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mako\Documents\Project Related Items\Billable Work\OEB\Gas\2018 Amalco\IR Responses\WP\"/>
    </mc:Choice>
  </mc:AlternateContent>
  <xr:revisionPtr revIDLastSave="0" documentId="13_ncr:1_{9305F799-3169-4E39-9C83-1B3AD19C4F12}" xr6:coauthVersionLast="31" xr6:coauthVersionMax="31" xr10:uidLastSave="{00000000-0000-0000-0000-000000000000}"/>
  <bookViews>
    <workbookView xWindow="0" yWindow="0" windowWidth="28800" windowHeight="11625" xr2:uid="{00000000-000D-0000-FFFF-FFFF00000000}"/>
  </bookViews>
  <sheets>
    <sheet name="Volumes v Customer Growth" sheetId="4" r:id="rId1"/>
    <sheet name="Combined Data" sheetId="2" r:id="rId2"/>
    <sheet name="Volumes" sheetId="1" r:id="rId3"/>
    <sheet name="Customers (Form 1, EIA 861)" sheetId="6" r:id="rId4"/>
  </sheets>
  <definedNames>
    <definedName name="_xlnm._FilterDatabase" localSheetId="1" hidden="1">'Combined Data'!$A$1:$L$3446</definedName>
    <definedName name="_xlnm._FilterDatabase" localSheetId="3" hidden="1">'Customers (Form 1, EIA 861)'!$A$7:$D$2932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0" i="6" l="1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0" i="6"/>
  <c r="D411" i="6"/>
  <c r="D412" i="6"/>
  <c r="D413" i="6"/>
  <c r="D414" i="6"/>
  <c r="D415" i="6"/>
  <c r="D416" i="6"/>
  <c r="D417" i="6"/>
  <c r="D418" i="6"/>
  <c r="D419" i="6"/>
  <c r="D420" i="6"/>
  <c r="D421" i="6"/>
  <c r="D422" i="6"/>
  <c r="D423" i="6"/>
  <c r="D424" i="6"/>
  <c r="D425" i="6"/>
  <c r="D426" i="6"/>
  <c r="D427" i="6"/>
  <c r="D428" i="6"/>
  <c r="D429" i="6"/>
  <c r="D430" i="6"/>
  <c r="D431" i="6"/>
  <c r="D432" i="6"/>
  <c r="D433" i="6"/>
  <c r="D434" i="6"/>
  <c r="D435" i="6"/>
  <c r="D436" i="6"/>
  <c r="D437" i="6"/>
  <c r="D438" i="6"/>
  <c r="D439" i="6"/>
  <c r="D440" i="6"/>
  <c r="D441" i="6"/>
  <c r="D442" i="6"/>
  <c r="D443" i="6"/>
  <c r="D444" i="6"/>
  <c r="D445" i="6"/>
  <c r="D446" i="6"/>
  <c r="D447" i="6"/>
  <c r="D448" i="6"/>
  <c r="D449" i="6"/>
  <c r="D450" i="6"/>
  <c r="D451" i="6"/>
  <c r="D452" i="6"/>
  <c r="D453" i="6"/>
  <c r="D454" i="6"/>
  <c r="D455" i="6"/>
  <c r="D456" i="6"/>
  <c r="D457" i="6"/>
  <c r="D458" i="6"/>
  <c r="D459" i="6"/>
  <c r="D460" i="6"/>
  <c r="D461" i="6"/>
  <c r="D462" i="6"/>
  <c r="D463" i="6"/>
  <c r="D464" i="6"/>
  <c r="D465" i="6"/>
  <c r="D466" i="6"/>
  <c r="D467" i="6"/>
  <c r="D468" i="6"/>
  <c r="D469" i="6"/>
  <c r="D470" i="6"/>
  <c r="D471" i="6"/>
  <c r="D472" i="6"/>
  <c r="D473" i="6"/>
  <c r="D474" i="6"/>
  <c r="D475" i="6"/>
  <c r="D476" i="6"/>
  <c r="D477" i="6"/>
  <c r="D478" i="6"/>
  <c r="D479" i="6"/>
  <c r="D480" i="6"/>
  <c r="D481" i="6"/>
  <c r="D482" i="6"/>
  <c r="D483" i="6"/>
  <c r="D484" i="6"/>
  <c r="D485" i="6"/>
  <c r="D486" i="6"/>
  <c r="D487" i="6"/>
  <c r="D488" i="6"/>
  <c r="D489" i="6"/>
  <c r="D490" i="6"/>
  <c r="D491" i="6"/>
  <c r="D492" i="6"/>
  <c r="D493" i="6"/>
  <c r="D494" i="6"/>
  <c r="D495" i="6"/>
  <c r="D496" i="6"/>
  <c r="D497" i="6"/>
  <c r="D498" i="6"/>
  <c r="D499" i="6"/>
  <c r="D500" i="6"/>
  <c r="D501" i="6"/>
  <c r="D502" i="6"/>
  <c r="D503" i="6"/>
  <c r="D504" i="6"/>
  <c r="D505" i="6"/>
  <c r="D506" i="6"/>
  <c r="D507" i="6"/>
  <c r="D508" i="6"/>
  <c r="D509" i="6"/>
  <c r="D510" i="6"/>
  <c r="D511" i="6"/>
  <c r="D512" i="6"/>
  <c r="D513" i="6"/>
  <c r="D514" i="6"/>
  <c r="D515" i="6"/>
  <c r="D516" i="6"/>
  <c r="D517" i="6"/>
  <c r="D518" i="6"/>
  <c r="D519" i="6"/>
  <c r="D520" i="6"/>
  <c r="D521" i="6"/>
  <c r="D522" i="6"/>
  <c r="D523" i="6"/>
  <c r="D524" i="6"/>
  <c r="D525" i="6"/>
  <c r="D526" i="6"/>
  <c r="D527" i="6"/>
  <c r="D528" i="6"/>
  <c r="D529" i="6"/>
  <c r="D530" i="6"/>
  <c r="D531" i="6"/>
  <c r="D532" i="6"/>
  <c r="D533" i="6"/>
  <c r="D534" i="6"/>
  <c r="D535" i="6"/>
  <c r="D536" i="6"/>
  <c r="D537" i="6"/>
  <c r="D538" i="6"/>
  <c r="D539" i="6"/>
  <c r="D540" i="6"/>
  <c r="D541" i="6"/>
  <c r="D542" i="6"/>
  <c r="D543" i="6"/>
  <c r="D544" i="6"/>
  <c r="D545" i="6"/>
  <c r="D546" i="6"/>
  <c r="D547" i="6"/>
  <c r="D548" i="6"/>
  <c r="D549" i="6"/>
  <c r="D550" i="6"/>
  <c r="D551" i="6"/>
  <c r="D552" i="6"/>
  <c r="D553" i="6"/>
  <c r="D554" i="6"/>
  <c r="D555" i="6"/>
  <c r="D556" i="6"/>
  <c r="D557" i="6"/>
  <c r="D558" i="6"/>
  <c r="D559" i="6"/>
  <c r="D560" i="6"/>
  <c r="D561" i="6"/>
  <c r="D562" i="6"/>
  <c r="D563" i="6"/>
  <c r="D564" i="6"/>
  <c r="D565" i="6"/>
  <c r="D566" i="6"/>
  <c r="D567" i="6"/>
  <c r="D568" i="6"/>
  <c r="D569" i="6"/>
  <c r="D570" i="6"/>
  <c r="D571" i="6"/>
  <c r="D572" i="6"/>
  <c r="D573" i="6"/>
  <c r="D574" i="6"/>
  <c r="D575" i="6"/>
  <c r="D576" i="6"/>
  <c r="D577" i="6"/>
  <c r="D578" i="6"/>
  <c r="D579" i="6"/>
  <c r="D580" i="6"/>
  <c r="D581" i="6"/>
  <c r="D582" i="6"/>
  <c r="D583" i="6"/>
  <c r="D584" i="6"/>
  <c r="D585" i="6"/>
  <c r="D586" i="6"/>
  <c r="D587" i="6"/>
  <c r="D588" i="6"/>
  <c r="D589" i="6"/>
  <c r="D590" i="6"/>
  <c r="D591" i="6"/>
  <c r="D592" i="6"/>
  <c r="D593" i="6"/>
  <c r="D594" i="6"/>
  <c r="D595" i="6"/>
  <c r="D596" i="6"/>
  <c r="D597" i="6"/>
  <c r="D598" i="6"/>
  <c r="D599" i="6"/>
  <c r="D600" i="6"/>
  <c r="D601" i="6"/>
  <c r="D602" i="6"/>
  <c r="D603" i="6"/>
  <c r="D604" i="6"/>
  <c r="D605" i="6"/>
  <c r="D606" i="6"/>
  <c r="D607" i="6"/>
  <c r="D608" i="6"/>
  <c r="D609" i="6"/>
  <c r="D610" i="6"/>
  <c r="D611" i="6"/>
  <c r="D612" i="6"/>
  <c r="D613" i="6"/>
  <c r="D614" i="6"/>
  <c r="D615" i="6"/>
  <c r="D616" i="6"/>
  <c r="D617" i="6"/>
  <c r="D618" i="6"/>
  <c r="D619" i="6"/>
  <c r="D620" i="6"/>
  <c r="D621" i="6"/>
  <c r="D622" i="6"/>
  <c r="D623" i="6"/>
  <c r="D624" i="6"/>
  <c r="D625" i="6"/>
  <c r="D626" i="6"/>
  <c r="D627" i="6"/>
  <c r="D628" i="6"/>
  <c r="D629" i="6"/>
  <c r="D630" i="6"/>
  <c r="D631" i="6"/>
  <c r="D632" i="6"/>
  <c r="D633" i="6"/>
  <c r="D634" i="6"/>
  <c r="D635" i="6"/>
  <c r="D636" i="6"/>
  <c r="D637" i="6"/>
  <c r="D638" i="6"/>
  <c r="D639" i="6"/>
  <c r="D640" i="6"/>
  <c r="D641" i="6"/>
  <c r="D642" i="6"/>
  <c r="D643" i="6"/>
  <c r="D644" i="6"/>
  <c r="D645" i="6"/>
  <c r="D646" i="6"/>
  <c r="D647" i="6"/>
  <c r="D648" i="6"/>
  <c r="D649" i="6"/>
  <c r="D650" i="6"/>
  <c r="D651" i="6"/>
  <c r="D652" i="6"/>
  <c r="D653" i="6"/>
  <c r="D654" i="6"/>
  <c r="D655" i="6"/>
  <c r="D656" i="6"/>
  <c r="D657" i="6"/>
  <c r="D658" i="6"/>
  <c r="D659" i="6"/>
  <c r="D660" i="6"/>
  <c r="D661" i="6"/>
  <c r="D662" i="6"/>
  <c r="D663" i="6"/>
  <c r="D664" i="6"/>
  <c r="D665" i="6"/>
  <c r="D666" i="6"/>
  <c r="D667" i="6"/>
  <c r="D668" i="6"/>
  <c r="D669" i="6"/>
  <c r="D670" i="6"/>
  <c r="D671" i="6"/>
  <c r="D672" i="6"/>
  <c r="D673" i="6"/>
  <c r="D674" i="6"/>
  <c r="D675" i="6"/>
  <c r="D676" i="6"/>
  <c r="D677" i="6"/>
  <c r="D678" i="6"/>
  <c r="D679" i="6"/>
  <c r="D680" i="6"/>
  <c r="D681" i="6"/>
  <c r="D682" i="6"/>
  <c r="D683" i="6"/>
  <c r="D684" i="6"/>
  <c r="D685" i="6"/>
  <c r="D686" i="6"/>
  <c r="D687" i="6"/>
  <c r="D688" i="6"/>
  <c r="D689" i="6"/>
  <c r="D690" i="6"/>
  <c r="D691" i="6"/>
  <c r="D692" i="6"/>
  <c r="D693" i="6"/>
  <c r="D694" i="6"/>
  <c r="D695" i="6"/>
  <c r="D696" i="6"/>
  <c r="D697" i="6"/>
  <c r="D698" i="6"/>
  <c r="D699" i="6"/>
  <c r="D700" i="6"/>
  <c r="D701" i="6"/>
  <c r="D702" i="6"/>
  <c r="D703" i="6"/>
  <c r="D704" i="6"/>
  <c r="D705" i="6"/>
  <c r="D706" i="6"/>
  <c r="D707" i="6"/>
  <c r="D708" i="6"/>
  <c r="D709" i="6"/>
  <c r="D710" i="6"/>
  <c r="D711" i="6"/>
  <c r="D712" i="6"/>
  <c r="D713" i="6"/>
  <c r="D714" i="6"/>
  <c r="D715" i="6"/>
  <c r="D716" i="6"/>
  <c r="D717" i="6"/>
  <c r="D718" i="6"/>
  <c r="D719" i="6"/>
  <c r="D720" i="6"/>
  <c r="D721" i="6"/>
  <c r="D722" i="6"/>
  <c r="D723" i="6"/>
  <c r="D724" i="6"/>
  <c r="D725" i="6"/>
  <c r="D726" i="6"/>
  <c r="D727" i="6"/>
  <c r="D728" i="6"/>
  <c r="D729" i="6"/>
  <c r="D730" i="6"/>
  <c r="D731" i="6"/>
  <c r="D732" i="6"/>
  <c r="D733" i="6"/>
  <c r="D734" i="6"/>
  <c r="D735" i="6"/>
  <c r="D736" i="6"/>
  <c r="D737" i="6"/>
  <c r="D738" i="6"/>
  <c r="D739" i="6"/>
  <c r="D740" i="6"/>
  <c r="D741" i="6"/>
  <c r="D742" i="6"/>
  <c r="D743" i="6"/>
  <c r="D744" i="6"/>
  <c r="D745" i="6"/>
  <c r="D746" i="6"/>
  <c r="D747" i="6"/>
  <c r="D748" i="6"/>
  <c r="D749" i="6"/>
  <c r="D750" i="6"/>
  <c r="D751" i="6"/>
  <c r="D752" i="6"/>
  <c r="D753" i="6"/>
  <c r="D754" i="6"/>
  <c r="D755" i="6"/>
  <c r="D756" i="6"/>
  <c r="D757" i="6"/>
  <c r="D758" i="6"/>
  <c r="D759" i="6"/>
  <c r="D760" i="6"/>
  <c r="D761" i="6"/>
  <c r="D762" i="6"/>
  <c r="D763" i="6"/>
  <c r="D764" i="6"/>
  <c r="D765" i="6"/>
  <c r="D766" i="6"/>
  <c r="D767" i="6"/>
  <c r="D768" i="6"/>
  <c r="D769" i="6"/>
  <c r="D770" i="6"/>
  <c r="D771" i="6"/>
  <c r="D772" i="6"/>
  <c r="D773" i="6"/>
  <c r="D774" i="6"/>
  <c r="D775" i="6"/>
  <c r="D776" i="6"/>
  <c r="D777" i="6"/>
  <c r="D778" i="6"/>
  <c r="D779" i="6"/>
  <c r="D780" i="6"/>
  <c r="D781" i="6"/>
  <c r="D782" i="6"/>
  <c r="D783" i="6"/>
  <c r="D784" i="6"/>
  <c r="D785" i="6"/>
  <c r="D786" i="6"/>
  <c r="D787" i="6"/>
  <c r="D788" i="6"/>
  <c r="D789" i="6"/>
  <c r="D790" i="6"/>
  <c r="D791" i="6"/>
  <c r="D792" i="6"/>
  <c r="D793" i="6"/>
  <c r="D794" i="6"/>
  <c r="D795" i="6"/>
  <c r="D796" i="6"/>
  <c r="D797" i="6"/>
  <c r="D798" i="6"/>
  <c r="D799" i="6"/>
  <c r="D800" i="6"/>
  <c r="D801" i="6"/>
  <c r="D802" i="6"/>
  <c r="D803" i="6"/>
  <c r="D804" i="6"/>
  <c r="D805" i="6"/>
  <c r="D806" i="6"/>
  <c r="D807" i="6"/>
  <c r="D808" i="6"/>
  <c r="D809" i="6"/>
  <c r="D810" i="6"/>
  <c r="D811" i="6"/>
  <c r="D812" i="6"/>
  <c r="D813" i="6"/>
  <c r="D814" i="6"/>
  <c r="D815" i="6"/>
  <c r="D816" i="6"/>
  <c r="D817" i="6"/>
  <c r="D818" i="6"/>
  <c r="D819" i="6"/>
  <c r="D820" i="6"/>
  <c r="D821" i="6"/>
  <c r="D822" i="6"/>
  <c r="D823" i="6"/>
  <c r="D824" i="6"/>
  <c r="D825" i="6"/>
  <c r="D826" i="6"/>
  <c r="D827" i="6"/>
  <c r="D828" i="6"/>
  <c r="D829" i="6"/>
  <c r="D830" i="6"/>
  <c r="D831" i="6"/>
  <c r="D832" i="6"/>
  <c r="D833" i="6"/>
  <c r="D834" i="6"/>
  <c r="D835" i="6"/>
  <c r="D836" i="6"/>
  <c r="D837" i="6"/>
  <c r="D838" i="6"/>
  <c r="D839" i="6"/>
  <c r="D840" i="6"/>
  <c r="D841" i="6"/>
  <c r="D842" i="6"/>
  <c r="D843" i="6"/>
  <c r="D844" i="6"/>
  <c r="D845" i="6"/>
  <c r="D846" i="6"/>
  <c r="D847" i="6"/>
  <c r="D848" i="6"/>
  <c r="D849" i="6"/>
  <c r="D850" i="6"/>
  <c r="D851" i="6"/>
  <c r="D852" i="6"/>
  <c r="D853" i="6"/>
  <c r="D854" i="6"/>
  <c r="D855" i="6"/>
  <c r="D856" i="6"/>
  <c r="D857" i="6"/>
  <c r="D858" i="6"/>
  <c r="D859" i="6"/>
  <c r="D860" i="6"/>
  <c r="D861" i="6"/>
  <c r="D862" i="6"/>
  <c r="D863" i="6"/>
  <c r="D864" i="6"/>
  <c r="D865" i="6"/>
  <c r="D866" i="6"/>
  <c r="D867" i="6"/>
  <c r="D868" i="6"/>
  <c r="D869" i="6"/>
  <c r="D870" i="6"/>
  <c r="D871" i="6"/>
  <c r="D872" i="6"/>
  <c r="D873" i="6"/>
  <c r="D874" i="6"/>
  <c r="D875" i="6"/>
  <c r="D876" i="6"/>
  <c r="D877" i="6"/>
  <c r="D878" i="6"/>
  <c r="D879" i="6"/>
  <c r="D880" i="6"/>
  <c r="D881" i="6"/>
  <c r="D882" i="6"/>
  <c r="D883" i="6"/>
  <c r="D884" i="6"/>
  <c r="D885" i="6"/>
  <c r="D886" i="6"/>
  <c r="D887" i="6"/>
  <c r="D888" i="6"/>
  <c r="D889" i="6"/>
  <c r="D890" i="6"/>
  <c r="D891" i="6"/>
  <c r="D892" i="6"/>
  <c r="D893" i="6"/>
  <c r="D894" i="6"/>
  <c r="D895" i="6"/>
  <c r="D896" i="6"/>
  <c r="D897" i="6"/>
  <c r="D898" i="6"/>
  <c r="D899" i="6"/>
  <c r="D900" i="6"/>
  <c r="D901" i="6"/>
  <c r="D902" i="6"/>
  <c r="D903" i="6"/>
  <c r="D904" i="6"/>
  <c r="D905" i="6"/>
  <c r="D906" i="6"/>
  <c r="D907" i="6"/>
  <c r="D908" i="6"/>
  <c r="D909" i="6"/>
  <c r="D910" i="6"/>
  <c r="D911" i="6"/>
  <c r="D912" i="6"/>
  <c r="D913" i="6"/>
  <c r="D914" i="6"/>
  <c r="D915" i="6"/>
  <c r="D916" i="6"/>
  <c r="D917" i="6"/>
  <c r="D918" i="6"/>
  <c r="D919" i="6"/>
  <c r="D920" i="6"/>
  <c r="D921" i="6"/>
  <c r="D922" i="6"/>
  <c r="D923" i="6"/>
  <c r="D924" i="6"/>
  <c r="D925" i="6"/>
  <c r="D926" i="6"/>
  <c r="D927" i="6"/>
  <c r="D928" i="6"/>
  <c r="D929" i="6"/>
  <c r="D930" i="6"/>
  <c r="D931" i="6"/>
  <c r="D932" i="6"/>
  <c r="D933" i="6"/>
  <c r="D934" i="6"/>
  <c r="D935" i="6"/>
  <c r="D936" i="6"/>
  <c r="D937" i="6"/>
  <c r="D938" i="6"/>
  <c r="D939" i="6"/>
  <c r="D940" i="6"/>
  <c r="D941" i="6"/>
  <c r="D942" i="6"/>
  <c r="D943" i="6"/>
  <c r="D944" i="6"/>
  <c r="D945" i="6"/>
  <c r="D946" i="6"/>
  <c r="D947" i="6"/>
  <c r="D948" i="6"/>
  <c r="D949" i="6"/>
  <c r="D950" i="6"/>
  <c r="D951" i="6"/>
  <c r="D952" i="6"/>
  <c r="D953" i="6"/>
  <c r="D954" i="6"/>
  <c r="D955" i="6"/>
  <c r="D956" i="6"/>
  <c r="D957" i="6"/>
  <c r="D958" i="6"/>
  <c r="D959" i="6"/>
  <c r="D960" i="6"/>
  <c r="D961" i="6"/>
  <c r="D962" i="6"/>
  <c r="D963" i="6"/>
  <c r="D964" i="6"/>
  <c r="D965" i="6"/>
  <c r="D966" i="6"/>
  <c r="D967" i="6"/>
  <c r="D968" i="6"/>
  <c r="D969" i="6"/>
  <c r="D970" i="6"/>
  <c r="D971" i="6"/>
  <c r="D972" i="6"/>
  <c r="D973" i="6"/>
  <c r="D974" i="6"/>
  <c r="D975" i="6"/>
  <c r="D976" i="6"/>
  <c r="D977" i="6"/>
  <c r="D978" i="6"/>
  <c r="D979" i="6"/>
  <c r="D980" i="6"/>
  <c r="D981" i="6"/>
  <c r="D982" i="6"/>
  <c r="D983" i="6"/>
  <c r="D984" i="6"/>
  <c r="D985" i="6"/>
  <c r="D986" i="6"/>
  <c r="D987" i="6"/>
  <c r="D988" i="6"/>
  <c r="D989" i="6"/>
  <c r="D990" i="6"/>
  <c r="D991" i="6"/>
  <c r="D992" i="6"/>
  <c r="D993" i="6"/>
  <c r="D994" i="6"/>
  <c r="D995" i="6"/>
  <c r="D996" i="6"/>
  <c r="D997" i="6"/>
  <c r="D998" i="6"/>
  <c r="D999" i="6"/>
  <c r="D1000" i="6"/>
  <c r="D1001" i="6"/>
  <c r="D1002" i="6"/>
  <c r="D1003" i="6"/>
  <c r="D1004" i="6"/>
  <c r="D1005" i="6"/>
  <c r="D1006" i="6"/>
  <c r="D1007" i="6"/>
  <c r="D1008" i="6"/>
  <c r="D1009" i="6"/>
  <c r="D1010" i="6"/>
  <c r="D1011" i="6"/>
  <c r="D1012" i="6"/>
  <c r="D1013" i="6"/>
  <c r="D1014" i="6"/>
  <c r="D1015" i="6"/>
  <c r="D1016" i="6"/>
  <c r="D1017" i="6"/>
  <c r="D1018" i="6"/>
  <c r="D1019" i="6"/>
  <c r="D1020" i="6"/>
  <c r="D1021" i="6"/>
  <c r="D1022" i="6"/>
  <c r="D1023" i="6"/>
  <c r="D1024" i="6"/>
  <c r="D1025" i="6"/>
  <c r="D1026" i="6"/>
  <c r="D1027" i="6"/>
  <c r="D1028" i="6"/>
  <c r="D1029" i="6"/>
  <c r="D1030" i="6"/>
  <c r="D1031" i="6"/>
  <c r="D1032" i="6"/>
  <c r="D1033" i="6"/>
  <c r="D1034" i="6"/>
  <c r="D1035" i="6"/>
  <c r="D1036" i="6"/>
  <c r="D1037" i="6"/>
  <c r="D1038" i="6"/>
  <c r="D1039" i="6"/>
  <c r="D1040" i="6"/>
  <c r="D1041" i="6"/>
  <c r="D1042" i="6"/>
  <c r="D1043" i="6"/>
  <c r="D1044" i="6"/>
  <c r="D1045" i="6"/>
  <c r="D1046" i="6"/>
  <c r="D1047" i="6"/>
  <c r="D1048" i="6"/>
  <c r="D1049" i="6"/>
  <c r="D1050" i="6"/>
  <c r="D1051" i="6"/>
  <c r="D1052" i="6"/>
  <c r="D1053" i="6"/>
  <c r="D1054" i="6"/>
  <c r="D1055" i="6"/>
  <c r="D1056" i="6"/>
  <c r="D1057" i="6"/>
  <c r="D1058" i="6"/>
  <c r="D1059" i="6"/>
  <c r="D1060" i="6"/>
  <c r="D1061" i="6"/>
  <c r="D1062" i="6"/>
  <c r="D1063" i="6"/>
  <c r="D1064" i="6"/>
  <c r="D1065" i="6"/>
  <c r="D1066" i="6"/>
  <c r="D1067" i="6"/>
  <c r="D1068" i="6"/>
  <c r="D1069" i="6"/>
  <c r="D1070" i="6"/>
  <c r="D1071" i="6"/>
  <c r="D1072" i="6"/>
  <c r="D1073" i="6"/>
  <c r="D1074" i="6"/>
  <c r="D1075" i="6"/>
  <c r="D1076" i="6"/>
  <c r="D1077" i="6"/>
  <c r="D1078" i="6"/>
  <c r="D1079" i="6"/>
  <c r="D1080" i="6"/>
  <c r="D1081" i="6"/>
  <c r="D1082" i="6"/>
  <c r="D1083" i="6"/>
  <c r="D1084" i="6"/>
  <c r="D1085" i="6"/>
  <c r="D1086" i="6"/>
  <c r="D1087" i="6"/>
  <c r="D1088" i="6"/>
  <c r="D1089" i="6"/>
  <c r="D1090" i="6"/>
  <c r="D1091" i="6"/>
  <c r="D1092" i="6"/>
  <c r="D1093" i="6"/>
  <c r="D1094" i="6"/>
  <c r="D1095" i="6"/>
  <c r="D1096" i="6"/>
  <c r="D1097" i="6"/>
  <c r="D1098" i="6"/>
  <c r="D1099" i="6"/>
  <c r="D1100" i="6"/>
  <c r="D1101" i="6"/>
  <c r="D1102" i="6"/>
  <c r="D1103" i="6"/>
  <c r="D1104" i="6"/>
  <c r="D1105" i="6"/>
  <c r="D1106" i="6"/>
  <c r="D1107" i="6"/>
  <c r="D1108" i="6"/>
  <c r="D1109" i="6"/>
  <c r="D1110" i="6"/>
  <c r="D1111" i="6"/>
  <c r="D1112" i="6"/>
  <c r="D1113" i="6"/>
  <c r="D1114" i="6"/>
  <c r="D1115" i="6"/>
  <c r="D1116" i="6"/>
  <c r="D1117" i="6"/>
  <c r="D1118" i="6"/>
  <c r="D1119" i="6"/>
  <c r="D1120" i="6"/>
  <c r="D1121" i="6"/>
  <c r="D1122" i="6"/>
  <c r="D1123" i="6"/>
  <c r="D1124" i="6"/>
  <c r="D1125" i="6"/>
  <c r="D1126" i="6"/>
  <c r="D1127" i="6"/>
  <c r="D1128" i="6"/>
  <c r="D1129" i="6"/>
  <c r="D1130" i="6"/>
  <c r="D1131" i="6"/>
  <c r="D1132" i="6"/>
  <c r="D1133" i="6"/>
  <c r="D1134" i="6"/>
  <c r="D1135" i="6"/>
  <c r="D1136" i="6"/>
  <c r="D1137" i="6"/>
  <c r="D1138" i="6"/>
  <c r="D1139" i="6"/>
  <c r="D1140" i="6"/>
  <c r="D1141" i="6"/>
  <c r="D1142" i="6"/>
  <c r="D1143" i="6"/>
  <c r="D1144" i="6"/>
  <c r="D1145" i="6"/>
  <c r="D1146" i="6"/>
  <c r="D1147" i="6"/>
  <c r="D1148" i="6"/>
  <c r="D1149" i="6"/>
  <c r="D1150" i="6"/>
  <c r="D1151" i="6"/>
  <c r="D1152" i="6"/>
  <c r="D1153" i="6"/>
  <c r="D1154" i="6"/>
  <c r="D1155" i="6"/>
  <c r="D1156" i="6"/>
  <c r="D1157" i="6"/>
  <c r="D1158" i="6"/>
  <c r="D1159" i="6"/>
  <c r="D1160" i="6"/>
  <c r="D1161" i="6"/>
  <c r="D1162" i="6"/>
  <c r="D1163" i="6"/>
  <c r="D1164" i="6"/>
  <c r="D1165" i="6"/>
  <c r="D1166" i="6"/>
  <c r="D1167" i="6"/>
  <c r="D1168" i="6"/>
  <c r="D1169" i="6"/>
  <c r="D1170" i="6"/>
  <c r="D1171" i="6"/>
  <c r="D1172" i="6"/>
  <c r="D1173" i="6"/>
  <c r="D1174" i="6"/>
  <c r="D1175" i="6"/>
  <c r="D1176" i="6"/>
  <c r="D1177" i="6"/>
  <c r="D1178" i="6"/>
  <c r="D1179" i="6"/>
  <c r="D1180" i="6"/>
  <c r="D1181" i="6"/>
  <c r="D1182" i="6"/>
  <c r="D1183" i="6"/>
  <c r="D1184" i="6"/>
  <c r="D1185" i="6"/>
  <c r="D1186" i="6"/>
  <c r="D1187" i="6"/>
  <c r="D1188" i="6"/>
  <c r="D1189" i="6"/>
  <c r="D1190" i="6"/>
  <c r="D1191" i="6"/>
  <c r="D1192" i="6"/>
  <c r="D1193" i="6"/>
  <c r="D1194" i="6"/>
  <c r="D1195" i="6"/>
  <c r="D1196" i="6"/>
  <c r="D1197" i="6"/>
  <c r="D1198" i="6"/>
  <c r="D1199" i="6"/>
  <c r="D1200" i="6"/>
  <c r="D1201" i="6"/>
  <c r="D1202" i="6"/>
  <c r="D1203" i="6"/>
  <c r="D1204" i="6"/>
  <c r="D1205" i="6"/>
  <c r="D1206" i="6"/>
  <c r="D1207" i="6"/>
  <c r="D1208" i="6"/>
  <c r="D1209" i="6"/>
  <c r="D1210" i="6"/>
  <c r="D1211" i="6"/>
  <c r="D1212" i="6"/>
  <c r="D1213" i="6"/>
  <c r="D1214" i="6"/>
  <c r="D1215" i="6"/>
  <c r="D1216" i="6"/>
  <c r="D1217" i="6"/>
  <c r="D1218" i="6"/>
  <c r="D1219" i="6"/>
  <c r="D1220" i="6"/>
  <c r="D1221" i="6"/>
  <c r="D1222" i="6"/>
  <c r="D1223" i="6"/>
  <c r="D1224" i="6"/>
  <c r="D1225" i="6"/>
  <c r="D1226" i="6"/>
  <c r="D1227" i="6"/>
  <c r="D1228" i="6"/>
  <c r="D1229" i="6"/>
  <c r="D1230" i="6"/>
  <c r="D1231" i="6"/>
  <c r="D1232" i="6"/>
  <c r="D1233" i="6"/>
  <c r="D1234" i="6"/>
  <c r="D1235" i="6"/>
  <c r="D1236" i="6"/>
  <c r="D1237" i="6"/>
  <c r="D1238" i="6"/>
  <c r="D1239" i="6"/>
  <c r="D1240" i="6"/>
  <c r="D1241" i="6"/>
  <c r="D1242" i="6"/>
  <c r="D1243" i="6"/>
  <c r="D1244" i="6"/>
  <c r="D1245" i="6"/>
  <c r="D1246" i="6"/>
  <c r="D1247" i="6"/>
  <c r="D1248" i="6"/>
  <c r="D1249" i="6"/>
  <c r="D1250" i="6"/>
  <c r="D1251" i="6"/>
  <c r="D1252" i="6"/>
  <c r="D1253" i="6"/>
  <c r="D1254" i="6"/>
  <c r="D1255" i="6"/>
  <c r="D1256" i="6"/>
  <c r="D1257" i="6"/>
  <c r="D1258" i="6"/>
  <c r="D1259" i="6"/>
  <c r="D1260" i="6"/>
  <c r="D1261" i="6"/>
  <c r="D1262" i="6"/>
  <c r="D1263" i="6"/>
  <c r="D1264" i="6"/>
  <c r="D1265" i="6"/>
  <c r="D1266" i="6"/>
  <c r="D1267" i="6"/>
  <c r="D1268" i="6"/>
  <c r="D1269" i="6"/>
  <c r="D1270" i="6"/>
  <c r="D1271" i="6"/>
  <c r="D1272" i="6"/>
  <c r="D1273" i="6"/>
  <c r="D1274" i="6"/>
  <c r="D1275" i="6"/>
  <c r="D1276" i="6"/>
  <c r="D1277" i="6"/>
  <c r="D1278" i="6"/>
  <c r="D1279" i="6"/>
  <c r="D1280" i="6"/>
  <c r="D1281" i="6"/>
  <c r="D1282" i="6"/>
  <c r="D1283" i="6"/>
  <c r="D1284" i="6"/>
  <c r="D1285" i="6"/>
  <c r="D1286" i="6"/>
  <c r="D1287" i="6"/>
  <c r="D1288" i="6"/>
  <c r="D1289" i="6"/>
  <c r="D1290" i="6"/>
  <c r="D1291" i="6"/>
  <c r="D1292" i="6"/>
  <c r="D1293" i="6"/>
  <c r="D1294" i="6"/>
  <c r="D1295" i="6"/>
  <c r="D1296" i="6"/>
  <c r="D1297" i="6"/>
  <c r="D1298" i="6"/>
  <c r="D1299" i="6"/>
  <c r="D1300" i="6"/>
  <c r="D1301" i="6"/>
  <c r="D1302" i="6"/>
  <c r="D1303" i="6"/>
  <c r="D1304" i="6"/>
  <c r="D1305" i="6"/>
  <c r="D1306" i="6"/>
  <c r="D1307" i="6"/>
  <c r="D1308" i="6"/>
  <c r="D1309" i="6"/>
  <c r="D1310" i="6"/>
  <c r="D1311" i="6"/>
  <c r="D1312" i="6"/>
  <c r="D1313" i="6"/>
  <c r="D1314" i="6"/>
  <c r="D1315" i="6"/>
  <c r="D1316" i="6"/>
  <c r="D1317" i="6"/>
  <c r="D1318" i="6"/>
  <c r="D1319" i="6"/>
  <c r="D1320" i="6"/>
  <c r="D1321" i="6"/>
  <c r="D1322" i="6"/>
  <c r="D1323" i="6"/>
  <c r="D1324" i="6"/>
  <c r="D1325" i="6"/>
  <c r="D1326" i="6"/>
  <c r="D1327" i="6"/>
  <c r="D1328" i="6"/>
  <c r="D1329" i="6"/>
  <c r="D1330" i="6"/>
  <c r="D1331" i="6"/>
  <c r="D1332" i="6"/>
  <c r="D1333" i="6"/>
  <c r="D1334" i="6"/>
  <c r="D1335" i="6"/>
  <c r="D1336" i="6"/>
  <c r="D1337" i="6"/>
  <c r="D1338" i="6"/>
  <c r="D1339" i="6"/>
  <c r="D1340" i="6"/>
  <c r="D1341" i="6"/>
  <c r="D1342" i="6"/>
  <c r="D1343" i="6"/>
  <c r="D1344" i="6"/>
  <c r="D1345" i="6"/>
  <c r="D1346" i="6"/>
  <c r="D1347" i="6"/>
  <c r="D1348" i="6"/>
  <c r="D1349" i="6"/>
  <c r="D1350" i="6"/>
  <c r="D1351" i="6"/>
  <c r="D1352" i="6"/>
  <c r="D1353" i="6"/>
  <c r="D1354" i="6"/>
  <c r="D1355" i="6"/>
  <c r="D1356" i="6"/>
  <c r="D1357" i="6"/>
  <c r="D1358" i="6"/>
  <c r="D1359" i="6"/>
  <c r="D1360" i="6"/>
  <c r="D1361" i="6"/>
  <c r="D1362" i="6"/>
  <c r="D1363" i="6"/>
  <c r="D1364" i="6"/>
  <c r="D1365" i="6"/>
  <c r="D1366" i="6"/>
  <c r="D1367" i="6"/>
  <c r="D1368" i="6"/>
  <c r="D1369" i="6"/>
  <c r="D1370" i="6"/>
  <c r="D1371" i="6"/>
  <c r="D1372" i="6"/>
  <c r="D1373" i="6"/>
  <c r="D1374" i="6"/>
  <c r="D1375" i="6"/>
  <c r="D1376" i="6"/>
  <c r="D1377" i="6"/>
  <c r="D1378" i="6"/>
  <c r="D1379" i="6"/>
  <c r="D1380" i="6"/>
  <c r="D1381" i="6"/>
  <c r="D1382" i="6"/>
  <c r="D1383" i="6"/>
  <c r="D1384" i="6"/>
  <c r="D1385" i="6"/>
  <c r="D1386" i="6"/>
  <c r="D1387" i="6"/>
  <c r="D1388" i="6"/>
  <c r="D1389" i="6"/>
  <c r="D1390" i="6"/>
  <c r="D1391" i="6"/>
  <c r="D1392" i="6"/>
  <c r="D1393" i="6"/>
  <c r="D1394" i="6"/>
  <c r="D1395" i="6"/>
  <c r="D1396" i="6"/>
  <c r="D1397" i="6"/>
  <c r="D1398" i="6"/>
  <c r="D1399" i="6"/>
  <c r="D1400" i="6"/>
  <c r="D1401" i="6"/>
  <c r="D1402" i="6"/>
  <c r="D1403" i="6"/>
  <c r="D1404" i="6"/>
  <c r="D1405" i="6"/>
  <c r="D1406" i="6"/>
  <c r="D1407" i="6"/>
  <c r="D1408" i="6"/>
  <c r="D1409" i="6"/>
  <c r="D1410" i="6"/>
  <c r="D1411" i="6"/>
  <c r="D1412" i="6"/>
  <c r="D1413" i="6"/>
  <c r="D1414" i="6"/>
  <c r="D1415" i="6"/>
  <c r="D1416" i="6"/>
  <c r="D1417" i="6"/>
  <c r="D1418" i="6"/>
  <c r="D1419" i="6"/>
  <c r="D1420" i="6"/>
  <c r="D1421" i="6"/>
  <c r="D1422" i="6"/>
  <c r="D1423" i="6"/>
  <c r="D1424" i="6"/>
  <c r="D1425" i="6"/>
  <c r="D1426" i="6"/>
  <c r="D1427" i="6"/>
  <c r="D1428" i="6"/>
  <c r="D1429" i="6"/>
  <c r="D1430" i="6"/>
  <c r="D1431" i="6"/>
  <c r="D1432" i="6"/>
  <c r="D1433" i="6"/>
  <c r="D1434" i="6"/>
  <c r="D1435" i="6"/>
  <c r="D1436" i="6"/>
  <c r="D1437" i="6"/>
  <c r="D1438" i="6"/>
  <c r="D1439" i="6"/>
  <c r="D1440" i="6"/>
  <c r="D1441" i="6"/>
  <c r="D1442" i="6"/>
  <c r="D1443" i="6"/>
  <c r="D1444" i="6"/>
  <c r="D1445" i="6"/>
  <c r="D1446" i="6"/>
  <c r="D1447" i="6"/>
  <c r="D1448" i="6"/>
  <c r="D1449" i="6"/>
  <c r="D1450" i="6"/>
  <c r="D1451" i="6"/>
  <c r="D1452" i="6"/>
  <c r="D1453" i="6"/>
  <c r="D1454" i="6"/>
  <c r="D1455" i="6"/>
  <c r="D1456" i="6"/>
  <c r="D1457" i="6"/>
  <c r="D1458" i="6"/>
  <c r="D1459" i="6"/>
  <c r="D1460" i="6"/>
  <c r="D1461" i="6"/>
  <c r="D1462" i="6"/>
  <c r="D1463" i="6"/>
  <c r="D1464" i="6"/>
  <c r="D1465" i="6"/>
  <c r="D1466" i="6"/>
  <c r="D1467" i="6"/>
  <c r="D1468" i="6"/>
  <c r="D1469" i="6"/>
  <c r="D1470" i="6"/>
  <c r="D1471" i="6"/>
  <c r="D1472" i="6"/>
  <c r="D1473" i="6"/>
  <c r="D1474" i="6"/>
  <c r="D1475" i="6"/>
  <c r="D1476" i="6"/>
  <c r="D1477" i="6"/>
  <c r="D1478" i="6"/>
  <c r="D1479" i="6"/>
  <c r="D1480" i="6"/>
  <c r="D1481" i="6"/>
  <c r="D1482" i="6"/>
  <c r="D1483" i="6"/>
  <c r="D1484" i="6"/>
  <c r="D1485" i="6"/>
  <c r="D1486" i="6"/>
  <c r="D1487" i="6"/>
  <c r="D1488" i="6"/>
  <c r="D1489" i="6"/>
  <c r="D1490" i="6"/>
  <c r="D1491" i="6"/>
  <c r="D1492" i="6"/>
  <c r="D1493" i="6"/>
  <c r="D1494" i="6"/>
  <c r="D1495" i="6"/>
  <c r="D1496" i="6"/>
  <c r="D1497" i="6"/>
  <c r="D1498" i="6"/>
  <c r="D1499" i="6"/>
  <c r="D1500" i="6"/>
  <c r="D1501" i="6"/>
  <c r="D1502" i="6"/>
  <c r="D1503" i="6"/>
  <c r="D1504" i="6"/>
  <c r="D1505" i="6"/>
  <c r="D1506" i="6"/>
  <c r="D1507" i="6"/>
  <c r="D1508" i="6"/>
  <c r="D1509" i="6"/>
  <c r="D1510" i="6"/>
  <c r="D1511" i="6"/>
  <c r="D1512" i="6"/>
  <c r="D1513" i="6"/>
  <c r="D1514" i="6"/>
  <c r="D1515" i="6"/>
  <c r="D1516" i="6"/>
  <c r="D1517" i="6"/>
  <c r="D1518" i="6"/>
  <c r="D1519" i="6"/>
  <c r="D1520" i="6"/>
  <c r="D1521" i="6"/>
  <c r="D1522" i="6"/>
  <c r="D1523" i="6"/>
  <c r="D1524" i="6"/>
  <c r="D1525" i="6"/>
  <c r="D1526" i="6"/>
  <c r="D1527" i="6"/>
  <c r="D1528" i="6"/>
  <c r="D1529" i="6"/>
  <c r="D1530" i="6"/>
  <c r="D1531" i="6"/>
  <c r="D1532" i="6"/>
  <c r="D1533" i="6"/>
  <c r="D1534" i="6"/>
  <c r="D1535" i="6"/>
  <c r="D1536" i="6"/>
  <c r="D1537" i="6"/>
  <c r="D1538" i="6"/>
  <c r="D1539" i="6"/>
  <c r="D1540" i="6"/>
  <c r="D1541" i="6"/>
  <c r="D1542" i="6"/>
  <c r="D1543" i="6"/>
  <c r="D1544" i="6"/>
  <c r="D1545" i="6"/>
  <c r="D1546" i="6"/>
  <c r="D1547" i="6"/>
  <c r="D1548" i="6"/>
  <c r="D1549" i="6"/>
  <c r="D1550" i="6"/>
  <c r="D1551" i="6"/>
  <c r="D1552" i="6"/>
  <c r="D1553" i="6"/>
  <c r="D1554" i="6"/>
  <c r="D1555" i="6"/>
  <c r="D1556" i="6"/>
  <c r="D1557" i="6"/>
  <c r="D1558" i="6"/>
  <c r="D1559" i="6"/>
  <c r="D1560" i="6"/>
  <c r="D1561" i="6"/>
  <c r="D1562" i="6"/>
  <c r="D1563" i="6"/>
  <c r="D1564" i="6"/>
  <c r="D1565" i="6"/>
  <c r="D1566" i="6"/>
  <c r="D1567" i="6"/>
  <c r="D1568" i="6"/>
  <c r="D1569" i="6"/>
  <c r="D1570" i="6"/>
  <c r="D1571" i="6"/>
  <c r="D1572" i="6"/>
  <c r="D1573" i="6"/>
  <c r="D1574" i="6"/>
  <c r="D1575" i="6"/>
  <c r="D1576" i="6"/>
  <c r="D1577" i="6"/>
  <c r="D1578" i="6"/>
  <c r="D1579" i="6"/>
  <c r="D1580" i="6"/>
  <c r="D1581" i="6"/>
  <c r="D1582" i="6"/>
  <c r="D1583" i="6"/>
  <c r="D1584" i="6"/>
  <c r="D1585" i="6"/>
  <c r="D1586" i="6"/>
  <c r="D1587" i="6"/>
  <c r="D1588" i="6"/>
  <c r="D1589" i="6"/>
  <c r="D1590" i="6"/>
  <c r="D1591" i="6"/>
  <c r="D1592" i="6"/>
  <c r="D1593" i="6"/>
  <c r="D1594" i="6"/>
  <c r="D1595" i="6"/>
  <c r="D1596" i="6"/>
  <c r="D1597" i="6"/>
  <c r="D1598" i="6"/>
  <c r="D1599" i="6"/>
  <c r="D1600" i="6"/>
  <c r="D1601" i="6"/>
  <c r="D1602" i="6"/>
  <c r="D1603" i="6"/>
  <c r="D1604" i="6"/>
  <c r="D1605" i="6"/>
  <c r="D1606" i="6"/>
  <c r="D1607" i="6"/>
  <c r="D1608" i="6"/>
  <c r="D1609" i="6"/>
  <c r="D1610" i="6"/>
  <c r="D1611" i="6"/>
  <c r="D1612" i="6"/>
  <c r="D1613" i="6"/>
  <c r="D1614" i="6"/>
  <c r="D1615" i="6"/>
  <c r="D1616" i="6"/>
  <c r="D1617" i="6"/>
  <c r="D1618" i="6"/>
  <c r="D1619" i="6"/>
  <c r="D1620" i="6"/>
  <c r="D1621" i="6"/>
  <c r="D1622" i="6"/>
  <c r="D1623" i="6"/>
  <c r="D1624" i="6"/>
  <c r="D1625" i="6"/>
  <c r="D1626" i="6"/>
  <c r="D1627" i="6"/>
  <c r="D1628" i="6"/>
  <c r="D1629" i="6"/>
  <c r="D1630" i="6"/>
  <c r="D1631" i="6"/>
  <c r="D1632" i="6"/>
  <c r="D1633" i="6"/>
  <c r="D1634" i="6"/>
  <c r="D1635" i="6"/>
  <c r="D1636" i="6"/>
  <c r="D1637" i="6"/>
  <c r="D1638" i="6"/>
  <c r="D1639" i="6"/>
  <c r="D1640" i="6"/>
  <c r="D1641" i="6"/>
  <c r="D1642" i="6"/>
  <c r="D1643" i="6"/>
  <c r="D1644" i="6"/>
  <c r="D1645" i="6"/>
  <c r="D1646" i="6"/>
  <c r="D1647" i="6"/>
  <c r="D1648" i="6"/>
  <c r="D1649" i="6"/>
  <c r="D1650" i="6"/>
  <c r="D1651" i="6"/>
  <c r="D1652" i="6"/>
  <c r="D1653" i="6"/>
  <c r="D1654" i="6"/>
  <c r="D1655" i="6"/>
  <c r="D1656" i="6"/>
  <c r="D1657" i="6"/>
  <c r="D1658" i="6"/>
  <c r="D1659" i="6"/>
  <c r="D1660" i="6"/>
  <c r="D1661" i="6"/>
  <c r="D1662" i="6"/>
  <c r="D1663" i="6"/>
  <c r="D1664" i="6"/>
  <c r="D1665" i="6"/>
  <c r="D1666" i="6"/>
  <c r="D1667" i="6"/>
  <c r="D1668" i="6"/>
  <c r="D1669" i="6"/>
  <c r="D1670" i="6"/>
  <c r="D1671" i="6"/>
  <c r="D1672" i="6"/>
  <c r="D1673" i="6"/>
  <c r="D1674" i="6"/>
  <c r="D1675" i="6"/>
  <c r="D1676" i="6"/>
  <c r="D1677" i="6"/>
  <c r="D1678" i="6"/>
  <c r="D1679" i="6"/>
  <c r="D1680" i="6"/>
  <c r="D1681" i="6"/>
  <c r="D1682" i="6"/>
  <c r="D1683" i="6"/>
  <c r="D1684" i="6"/>
  <c r="D1685" i="6"/>
  <c r="D1686" i="6"/>
  <c r="D1687" i="6"/>
  <c r="D1688" i="6"/>
  <c r="D1689" i="6"/>
  <c r="D1690" i="6"/>
  <c r="D1691" i="6"/>
  <c r="D1692" i="6"/>
  <c r="D1693" i="6"/>
  <c r="D1694" i="6"/>
  <c r="D1695" i="6"/>
  <c r="D1696" i="6"/>
  <c r="D1697" i="6"/>
  <c r="D1698" i="6"/>
  <c r="D1699" i="6"/>
  <c r="D1700" i="6"/>
  <c r="D1701" i="6"/>
  <c r="D1702" i="6"/>
  <c r="D1703" i="6"/>
  <c r="D1704" i="6"/>
  <c r="D1705" i="6"/>
  <c r="D1706" i="6"/>
  <c r="D1707" i="6"/>
  <c r="D1708" i="6"/>
  <c r="D1709" i="6"/>
  <c r="D1710" i="6"/>
  <c r="D1711" i="6"/>
  <c r="D1712" i="6"/>
  <c r="D1713" i="6"/>
  <c r="D1714" i="6"/>
  <c r="D1715" i="6"/>
  <c r="D1716" i="6"/>
  <c r="D1717" i="6"/>
  <c r="D1718" i="6"/>
  <c r="D1719" i="6"/>
  <c r="D1720" i="6"/>
  <c r="D1721" i="6"/>
  <c r="D1722" i="6"/>
  <c r="D1723" i="6"/>
  <c r="D1724" i="6"/>
  <c r="D1725" i="6"/>
  <c r="D1726" i="6"/>
  <c r="D1727" i="6"/>
  <c r="D1728" i="6"/>
  <c r="D1729" i="6"/>
  <c r="D1730" i="6"/>
  <c r="D1731" i="6"/>
  <c r="D1732" i="6"/>
  <c r="D1733" i="6"/>
  <c r="D1734" i="6"/>
  <c r="D1735" i="6"/>
  <c r="D1736" i="6"/>
  <c r="D1737" i="6"/>
  <c r="D1738" i="6"/>
  <c r="D1739" i="6"/>
  <c r="D1740" i="6"/>
  <c r="D1741" i="6"/>
  <c r="D1742" i="6"/>
  <c r="D1743" i="6"/>
  <c r="D1744" i="6"/>
  <c r="D1745" i="6"/>
  <c r="D1746" i="6"/>
  <c r="D1747" i="6"/>
  <c r="D1748" i="6"/>
  <c r="D1749" i="6"/>
  <c r="D1750" i="6"/>
  <c r="D1751" i="6"/>
  <c r="D1752" i="6"/>
  <c r="D1753" i="6"/>
  <c r="D1754" i="6"/>
  <c r="D1755" i="6"/>
  <c r="D1756" i="6"/>
  <c r="D1757" i="6"/>
  <c r="D1758" i="6"/>
  <c r="D1759" i="6"/>
  <c r="D1760" i="6"/>
  <c r="D1761" i="6"/>
  <c r="D1762" i="6"/>
  <c r="D1763" i="6"/>
  <c r="D1764" i="6"/>
  <c r="D1765" i="6"/>
  <c r="D1766" i="6"/>
  <c r="D1767" i="6"/>
  <c r="D1768" i="6"/>
  <c r="D1769" i="6"/>
  <c r="D1770" i="6"/>
  <c r="D1771" i="6"/>
  <c r="D1772" i="6"/>
  <c r="D1773" i="6"/>
  <c r="D1774" i="6"/>
  <c r="D1775" i="6"/>
  <c r="D1776" i="6"/>
  <c r="D1777" i="6"/>
  <c r="D1778" i="6"/>
  <c r="D1779" i="6"/>
  <c r="D1780" i="6"/>
  <c r="D1781" i="6"/>
  <c r="D1782" i="6"/>
  <c r="D1783" i="6"/>
  <c r="D1784" i="6"/>
  <c r="D1785" i="6"/>
  <c r="D1786" i="6"/>
  <c r="D1787" i="6"/>
  <c r="D1788" i="6"/>
  <c r="D1789" i="6"/>
  <c r="D1790" i="6"/>
  <c r="D1791" i="6"/>
  <c r="D1792" i="6"/>
  <c r="D1793" i="6"/>
  <c r="D1794" i="6"/>
  <c r="D1795" i="6"/>
  <c r="D1796" i="6"/>
  <c r="D1797" i="6"/>
  <c r="D1798" i="6"/>
  <c r="D1799" i="6"/>
  <c r="D1800" i="6"/>
  <c r="D1801" i="6"/>
  <c r="D1802" i="6"/>
  <c r="D1803" i="6"/>
  <c r="D1804" i="6"/>
  <c r="D1805" i="6"/>
  <c r="D1806" i="6"/>
  <c r="D1807" i="6"/>
  <c r="D1808" i="6"/>
  <c r="D1809" i="6"/>
  <c r="D1810" i="6"/>
  <c r="D1811" i="6"/>
  <c r="D1812" i="6"/>
  <c r="D1813" i="6"/>
  <c r="D1814" i="6"/>
  <c r="D1815" i="6"/>
  <c r="D1816" i="6"/>
  <c r="D1817" i="6"/>
  <c r="D1818" i="6"/>
  <c r="D1819" i="6"/>
  <c r="D1820" i="6"/>
  <c r="D1821" i="6"/>
  <c r="D1822" i="6"/>
  <c r="D1823" i="6"/>
  <c r="D1824" i="6"/>
  <c r="D1825" i="6"/>
  <c r="D1826" i="6"/>
  <c r="D1827" i="6"/>
  <c r="D1828" i="6"/>
  <c r="D1829" i="6"/>
  <c r="D1830" i="6"/>
  <c r="D1831" i="6"/>
  <c r="D1832" i="6"/>
  <c r="D1833" i="6"/>
  <c r="D1834" i="6"/>
  <c r="D1835" i="6"/>
  <c r="D1836" i="6"/>
  <c r="D1837" i="6"/>
  <c r="D1838" i="6"/>
  <c r="D1839" i="6"/>
  <c r="D1840" i="6"/>
  <c r="D1841" i="6"/>
  <c r="D1842" i="6"/>
  <c r="D1843" i="6"/>
  <c r="D1844" i="6"/>
  <c r="D1845" i="6"/>
  <c r="D1846" i="6"/>
  <c r="D1847" i="6"/>
  <c r="D1848" i="6"/>
  <c r="D1849" i="6"/>
  <c r="D1850" i="6"/>
  <c r="D1851" i="6"/>
  <c r="D1852" i="6"/>
  <c r="D1853" i="6"/>
  <c r="D1854" i="6"/>
  <c r="D1855" i="6"/>
  <c r="D1856" i="6"/>
  <c r="D1857" i="6"/>
  <c r="D1858" i="6"/>
  <c r="D1859" i="6"/>
  <c r="D1860" i="6"/>
  <c r="D1861" i="6"/>
  <c r="D1862" i="6"/>
  <c r="D1863" i="6"/>
  <c r="D1864" i="6"/>
  <c r="D1865" i="6"/>
  <c r="D1866" i="6"/>
  <c r="D1867" i="6"/>
  <c r="D1868" i="6"/>
  <c r="D1869" i="6"/>
  <c r="D1870" i="6"/>
  <c r="D1871" i="6"/>
  <c r="D1872" i="6"/>
  <c r="D1873" i="6"/>
  <c r="D1874" i="6"/>
  <c r="D1875" i="6"/>
  <c r="D1876" i="6"/>
  <c r="D1877" i="6"/>
  <c r="D1878" i="6"/>
  <c r="D1879" i="6"/>
  <c r="D1880" i="6"/>
  <c r="D1881" i="6"/>
  <c r="D1882" i="6"/>
  <c r="D1883" i="6"/>
  <c r="D1884" i="6"/>
  <c r="D1885" i="6"/>
  <c r="D1886" i="6"/>
  <c r="D1887" i="6"/>
  <c r="D1888" i="6"/>
  <c r="D1889" i="6"/>
  <c r="D1890" i="6"/>
  <c r="D1891" i="6"/>
  <c r="D1892" i="6"/>
  <c r="D1893" i="6"/>
  <c r="D1894" i="6"/>
  <c r="D1895" i="6"/>
  <c r="D1896" i="6"/>
  <c r="D1897" i="6"/>
  <c r="D1898" i="6"/>
  <c r="D1899" i="6"/>
  <c r="D1900" i="6"/>
  <c r="D1901" i="6"/>
  <c r="D1902" i="6"/>
  <c r="D1903" i="6"/>
  <c r="D1904" i="6"/>
  <c r="D1905" i="6"/>
  <c r="D1906" i="6"/>
  <c r="D1907" i="6"/>
  <c r="D1908" i="6"/>
  <c r="D1909" i="6"/>
  <c r="D1910" i="6"/>
  <c r="D1911" i="6"/>
  <c r="D1912" i="6"/>
  <c r="D1913" i="6"/>
  <c r="D1914" i="6"/>
  <c r="D1915" i="6"/>
  <c r="D1916" i="6"/>
  <c r="D1917" i="6"/>
  <c r="D1918" i="6"/>
  <c r="D1919" i="6"/>
  <c r="D1920" i="6"/>
  <c r="D1921" i="6"/>
  <c r="D1922" i="6"/>
  <c r="D1923" i="6"/>
  <c r="D1924" i="6"/>
  <c r="D1925" i="6"/>
  <c r="D1926" i="6"/>
  <c r="D1927" i="6"/>
  <c r="D1928" i="6"/>
  <c r="D1929" i="6"/>
  <c r="D1930" i="6"/>
  <c r="D1931" i="6"/>
  <c r="D1932" i="6"/>
  <c r="D1933" i="6"/>
  <c r="D1934" i="6"/>
  <c r="D1935" i="6"/>
  <c r="D1936" i="6"/>
  <c r="D1937" i="6"/>
  <c r="D1938" i="6"/>
  <c r="D1939" i="6"/>
  <c r="D1940" i="6"/>
  <c r="D1941" i="6"/>
  <c r="D1942" i="6"/>
  <c r="D1943" i="6"/>
  <c r="D1944" i="6"/>
  <c r="D1945" i="6"/>
  <c r="D1946" i="6"/>
  <c r="D1947" i="6"/>
  <c r="D1948" i="6"/>
  <c r="D1949" i="6"/>
  <c r="D1950" i="6"/>
  <c r="D1951" i="6"/>
  <c r="D1952" i="6"/>
  <c r="D1953" i="6"/>
  <c r="D1954" i="6"/>
  <c r="D1955" i="6"/>
  <c r="D1956" i="6"/>
  <c r="D1957" i="6"/>
  <c r="D1958" i="6"/>
  <c r="D1959" i="6"/>
  <c r="D1960" i="6"/>
  <c r="D1961" i="6"/>
  <c r="D1962" i="6"/>
  <c r="D1963" i="6"/>
  <c r="D1964" i="6"/>
  <c r="D1965" i="6"/>
  <c r="D1966" i="6"/>
  <c r="D1967" i="6"/>
  <c r="D1968" i="6"/>
  <c r="D1969" i="6"/>
  <c r="D1970" i="6"/>
  <c r="D1971" i="6"/>
  <c r="D1972" i="6"/>
  <c r="D1973" i="6"/>
  <c r="D1974" i="6"/>
  <c r="D1975" i="6"/>
  <c r="D1976" i="6"/>
  <c r="D1977" i="6"/>
  <c r="D1978" i="6"/>
  <c r="D1979" i="6"/>
  <c r="D1980" i="6"/>
  <c r="D1981" i="6"/>
  <c r="D1982" i="6"/>
  <c r="D1983" i="6"/>
  <c r="D1984" i="6"/>
  <c r="D1985" i="6"/>
  <c r="D1986" i="6"/>
  <c r="D1987" i="6"/>
  <c r="D1988" i="6"/>
  <c r="D1989" i="6"/>
  <c r="D1990" i="6"/>
  <c r="D1991" i="6"/>
  <c r="D1992" i="6"/>
  <c r="D1993" i="6"/>
  <c r="D1994" i="6"/>
  <c r="D1995" i="6"/>
  <c r="D1996" i="6"/>
  <c r="D1997" i="6"/>
  <c r="D1998" i="6"/>
  <c r="D1999" i="6"/>
  <c r="D2000" i="6"/>
  <c r="D2001" i="6"/>
  <c r="D2002" i="6"/>
  <c r="D2003" i="6"/>
  <c r="D2004" i="6"/>
  <c r="D2005" i="6"/>
  <c r="D2006" i="6"/>
  <c r="D2007" i="6"/>
  <c r="D2008" i="6"/>
  <c r="D2009" i="6"/>
  <c r="D2010" i="6"/>
  <c r="D2011" i="6"/>
  <c r="D2012" i="6"/>
  <c r="D2013" i="6"/>
  <c r="D2014" i="6"/>
  <c r="D2015" i="6"/>
  <c r="D2016" i="6"/>
  <c r="D2017" i="6"/>
  <c r="D2018" i="6"/>
  <c r="D2019" i="6"/>
  <c r="D2020" i="6"/>
  <c r="D2021" i="6"/>
  <c r="D2022" i="6"/>
  <c r="D2023" i="6"/>
  <c r="D2024" i="6"/>
  <c r="D2025" i="6"/>
  <c r="D2026" i="6"/>
  <c r="D2027" i="6"/>
  <c r="D2028" i="6"/>
  <c r="D2029" i="6"/>
  <c r="D2030" i="6"/>
  <c r="D2031" i="6"/>
  <c r="D2032" i="6"/>
  <c r="D2033" i="6"/>
  <c r="D2034" i="6"/>
  <c r="D2035" i="6"/>
  <c r="D2036" i="6"/>
  <c r="D2037" i="6"/>
  <c r="D2038" i="6"/>
  <c r="D2039" i="6"/>
  <c r="D2040" i="6"/>
  <c r="D2041" i="6"/>
  <c r="D2042" i="6"/>
  <c r="D2043" i="6"/>
  <c r="D2044" i="6"/>
  <c r="D2045" i="6"/>
  <c r="D2046" i="6"/>
  <c r="D2047" i="6"/>
  <c r="D2048" i="6"/>
  <c r="D2049" i="6"/>
  <c r="D2050" i="6"/>
  <c r="D2051" i="6"/>
  <c r="D2052" i="6"/>
  <c r="D2053" i="6"/>
  <c r="D2054" i="6"/>
  <c r="D2055" i="6"/>
  <c r="D2056" i="6"/>
  <c r="D2057" i="6"/>
  <c r="D2058" i="6"/>
  <c r="D2059" i="6"/>
  <c r="D2060" i="6"/>
  <c r="D2061" i="6"/>
  <c r="D2062" i="6"/>
  <c r="D2063" i="6"/>
  <c r="D2064" i="6"/>
  <c r="D2065" i="6"/>
  <c r="D2066" i="6"/>
  <c r="D2067" i="6"/>
  <c r="D2068" i="6"/>
  <c r="D2069" i="6"/>
  <c r="D2070" i="6"/>
  <c r="D2071" i="6"/>
  <c r="D2072" i="6"/>
  <c r="D2073" i="6"/>
  <c r="D2074" i="6"/>
  <c r="D2075" i="6"/>
  <c r="D2076" i="6"/>
  <c r="D2077" i="6"/>
  <c r="D2078" i="6"/>
  <c r="D2079" i="6"/>
  <c r="D2080" i="6"/>
  <c r="D2081" i="6"/>
  <c r="D2082" i="6"/>
  <c r="D2083" i="6"/>
  <c r="D2084" i="6"/>
  <c r="D2085" i="6"/>
  <c r="D2086" i="6"/>
  <c r="D2087" i="6"/>
  <c r="D2088" i="6"/>
  <c r="D2089" i="6"/>
  <c r="D2090" i="6"/>
  <c r="D2091" i="6"/>
  <c r="D2092" i="6"/>
  <c r="D2093" i="6"/>
  <c r="D2094" i="6"/>
  <c r="D2095" i="6"/>
  <c r="D2096" i="6"/>
  <c r="D2097" i="6"/>
  <c r="D2098" i="6"/>
  <c r="D2099" i="6"/>
  <c r="D2100" i="6"/>
  <c r="D2101" i="6"/>
  <c r="D2102" i="6"/>
  <c r="D2103" i="6"/>
  <c r="D2104" i="6"/>
  <c r="D2105" i="6"/>
  <c r="D2106" i="6"/>
  <c r="D2107" i="6"/>
  <c r="D2108" i="6"/>
  <c r="D2109" i="6"/>
  <c r="D2110" i="6"/>
  <c r="D2111" i="6"/>
  <c r="D2112" i="6"/>
  <c r="D2113" i="6"/>
  <c r="D2114" i="6"/>
  <c r="D2115" i="6"/>
  <c r="D2116" i="6"/>
  <c r="D2117" i="6"/>
  <c r="D2118" i="6"/>
  <c r="D2119" i="6"/>
  <c r="D2120" i="6"/>
  <c r="D2121" i="6"/>
  <c r="D2122" i="6"/>
  <c r="D2123" i="6"/>
  <c r="D2124" i="6"/>
  <c r="D2125" i="6"/>
  <c r="D2126" i="6"/>
  <c r="D2127" i="6"/>
  <c r="D2128" i="6"/>
  <c r="D2129" i="6"/>
  <c r="D2130" i="6"/>
  <c r="D2131" i="6"/>
  <c r="D2132" i="6"/>
  <c r="D2133" i="6"/>
  <c r="D2134" i="6"/>
  <c r="D2135" i="6"/>
  <c r="D2136" i="6"/>
  <c r="D2137" i="6"/>
  <c r="D2138" i="6"/>
  <c r="D2139" i="6"/>
  <c r="D2140" i="6"/>
  <c r="D2141" i="6"/>
  <c r="D2142" i="6"/>
  <c r="D2143" i="6"/>
  <c r="D2144" i="6"/>
  <c r="D2145" i="6"/>
  <c r="D2146" i="6"/>
  <c r="D2147" i="6"/>
  <c r="D2148" i="6"/>
  <c r="D2149" i="6"/>
  <c r="D2150" i="6"/>
  <c r="D2151" i="6"/>
  <c r="D2152" i="6"/>
  <c r="D2153" i="6"/>
  <c r="D2154" i="6"/>
  <c r="D2155" i="6"/>
  <c r="D2156" i="6"/>
  <c r="D2157" i="6"/>
  <c r="D2158" i="6"/>
  <c r="D2159" i="6"/>
  <c r="D2160" i="6"/>
  <c r="D2161" i="6"/>
  <c r="D2162" i="6"/>
  <c r="D2163" i="6"/>
  <c r="D2164" i="6"/>
  <c r="D2165" i="6"/>
  <c r="D2166" i="6"/>
  <c r="D2167" i="6"/>
  <c r="D2168" i="6"/>
  <c r="D2169" i="6"/>
  <c r="D2170" i="6"/>
  <c r="D2171" i="6"/>
  <c r="D2172" i="6"/>
  <c r="D2173" i="6"/>
  <c r="D2174" i="6"/>
  <c r="D2175" i="6"/>
  <c r="D2176" i="6"/>
  <c r="D2177" i="6"/>
  <c r="D2178" i="6"/>
  <c r="D2179" i="6"/>
  <c r="D2180" i="6"/>
  <c r="D2181" i="6"/>
  <c r="D2182" i="6"/>
  <c r="D2183" i="6"/>
  <c r="D2184" i="6"/>
  <c r="D2185" i="6"/>
  <c r="D2186" i="6"/>
  <c r="D2187" i="6"/>
  <c r="D2188" i="6"/>
  <c r="D2189" i="6"/>
  <c r="D2190" i="6"/>
  <c r="D2191" i="6"/>
  <c r="D2192" i="6"/>
  <c r="D2193" i="6"/>
  <c r="D2194" i="6"/>
  <c r="D2195" i="6"/>
  <c r="D2196" i="6"/>
  <c r="D2197" i="6"/>
  <c r="D2198" i="6"/>
  <c r="D2199" i="6"/>
  <c r="D2200" i="6"/>
  <c r="D2201" i="6"/>
  <c r="D2202" i="6"/>
  <c r="D2203" i="6"/>
  <c r="D2204" i="6"/>
  <c r="D2205" i="6"/>
  <c r="D2206" i="6"/>
  <c r="D2207" i="6"/>
  <c r="D2208" i="6"/>
  <c r="D2209" i="6"/>
  <c r="D2210" i="6"/>
  <c r="D2211" i="6"/>
  <c r="D2212" i="6"/>
  <c r="D2213" i="6"/>
  <c r="D2214" i="6"/>
  <c r="D2215" i="6"/>
  <c r="D2216" i="6"/>
  <c r="D2217" i="6"/>
  <c r="D2218" i="6"/>
  <c r="D2219" i="6"/>
  <c r="D2220" i="6"/>
  <c r="D2221" i="6"/>
  <c r="D2222" i="6"/>
  <c r="D2223" i="6"/>
  <c r="D2224" i="6"/>
  <c r="D2225" i="6"/>
  <c r="D2226" i="6"/>
  <c r="D2227" i="6"/>
  <c r="D2228" i="6"/>
  <c r="D2229" i="6"/>
  <c r="D2230" i="6"/>
  <c r="D2231" i="6"/>
  <c r="D2232" i="6"/>
  <c r="D2233" i="6"/>
  <c r="D2234" i="6"/>
  <c r="D2235" i="6"/>
  <c r="D2236" i="6"/>
  <c r="D2237" i="6"/>
  <c r="D2238" i="6"/>
  <c r="D2239" i="6"/>
  <c r="D2240" i="6"/>
  <c r="D2241" i="6"/>
  <c r="D2242" i="6"/>
  <c r="D2243" i="6"/>
  <c r="D2244" i="6"/>
  <c r="D2245" i="6"/>
  <c r="D2246" i="6"/>
  <c r="D2247" i="6"/>
  <c r="D2248" i="6"/>
  <c r="D2249" i="6"/>
  <c r="D2250" i="6"/>
  <c r="D2251" i="6"/>
  <c r="D2252" i="6"/>
  <c r="D2253" i="6"/>
  <c r="D2254" i="6"/>
  <c r="D2255" i="6"/>
  <c r="D2256" i="6"/>
  <c r="D2257" i="6"/>
  <c r="D2258" i="6"/>
  <c r="D2259" i="6"/>
  <c r="D2260" i="6"/>
  <c r="D2261" i="6"/>
  <c r="D2262" i="6"/>
  <c r="D2263" i="6"/>
  <c r="D2264" i="6"/>
  <c r="D2265" i="6"/>
  <c r="D2266" i="6"/>
  <c r="D2267" i="6"/>
  <c r="D2268" i="6"/>
  <c r="D2269" i="6"/>
  <c r="D2270" i="6"/>
  <c r="D2271" i="6"/>
  <c r="D2272" i="6"/>
  <c r="D2273" i="6"/>
  <c r="D2274" i="6"/>
  <c r="D2275" i="6"/>
  <c r="D2276" i="6"/>
  <c r="D2277" i="6"/>
  <c r="D2278" i="6"/>
  <c r="D2279" i="6"/>
  <c r="D2280" i="6"/>
  <c r="D2281" i="6"/>
  <c r="D2282" i="6"/>
  <c r="D2283" i="6"/>
  <c r="D2284" i="6"/>
  <c r="D2285" i="6"/>
  <c r="D2286" i="6"/>
  <c r="D2287" i="6"/>
  <c r="D2288" i="6"/>
  <c r="D2289" i="6"/>
  <c r="D2290" i="6"/>
  <c r="D2291" i="6"/>
  <c r="D2292" i="6"/>
  <c r="D2293" i="6"/>
  <c r="D2294" i="6"/>
  <c r="D2295" i="6"/>
  <c r="D2296" i="6"/>
  <c r="D2297" i="6"/>
  <c r="D2298" i="6"/>
  <c r="D2299" i="6"/>
  <c r="D2300" i="6"/>
  <c r="D2301" i="6"/>
  <c r="D2302" i="6"/>
  <c r="D2303" i="6"/>
  <c r="D2304" i="6"/>
  <c r="D2305" i="6"/>
  <c r="D2306" i="6"/>
  <c r="D2307" i="6"/>
  <c r="D2308" i="6"/>
  <c r="D2309" i="6"/>
  <c r="D2310" i="6"/>
  <c r="D2311" i="6"/>
  <c r="D2312" i="6"/>
  <c r="D2313" i="6"/>
  <c r="D2314" i="6"/>
  <c r="D2315" i="6"/>
  <c r="D2316" i="6"/>
  <c r="D2317" i="6"/>
  <c r="D2318" i="6"/>
  <c r="D2319" i="6"/>
  <c r="D2320" i="6"/>
  <c r="D2321" i="6"/>
  <c r="D2322" i="6"/>
  <c r="D2323" i="6"/>
  <c r="D2324" i="6"/>
  <c r="D2325" i="6"/>
  <c r="D2326" i="6"/>
  <c r="D2327" i="6"/>
  <c r="D2328" i="6"/>
  <c r="D2329" i="6"/>
  <c r="D2330" i="6"/>
  <c r="D2331" i="6"/>
  <c r="D2332" i="6"/>
  <c r="D2333" i="6"/>
  <c r="D2334" i="6"/>
  <c r="D2335" i="6"/>
  <c r="D2336" i="6"/>
  <c r="D2337" i="6"/>
  <c r="D2338" i="6"/>
  <c r="D2339" i="6"/>
  <c r="D2340" i="6"/>
  <c r="D2341" i="6"/>
  <c r="D2342" i="6"/>
  <c r="D2343" i="6"/>
  <c r="D2344" i="6"/>
  <c r="D2345" i="6"/>
  <c r="D2346" i="6"/>
  <c r="D2347" i="6"/>
  <c r="D2348" i="6"/>
  <c r="D2349" i="6"/>
  <c r="D2350" i="6"/>
  <c r="D2351" i="6"/>
  <c r="D2352" i="6"/>
  <c r="D2353" i="6"/>
  <c r="D2354" i="6"/>
  <c r="D2355" i="6"/>
  <c r="D2356" i="6"/>
  <c r="D2357" i="6"/>
  <c r="D2358" i="6"/>
  <c r="D2359" i="6"/>
  <c r="D2360" i="6"/>
  <c r="D2361" i="6"/>
  <c r="D2362" i="6"/>
  <c r="D2363" i="6"/>
  <c r="D2364" i="6"/>
  <c r="D2365" i="6"/>
  <c r="D2366" i="6"/>
  <c r="D2367" i="6"/>
  <c r="D2368" i="6"/>
  <c r="D2369" i="6"/>
  <c r="D2370" i="6"/>
  <c r="D2371" i="6"/>
  <c r="D2372" i="6"/>
  <c r="D2373" i="6"/>
  <c r="D2374" i="6"/>
  <c r="D2375" i="6"/>
  <c r="D2376" i="6"/>
  <c r="D2377" i="6"/>
  <c r="D2378" i="6"/>
  <c r="D2379" i="6"/>
  <c r="D2380" i="6"/>
  <c r="D2381" i="6"/>
  <c r="D2382" i="6"/>
  <c r="D2383" i="6"/>
  <c r="D2384" i="6"/>
  <c r="D2385" i="6"/>
  <c r="D2386" i="6"/>
  <c r="D2387" i="6"/>
  <c r="D2388" i="6"/>
  <c r="D2389" i="6"/>
  <c r="D2390" i="6"/>
  <c r="D2391" i="6"/>
  <c r="D2392" i="6"/>
  <c r="D2393" i="6"/>
  <c r="D2394" i="6"/>
  <c r="D2395" i="6"/>
  <c r="D2396" i="6"/>
  <c r="D2397" i="6"/>
  <c r="D2398" i="6"/>
  <c r="D2399" i="6"/>
  <c r="D2400" i="6"/>
  <c r="D2401" i="6"/>
  <c r="D2402" i="6"/>
  <c r="D2403" i="6"/>
  <c r="D2404" i="6"/>
  <c r="D2405" i="6"/>
  <c r="D2406" i="6"/>
  <c r="D2407" i="6"/>
  <c r="D2408" i="6"/>
  <c r="D2409" i="6"/>
  <c r="D2410" i="6"/>
  <c r="D2411" i="6"/>
  <c r="D2412" i="6"/>
  <c r="D2413" i="6"/>
  <c r="D2414" i="6"/>
  <c r="D2415" i="6"/>
  <c r="D2416" i="6"/>
  <c r="D2417" i="6"/>
  <c r="D2418" i="6"/>
  <c r="D2419" i="6"/>
  <c r="D2420" i="6"/>
  <c r="D2421" i="6"/>
  <c r="D2422" i="6"/>
  <c r="D2423" i="6"/>
  <c r="D2424" i="6"/>
  <c r="D2425" i="6"/>
  <c r="D2426" i="6"/>
  <c r="D2427" i="6"/>
  <c r="D2428" i="6"/>
  <c r="D2429" i="6"/>
  <c r="D2430" i="6"/>
  <c r="D2431" i="6"/>
  <c r="D2432" i="6"/>
  <c r="D2433" i="6"/>
  <c r="D2434" i="6"/>
  <c r="D2435" i="6"/>
  <c r="D2436" i="6"/>
  <c r="D2437" i="6"/>
  <c r="D2438" i="6"/>
  <c r="D2439" i="6"/>
  <c r="D2440" i="6"/>
  <c r="D2441" i="6"/>
  <c r="D2442" i="6"/>
  <c r="D2443" i="6"/>
  <c r="D2444" i="6"/>
  <c r="D2445" i="6"/>
  <c r="D2446" i="6"/>
  <c r="D2447" i="6"/>
  <c r="D2448" i="6"/>
  <c r="D2449" i="6"/>
  <c r="D2450" i="6"/>
  <c r="D2451" i="6"/>
  <c r="D2452" i="6"/>
  <c r="D2453" i="6"/>
  <c r="D2454" i="6"/>
  <c r="D2455" i="6"/>
  <c r="D2456" i="6"/>
  <c r="D2457" i="6"/>
  <c r="D2458" i="6"/>
  <c r="D2459" i="6"/>
  <c r="D2460" i="6"/>
  <c r="D2461" i="6"/>
  <c r="D2462" i="6"/>
  <c r="D2463" i="6"/>
  <c r="D2464" i="6"/>
  <c r="D2465" i="6"/>
  <c r="D2466" i="6"/>
  <c r="D2467" i="6"/>
  <c r="D2468" i="6"/>
  <c r="D2469" i="6"/>
  <c r="D2470" i="6"/>
  <c r="D2471" i="6"/>
  <c r="D2472" i="6"/>
  <c r="D2473" i="6"/>
  <c r="D2474" i="6"/>
  <c r="D2475" i="6"/>
  <c r="D2476" i="6"/>
  <c r="D2477" i="6"/>
  <c r="D2478" i="6"/>
  <c r="D2479" i="6"/>
  <c r="D2480" i="6"/>
  <c r="D2481" i="6"/>
  <c r="D2482" i="6"/>
  <c r="D2483" i="6"/>
  <c r="D2484" i="6"/>
  <c r="D2485" i="6"/>
  <c r="D2486" i="6"/>
  <c r="D2487" i="6"/>
  <c r="D2488" i="6"/>
  <c r="D2489" i="6"/>
  <c r="D2490" i="6"/>
  <c r="D2491" i="6"/>
  <c r="D2492" i="6"/>
  <c r="D2493" i="6"/>
  <c r="D2494" i="6"/>
  <c r="D2495" i="6"/>
  <c r="D2496" i="6"/>
  <c r="D2497" i="6"/>
  <c r="D2498" i="6"/>
  <c r="D2499" i="6"/>
  <c r="D2500" i="6"/>
  <c r="D2501" i="6"/>
  <c r="D2502" i="6"/>
  <c r="D2503" i="6"/>
  <c r="D2504" i="6"/>
  <c r="D2505" i="6"/>
  <c r="D2506" i="6"/>
  <c r="D2507" i="6"/>
  <c r="D2508" i="6"/>
  <c r="D2509" i="6"/>
  <c r="D2510" i="6"/>
  <c r="D2511" i="6"/>
  <c r="D2512" i="6"/>
  <c r="D2513" i="6"/>
  <c r="D2514" i="6"/>
  <c r="D2515" i="6"/>
  <c r="D2516" i="6"/>
  <c r="D2517" i="6"/>
  <c r="D2518" i="6"/>
  <c r="D2519" i="6"/>
  <c r="D2520" i="6"/>
  <c r="D2521" i="6"/>
  <c r="D2522" i="6"/>
  <c r="D2523" i="6"/>
  <c r="D2524" i="6"/>
  <c r="D2525" i="6"/>
  <c r="D2526" i="6"/>
  <c r="D2527" i="6"/>
  <c r="D2528" i="6"/>
  <c r="D2529" i="6"/>
  <c r="D2530" i="6"/>
  <c r="D2531" i="6"/>
  <c r="D2532" i="6"/>
  <c r="D2533" i="6"/>
  <c r="D2534" i="6"/>
  <c r="D2535" i="6"/>
  <c r="D2536" i="6"/>
  <c r="D2537" i="6"/>
  <c r="D2538" i="6"/>
  <c r="D2539" i="6"/>
  <c r="D2540" i="6"/>
  <c r="D2541" i="6"/>
  <c r="D2542" i="6"/>
  <c r="D2543" i="6"/>
  <c r="D2544" i="6"/>
  <c r="D2545" i="6"/>
  <c r="D2546" i="6"/>
  <c r="D2547" i="6"/>
  <c r="D2548" i="6"/>
  <c r="D2549" i="6"/>
  <c r="D2550" i="6"/>
  <c r="D2551" i="6"/>
  <c r="D2552" i="6"/>
  <c r="D2553" i="6"/>
  <c r="D2554" i="6"/>
  <c r="D2555" i="6"/>
  <c r="D2556" i="6"/>
  <c r="D2557" i="6"/>
  <c r="D2558" i="6"/>
  <c r="D2559" i="6"/>
  <c r="D2560" i="6"/>
  <c r="D2561" i="6"/>
  <c r="D2562" i="6"/>
  <c r="D2563" i="6"/>
  <c r="D2564" i="6"/>
  <c r="D2565" i="6"/>
  <c r="D2566" i="6"/>
  <c r="D2567" i="6"/>
  <c r="D2568" i="6"/>
  <c r="D2569" i="6"/>
  <c r="D2570" i="6"/>
  <c r="D2571" i="6"/>
  <c r="D2572" i="6"/>
  <c r="D2573" i="6"/>
  <c r="D2574" i="6"/>
  <c r="D2575" i="6"/>
  <c r="D2576" i="6"/>
  <c r="D2577" i="6"/>
  <c r="D2578" i="6"/>
  <c r="D2579" i="6"/>
  <c r="D2580" i="6"/>
  <c r="D2581" i="6"/>
  <c r="D2582" i="6"/>
  <c r="D2583" i="6"/>
  <c r="D2584" i="6"/>
  <c r="D2585" i="6"/>
  <c r="D2586" i="6"/>
  <c r="D2587" i="6"/>
  <c r="D2588" i="6"/>
  <c r="D2589" i="6"/>
  <c r="D2590" i="6"/>
  <c r="D2591" i="6"/>
  <c r="D2592" i="6"/>
  <c r="D2593" i="6"/>
  <c r="D2594" i="6"/>
  <c r="D2595" i="6"/>
  <c r="D2596" i="6"/>
  <c r="D2597" i="6"/>
  <c r="D2598" i="6"/>
  <c r="D2599" i="6"/>
  <c r="D2600" i="6"/>
  <c r="D2601" i="6"/>
  <c r="D2602" i="6"/>
  <c r="D2603" i="6"/>
  <c r="D2604" i="6"/>
  <c r="D2605" i="6"/>
  <c r="D2606" i="6"/>
  <c r="D2607" i="6"/>
  <c r="D2608" i="6"/>
  <c r="D2609" i="6"/>
  <c r="D2610" i="6"/>
  <c r="D2611" i="6"/>
  <c r="D2612" i="6"/>
  <c r="D2613" i="6"/>
  <c r="D2614" i="6"/>
  <c r="D2615" i="6"/>
  <c r="D2616" i="6"/>
  <c r="D2617" i="6"/>
  <c r="D2618" i="6"/>
  <c r="D2619" i="6"/>
  <c r="D2620" i="6"/>
  <c r="D2621" i="6"/>
  <c r="D2622" i="6"/>
  <c r="D2623" i="6"/>
  <c r="D2624" i="6"/>
  <c r="D2625" i="6"/>
  <c r="D2626" i="6"/>
  <c r="D2627" i="6"/>
  <c r="D2628" i="6"/>
  <c r="D2629" i="6"/>
  <c r="D2630" i="6"/>
  <c r="D2631" i="6"/>
  <c r="D2632" i="6"/>
  <c r="D2633" i="6"/>
  <c r="D2634" i="6"/>
  <c r="D2635" i="6"/>
  <c r="D2636" i="6"/>
  <c r="D2637" i="6"/>
  <c r="D2638" i="6"/>
  <c r="D2639" i="6"/>
  <c r="D2640" i="6"/>
  <c r="D2641" i="6"/>
  <c r="D2642" i="6"/>
  <c r="D2643" i="6"/>
  <c r="D2644" i="6"/>
  <c r="D2645" i="6"/>
  <c r="D2646" i="6"/>
  <c r="D2647" i="6"/>
  <c r="D2648" i="6"/>
  <c r="D2649" i="6"/>
  <c r="D2650" i="6"/>
  <c r="D2651" i="6"/>
  <c r="D2652" i="6"/>
  <c r="D2653" i="6"/>
  <c r="D2654" i="6"/>
  <c r="D2655" i="6"/>
  <c r="D2656" i="6"/>
  <c r="D2657" i="6"/>
  <c r="D2658" i="6"/>
  <c r="D2659" i="6"/>
  <c r="D2660" i="6"/>
  <c r="D2661" i="6"/>
  <c r="D2662" i="6"/>
  <c r="D2663" i="6"/>
  <c r="D2664" i="6"/>
  <c r="D2665" i="6"/>
  <c r="D2666" i="6"/>
  <c r="D2667" i="6"/>
  <c r="D2668" i="6"/>
  <c r="D2669" i="6"/>
  <c r="D2670" i="6"/>
  <c r="D2671" i="6"/>
  <c r="D2672" i="6"/>
  <c r="D2673" i="6"/>
  <c r="D2674" i="6"/>
  <c r="D2675" i="6"/>
  <c r="D2676" i="6"/>
  <c r="D2677" i="6"/>
  <c r="D2678" i="6"/>
  <c r="D2679" i="6"/>
  <c r="D2680" i="6"/>
  <c r="D2681" i="6"/>
  <c r="D2682" i="6"/>
  <c r="D2683" i="6"/>
  <c r="D2684" i="6"/>
  <c r="D2685" i="6"/>
  <c r="D2686" i="6"/>
  <c r="D2687" i="6"/>
  <c r="D2688" i="6"/>
  <c r="D2689" i="6"/>
  <c r="D2690" i="6"/>
  <c r="D2691" i="6"/>
  <c r="D2692" i="6"/>
  <c r="D2693" i="6"/>
  <c r="D2694" i="6"/>
  <c r="D2695" i="6"/>
  <c r="D2696" i="6"/>
  <c r="D2697" i="6"/>
  <c r="D2698" i="6"/>
  <c r="D2699" i="6"/>
  <c r="D2700" i="6"/>
  <c r="D2701" i="6"/>
  <c r="D2702" i="6"/>
  <c r="D2703" i="6"/>
  <c r="D2704" i="6"/>
  <c r="D2705" i="6"/>
  <c r="D2706" i="6"/>
  <c r="D2707" i="6"/>
  <c r="D2708" i="6"/>
  <c r="D2709" i="6"/>
  <c r="D2710" i="6"/>
  <c r="D2711" i="6"/>
  <c r="D2712" i="6"/>
  <c r="D2713" i="6"/>
  <c r="D2714" i="6"/>
  <c r="D2715" i="6"/>
  <c r="D2716" i="6"/>
  <c r="D2717" i="6"/>
  <c r="D2718" i="6"/>
  <c r="D2719" i="6"/>
  <c r="D2720" i="6"/>
  <c r="D2721" i="6"/>
  <c r="D2722" i="6"/>
  <c r="D2723" i="6"/>
  <c r="D2724" i="6"/>
  <c r="D2725" i="6"/>
  <c r="D2726" i="6"/>
  <c r="D2727" i="6"/>
  <c r="D2728" i="6"/>
  <c r="D2729" i="6"/>
  <c r="D2730" i="6"/>
  <c r="D2731" i="6"/>
  <c r="D2732" i="6"/>
  <c r="D2733" i="6"/>
  <c r="D2734" i="6"/>
  <c r="D2735" i="6"/>
  <c r="D2736" i="6"/>
  <c r="D2737" i="6"/>
  <c r="D2738" i="6"/>
  <c r="D2739" i="6"/>
  <c r="D2740" i="6"/>
  <c r="D2741" i="6"/>
  <c r="D2742" i="6"/>
  <c r="D2743" i="6"/>
  <c r="D2744" i="6"/>
  <c r="D2745" i="6"/>
  <c r="D2746" i="6"/>
  <c r="D2747" i="6"/>
  <c r="D2748" i="6"/>
  <c r="D2749" i="6"/>
  <c r="D2750" i="6"/>
  <c r="D2751" i="6"/>
  <c r="D2752" i="6"/>
  <c r="D2753" i="6"/>
  <c r="D2754" i="6"/>
  <c r="D2755" i="6"/>
  <c r="D2756" i="6"/>
  <c r="D2757" i="6"/>
  <c r="D2758" i="6"/>
  <c r="D2759" i="6"/>
  <c r="D2760" i="6"/>
  <c r="D2761" i="6"/>
  <c r="D2762" i="6"/>
  <c r="D2763" i="6"/>
  <c r="D2764" i="6"/>
  <c r="D2765" i="6"/>
  <c r="D2766" i="6"/>
  <c r="D2767" i="6"/>
  <c r="D2768" i="6"/>
  <c r="D2769" i="6"/>
  <c r="D2770" i="6"/>
  <c r="D2771" i="6"/>
  <c r="D2772" i="6"/>
  <c r="D2773" i="6"/>
  <c r="D2774" i="6"/>
  <c r="D2775" i="6"/>
  <c r="D2776" i="6"/>
  <c r="D2777" i="6"/>
  <c r="D2778" i="6"/>
  <c r="D2779" i="6"/>
  <c r="D2780" i="6"/>
  <c r="D2781" i="6"/>
  <c r="D2782" i="6"/>
  <c r="D2783" i="6"/>
  <c r="D2784" i="6"/>
  <c r="D2785" i="6"/>
  <c r="D2786" i="6"/>
  <c r="D2787" i="6"/>
  <c r="D2788" i="6"/>
  <c r="D2789" i="6"/>
  <c r="D2790" i="6"/>
  <c r="D2791" i="6"/>
  <c r="D2792" i="6"/>
  <c r="D2793" i="6"/>
  <c r="D2794" i="6"/>
  <c r="D2795" i="6"/>
  <c r="D2796" i="6"/>
  <c r="D2797" i="6"/>
  <c r="D2798" i="6"/>
  <c r="D2799" i="6"/>
  <c r="D2800" i="6"/>
  <c r="D2801" i="6"/>
  <c r="D2802" i="6"/>
  <c r="D2803" i="6"/>
  <c r="D2804" i="6"/>
  <c r="D2805" i="6"/>
  <c r="D2806" i="6"/>
  <c r="D2807" i="6"/>
  <c r="D2808" i="6"/>
  <c r="D2809" i="6"/>
  <c r="D2810" i="6"/>
  <c r="D2811" i="6"/>
  <c r="D2812" i="6"/>
  <c r="D2813" i="6"/>
  <c r="D2814" i="6"/>
  <c r="D2815" i="6"/>
  <c r="D2816" i="6"/>
  <c r="D2817" i="6"/>
  <c r="D2818" i="6"/>
  <c r="D2819" i="6"/>
  <c r="D2820" i="6"/>
  <c r="D2821" i="6"/>
  <c r="D2822" i="6"/>
  <c r="D2823" i="6"/>
  <c r="D2824" i="6"/>
  <c r="D2825" i="6"/>
  <c r="D2826" i="6"/>
  <c r="D2827" i="6"/>
  <c r="D2828" i="6"/>
  <c r="D2829" i="6"/>
  <c r="D2830" i="6"/>
  <c r="D2831" i="6"/>
  <c r="D2832" i="6"/>
  <c r="D2833" i="6"/>
  <c r="D2834" i="6"/>
  <c r="D2835" i="6"/>
  <c r="D2836" i="6"/>
  <c r="D2837" i="6"/>
  <c r="D2838" i="6"/>
  <c r="D2839" i="6"/>
  <c r="D2840" i="6"/>
  <c r="D2841" i="6"/>
  <c r="D2842" i="6"/>
  <c r="D2843" i="6"/>
  <c r="D2844" i="6"/>
  <c r="D2845" i="6"/>
  <c r="D2846" i="6"/>
  <c r="D2847" i="6"/>
  <c r="D2848" i="6"/>
  <c r="D2849" i="6"/>
  <c r="D2850" i="6"/>
  <c r="D2851" i="6"/>
  <c r="D2852" i="6"/>
  <c r="D2853" i="6"/>
  <c r="D2854" i="6"/>
  <c r="D2855" i="6"/>
  <c r="D2856" i="6"/>
  <c r="D2857" i="6"/>
  <c r="D2858" i="6"/>
  <c r="D2859" i="6"/>
  <c r="D2860" i="6"/>
  <c r="D2861" i="6"/>
  <c r="D2862" i="6"/>
  <c r="D2863" i="6"/>
  <c r="D2864" i="6"/>
  <c r="D2865" i="6"/>
  <c r="D2866" i="6"/>
  <c r="D2867" i="6"/>
  <c r="D2868" i="6"/>
  <c r="D2869" i="6"/>
  <c r="D2870" i="6"/>
  <c r="D2871" i="6"/>
  <c r="D2872" i="6"/>
  <c r="D2873" i="6"/>
  <c r="D2874" i="6"/>
  <c r="D2875" i="6"/>
  <c r="D2876" i="6"/>
  <c r="D2877" i="6"/>
  <c r="D2878" i="6"/>
  <c r="D2879" i="6"/>
  <c r="D2880" i="6"/>
  <c r="D2881" i="6"/>
  <c r="D2882" i="6"/>
  <c r="D2883" i="6"/>
  <c r="D2884" i="6"/>
  <c r="D2885" i="6"/>
  <c r="D2886" i="6"/>
  <c r="D2887" i="6"/>
  <c r="D2888" i="6"/>
  <c r="D2889" i="6"/>
  <c r="D2890" i="6"/>
  <c r="D2891" i="6"/>
  <c r="D2892" i="6"/>
  <c r="D2893" i="6"/>
  <c r="D2894" i="6"/>
  <c r="D2895" i="6"/>
  <c r="D2896" i="6"/>
  <c r="D2897" i="6"/>
  <c r="D2898" i="6"/>
  <c r="D2899" i="6"/>
  <c r="D2900" i="6"/>
  <c r="D2901" i="6"/>
  <c r="D2902" i="6"/>
  <c r="D2903" i="6"/>
  <c r="D2904" i="6"/>
  <c r="D2905" i="6"/>
  <c r="D2906" i="6"/>
  <c r="D2907" i="6"/>
  <c r="D2908" i="6"/>
  <c r="D2909" i="6"/>
  <c r="D2910" i="6"/>
  <c r="D2911" i="6"/>
  <c r="D2912" i="6"/>
  <c r="D2913" i="6"/>
  <c r="D2914" i="6"/>
  <c r="D2915" i="6"/>
  <c r="D2916" i="6"/>
  <c r="D2917" i="6"/>
  <c r="D2918" i="6"/>
  <c r="D2919" i="6"/>
  <c r="D2920" i="6"/>
  <c r="D2921" i="6"/>
  <c r="D2922" i="6"/>
  <c r="D2923" i="6"/>
  <c r="D2924" i="6"/>
  <c r="D2925" i="6"/>
  <c r="D2926" i="6"/>
  <c r="D2927" i="6"/>
  <c r="D2928" i="6"/>
  <c r="D2929" i="6"/>
  <c r="D2930" i="6"/>
  <c r="D2931" i="6"/>
  <c r="D2932" i="6"/>
  <c r="D9" i="6"/>
  <c r="G51" i="4" l="1"/>
  <c r="G31" i="4"/>
  <c r="G27" i="4"/>
  <c r="G47" i="4"/>
  <c r="G39" i="4"/>
  <c r="G23" i="4"/>
  <c r="G15" i="4"/>
  <c r="G50" i="4"/>
  <c r="G42" i="4"/>
  <c r="G34" i="4"/>
  <c r="G26" i="4"/>
  <c r="G14" i="4"/>
  <c r="G8" i="4"/>
  <c r="G48" i="4"/>
  <c r="G44" i="4"/>
  <c r="G40" i="4"/>
  <c r="G36" i="4"/>
  <c r="G32" i="4"/>
  <c r="G28" i="4"/>
  <c r="G24" i="4"/>
  <c r="G20" i="4"/>
  <c r="G16" i="4"/>
  <c r="G12" i="4"/>
  <c r="G43" i="4"/>
  <c r="G35" i="4"/>
  <c r="G19" i="4"/>
  <c r="G11" i="4"/>
  <c r="G46" i="4"/>
  <c r="G38" i="4"/>
  <c r="G30" i="4"/>
  <c r="G22" i="4"/>
  <c r="G18" i="4"/>
  <c r="G10" i="4"/>
  <c r="G49" i="4"/>
  <c r="G45" i="4"/>
  <c r="G41" i="4"/>
  <c r="G37" i="4"/>
  <c r="G33" i="4"/>
  <c r="G29" i="4"/>
  <c r="G25" i="4"/>
  <c r="G21" i="4"/>
  <c r="G17" i="4"/>
  <c r="G13" i="4"/>
  <c r="G9" i="4"/>
  <c r="I5" i="1" l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4" i="1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54" i="2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5" i="1"/>
  <c r="U6" i="1"/>
  <c r="U7" i="1"/>
  <c r="U8" i="1"/>
  <c r="U4" i="1"/>
  <c r="F3395" i="2" l="1"/>
  <c r="H3395" i="2"/>
  <c r="F3411" i="2"/>
  <c r="H3411" i="2"/>
  <c r="F3427" i="2"/>
  <c r="H3427" i="2"/>
  <c r="F3443" i="2"/>
  <c r="H3443" i="2"/>
  <c r="F3353" i="2"/>
  <c r="H3353" i="2"/>
  <c r="F3369" i="2"/>
  <c r="H3369" i="2"/>
  <c r="F3385" i="2"/>
  <c r="H3385" i="2"/>
  <c r="F3295" i="2"/>
  <c r="H3295" i="2"/>
  <c r="F3311" i="2"/>
  <c r="H3311" i="2"/>
  <c r="H3327" i="2"/>
  <c r="F3327" i="2"/>
  <c r="F3241" i="2"/>
  <c r="H3241" i="2"/>
  <c r="F3257" i="2"/>
  <c r="H3257" i="2"/>
  <c r="F3273" i="2"/>
  <c r="H3273" i="2"/>
  <c r="F3183" i="2"/>
  <c r="H3183" i="2"/>
  <c r="F3199" i="2"/>
  <c r="H3199" i="2"/>
  <c r="H3215" i="2"/>
  <c r="F3215" i="2"/>
  <c r="F3231" i="2"/>
  <c r="H3231" i="2"/>
  <c r="H3145" i="2"/>
  <c r="F3145" i="2"/>
  <c r="H3161" i="2"/>
  <c r="F3161" i="2"/>
  <c r="F3177" i="2"/>
  <c r="H3177" i="2"/>
  <c r="H3083" i="2"/>
  <c r="F3083" i="2"/>
  <c r="H3103" i="2"/>
  <c r="F3103" i="2"/>
  <c r="H3119" i="2"/>
  <c r="F3119" i="2"/>
  <c r="H3033" i="2"/>
  <c r="F3033" i="2"/>
  <c r="H3053" i="2"/>
  <c r="F3053" i="2"/>
  <c r="H3069" i="2"/>
  <c r="F3069" i="2"/>
  <c r="H2979" i="2"/>
  <c r="F2979" i="2"/>
  <c r="H2995" i="2"/>
  <c r="F2995" i="2"/>
  <c r="H3007" i="2"/>
  <c r="F3007" i="2"/>
  <c r="H2921" i="2"/>
  <c r="F2921" i="2"/>
  <c r="H2941" i="2"/>
  <c r="F2941" i="2"/>
  <c r="H2957" i="2"/>
  <c r="F2957" i="2"/>
  <c r="H2867" i="2"/>
  <c r="F2867" i="2"/>
  <c r="H2883" i="2"/>
  <c r="F2883" i="2"/>
  <c r="H2899" i="2"/>
  <c r="F2899" i="2"/>
  <c r="H2915" i="2"/>
  <c r="F2915" i="2"/>
  <c r="H2829" i="2"/>
  <c r="F2829" i="2"/>
  <c r="H2845" i="2"/>
  <c r="F2845" i="2"/>
  <c r="H2861" i="2"/>
  <c r="F2861" i="2"/>
  <c r="H2771" i="2"/>
  <c r="F2771" i="2"/>
  <c r="H2787" i="2"/>
  <c r="F2787" i="2"/>
  <c r="H2803" i="2"/>
  <c r="F2803" i="2"/>
  <c r="H2713" i="2"/>
  <c r="F2713" i="2"/>
  <c r="H2733" i="2"/>
  <c r="F2733" i="2"/>
  <c r="H2749" i="2"/>
  <c r="F2749" i="2"/>
  <c r="F2659" i="2"/>
  <c r="H2659" i="2"/>
  <c r="H2675" i="2"/>
  <c r="F2675" i="2"/>
  <c r="H2691" i="2"/>
  <c r="F2691" i="2"/>
  <c r="H2601" i="2"/>
  <c r="F2601" i="2"/>
  <c r="F2617" i="2"/>
  <c r="H2617" i="2"/>
  <c r="H2633" i="2"/>
  <c r="F2633" i="2"/>
  <c r="F2649" i="2"/>
  <c r="H2649" i="2"/>
  <c r="H2559" i="2"/>
  <c r="F2559" i="2"/>
  <c r="F2575" i="2"/>
  <c r="H2575" i="2"/>
  <c r="H2591" i="2"/>
  <c r="F2591" i="2"/>
  <c r="H2509" i="2"/>
  <c r="F2509" i="2"/>
  <c r="H2529" i="2"/>
  <c r="F2529" i="2"/>
  <c r="H2545" i="2"/>
  <c r="F2545" i="2"/>
  <c r="H2455" i="2"/>
  <c r="F2455" i="2"/>
  <c r="H2471" i="2"/>
  <c r="F2471" i="2"/>
  <c r="H2491" i="2"/>
  <c r="F2491" i="2"/>
  <c r="H2409" i="2"/>
  <c r="F2409" i="2"/>
  <c r="F2335" i="2"/>
  <c r="H2335" i="2"/>
  <c r="F2351" i="2"/>
  <c r="H2351" i="2"/>
  <c r="H2367" i="2"/>
  <c r="F2367" i="2"/>
  <c r="H2383" i="2"/>
  <c r="F2383" i="2"/>
  <c r="F2293" i="2"/>
  <c r="H2293" i="2"/>
  <c r="F2313" i="2"/>
  <c r="H2313" i="2"/>
  <c r="F2329" i="2"/>
  <c r="H2329" i="2"/>
  <c r="F2235" i="2"/>
  <c r="H2235" i="2"/>
  <c r="F2251" i="2"/>
  <c r="H2251" i="2"/>
  <c r="F2267" i="2"/>
  <c r="H2267" i="2"/>
  <c r="F2177" i="2"/>
  <c r="H2177" i="2"/>
  <c r="F2189" i="2"/>
  <c r="H2189" i="2"/>
  <c r="F2205" i="2"/>
  <c r="H2205" i="2"/>
  <c r="F2221" i="2"/>
  <c r="H2221" i="2"/>
  <c r="F2131" i="2"/>
  <c r="H2131" i="2"/>
  <c r="F2147" i="2"/>
  <c r="H2147" i="2"/>
  <c r="F2163" i="2"/>
  <c r="H2163" i="2"/>
  <c r="F2073" i="2"/>
  <c r="H2073" i="2"/>
  <c r="F2093" i="2"/>
  <c r="H2093" i="2"/>
  <c r="F2109" i="2"/>
  <c r="H2109" i="2"/>
  <c r="F2019" i="2"/>
  <c r="H2019" i="2"/>
  <c r="F2035" i="2"/>
  <c r="H2035" i="2"/>
  <c r="F2051" i="2"/>
  <c r="H2051" i="2"/>
  <c r="F2067" i="2"/>
  <c r="H2067" i="2"/>
  <c r="F1977" i="2"/>
  <c r="H1977" i="2"/>
  <c r="F1989" i="2"/>
  <c r="H1989" i="2"/>
  <c r="F2005" i="2"/>
  <c r="H2005" i="2"/>
  <c r="F1915" i="2"/>
  <c r="H1915" i="2"/>
  <c r="F1931" i="2"/>
  <c r="H1931" i="2"/>
  <c r="F1947" i="2"/>
  <c r="H1947" i="2"/>
  <c r="F1857" i="2"/>
  <c r="H1857" i="2"/>
  <c r="F1873" i="2"/>
  <c r="H1873" i="2"/>
  <c r="F1893" i="2"/>
  <c r="H1893" i="2"/>
  <c r="F1909" i="2"/>
  <c r="H1909" i="2"/>
  <c r="F1819" i="2"/>
  <c r="H1819" i="2"/>
  <c r="F1835" i="2"/>
  <c r="H1835" i="2"/>
  <c r="F1847" i="2"/>
  <c r="H1847" i="2"/>
  <c r="F1753" i="2"/>
  <c r="H1753" i="2"/>
  <c r="F1765" i="2"/>
  <c r="H1765" i="2"/>
  <c r="F1781" i="2"/>
  <c r="H1781" i="2"/>
  <c r="F1797" i="2"/>
  <c r="H1797" i="2"/>
  <c r="F1711" i="2"/>
  <c r="H1711" i="2"/>
  <c r="F1727" i="2"/>
  <c r="H1727" i="2"/>
  <c r="F1743" i="2"/>
  <c r="H1743" i="2"/>
  <c r="F1653" i="2"/>
  <c r="H1653" i="2"/>
  <c r="F1665" i="2"/>
  <c r="H1665" i="2"/>
  <c r="F1673" i="2"/>
  <c r="H1673" i="2"/>
  <c r="F1689" i="2"/>
  <c r="H1689" i="2"/>
  <c r="F1599" i="2"/>
  <c r="H1599" i="2"/>
  <c r="F1611" i="2"/>
  <c r="H1611" i="2"/>
  <c r="F1627" i="2"/>
  <c r="H1627" i="2"/>
  <c r="F1635" i="2"/>
  <c r="H1635" i="2"/>
  <c r="F1545" i="2"/>
  <c r="H1545" i="2"/>
  <c r="F1557" i="2"/>
  <c r="H1557" i="2"/>
  <c r="F1569" i="2"/>
  <c r="H1569" i="2"/>
  <c r="F1581" i="2"/>
  <c r="H1581" i="2"/>
  <c r="F1487" i="2"/>
  <c r="H1487" i="2"/>
  <c r="F1499" i="2"/>
  <c r="H1499" i="2"/>
  <c r="F1515" i="2"/>
  <c r="H1515" i="2"/>
  <c r="F1527" i="2"/>
  <c r="H1527" i="2"/>
  <c r="F1433" i="2"/>
  <c r="H1433" i="2"/>
  <c r="F1449" i="2"/>
  <c r="H1449" i="2"/>
  <c r="F1461" i="2"/>
  <c r="H1461" i="2"/>
  <c r="F1465" i="2"/>
  <c r="H1465" i="2"/>
  <c r="F1477" i="2"/>
  <c r="H1477" i="2"/>
  <c r="F1387" i="2"/>
  <c r="H1387" i="2"/>
  <c r="F1399" i="2"/>
  <c r="H1399" i="2"/>
  <c r="F1415" i="2"/>
  <c r="H1415" i="2"/>
  <c r="F1427" i="2"/>
  <c r="H1427" i="2"/>
  <c r="F1329" i="2"/>
  <c r="H1329" i="2"/>
  <c r="F1341" i="2"/>
  <c r="H1341" i="2"/>
  <c r="F1353" i="2"/>
  <c r="H1353" i="2"/>
  <c r="F1365" i="2"/>
  <c r="H1365" i="2"/>
  <c r="F1377" i="2"/>
  <c r="H1377" i="2"/>
  <c r="F1283" i="2"/>
  <c r="H1283" i="2"/>
  <c r="F1295" i="2"/>
  <c r="H1295" i="2"/>
  <c r="F1307" i="2"/>
  <c r="H1307" i="2"/>
  <c r="F1323" i="2"/>
  <c r="H1323" i="2"/>
  <c r="F1229" i="2"/>
  <c r="H1229" i="2"/>
  <c r="F1245" i="2"/>
  <c r="H1245" i="2"/>
  <c r="F1257" i="2"/>
  <c r="H1257" i="2"/>
  <c r="F1269" i="2"/>
  <c r="H1269" i="2"/>
  <c r="F1171" i="2"/>
  <c r="H1171" i="2"/>
  <c r="F1183" i="2"/>
  <c r="H1183" i="2"/>
  <c r="F1191" i="2"/>
  <c r="H1191" i="2"/>
  <c r="F1199" i="2"/>
  <c r="H1199" i="2"/>
  <c r="F1207" i="2"/>
  <c r="H1207" i="2"/>
  <c r="F1219" i="2"/>
  <c r="H1219" i="2"/>
  <c r="F1121" i="2"/>
  <c r="H1121" i="2"/>
  <c r="F1129" i="2"/>
  <c r="H1129" i="2"/>
  <c r="F1133" i="2"/>
  <c r="H1133" i="2"/>
  <c r="F1141" i="2"/>
  <c r="H1141" i="2"/>
  <c r="F1149" i="2"/>
  <c r="H1149" i="2"/>
  <c r="F1157" i="2"/>
  <c r="H1157" i="2"/>
  <c r="F1165" i="2"/>
  <c r="H1165" i="2"/>
  <c r="F1063" i="2"/>
  <c r="H1063" i="2"/>
  <c r="F1071" i="2"/>
  <c r="H1071" i="2"/>
  <c r="F1079" i="2"/>
  <c r="H1079" i="2"/>
  <c r="F1087" i="2"/>
  <c r="H1087" i="2"/>
  <c r="F1095" i="2"/>
  <c r="H1095" i="2"/>
  <c r="F1107" i="2"/>
  <c r="H1107" i="2"/>
  <c r="F1009" i="2"/>
  <c r="H1009" i="2"/>
  <c r="F1017" i="2"/>
  <c r="H1017" i="2"/>
  <c r="F1025" i="2"/>
  <c r="H1025" i="2"/>
  <c r="F1033" i="2"/>
  <c r="H1033" i="2"/>
  <c r="F1045" i="2"/>
  <c r="H1045" i="2"/>
  <c r="F1053" i="2"/>
  <c r="H1053" i="2"/>
  <c r="F1061" i="2"/>
  <c r="H1061" i="2"/>
  <c r="F963" i="2"/>
  <c r="H963" i="2"/>
  <c r="F971" i="2"/>
  <c r="H971" i="2"/>
  <c r="F979" i="2"/>
  <c r="H979" i="2"/>
  <c r="F987" i="2"/>
  <c r="H987" i="2"/>
  <c r="F995" i="2"/>
  <c r="H995" i="2"/>
  <c r="F1003" i="2"/>
  <c r="H1003" i="2"/>
  <c r="F905" i="2"/>
  <c r="H905" i="2"/>
  <c r="F913" i="2"/>
  <c r="H913" i="2"/>
  <c r="F921" i="2"/>
  <c r="H921" i="2"/>
  <c r="F929" i="2"/>
  <c r="H929" i="2"/>
  <c r="F937" i="2"/>
  <c r="H937" i="2"/>
  <c r="F945" i="2"/>
  <c r="H945" i="2"/>
  <c r="F953" i="2"/>
  <c r="H953" i="2"/>
  <c r="F855" i="2"/>
  <c r="H855" i="2"/>
  <c r="F859" i="2"/>
  <c r="H859" i="2"/>
  <c r="F867" i="2"/>
  <c r="H867" i="2"/>
  <c r="F875" i="2"/>
  <c r="H875" i="2"/>
  <c r="F883" i="2"/>
  <c r="H883" i="2"/>
  <c r="F891" i="2"/>
  <c r="H891" i="2"/>
  <c r="F899" i="2"/>
  <c r="H899" i="2"/>
  <c r="F801" i="2"/>
  <c r="H801" i="2"/>
  <c r="F809" i="2"/>
  <c r="H809" i="2"/>
  <c r="F817" i="2"/>
  <c r="H817" i="2"/>
  <c r="F825" i="2"/>
  <c r="H825" i="2"/>
  <c r="F829" i="2"/>
  <c r="H829" i="2"/>
  <c r="F837" i="2"/>
  <c r="H837" i="2"/>
  <c r="F845" i="2"/>
  <c r="H845" i="2"/>
  <c r="F747" i="2"/>
  <c r="H747" i="2"/>
  <c r="F755" i="2"/>
  <c r="H755" i="2"/>
  <c r="F767" i="2"/>
  <c r="H767" i="2"/>
  <c r="F775" i="2"/>
  <c r="H775" i="2"/>
  <c r="F783" i="2"/>
  <c r="H783" i="2"/>
  <c r="F791" i="2"/>
  <c r="H791" i="2"/>
  <c r="F693" i="2"/>
  <c r="H693" i="2"/>
  <c r="F701" i="2"/>
  <c r="H701" i="2"/>
  <c r="F709" i="2"/>
  <c r="H709" i="2"/>
  <c r="F717" i="2"/>
  <c r="H717" i="2"/>
  <c r="F725" i="2"/>
  <c r="H725" i="2"/>
  <c r="F733" i="2"/>
  <c r="H733" i="2"/>
  <c r="F3407" i="2"/>
  <c r="H3407" i="2"/>
  <c r="F3423" i="2"/>
  <c r="H3423" i="2"/>
  <c r="F3439" i="2"/>
  <c r="H3439" i="2"/>
  <c r="F3345" i="2"/>
  <c r="H3345" i="2"/>
  <c r="F3357" i="2"/>
  <c r="H3357" i="2"/>
  <c r="F3373" i="2"/>
  <c r="H3373" i="2"/>
  <c r="F3389" i="2"/>
  <c r="H3389" i="2"/>
  <c r="H3303" i="2"/>
  <c r="F3303" i="2"/>
  <c r="F3319" i="2"/>
  <c r="H3319" i="2"/>
  <c r="F3335" i="2"/>
  <c r="H3335" i="2"/>
  <c r="F3237" i="2"/>
  <c r="H3237" i="2"/>
  <c r="F3249" i="2"/>
  <c r="H3249" i="2"/>
  <c r="F3265" i="2"/>
  <c r="H3265" i="2"/>
  <c r="F3281" i="2"/>
  <c r="H3281" i="2"/>
  <c r="F3191" i="2"/>
  <c r="H3191" i="2"/>
  <c r="F3207" i="2"/>
  <c r="H3207" i="2"/>
  <c r="F3223" i="2"/>
  <c r="H3223" i="2"/>
  <c r="H3133" i="2"/>
  <c r="F3133" i="2"/>
  <c r="H3141" i="2"/>
  <c r="F3141" i="2"/>
  <c r="H3153" i="2"/>
  <c r="F3153" i="2"/>
  <c r="F3169" i="2"/>
  <c r="H3169" i="2"/>
  <c r="H3079" i="2"/>
  <c r="F3079" i="2"/>
  <c r="H3095" i="2"/>
  <c r="F3095" i="2"/>
  <c r="H3111" i="2"/>
  <c r="F3111" i="2"/>
  <c r="H3127" i="2"/>
  <c r="F3127" i="2"/>
  <c r="H3037" i="2"/>
  <c r="F3037" i="2"/>
  <c r="H3049" i="2"/>
  <c r="F3049" i="2"/>
  <c r="H3057" i="2"/>
  <c r="F3057" i="2"/>
  <c r="H3073" i="2"/>
  <c r="F3073" i="2"/>
  <c r="H2983" i="2"/>
  <c r="F2983" i="2"/>
  <c r="H2999" i="2"/>
  <c r="F2999" i="2"/>
  <c r="H3015" i="2"/>
  <c r="F3015" i="2"/>
  <c r="H2925" i="2"/>
  <c r="F2925" i="2"/>
  <c r="H2937" i="2"/>
  <c r="F2937" i="2"/>
  <c r="H2953" i="2"/>
  <c r="F2953" i="2"/>
  <c r="H2969" i="2"/>
  <c r="F2969" i="2"/>
  <c r="H2879" i="2"/>
  <c r="F2879" i="2"/>
  <c r="H2895" i="2"/>
  <c r="F2895" i="2"/>
  <c r="H2911" i="2"/>
  <c r="F2911" i="2"/>
  <c r="H2813" i="2"/>
  <c r="F2813" i="2"/>
  <c r="H2825" i="2"/>
  <c r="F2825" i="2"/>
  <c r="H2841" i="2"/>
  <c r="F2841" i="2"/>
  <c r="H2857" i="2"/>
  <c r="F2857" i="2"/>
  <c r="H2767" i="2"/>
  <c r="F2767" i="2"/>
  <c r="H2783" i="2"/>
  <c r="F2783" i="2"/>
  <c r="H2799" i="2"/>
  <c r="F2799" i="2"/>
  <c r="H2705" i="2"/>
  <c r="F2705" i="2"/>
  <c r="H2721" i="2"/>
  <c r="F2721" i="2"/>
  <c r="H2737" i="2"/>
  <c r="F2737" i="2"/>
  <c r="H2753" i="2"/>
  <c r="F2753" i="2"/>
  <c r="H2663" i="2"/>
  <c r="F2663" i="2"/>
  <c r="H2679" i="2"/>
  <c r="F2679" i="2"/>
  <c r="H2695" i="2"/>
  <c r="F2695" i="2"/>
  <c r="H2605" i="2"/>
  <c r="F2605" i="2"/>
  <c r="H2621" i="2"/>
  <c r="F2621" i="2"/>
  <c r="H2637" i="2"/>
  <c r="F2637" i="2"/>
  <c r="H2547" i="2"/>
  <c r="F2547" i="2"/>
  <c r="H2567" i="2"/>
  <c r="F2567" i="2"/>
  <c r="H2583" i="2"/>
  <c r="F2583" i="2"/>
  <c r="H2493" i="2"/>
  <c r="F2493" i="2"/>
  <c r="H2505" i="2"/>
  <c r="F2505" i="2"/>
  <c r="H2521" i="2"/>
  <c r="F2521" i="2"/>
  <c r="H2537" i="2"/>
  <c r="F2537" i="2"/>
  <c r="H2447" i="2"/>
  <c r="F2447" i="2"/>
  <c r="H2459" i="2"/>
  <c r="F2459" i="2"/>
  <c r="H2475" i="2"/>
  <c r="F2475" i="2"/>
  <c r="H2487" i="2"/>
  <c r="F2487" i="2"/>
  <c r="H2397" i="2"/>
  <c r="F2397" i="2"/>
  <c r="H2413" i="2"/>
  <c r="F2413" i="2"/>
  <c r="H2425" i="2"/>
  <c r="F2425" i="2"/>
  <c r="H2437" i="2"/>
  <c r="F2437" i="2"/>
  <c r="F2347" i="2"/>
  <c r="H2347" i="2"/>
  <c r="H2363" i="2"/>
  <c r="F2363" i="2"/>
  <c r="H2379" i="2"/>
  <c r="F2379" i="2"/>
  <c r="F2281" i="2"/>
  <c r="H2281" i="2"/>
  <c r="F2297" i="2"/>
  <c r="H2297" i="2"/>
  <c r="F2309" i="2"/>
  <c r="H2309" i="2"/>
  <c r="F2325" i="2"/>
  <c r="H2325" i="2"/>
  <c r="F2239" i="2"/>
  <c r="H2239" i="2"/>
  <c r="F2255" i="2"/>
  <c r="H2255" i="2"/>
  <c r="F2271" i="2"/>
  <c r="H2271" i="2"/>
  <c r="F2181" i="2"/>
  <c r="H2181" i="2"/>
  <c r="F2197" i="2"/>
  <c r="H2197" i="2"/>
  <c r="F2209" i="2"/>
  <c r="H2209" i="2"/>
  <c r="F2217" i="2"/>
  <c r="H2217" i="2"/>
  <c r="F2127" i="2"/>
  <c r="H2127" i="2"/>
  <c r="F2143" i="2"/>
  <c r="H2143" i="2"/>
  <c r="F2159" i="2"/>
  <c r="H2159" i="2"/>
  <c r="F2069" i="2"/>
  <c r="H2069" i="2"/>
  <c r="F2085" i="2"/>
  <c r="H2085" i="2"/>
  <c r="F2097" i="2"/>
  <c r="H2097" i="2"/>
  <c r="F2113" i="2"/>
  <c r="H2113" i="2"/>
  <c r="F2023" i="2"/>
  <c r="H2023" i="2"/>
  <c r="F2039" i="2"/>
  <c r="H2039" i="2"/>
  <c r="F2055" i="2"/>
  <c r="H2055" i="2"/>
  <c r="F1969" i="2"/>
  <c r="H1969" i="2"/>
  <c r="F1985" i="2"/>
  <c r="H1985" i="2"/>
  <c r="F2001" i="2"/>
  <c r="H2001" i="2"/>
  <c r="F1911" i="2"/>
  <c r="H1911" i="2"/>
  <c r="F1927" i="2"/>
  <c r="H1927" i="2"/>
  <c r="F1943" i="2"/>
  <c r="H1943" i="2"/>
  <c r="F1959" i="2"/>
  <c r="H1959" i="2"/>
  <c r="F1869" i="2"/>
  <c r="H1869" i="2"/>
  <c r="F1885" i="2"/>
  <c r="H1885" i="2"/>
  <c r="F1897" i="2"/>
  <c r="H1897" i="2"/>
  <c r="F1807" i="2"/>
  <c r="H1807" i="2"/>
  <c r="F1823" i="2"/>
  <c r="H1823" i="2"/>
  <c r="F1839" i="2"/>
  <c r="H1839" i="2"/>
  <c r="F1855" i="2"/>
  <c r="H1855" i="2"/>
  <c r="F1769" i="2"/>
  <c r="H1769" i="2"/>
  <c r="F1785" i="2"/>
  <c r="H1785" i="2"/>
  <c r="F1801" i="2"/>
  <c r="H1801" i="2"/>
  <c r="F1707" i="2"/>
  <c r="H1707" i="2"/>
  <c r="F1723" i="2"/>
  <c r="H1723" i="2"/>
  <c r="F1739" i="2"/>
  <c r="H1739" i="2"/>
  <c r="F1645" i="2"/>
  <c r="H1645" i="2"/>
  <c r="F1661" i="2"/>
  <c r="H1661" i="2"/>
  <c r="F1681" i="2"/>
  <c r="H1681" i="2"/>
  <c r="F1697" i="2"/>
  <c r="H1697" i="2"/>
  <c r="F1607" i="2"/>
  <c r="H1607" i="2"/>
  <c r="F1619" i="2"/>
  <c r="H1619" i="2"/>
  <c r="F1631" i="2"/>
  <c r="H1631" i="2"/>
  <c r="F1639" i="2"/>
  <c r="H1639" i="2"/>
  <c r="F1549" i="2"/>
  <c r="H1549" i="2"/>
  <c r="F1561" i="2"/>
  <c r="H1561" i="2"/>
  <c r="F1573" i="2"/>
  <c r="H1573" i="2"/>
  <c r="F1589" i="2"/>
  <c r="H1589" i="2"/>
  <c r="F1495" i="2"/>
  <c r="H1495" i="2"/>
  <c r="F1503" i="2"/>
  <c r="H1503" i="2"/>
  <c r="F1511" i="2"/>
  <c r="H1511" i="2"/>
  <c r="F1523" i="2"/>
  <c r="H1523" i="2"/>
  <c r="F1535" i="2"/>
  <c r="H1535" i="2"/>
  <c r="F1441" i="2"/>
  <c r="H1441" i="2"/>
  <c r="F1457" i="2"/>
  <c r="H1457" i="2"/>
  <c r="F1469" i="2"/>
  <c r="H1469" i="2"/>
  <c r="F1481" i="2"/>
  <c r="H1481" i="2"/>
  <c r="F1383" i="2"/>
  <c r="H1383" i="2"/>
  <c r="F1395" i="2"/>
  <c r="H1395" i="2"/>
  <c r="F1407" i="2"/>
  <c r="H1407" i="2"/>
  <c r="F1419" i="2"/>
  <c r="H1419" i="2"/>
  <c r="F1431" i="2"/>
  <c r="H1431" i="2"/>
  <c r="F1337" i="2"/>
  <c r="H1337" i="2"/>
  <c r="F1349" i="2"/>
  <c r="H1349" i="2"/>
  <c r="F1361" i="2"/>
  <c r="H1361" i="2"/>
  <c r="F1369" i="2"/>
  <c r="H1369" i="2"/>
  <c r="F1275" i="2"/>
  <c r="H1275" i="2"/>
  <c r="F1287" i="2"/>
  <c r="H1287" i="2"/>
  <c r="F1299" i="2"/>
  <c r="H1299" i="2"/>
  <c r="F1319" i="2"/>
  <c r="H1319" i="2"/>
  <c r="F1225" i="2"/>
  <c r="H1225" i="2"/>
  <c r="F1237" i="2"/>
  <c r="H1237" i="2"/>
  <c r="F1241" i="2"/>
  <c r="H1241" i="2"/>
  <c r="F1253" i="2"/>
  <c r="H1253" i="2"/>
  <c r="F1261" i="2"/>
  <c r="H1261" i="2"/>
  <c r="F1273" i="2"/>
  <c r="H1273" i="2"/>
  <c r="F1179" i="2"/>
  <c r="H1179" i="2"/>
  <c r="F1187" i="2"/>
  <c r="H1187" i="2"/>
  <c r="F1195" i="2"/>
  <c r="H1195" i="2"/>
  <c r="F1203" i="2"/>
  <c r="H1203" i="2"/>
  <c r="F1215" i="2"/>
  <c r="H1215" i="2"/>
  <c r="F1117" i="2"/>
  <c r="H1117" i="2"/>
  <c r="F1125" i="2"/>
  <c r="H1125" i="2"/>
  <c r="F1137" i="2"/>
  <c r="H1137" i="2"/>
  <c r="F1145" i="2"/>
  <c r="H1145" i="2"/>
  <c r="F1153" i="2"/>
  <c r="H1153" i="2"/>
  <c r="F1161" i="2"/>
  <c r="H1161" i="2"/>
  <c r="F1067" i="2"/>
  <c r="H1067" i="2"/>
  <c r="F1075" i="2"/>
  <c r="H1075" i="2"/>
  <c r="F1083" i="2"/>
  <c r="H1083" i="2"/>
  <c r="F1091" i="2"/>
  <c r="H1091" i="2"/>
  <c r="F1103" i="2"/>
  <c r="H1103" i="2"/>
  <c r="F1111" i="2"/>
  <c r="H1111" i="2"/>
  <c r="F1013" i="2"/>
  <c r="H1013" i="2"/>
  <c r="F1021" i="2"/>
  <c r="H1021" i="2"/>
  <c r="F1029" i="2"/>
  <c r="H1029" i="2"/>
  <c r="F1037" i="2"/>
  <c r="H1037" i="2"/>
  <c r="F1041" i="2"/>
  <c r="H1041" i="2"/>
  <c r="F1049" i="2"/>
  <c r="H1049" i="2"/>
  <c r="F1057" i="2"/>
  <c r="H1057" i="2"/>
  <c r="F959" i="2"/>
  <c r="H959" i="2"/>
  <c r="F967" i="2"/>
  <c r="H967" i="2"/>
  <c r="F975" i="2"/>
  <c r="H975" i="2"/>
  <c r="F983" i="2"/>
  <c r="H983" i="2"/>
  <c r="F991" i="2"/>
  <c r="H991" i="2"/>
  <c r="F999" i="2"/>
  <c r="H999" i="2"/>
  <c r="F1007" i="2"/>
  <c r="H1007" i="2"/>
  <c r="F909" i="2"/>
  <c r="H909" i="2"/>
  <c r="F917" i="2"/>
  <c r="H917" i="2"/>
  <c r="F925" i="2"/>
  <c r="H925" i="2"/>
  <c r="F933" i="2"/>
  <c r="H933" i="2"/>
  <c r="F941" i="2"/>
  <c r="H941" i="2"/>
  <c r="F949" i="2"/>
  <c r="H949" i="2"/>
  <c r="F851" i="2"/>
  <c r="H851" i="2"/>
  <c r="F863" i="2"/>
  <c r="H863" i="2"/>
  <c r="F871" i="2"/>
  <c r="H871" i="2"/>
  <c r="F879" i="2"/>
  <c r="H879" i="2"/>
  <c r="F887" i="2"/>
  <c r="H887" i="2"/>
  <c r="F895" i="2"/>
  <c r="H895" i="2"/>
  <c r="F797" i="2"/>
  <c r="H797" i="2"/>
  <c r="F805" i="2"/>
  <c r="H805" i="2"/>
  <c r="F813" i="2"/>
  <c r="H813" i="2"/>
  <c r="F821" i="2"/>
  <c r="H821" i="2"/>
  <c r="F833" i="2"/>
  <c r="H833" i="2"/>
  <c r="F841" i="2"/>
  <c r="H841" i="2"/>
  <c r="F849" i="2"/>
  <c r="H849" i="2"/>
  <c r="F751" i="2"/>
  <c r="H751" i="2"/>
  <c r="F759" i="2"/>
  <c r="H759" i="2"/>
  <c r="F763" i="2"/>
  <c r="H763" i="2"/>
  <c r="F771" i="2"/>
  <c r="H771" i="2"/>
  <c r="F779" i="2"/>
  <c r="H779" i="2"/>
  <c r="F787" i="2"/>
  <c r="H787" i="2"/>
  <c r="F795" i="2"/>
  <c r="H795" i="2"/>
  <c r="F697" i="2"/>
  <c r="H697" i="2"/>
  <c r="F705" i="2"/>
  <c r="H705" i="2"/>
  <c r="F713" i="2"/>
  <c r="H713" i="2"/>
  <c r="F721" i="2"/>
  <c r="H721" i="2"/>
  <c r="F729" i="2"/>
  <c r="H729" i="2"/>
  <c r="F741" i="2"/>
  <c r="H741" i="2"/>
  <c r="F643" i="2"/>
  <c r="H643" i="2"/>
  <c r="F655" i="2"/>
  <c r="H655" i="2"/>
  <c r="F667" i="2"/>
  <c r="H667" i="2"/>
  <c r="F679" i="2"/>
  <c r="H679" i="2"/>
  <c r="F585" i="2"/>
  <c r="H585" i="2"/>
  <c r="F597" i="2"/>
  <c r="H597" i="2"/>
  <c r="F609" i="2"/>
  <c r="H609" i="2"/>
  <c r="F621" i="2"/>
  <c r="H621" i="2"/>
  <c r="F633" i="2"/>
  <c r="H633" i="2"/>
  <c r="F539" i="2"/>
  <c r="H539" i="2"/>
  <c r="F551" i="2"/>
  <c r="H551" i="2"/>
  <c r="F559" i="2"/>
  <c r="H559" i="2"/>
  <c r="F571" i="2"/>
  <c r="H571" i="2"/>
  <c r="F579" i="2"/>
  <c r="H579" i="2"/>
  <c r="F485" i="2"/>
  <c r="H485" i="2"/>
  <c r="F497" i="2"/>
  <c r="H497" i="2"/>
  <c r="F509" i="2"/>
  <c r="H509" i="2"/>
  <c r="F517" i="2"/>
  <c r="H517" i="2"/>
  <c r="F529" i="2"/>
  <c r="H529" i="2"/>
  <c r="F431" i="2"/>
  <c r="H431" i="2"/>
  <c r="F447" i="2"/>
  <c r="H447" i="2"/>
  <c r="F459" i="2"/>
  <c r="H459" i="2"/>
  <c r="F471" i="2"/>
  <c r="H471" i="2"/>
  <c r="F377" i="2"/>
  <c r="H377" i="2"/>
  <c r="F389" i="2"/>
  <c r="H389" i="2"/>
  <c r="F401" i="2"/>
  <c r="H401" i="2"/>
  <c r="F413" i="2"/>
  <c r="H413" i="2"/>
  <c r="F425" i="2"/>
  <c r="H425" i="2"/>
  <c r="F331" i="2"/>
  <c r="H331" i="2"/>
  <c r="F335" i="2"/>
  <c r="H335" i="2"/>
  <c r="F347" i="2"/>
  <c r="H347" i="2"/>
  <c r="F351" i="2"/>
  <c r="H351" i="2"/>
  <c r="F355" i="2"/>
  <c r="H355" i="2"/>
  <c r="F367" i="2"/>
  <c r="H367" i="2"/>
  <c r="F371" i="2"/>
  <c r="H371" i="2"/>
  <c r="F269" i="2"/>
  <c r="H269" i="2"/>
  <c r="F273" i="2"/>
  <c r="H273" i="2"/>
  <c r="F277" i="2"/>
  <c r="H277" i="2"/>
  <c r="F281" i="2"/>
  <c r="H281" i="2"/>
  <c r="F285" i="2"/>
  <c r="H285" i="2"/>
  <c r="F289" i="2"/>
  <c r="H289" i="2"/>
  <c r="F301" i="2"/>
  <c r="H301" i="2"/>
  <c r="F305" i="2"/>
  <c r="H305" i="2"/>
  <c r="F309" i="2"/>
  <c r="H309" i="2"/>
  <c r="F313" i="2"/>
  <c r="H313" i="2"/>
  <c r="F317" i="2"/>
  <c r="H317" i="2"/>
  <c r="F215" i="2"/>
  <c r="H215" i="2"/>
  <c r="F219" i="2"/>
  <c r="H219" i="2"/>
  <c r="F223" i="2"/>
  <c r="H223" i="2"/>
  <c r="F227" i="2"/>
  <c r="H227" i="2"/>
  <c r="F231" i="2"/>
  <c r="H231" i="2"/>
  <c r="F235" i="2"/>
  <c r="H235" i="2"/>
  <c r="F239" i="2"/>
  <c r="H239" i="2"/>
  <c r="F243" i="2"/>
  <c r="H243" i="2"/>
  <c r="F247" i="2"/>
  <c r="H247" i="2"/>
  <c r="F251" i="2"/>
  <c r="H251" i="2"/>
  <c r="F255" i="2"/>
  <c r="H255" i="2"/>
  <c r="F259" i="2"/>
  <c r="H259" i="2"/>
  <c r="F263" i="2"/>
  <c r="H263" i="2"/>
  <c r="F161" i="2"/>
  <c r="H161" i="2"/>
  <c r="F165" i="2"/>
  <c r="H165" i="2"/>
  <c r="F169" i="2"/>
  <c r="H169" i="2"/>
  <c r="F173" i="2"/>
  <c r="H173" i="2"/>
  <c r="F177" i="2"/>
  <c r="H177" i="2"/>
  <c r="F181" i="2"/>
  <c r="H181" i="2"/>
  <c r="F185" i="2"/>
  <c r="H185" i="2"/>
  <c r="F189" i="2"/>
  <c r="H189" i="2"/>
  <c r="F193" i="2"/>
  <c r="H193" i="2"/>
  <c r="F197" i="2"/>
  <c r="H197" i="2"/>
  <c r="F201" i="2"/>
  <c r="H201" i="2"/>
  <c r="F205" i="2"/>
  <c r="H205" i="2"/>
  <c r="F209" i="2"/>
  <c r="H209" i="2"/>
  <c r="F213" i="2"/>
  <c r="H213" i="2"/>
  <c r="F111" i="2"/>
  <c r="H111" i="2"/>
  <c r="F115" i="2"/>
  <c r="H115" i="2"/>
  <c r="F119" i="2"/>
  <c r="H119" i="2"/>
  <c r="F123" i="2"/>
  <c r="H123" i="2"/>
  <c r="F127" i="2"/>
  <c r="H127" i="2"/>
  <c r="F131" i="2"/>
  <c r="H131" i="2"/>
  <c r="F135" i="2"/>
  <c r="H135" i="2"/>
  <c r="F139" i="2"/>
  <c r="H139" i="2"/>
  <c r="F151" i="2"/>
  <c r="H151" i="2"/>
  <c r="F155" i="2"/>
  <c r="H155" i="2"/>
  <c r="F159" i="2"/>
  <c r="H159" i="2"/>
  <c r="F57" i="2"/>
  <c r="H57" i="2"/>
  <c r="F61" i="2"/>
  <c r="H61" i="2"/>
  <c r="F65" i="2"/>
  <c r="H65" i="2"/>
  <c r="F69" i="2"/>
  <c r="H69" i="2"/>
  <c r="F73" i="2"/>
  <c r="H73" i="2"/>
  <c r="F77" i="2"/>
  <c r="H77" i="2"/>
  <c r="F81" i="2"/>
  <c r="H81" i="2"/>
  <c r="F85" i="2"/>
  <c r="H85" i="2"/>
  <c r="F89" i="2"/>
  <c r="H89" i="2"/>
  <c r="F93" i="2"/>
  <c r="H93" i="2"/>
  <c r="F97" i="2"/>
  <c r="H97" i="2"/>
  <c r="F101" i="2"/>
  <c r="H101" i="2"/>
  <c r="F105" i="2"/>
  <c r="H105" i="2"/>
  <c r="F3" i="2"/>
  <c r="H3" i="2"/>
  <c r="F7" i="2"/>
  <c r="H7" i="2"/>
  <c r="F11" i="2"/>
  <c r="H11" i="2"/>
  <c r="F15" i="2"/>
  <c r="H15" i="2"/>
  <c r="F19" i="2"/>
  <c r="H19" i="2"/>
  <c r="F23" i="2"/>
  <c r="H23" i="2"/>
  <c r="F27" i="2"/>
  <c r="H27" i="2"/>
  <c r="F31" i="2"/>
  <c r="H31" i="2"/>
  <c r="F35" i="2"/>
  <c r="H35" i="2"/>
  <c r="F39" i="2"/>
  <c r="H39" i="2"/>
  <c r="F43" i="2"/>
  <c r="H43" i="2"/>
  <c r="F47" i="2"/>
  <c r="H47" i="2"/>
  <c r="F51" i="2"/>
  <c r="H51" i="2"/>
  <c r="F3396" i="2"/>
  <c r="H3396" i="2"/>
  <c r="I3396" i="2" s="1"/>
  <c r="F3400" i="2"/>
  <c r="H3400" i="2"/>
  <c r="F3404" i="2"/>
  <c r="H3404" i="2"/>
  <c r="F3408" i="2"/>
  <c r="H3408" i="2"/>
  <c r="F3412" i="2"/>
  <c r="H3412" i="2"/>
  <c r="I3412" i="2" s="1"/>
  <c r="F3416" i="2"/>
  <c r="H3416" i="2"/>
  <c r="F3420" i="2"/>
  <c r="H3420" i="2"/>
  <c r="F3424" i="2"/>
  <c r="H3424" i="2"/>
  <c r="I3424" i="2" s="1"/>
  <c r="F3428" i="2"/>
  <c r="H3428" i="2"/>
  <c r="I3428" i="2" s="1"/>
  <c r="F3432" i="2"/>
  <c r="H3432" i="2"/>
  <c r="F3436" i="2"/>
  <c r="H3436" i="2"/>
  <c r="F3440" i="2"/>
  <c r="H3440" i="2"/>
  <c r="F3444" i="2"/>
  <c r="H3444" i="2"/>
  <c r="I3444" i="2" s="1"/>
  <c r="F3342" i="2"/>
  <c r="H3342" i="2"/>
  <c r="F3346" i="2"/>
  <c r="H3346" i="2"/>
  <c r="I3346" i="2" s="1"/>
  <c r="F3350" i="2"/>
  <c r="H3350" i="2"/>
  <c r="F3354" i="2"/>
  <c r="H3354" i="2"/>
  <c r="I3354" i="2" s="1"/>
  <c r="F3358" i="2"/>
  <c r="H3358" i="2"/>
  <c r="F3362" i="2"/>
  <c r="H3362" i="2"/>
  <c r="F3366" i="2"/>
  <c r="H3366" i="2"/>
  <c r="F3370" i="2"/>
  <c r="H3370" i="2"/>
  <c r="I3370" i="2" s="1"/>
  <c r="F3374" i="2"/>
  <c r="H3374" i="2"/>
  <c r="I3374" i="2" s="1"/>
  <c r="F3378" i="2"/>
  <c r="H3378" i="2"/>
  <c r="F3382" i="2"/>
  <c r="H3382" i="2"/>
  <c r="F3386" i="2"/>
  <c r="H3386" i="2"/>
  <c r="I3386" i="2" s="1"/>
  <c r="F3390" i="2"/>
  <c r="H3390" i="2"/>
  <c r="F3288" i="2"/>
  <c r="H3288" i="2"/>
  <c r="F3292" i="2"/>
  <c r="H3292" i="2"/>
  <c r="F3296" i="2"/>
  <c r="H3296" i="2"/>
  <c r="I3296" i="2" s="1"/>
  <c r="F3300" i="2"/>
  <c r="H3300" i="2"/>
  <c r="F3304" i="2"/>
  <c r="H3304" i="2"/>
  <c r="I3304" i="2" s="1"/>
  <c r="F3308" i="2"/>
  <c r="H3308" i="2"/>
  <c r="F3312" i="2"/>
  <c r="H3312" i="2"/>
  <c r="I3312" i="2" s="1"/>
  <c r="F3316" i="2"/>
  <c r="H3316" i="2"/>
  <c r="F3320" i="2"/>
  <c r="H3320" i="2"/>
  <c r="I3320" i="2" s="1"/>
  <c r="F3324" i="2"/>
  <c r="H3324" i="2"/>
  <c r="F3328" i="2"/>
  <c r="H3328" i="2"/>
  <c r="I3328" i="2" s="1"/>
  <c r="F3332" i="2"/>
  <c r="H3332" i="2"/>
  <c r="F3336" i="2"/>
  <c r="H3336" i="2"/>
  <c r="I3336" i="2" s="1"/>
  <c r="F3340" i="2"/>
  <c r="H3340" i="2"/>
  <c r="F3238" i="2"/>
  <c r="H3238" i="2"/>
  <c r="I3238" i="2" s="1"/>
  <c r="F3242" i="2"/>
  <c r="H3242" i="2"/>
  <c r="I3242" i="2" s="1"/>
  <c r="F3246" i="2"/>
  <c r="H3246" i="2"/>
  <c r="F3250" i="2"/>
  <c r="H3250" i="2"/>
  <c r="I3250" i="2" s="1"/>
  <c r="F3254" i="2"/>
  <c r="H3254" i="2"/>
  <c r="F3258" i="2"/>
  <c r="H3258" i="2"/>
  <c r="F3262" i="2"/>
  <c r="H3262" i="2"/>
  <c r="F3266" i="2"/>
  <c r="H3266" i="2"/>
  <c r="F3270" i="2"/>
  <c r="H3270" i="2"/>
  <c r="F3274" i="2"/>
  <c r="H3274" i="2"/>
  <c r="I3274" i="2" s="1"/>
  <c r="F3278" i="2"/>
  <c r="H3278" i="2"/>
  <c r="F3282" i="2"/>
  <c r="H3282" i="2"/>
  <c r="I3282" i="2" s="1"/>
  <c r="F3286" i="2"/>
  <c r="H3286" i="2"/>
  <c r="F3184" i="2"/>
  <c r="H3184" i="2"/>
  <c r="F3188" i="2"/>
  <c r="H3188" i="2"/>
  <c r="F3192" i="2"/>
  <c r="H3192" i="2"/>
  <c r="F3196" i="2"/>
  <c r="H3196" i="2"/>
  <c r="F3200" i="2"/>
  <c r="H3200" i="2"/>
  <c r="I3200" i="2" s="1"/>
  <c r="F3204" i="2"/>
  <c r="H3204" i="2"/>
  <c r="F3208" i="2"/>
  <c r="H3208" i="2"/>
  <c r="I3208" i="2" s="1"/>
  <c r="F3212" i="2"/>
  <c r="H3212" i="2"/>
  <c r="F3216" i="2"/>
  <c r="H3216" i="2"/>
  <c r="I3216" i="2" s="1"/>
  <c r="F3220" i="2"/>
  <c r="H3220" i="2"/>
  <c r="F3224" i="2"/>
  <c r="H3224" i="2"/>
  <c r="F3228" i="2"/>
  <c r="H3228" i="2"/>
  <c r="F3232" i="2"/>
  <c r="H3232" i="2"/>
  <c r="I3232" i="2" s="1"/>
  <c r="F3130" i="2"/>
  <c r="H3130" i="2"/>
  <c r="F3134" i="2"/>
  <c r="H3134" i="2"/>
  <c r="I3134" i="2" s="1"/>
  <c r="F3138" i="2"/>
  <c r="H3138" i="2"/>
  <c r="F3142" i="2"/>
  <c r="H3142" i="2"/>
  <c r="I3142" i="2" s="1"/>
  <c r="F3146" i="2"/>
  <c r="H3146" i="2"/>
  <c r="I3146" i="2" s="1"/>
  <c r="F3150" i="2"/>
  <c r="H3150" i="2"/>
  <c r="F3154" i="2"/>
  <c r="H3154" i="2"/>
  <c r="I3154" i="2" s="1"/>
  <c r="F3158" i="2"/>
  <c r="H3158" i="2"/>
  <c r="F3162" i="2"/>
  <c r="H3162" i="2"/>
  <c r="I3162" i="2" s="1"/>
  <c r="F3166" i="2"/>
  <c r="H3166" i="2"/>
  <c r="F3170" i="2"/>
  <c r="H3170" i="2"/>
  <c r="I3170" i="2" s="1"/>
  <c r="F3174" i="2"/>
  <c r="H3174" i="2"/>
  <c r="F3178" i="2"/>
  <c r="H3178" i="2"/>
  <c r="I3178" i="2" s="1"/>
  <c r="F3076" i="2"/>
  <c r="H3076" i="2"/>
  <c r="F3080" i="2"/>
  <c r="H3080" i="2"/>
  <c r="I3080" i="2" s="1"/>
  <c r="F3084" i="2"/>
  <c r="H3084" i="2"/>
  <c r="I3084" i="2" s="1"/>
  <c r="F3088" i="2"/>
  <c r="H3088" i="2"/>
  <c r="F3092" i="2"/>
  <c r="H3092" i="2"/>
  <c r="F3096" i="2"/>
  <c r="H3096" i="2"/>
  <c r="I3096" i="2" s="1"/>
  <c r="F3100" i="2"/>
  <c r="H3100" i="2"/>
  <c r="F3104" i="2"/>
  <c r="H3104" i="2"/>
  <c r="I3104" i="2" s="1"/>
  <c r="F3108" i="2"/>
  <c r="H3108" i="2"/>
  <c r="F3112" i="2"/>
  <c r="H3112" i="2"/>
  <c r="I3112" i="2" s="1"/>
  <c r="F3116" i="2"/>
  <c r="H3116" i="2"/>
  <c r="F3120" i="2"/>
  <c r="H3120" i="2"/>
  <c r="I3120" i="2" s="1"/>
  <c r="F3124" i="2"/>
  <c r="H3124" i="2"/>
  <c r="F3128" i="2"/>
  <c r="H3128" i="2"/>
  <c r="I3128" i="2" s="1"/>
  <c r="F3026" i="2"/>
  <c r="H3026" i="2"/>
  <c r="F3030" i="2"/>
  <c r="H3030" i="2"/>
  <c r="F3034" i="2"/>
  <c r="H3034" i="2"/>
  <c r="I3034" i="2" s="1"/>
  <c r="F3038" i="2"/>
  <c r="H3038" i="2"/>
  <c r="I3038" i="2" s="1"/>
  <c r="F3042" i="2"/>
  <c r="H3042" i="2"/>
  <c r="F3046" i="2"/>
  <c r="H3046" i="2"/>
  <c r="F3050" i="2"/>
  <c r="H3050" i="2"/>
  <c r="I3050" i="2" s="1"/>
  <c r="F3054" i="2"/>
  <c r="H3054" i="2"/>
  <c r="I3054" i="2" s="1"/>
  <c r="F3058" i="2"/>
  <c r="H3058" i="2"/>
  <c r="I3058" i="2" s="1"/>
  <c r="F3062" i="2"/>
  <c r="H3062" i="2"/>
  <c r="F3066" i="2"/>
  <c r="H3066" i="2"/>
  <c r="F3070" i="2"/>
  <c r="H3070" i="2"/>
  <c r="I3070" i="2" s="1"/>
  <c r="F3074" i="2"/>
  <c r="H3074" i="2"/>
  <c r="I3074" i="2" s="1"/>
  <c r="F2972" i="2"/>
  <c r="H2972" i="2"/>
  <c r="F2976" i="2"/>
  <c r="H2976" i="2"/>
  <c r="F2980" i="2"/>
  <c r="H2980" i="2"/>
  <c r="I2980" i="2" s="1"/>
  <c r="F2984" i="2"/>
  <c r="H2984" i="2"/>
  <c r="I2984" i="2" s="1"/>
  <c r="F2988" i="2"/>
  <c r="H2988" i="2"/>
  <c r="F2992" i="2"/>
  <c r="H2992" i="2"/>
  <c r="F2996" i="2"/>
  <c r="H2996" i="2"/>
  <c r="I2996" i="2" s="1"/>
  <c r="F3000" i="2"/>
  <c r="H3000" i="2"/>
  <c r="I3000" i="2" s="1"/>
  <c r="F3004" i="2"/>
  <c r="H3004" i="2"/>
  <c r="F3008" i="2"/>
  <c r="H3008" i="2"/>
  <c r="I3008" i="2" s="1"/>
  <c r="F3012" i="2"/>
  <c r="H3012" i="2"/>
  <c r="F3016" i="2"/>
  <c r="H3016" i="2"/>
  <c r="I3016" i="2" s="1"/>
  <c r="F3020" i="2"/>
  <c r="H3020" i="2"/>
  <c r="F2918" i="2"/>
  <c r="H2918" i="2"/>
  <c r="F2922" i="2"/>
  <c r="H2922" i="2"/>
  <c r="I2922" i="2" s="1"/>
  <c r="F2926" i="2"/>
  <c r="H2926" i="2"/>
  <c r="I2926" i="2" s="1"/>
  <c r="F2930" i="2"/>
  <c r="H2930" i="2"/>
  <c r="F2934" i="2"/>
  <c r="H2934" i="2"/>
  <c r="F2938" i="2"/>
  <c r="H2938" i="2"/>
  <c r="I2938" i="2" s="1"/>
  <c r="F2942" i="2"/>
  <c r="H2942" i="2"/>
  <c r="I2942" i="2" s="1"/>
  <c r="F2946" i="2"/>
  <c r="H2946" i="2"/>
  <c r="F2950" i="2"/>
  <c r="H2950" i="2"/>
  <c r="F2954" i="2"/>
  <c r="H2954" i="2"/>
  <c r="I2954" i="2" s="1"/>
  <c r="F2958" i="2"/>
  <c r="H2958" i="2"/>
  <c r="I2958" i="2" s="1"/>
  <c r="F2962" i="2"/>
  <c r="H2962" i="2"/>
  <c r="F2966" i="2"/>
  <c r="H2966" i="2"/>
  <c r="F2864" i="2"/>
  <c r="H2864" i="2"/>
  <c r="F2868" i="2"/>
  <c r="H2868" i="2"/>
  <c r="I2868" i="2" s="1"/>
  <c r="F2872" i="2"/>
  <c r="H2872" i="2"/>
  <c r="F2876" i="2"/>
  <c r="H2876" i="2"/>
  <c r="F2880" i="2"/>
  <c r="H2880" i="2"/>
  <c r="I2880" i="2" s="1"/>
  <c r="F2884" i="2"/>
  <c r="H2884" i="2"/>
  <c r="I2884" i="2" s="1"/>
  <c r="F2888" i="2"/>
  <c r="H2888" i="2"/>
  <c r="F2892" i="2"/>
  <c r="H2892" i="2"/>
  <c r="F2896" i="2"/>
  <c r="H2896" i="2"/>
  <c r="I2896" i="2" s="1"/>
  <c r="F2900" i="2"/>
  <c r="H2900" i="2"/>
  <c r="I2900" i="2" s="1"/>
  <c r="F2904" i="2"/>
  <c r="H2904" i="2"/>
  <c r="F2908" i="2"/>
  <c r="H2908" i="2"/>
  <c r="F2912" i="2"/>
  <c r="H2912" i="2"/>
  <c r="I2912" i="2" s="1"/>
  <c r="F2916" i="2"/>
  <c r="H2916" i="2"/>
  <c r="I2916" i="2" s="1"/>
  <c r="F2814" i="2"/>
  <c r="H2814" i="2"/>
  <c r="I2814" i="2" s="1"/>
  <c r="F2818" i="2"/>
  <c r="H2818" i="2"/>
  <c r="F2822" i="2"/>
  <c r="H2822" i="2"/>
  <c r="F2826" i="2"/>
  <c r="H2826" i="2"/>
  <c r="I2826" i="2" s="1"/>
  <c r="F2830" i="2"/>
  <c r="H2830" i="2"/>
  <c r="I2830" i="2" s="1"/>
  <c r="F2834" i="2"/>
  <c r="H2834" i="2"/>
  <c r="F2838" i="2"/>
  <c r="H2838" i="2"/>
  <c r="F2842" i="2"/>
  <c r="H2842" i="2"/>
  <c r="I2842" i="2" s="1"/>
  <c r="F2846" i="2"/>
  <c r="H2846" i="2"/>
  <c r="I2846" i="2" s="1"/>
  <c r="F2850" i="2"/>
  <c r="H2850" i="2"/>
  <c r="F2854" i="2"/>
  <c r="H2854" i="2"/>
  <c r="F2858" i="2"/>
  <c r="H2858" i="2"/>
  <c r="I2858" i="2" s="1"/>
  <c r="F2862" i="2"/>
  <c r="H2862" i="2"/>
  <c r="I2862" i="2" s="1"/>
  <c r="F2760" i="2"/>
  <c r="H2760" i="2"/>
  <c r="F2764" i="2"/>
  <c r="H2764" i="2"/>
  <c r="F2768" i="2"/>
  <c r="H2768" i="2"/>
  <c r="I2768" i="2" s="1"/>
  <c r="F2772" i="2"/>
  <c r="H2772" i="2"/>
  <c r="I2772" i="2" s="1"/>
  <c r="F2776" i="2"/>
  <c r="H2776" i="2"/>
  <c r="F2780" i="2"/>
  <c r="H2780" i="2"/>
  <c r="F2784" i="2"/>
  <c r="H2784" i="2"/>
  <c r="I2784" i="2" s="1"/>
  <c r="F2788" i="2"/>
  <c r="H2788" i="2"/>
  <c r="I2788" i="2" s="1"/>
  <c r="F2792" i="2"/>
  <c r="H2792" i="2"/>
  <c r="F2796" i="2"/>
  <c r="H2796" i="2"/>
  <c r="F2800" i="2"/>
  <c r="H2800" i="2"/>
  <c r="I2800" i="2" s="1"/>
  <c r="F2804" i="2"/>
  <c r="H2804" i="2"/>
  <c r="I2804" i="2" s="1"/>
  <c r="F2808" i="2"/>
  <c r="H2808" i="2"/>
  <c r="F2706" i="2"/>
  <c r="H2706" i="2"/>
  <c r="I2706" i="2" s="1"/>
  <c r="F2710" i="2"/>
  <c r="H2710" i="2"/>
  <c r="F2714" i="2"/>
  <c r="H2714" i="2"/>
  <c r="I2714" i="2" s="1"/>
  <c r="F2718" i="2"/>
  <c r="H2718" i="2"/>
  <c r="F2722" i="2"/>
  <c r="H2722" i="2"/>
  <c r="I2722" i="2" s="1"/>
  <c r="F2726" i="2"/>
  <c r="H2726" i="2"/>
  <c r="F2730" i="2"/>
  <c r="H2730" i="2"/>
  <c r="F2734" i="2"/>
  <c r="H2734" i="2"/>
  <c r="I2734" i="2" s="1"/>
  <c r="F2738" i="2"/>
  <c r="H2738" i="2"/>
  <c r="I2738" i="2" s="1"/>
  <c r="F2742" i="2"/>
  <c r="H2742" i="2"/>
  <c r="F2746" i="2"/>
  <c r="H2746" i="2"/>
  <c r="F2750" i="2"/>
  <c r="H2750" i="2"/>
  <c r="I2750" i="2" s="1"/>
  <c r="F2754" i="2"/>
  <c r="H2754" i="2"/>
  <c r="I2754" i="2" s="1"/>
  <c r="F2652" i="2"/>
  <c r="H2652" i="2"/>
  <c r="F2656" i="2"/>
  <c r="H2656" i="2"/>
  <c r="F2660" i="2"/>
  <c r="H2660" i="2"/>
  <c r="F2664" i="2"/>
  <c r="H2664" i="2"/>
  <c r="I2664" i="2" s="1"/>
  <c r="F2668" i="2"/>
  <c r="H2668" i="2"/>
  <c r="F2672" i="2"/>
  <c r="H2672" i="2"/>
  <c r="F2676" i="2"/>
  <c r="H2676" i="2"/>
  <c r="I2676" i="2" s="1"/>
  <c r="F2680" i="2"/>
  <c r="H2680" i="2"/>
  <c r="I2680" i="2" s="1"/>
  <c r="F2684" i="2"/>
  <c r="H2684" i="2"/>
  <c r="F2688" i="2"/>
  <c r="H2688" i="2"/>
  <c r="F2692" i="2"/>
  <c r="H2692" i="2"/>
  <c r="I2692" i="2" s="1"/>
  <c r="F2696" i="2"/>
  <c r="H2696" i="2"/>
  <c r="I2696" i="2" s="1"/>
  <c r="F2700" i="2"/>
  <c r="H2700" i="2"/>
  <c r="F2704" i="2"/>
  <c r="H2704" i="2"/>
  <c r="F2602" i="2"/>
  <c r="H2602" i="2"/>
  <c r="I2602" i="2" s="1"/>
  <c r="F2606" i="2"/>
  <c r="H2606" i="2"/>
  <c r="I2606" i="2" s="1"/>
  <c r="F2610" i="2"/>
  <c r="H2610" i="2"/>
  <c r="F2614" i="2"/>
  <c r="H2614" i="2"/>
  <c r="F2618" i="2"/>
  <c r="H2618" i="2"/>
  <c r="F2622" i="2"/>
  <c r="H2622" i="2"/>
  <c r="I2622" i="2" s="1"/>
  <c r="F2626" i="2"/>
  <c r="H2626" i="2"/>
  <c r="F2630" i="2"/>
  <c r="H2630" i="2"/>
  <c r="F2634" i="2"/>
  <c r="H2634" i="2"/>
  <c r="I2634" i="2" s="1"/>
  <c r="F2638" i="2"/>
  <c r="H2638" i="2"/>
  <c r="I2638" i="2" s="1"/>
  <c r="F2642" i="2"/>
  <c r="H2642" i="2"/>
  <c r="F2646" i="2"/>
  <c r="H2646" i="2"/>
  <c r="F2650" i="2"/>
  <c r="H2650" i="2"/>
  <c r="I2650" i="2" s="1"/>
  <c r="F2548" i="2"/>
  <c r="H2548" i="2"/>
  <c r="I2548" i="2" s="1"/>
  <c r="F2552" i="2"/>
  <c r="H2552" i="2"/>
  <c r="F2556" i="2"/>
  <c r="H2556" i="2"/>
  <c r="F2560" i="2"/>
  <c r="H2560" i="2"/>
  <c r="I2560" i="2" s="1"/>
  <c r="F2564" i="2"/>
  <c r="H2564" i="2"/>
  <c r="F2568" i="2"/>
  <c r="H2568" i="2"/>
  <c r="I2568" i="2" s="1"/>
  <c r="F2572" i="2"/>
  <c r="H2572" i="2"/>
  <c r="F2576" i="2"/>
  <c r="H2576" i="2"/>
  <c r="I2576" i="2" s="1"/>
  <c r="F2580" i="2"/>
  <c r="H2580" i="2"/>
  <c r="F2584" i="2"/>
  <c r="H2584" i="2"/>
  <c r="I2584" i="2" s="1"/>
  <c r="F2588" i="2"/>
  <c r="H2588" i="2"/>
  <c r="F2592" i="2"/>
  <c r="H2592" i="2"/>
  <c r="I2592" i="2" s="1"/>
  <c r="F2596" i="2"/>
  <c r="H2596" i="2"/>
  <c r="F2494" i="2"/>
  <c r="H2494" i="2"/>
  <c r="I2494" i="2" s="1"/>
  <c r="F2498" i="2"/>
  <c r="H2498" i="2"/>
  <c r="F2502" i="2"/>
  <c r="H2502" i="2"/>
  <c r="F2506" i="2"/>
  <c r="H2506" i="2"/>
  <c r="I2506" i="2" s="1"/>
  <c r="F2510" i="2"/>
  <c r="H2510" i="2"/>
  <c r="I2510" i="2" s="1"/>
  <c r="F2514" i="2"/>
  <c r="H2514" i="2"/>
  <c r="F2518" i="2"/>
  <c r="H2518" i="2"/>
  <c r="F2522" i="2"/>
  <c r="H2522" i="2"/>
  <c r="I2522" i="2" s="1"/>
  <c r="F2526" i="2"/>
  <c r="H2526" i="2"/>
  <c r="F2530" i="2"/>
  <c r="H2530" i="2"/>
  <c r="I2530" i="2" s="1"/>
  <c r="F2534" i="2"/>
  <c r="H2534" i="2"/>
  <c r="F2538" i="2"/>
  <c r="H2538" i="2"/>
  <c r="I2538" i="2" s="1"/>
  <c r="F2542" i="2"/>
  <c r="H2542" i="2"/>
  <c r="F2440" i="2"/>
  <c r="H2440" i="2"/>
  <c r="F2444" i="2"/>
  <c r="H2444" i="2"/>
  <c r="F2448" i="2"/>
  <c r="H2448" i="2"/>
  <c r="I2448" i="2" s="1"/>
  <c r="F2452" i="2"/>
  <c r="H2452" i="2"/>
  <c r="F2456" i="2"/>
  <c r="H2456" i="2"/>
  <c r="I2456" i="2" s="1"/>
  <c r="F2460" i="2"/>
  <c r="H2460" i="2"/>
  <c r="I2460" i="2" s="1"/>
  <c r="F2464" i="2"/>
  <c r="H2464" i="2"/>
  <c r="F2468" i="2"/>
  <c r="H2468" i="2"/>
  <c r="F2472" i="2"/>
  <c r="H2472" i="2"/>
  <c r="I2472" i="2" s="1"/>
  <c r="F2476" i="2"/>
  <c r="H2476" i="2"/>
  <c r="I2476" i="2" s="1"/>
  <c r="F2480" i="2"/>
  <c r="H2480" i="2"/>
  <c r="F2484" i="2"/>
  <c r="H2484" i="2"/>
  <c r="F2488" i="2"/>
  <c r="H2488" i="2"/>
  <c r="I2488" i="2" s="1"/>
  <c r="F2492" i="2"/>
  <c r="H2492" i="2"/>
  <c r="I2492" i="2" s="1"/>
  <c r="F2390" i="2"/>
  <c r="H2390" i="2"/>
  <c r="F2394" i="2"/>
  <c r="H2394" i="2"/>
  <c r="F2398" i="2"/>
  <c r="H2398" i="2"/>
  <c r="I2398" i="2" s="1"/>
  <c r="F2402" i="2"/>
  <c r="H2402" i="2"/>
  <c r="F2406" i="2"/>
  <c r="H2406" i="2"/>
  <c r="F2410" i="2"/>
  <c r="H2410" i="2"/>
  <c r="I2410" i="2" s="1"/>
  <c r="F2414" i="2"/>
  <c r="H2414" i="2"/>
  <c r="I2414" i="2" s="1"/>
  <c r="F2418" i="2"/>
  <c r="H2418" i="2"/>
  <c r="F2422" i="2"/>
  <c r="H2422" i="2"/>
  <c r="F2426" i="2"/>
  <c r="H2426" i="2"/>
  <c r="I2426" i="2" s="1"/>
  <c r="F2430" i="2"/>
  <c r="H2430" i="2"/>
  <c r="F2434" i="2"/>
  <c r="H2434" i="2"/>
  <c r="F2438" i="2"/>
  <c r="H2438" i="2"/>
  <c r="I2438" i="2" s="1"/>
  <c r="F2336" i="2"/>
  <c r="H2336" i="2"/>
  <c r="I2336" i="2" s="1"/>
  <c r="H2340" i="2"/>
  <c r="F2340" i="2"/>
  <c r="F2344" i="2"/>
  <c r="H2344" i="2"/>
  <c r="H2348" i="2"/>
  <c r="I2348" i="2" s="1"/>
  <c r="F2348" i="2"/>
  <c r="F2352" i="2"/>
  <c r="H2352" i="2"/>
  <c r="I2352" i="2" s="1"/>
  <c r="F2356" i="2"/>
  <c r="H2356" i="2"/>
  <c r="F2360" i="2"/>
  <c r="H2360" i="2"/>
  <c r="F2364" i="2"/>
  <c r="H2364" i="2"/>
  <c r="I2364" i="2" s="1"/>
  <c r="F2368" i="2"/>
  <c r="H2368" i="2"/>
  <c r="I2368" i="2" s="1"/>
  <c r="F2372" i="2"/>
  <c r="H2372" i="2"/>
  <c r="F2376" i="2"/>
  <c r="H2376" i="2"/>
  <c r="F2380" i="2"/>
  <c r="H2380" i="2"/>
  <c r="I2380" i="2" s="1"/>
  <c r="F2384" i="2"/>
  <c r="H2384" i="2"/>
  <c r="I2384" i="2" s="1"/>
  <c r="F2282" i="2"/>
  <c r="H2282" i="2"/>
  <c r="I2282" i="2" s="1"/>
  <c r="F2286" i="2"/>
  <c r="H2286" i="2"/>
  <c r="F2290" i="2"/>
  <c r="H2290" i="2"/>
  <c r="F2294" i="2"/>
  <c r="H2294" i="2"/>
  <c r="I2294" i="2" s="1"/>
  <c r="F2298" i="2"/>
  <c r="H2298" i="2"/>
  <c r="I2298" i="2" s="1"/>
  <c r="F2302" i="2"/>
  <c r="H2302" i="2"/>
  <c r="F2306" i="2"/>
  <c r="H2306" i="2"/>
  <c r="F2310" i="2"/>
  <c r="H2310" i="2"/>
  <c r="H2314" i="2"/>
  <c r="I2314" i="2" s="1"/>
  <c r="F2314" i="2"/>
  <c r="F2318" i="2"/>
  <c r="H2318" i="2"/>
  <c r="H2322" i="2"/>
  <c r="F2322" i="2"/>
  <c r="F2326" i="2"/>
  <c r="H2326" i="2"/>
  <c r="I2326" i="2" s="1"/>
  <c r="H2330" i="2"/>
  <c r="I2330" i="2" s="1"/>
  <c r="F2330" i="2"/>
  <c r="F2228" i="2"/>
  <c r="H2228" i="2"/>
  <c r="F2232" i="2"/>
  <c r="H2232" i="2"/>
  <c r="F2236" i="2"/>
  <c r="H2236" i="2"/>
  <c r="I2236" i="2" s="1"/>
  <c r="F2240" i="2"/>
  <c r="H2240" i="2"/>
  <c r="I2240" i="2" s="1"/>
  <c r="F2244" i="2"/>
  <c r="H2244" i="2"/>
  <c r="F2248" i="2"/>
  <c r="H2248" i="2"/>
  <c r="F2252" i="2"/>
  <c r="H2252" i="2"/>
  <c r="I2252" i="2" s="1"/>
  <c r="F2256" i="2"/>
  <c r="H2256" i="2"/>
  <c r="I2256" i="2" s="1"/>
  <c r="F2260" i="2"/>
  <c r="H2260" i="2"/>
  <c r="F2264" i="2"/>
  <c r="H2264" i="2"/>
  <c r="F2268" i="2"/>
  <c r="H2268" i="2"/>
  <c r="I2268" i="2" s="1"/>
  <c r="F2272" i="2"/>
  <c r="H2272" i="2"/>
  <c r="I2272" i="2" s="1"/>
  <c r="F2276" i="2"/>
  <c r="H2276" i="2"/>
  <c r="F2280" i="2"/>
  <c r="H2280" i="2"/>
  <c r="F2178" i="2"/>
  <c r="H2178" i="2"/>
  <c r="I2178" i="2" s="1"/>
  <c r="F2182" i="2"/>
  <c r="H2182" i="2"/>
  <c r="I2182" i="2" s="1"/>
  <c r="F2186" i="2"/>
  <c r="H2186" i="2"/>
  <c r="F2190" i="2"/>
  <c r="H2190" i="2"/>
  <c r="I2190" i="2" s="1"/>
  <c r="F2194" i="2"/>
  <c r="H2194" i="2"/>
  <c r="F2198" i="2"/>
  <c r="H2198" i="2"/>
  <c r="I2198" i="2" s="1"/>
  <c r="F2202" i="2"/>
  <c r="H2202" i="2"/>
  <c r="F2206" i="2"/>
  <c r="H2206" i="2"/>
  <c r="I2206" i="2" s="1"/>
  <c r="F2210" i="2"/>
  <c r="H2210" i="2"/>
  <c r="I2210" i="2" s="1"/>
  <c r="F2214" i="2"/>
  <c r="H2214" i="2"/>
  <c r="F2218" i="2"/>
  <c r="H2218" i="2"/>
  <c r="F2222" i="2"/>
  <c r="H2222" i="2"/>
  <c r="I2222" i="2" s="1"/>
  <c r="F2226" i="2"/>
  <c r="H2226" i="2"/>
  <c r="F2124" i="2"/>
  <c r="H2124" i="2"/>
  <c r="F2128" i="2"/>
  <c r="H2128" i="2"/>
  <c r="I2128" i="2" s="1"/>
  <c r="F2132" i="2"/>
  <c r="H2132" i="2"/>
  <c r="I2132" i="2" s="1"/>
  <c r="F2136" i="2"/>
  <c r="H2136" i="2"/>
  <c r="F2140" i="2"/>
  <c r="H2140" i="2"/>
  <c r="F2144" i="2"/>
  <c r="H2144" i="2"/>
  <c r="F2148" i="2"/>
  <c r="H2148" i="2"/>
  <c r="I2148" i="2" s="1"/>
  <c r="F2152" i="2"/>
  <c r="H2152" i="2"/>
  <c r="F2156" i="2"/>
  <c r="H2156" i="2"/>
  <c r="F2160" i="2"/>
  <c r="H2160" i="2"/>
  <c r="I2160" i="2" s="1"/>
  <c r="F2164" i="2"/>
  <c r="H2164" i="2"/>
  <c r="I2164" i="2" s="1"/>
  <c r="F2168" i="2"/>
  <c r="H2168" i="2"/>
  <c r="F2172" i="2"/>
  <c r="H2172" i="2"/>
  <c r="F2070" i="2"/>
  <c r="H2070" i="2"/>
  <c r="F2074" i="2"/>
  <c r="H2074" i="2"/>
  <c r="I2074" i="2" s="1"/>
  <c r="F2078" i="2"/>
  <c r="H2078" i="2"/>
  <c r="F2082" i="2"/>
  <c r="H2082" i="2"/>
  <c r="F2086" i="2"/>
  <c r="H2086" i="2"/>
  <c r="I2086" i="2" s="1"/>
  <c r="F2090" i="2"/>
  <c r="H2090" i="2"/>
  <c r="F2094" i="2"/>
  <c r="H2094" i="2"/>
  <c r="I2094" i="2" s="1"/>
  <c r="F2098" i="2"/>
  <c r="H2098" i="2"/>
  <c r="I2098" i="2" s="1"/>
  <c r="F2102" i="2"/>
  <c r="H2102" i="2"/>
  <c r="F2106" i="2"/>
  <c r="H2106" i="2"/>
  <c r="F2110" i="2"/>
  <c r="H2110" i="2"/>
  <c r="F2114" i="2"/>
  <c r="H2114" i="2"/>
  <c r="I2114" i="2" s="1"/>
  <c r="F2118" i="2"/>
  <c r="H2118" i="2"/>
  <c r="F2016" i="2"/>
  <c r="H2016" i="2"/>
  <c r="F2020" i="2"/>
  <c r="H2020" i="2"/>
  <c r="I2020" i="2" s="1"/>
  <c r="F2024" i="2"/>
  <c r="H2024" i="2"/>
  <c r="I2024" i="2" s="1"/>
  <c r="F2028" i="2"/>
  <c r="H2028" i="2"/>
  <c r="F2032" i="2"/>
  <c r="H2032" i="2"/>
  <c r="F2036" i="2"/>
  <c r="H2036" i="2"/>
  <c r="F2040" i="2"/>
  <c r="H2040" i="2"/>
  <c r="I2040" i="2" s="1"/>
  <c r="F2044" i="2"/>
  <c r="H2044" i="2"/>
  <c r="F2048" i="2"/>
  <c r="H2048" i="2"/>
  <c r="F2052" i="2"/>
  <c r="H2052" i="2"/>
  <c r="I2052" i="2" s="1"/>
  <c r="F2056" i="2"/>
  <c r="H2056" i="2"/>
  <c r="I2056" i="2" s="1"/>
  <c r="F2060" i="2"/>
  <c r="H2060" i="2"/>
  <c r="F2064" i="2"/>
  <c r="H2064" i="2"/>
  <c r="F2068" i="2"/>
  <c r="H2068" i="2"/>
  <c r="F1966" i="2"/>
  <c r="H1966" i="2"/>
  <c r="F1970" i="2"/>
  <c r="H1970" i="2"/>
  <c r="I1970" i="2" s="1"/>
  <c r="F1974" i="2"/>
  <c r="H1974" i="2"/>
  <c r="F1978" i="2"/>
  <c r="H1978" i="2"/>
  <c r="I1978" i="2" s="1"/>
  <c r="F1982" i="2"/>
  <c r="H1982" i="2"/>
  <c r="F1986" i="2"/>
  <c r="H1986" i="2"/>
  <c r="F1990" i="2"/>
  <c r="H1990" i="2"/>
  <c r="I1990" i="2" s="1"/>
  <c r="F1994" i="2"/>
  <c r="H1994" i="2"/>
  <c r="F1998" i="2"/>
  <c r="H1998" i="2"/>
  <c r="F2002" i="2"/>
  <c r="H2002" i="2"/>
  <c r="I2002" i="2" s="1"/>
  <c r="F2006" i="2"/>
  <c r="H2006" i="2"/>
  <c r="I2006" i="2" s="1"/>
  <c r="F2010" i="2"/>
  <c r="H2010" i="2"/>
  <c r="F2014" i="2"/>
  <c r="H2014" i="2"/>
  <c r="F1912" i="2"/>
  <c r="H1912" i="2"/>
  <c r="F1916" i="2"/>
  <c r="H1916" i="2"/>
  <c r="I1916" i="2" s="1"/>
  <c r="F1920" i="2"/>
  <c r="H1920" i="2"/>
  <c r="F1924" i="2"/>
  <c r="H1924" i="2"/>
  <c r="F1928" i="2"/>
  <c r="H1928" i="2"/>
  <c r="I1928" i="2" s="1"/>
  <c r="F1932" i="2"/>
  <c r="H1932" i="2"/>
  <c r="I1932" i="2" s="1"/>
  <c r="F1936" i="2"/>
  <c r="H1936" i="2"/>
  <c r="F1940" i="2"/>
  <c r="H1940" i="2"/>
  <c r="F1944" i="2"/>
  <c r="H1944" i="2"/>
  <c r="F1948" i="2"/>
  <c r="H1948" i="2"/>
  <c r="I1948" i="2" s="1"/>
  <c r="F1952" i="2"/>
  <c r="H1952" i="2"/>
  <c r="F1956" i="2"/>
  <c r="H1956" i="2"/>
  <c r="F1960" i="2"/>
  <c r="H1960" i="2"/>
  <c r="I1960" i="2" s="1"/>
  <c r="F1858" i="2"/>
  <c r="H1858" i="2"/>
  <c r="I1858" i="2" s="1"/>
  <c r="F1862" i="2"/>
  <c r="H1862" i="2"/>
  <c r="F1866" i="2"/>
  <c r="H1866" i="2"/>
  <c r="F1870" i="2"/>
  <c r="H1870" i="2"/>
  <c r="F1874" i="2"/>
  <c r="H1874" i="2"/>
  <c r="I1874" i="2" s="1"/>
  <c r="F1878" i="2"/>
  <c r="H1878" i="2"/>
  <c r="F1882" i="2"/>
  <c r="H1882" i="2"/>
  <c r="F1886" i="2"/>
  <c r="H1886" i="2"/>
  <c r="I1886" i="2" s="1"/>
  <c r="F1890" i="2"/>
  <c r="H1890" i="2"/>
  <c r="F1894" i="2"/>
  <c r="H1894" i="2"/>
  <c r="I1894" i="2" s="1"/>
  <c r="F1898" i="2"/>
  <c r="H1898" i="2"/>
  <c r="I1898" i="2" s="1"/>
  <c r="F1902" i="2"/>
  <c r="H1902" i="2"/>
  <c r="F1906" i="2"/>
  <c r="H1906" i="2"/>
  <c r="F1804" i="2"/>
  <c r="H1804" i="2"/>
  <c r="F1808" i="2"/>
  <c r="H1808" i="2"/>
  <c r="I1808" i="2" s="1"/>
  <c r="F1812" i="2"/>
  <c r="H1812" i="2"/>
  <c r="F1816" i="2"/>
  <c r="H1816" i="2"/>
  <c r="F1820" i="2"/>
  <c r="H1820" i="2"/>
  <c r="I1820" i="2" s="1"/>
  <c r="F1824" i="2"/>
  <c r="H1824" i="2"/>
  <c r="I1824" i="2" s="1"/>
  <c r="F1828" i="2"/>
  <c r="H1828" i="2"/>
  <c r="F1832" i="2"/>
  <c r="H1832" i="2"/>
  <c r="F1836" i="2"/>
  <c r="H1836" i="2"/>
  <c r="F1840" i="2"/>
  <c r="H1840" i="2"/>
  <c r="I1840" i="2" s="1"/>
  <c r="F1844" i="2"/>
  <c r="H1844" i="2"/>
  <c r="F1848" i="2"/>
  <c r="H1848" i="2"/>
  <c r="I1848" i="2" s="1"/>
  <c r="F1852" i="2"/>
  <c r="H1852" i="2"/>
  <c r="F1856" i="2"/>
  <c r="H1856" i="2"/>
  <c r="I1856" i="2" s="1"/>
  <c r="F1754" i="2"/>
  <c r="H1754" i="2"/>
  <c r="F1758" i="2"/>
  <c r="H1758" i="2"/>
  <c r="F1762" i="2"/>
  <c r="H1762" i="2"/>
  <c r="F1766" i="2"/>
  <c r="H1766" i="2"/>
  <c r="I1766" i="2" s="1"/>
  <c r="F1770" i="2"/>
  <c r="H1770" i="2"/>
  <c r="I1770" i="2" s="1"/>
  <c r="F1774" i="2"/>
  <c r="H1774" i="2"/>
  <c r="F1778" i="2"/>
  <c r="H1778" i="2"/>
  <c r="F1782" i="2"/>
  <c r="H1782" i="2"/>
  <c r="I1782" i="2" s="1"/>
  <c r="F1786" i="2"/>
  <c r="H1786" i="2"/>
  <c r="F1790" i="2"/>
  <c r="H1790" i="2"/>
  <c r="F1794" i="2"/>
  <c r="H1794" i="2"/>
  <c r="F1798" i="2"/>
  <c r="H1798" i="2"/>
  <c r="I1798" i="2" s="1"/>
  <c r="F1802" i="2"/>
  <c r="H1802" i="2"/>
  <c r="I1802" i="2" s="1"/>
  <c r="F1700" i="2"/>
  <c r="H1700" i="2"/>
  <c r="F1704" i="2"/>
  <c r="H1704" i="2"/>
  <c r="F1708" i="2"/>
  <c r="H1708" i="2"/>
  <c r="I1708" i="2" s="1"/>
  <c r="F1712" i="2"/>
  <c r="H1712" i="2"/>
  <c r="F1716" i="2"/>
  <c r="H1716" i="2"/>
  <c r="F1720" i="2"/>
  <c r="H1720" i="2"/>
  <c r="F1724" i="2"/>
  <c r="H1724" i="2"/>
  <c r="I1724" i="2" s="1"/>
  <c r="F1728" i="2"/>
  <c r="H1728" i="2"/>
  <c r="I1728" i="2" s="1"/>
  <c r="F1732" i="2"/>
  <c r="H1732" i="2"/>
  <c r="F1736" i="2"/>
  <c r="H1736" i="2"/>
  <c r="F1740" i="2"/>
  <c r="H1740" i="2"/>
  <c r="I1740" i="2" s="1"/>
  <c r="F1744" i="2"/>
  <c r="H1744" i="2"/>
  <c r="F1748" i="2"/>
  <c r="H1748" i="2"/>
  <c r="F1646" i="2"/>
  <c r="H1646" i="2"/>
  <c r="I1646" i="2" s="1"/>
  <c r="F1650" i="2"/>
  <c r="H1650" i="2"/>
  <c r="F1654" i="2"/>
  <c r="H1654" i="2"/>
  <c r="I1654" i="2" s="1"/>
  <c r="F1658" i="2"/>
  <c r="H1658" i="2"/>
  <c r="F1662" i="2"/>
  <c r="H1662" i="2"/>
  <c r="F1666" i="2"/>
  <c r="H1666" i="2"/>
  <c r="I1666" i="2" s="1"/>
  <c r="F1670" i="2"/>
  <c r="H1670" i="2"/>
  <c r="F1674" i="2"/>
  <c r="H1674" i="2"/>
  <c r="I1674" i="2" s="1"/>
  <c r="F1678" i="2"/>
  <c r="H1678" i="2"/>
  <c r="F1682" i="2"/>
  <c r="H1682" i="2"/>
  <c r="I1682" i="2" s="1"/>
  <c r="F1686" i="2"/>
  <c r="H1686" i="2"/>
  <c r="F1690" i="2"/>
  <c r="H1690" i="2"/>
  <c r="I1690" i="2" s="1"/>
  <c r="F1694" i="2"/>
  <c r="H1694" i="2"/>
  <c r="F1592" i="2"/>
  <c r="H1592" i="2"/>
  <c r="F1596" i="2"/>
  <c r="H1596" i="2"/>
  <c r="F1600" i="2"/>
  <c r="H1600" i="2"/>
  <c r="I1600" i="2" s="1"/>
  <c r="F1604" i="2"/>
  <c r="H1604" i="2"/>
  <c r="F1608" i="2"/>
  <c r="H1608" i="2"/>
  <c r="I1608" i="2" s="1"/>
  <c r="F1612" i="2"/>
  <c r="H1612" i="2"/>
  <c r="F1616" i="2"/>
  <c r="H1616" i="2"/>
  <c r="F1620" i="2"/>
  <c r="H1620" i="2"/>
  <c r="F1624" i="2"/>
  <c r="H1624" i="2"/>
  <c r="F1628" i="2"/>
  <c r="H1628" i="2"/>
  <c r="I1628" i="2" s="1"/>
  <c r="F1632" i="2"/>
  <c r="H1632" i="2"/>
  <c r="I1632" i="2" s="1"/>
  <c r="F1636" i="2"/>
  <c r="H1636" i="2"/>
  <c r="F1640" i="2"/>
  <c r="H1640" i="2"/>
  <c r="I1640" i="2" s="1"/>
  <c r="F1644" i="2"/>
  <c r="H1644" i="2"/>
  <c r="F1542" i="2"/>
  <c r="H1542" i="2"/>
  <c r="F1546" i="2"/>
  <c r="H1546" i="2"/>
  <c r="I1546" i="2" s="1"/>
  <c r="F1550" i="2"/>
  <c r="H1550" i="2"/>
  <c r="I1550" i="2" s="1"/>
  <c r="F1554" i="2"/>
  <c r="H1554" i="2"/>
  <c r="F1558" i="2"/>
  <c r="H1558" i="2"/>
  <c r="I1558" i="2" s="1"/>
  <c r="F1562" i="2"/>
  <c r="H1562" i="2"/>
  <c r="F1566" i="2"/>
  <c r="H1566" i="2"/>
  <c r="F1570" i="2"/>
  <c r="H1570" i="2"/>
  <c r="I1570" i="2" s="1"/>
  <c r="F1574" i="2"/>
  <c r="H1574" i="2"/>
  <c r="I1574" i="2" s="1"/>
  <c r="F1578" i="2"/>
  <c r="H1578" i="2"/>
  <c r="F1582" i="2"/>
  <c r="H1582" i="2"/>
  <c r="I1582" i="2" s="1"/>
  <c r="F1586" i="2"/>
  <c r="H1586" i="2"/>
  <c r="F1590" i="2"/>
  <c r="H1590" i="2"/>
  <c r="I1590" i="2" s="1"/>
  <c r="F1488" i="2"/>
  <c r="H1488" i="2"/>
  <c r="I1488" i="2" s="1"/>
  <c r="F1492" i="2"/>
  <c r="H1492" i="2"/>
  <c r="F1496" i="2"/>
  <c r="H1496" i="2"/>
  <c r="I1496" i="2" s="1"/>
  <c r="F1500" i="2"/>
  <c r="H1500" i="2"/>
  <c r="I1500" i="2" s="1"/>
  <c r="F1504" i="2"/>
  <c r="H1504" i="2"/>
  <c r="F1508" i="2"/>
  <c r="H1508" i="2"/>
  <c r="F1512" i="2"/>
  <c r="H1512" i="2"/>
  <c r="I1512" i="2" s="1"/>
  <c r="F1516" i="2"/>
  <c r="H1516" i="2"/>
  <c r="I1516" i="2" s="1"/>
  <c r="F1520" i="2"/>
  <c r="H1520" i="2"/>
  <c r="F1524" i="2"/>
  <c r="H1524" i="2"/>
  <c r="I1524" i="2" s="1"/>
  <c r="F1528" i="2"/>
  <c r="H1528" i="2"/>
  <c r="F1532" i="2"/>
  <c r="H1532" i="2"/>
  <c r="F1536" i="2"/>
  <c r="H1536" i="2"/>
  <c r="I1536" i="2" s="1"/>
  <c r="F1434" i="2"/>
  <c r="H1434" i="2"/>
  <c r="I1434" i="2" s="1"/>
  <c r="F1438" i="2"/>
  <c r="H1438" i="2"/>
  <c r="F1442" i="2"/>
  <c r="H1442" i="2"/>
  <c r="I1442" i="2" s="1"/>
  <c r="F1446" i="2"/>
  <c r="H1446" i="2"/>
  <c r="F1450" i="2"/>
  <c r="H1450" i="2"/>
  <c r="I1450" i="2" s="1"/>
  <c r="F1454" i="2"/>
  <c r="H1454" i="2"/>
  <c r="F1458" i="2"/>
  <c r="H1458" i="2"/>
  <c r="I1458" i="2" s="1"/>
  <c r="F1462" i="2"/>
  <c r="H1462" i="2"/>
  <c r="I1462" i="2" s="1"/>
  <c r="F1466" i="2"/>
  <c r="H1466" i="2"/>
  <c r="I1466" i="2" s="1"/>
  <c r="F1470" i="2"/>
  <c r="H1470" i="2"/>
  <c r="F1474" i="2"/>
  <c r="H1474" i="2"/>
  <c r="F1478" i="2"/>
  <c r="H1478" i="2"/>
  <c r="I1478" i="2" s="1"/>
  <c r="F1482" i="2"/>
  <c r="H1482" i="2"/>
  <c r="I1482" i="2" s="1"/>
  <c r="F1380" i="2"/>
  <c r="H1380" i="2"/>
  <c r="F1384" i="2"/>
  <c r="H1384" i="2"/>
  <c r="I1384" i="2" s="1"/>
  <c r="F1388" i="2"/>
  <c r="H1388" i="2"/>
  <c r="F1392" i="2"/>
  <c r="H1392" i="2"/>
  <c r="F1396" i="2"/>
  <c r="H1396" i="2"/>
  <c r="I1396" i="2" s="1"/>
  <c r="F1400" i="2"/>
  <c r="H1400" i="2"/>
  <c r="I1400" i="2" s="1"/>
  <c r="F1404" i="2"/>
  <c r="H1404" i="2"/>
  <c r="F1408" i="2"/>
  <c r="H1408" i="2"/>
  <c r="I1408" i="2" s="1"/>
  <c r="F1412" i="2"/>
  <c r="H1412" i="2"/>
  <c r="F1416" i="2"/>
  <c r="H1416" i="2"/>
  <c r="I1416" i="2" s="1"/>
  <c r="F1420" i="2"/>
  <c r="H1420" i="2"/>
  <c r="I1420" i="2" s="1"/>
  <c r="F1424" i="2"/>
  <c r="H1424" i="2"/>
  <c r="F1428" i="2"/>
  <c r="H1428" i="2"/>
  <c r="I1428" i="2" s="1"/>
  <c r="F1432" i="2"/>
  <c r="H1432" i="2"/>
  <c r="I1432" i="2" s="1"/>
  <c r="F1330" i="2"/>
  <c r="H1330" i="2"/>
  <c r="F1334" i="2"/>
  <c r="H1334" i="2"/>
  <c r="F1338" i="2"/>
  <c r="H1338" i="2"/>
  <c r="I1338" i="2" s="1"/>
  <c r="F1342" i="2"/>
  <c r="H1342" i="2"/>
  <c r="I1342" i="2" s="1"/>
  <c r="F1346" i="2"/>
  <c r="H1346" i="2"/>
  <c r="F1350" i="2"/>
  <c r="H1350" i="2"/>
  <c r="I1350" i="2" s="1"/>
  <c r="F1354" i="2"/>
  <c r="H1354" i="2"/>
  <c r="F1358" i="2"/>
  <c r="H1358" i="2"/>
  <c r="F1362" i="2"/>
  <c r="H1362" i="2"/>
  <c r="I1362" i="2" s="1"/>
  <c r="F1366" i="2"/>
  <c r="H1366" i="2"/>
  <c r="I1366" i="2" s="1"/>
  <c r="F1370" i="2"/>
  <c r="H1370" i="2"/>
  <c r="F1374" i="2"/>
  <c r="H1374" i="2"/>
  <c r="F1378" i="2"/>
  <c r="H1378" i="2"/>
  <c r="F1276" i="2"/>
  <c r="H1276" i="2"/>
  <c r="I1276" i="2" s="1"/>
  <c r="F1280" i="2"/>
  <c r="H1280" i="2"/>
  <c r="F1284" i="2"/>
  <c r="H1284" i="2"/>
  <c r="I1284" i="2" s="1"/>
  <c r="F1288" i="2"/>
  <c r="H1288" i="2"/>
  <c r="F1292" i="2"/>
  <c r="H1292" i="2"/>
  <c r="F1296" i="2"/>
  <c r="H1296" i="2"/>
  <c r="F1300" i="2"/>
  <c r="H1300" i="2"/>
  <c r="I1300" i="2" s="1"/>
  <c r="F1304" i="2"/>
  <c r="H1304" i="2"/>
  <c r="F1308" i="2"/>
  <c r="H1308" i="2"/>
  <c r="I1308" i="2" s="1"/>
  <c r="F1312" i="2"/>
  <c r="H1312" i="2"/>
  <c r="F1316" i="2"/>
  <c r="H1316" i="2"/>
  <c r="F1320" i="2"/>
  <c r="H1320" i="2"/>
  <c r="F1324" i="2"/>
  <c r="H1324" i="2"/>
  <c r="I1324" i="2" s="1"/>
  <c r="F1222" i="2"/>
  <c r="H1222" i="2"/>
  <c r="F1226" i="2"/>
  <c r="H1226" i="2"/>
  <c r="I1226" i="2" s="1"/>
  <c r="F1230" i="2"/>
  <c r="H1230" i="2"/>
  <c r="I1230" i="2" s="1"/>
  <c r="F1234" i="2"/>
  <c r="H1234" i="2"/>
  <c r="F1238" i="2"/>
  <c r="H1238" i="2"/>
  <c r="F1242" i="2"/>
  <c r="H1242" i="2"/>
  <c r="I1242" i="2" s="1"/>
  <c r="F1246" i="2"/>
  <c r="H1246" i="2"/>
  <c r="F1250" i="2"/>
  <c r="H1250" i="2"/>
  <c r="F1254" i="2"/>
  <c r="H1254" i="2"/>
  <c r="F1258" i="2"/>
  <c r="H1258" i="2"/>
  <c r="I1258" i="2" s="1"/>
  <c r="F1262" i="2"/>
  <c r="H1262" i="2"/>
  <c r="I1262" i="2" s="1"/>
  <c r="F1266" i="2"/>
  <c r="H1266" i="2"/>
  <c r="F1270" i="2"/>
  <c r="H1270" i="2"/>
  <c r="F1168" i="2"/>
  <c r="H1168" i="2"/>
  <c r="F1172" i="2"/>
  <c r="H1172" i="2"/>
  <c r="I1172" i="2" s="1"/>
  <c r="F1176" i="2"/>
  <c r="H1176" i="2"/>
  <c r="F1180" i="2"/>
  <c r="H1180" i="2"/>
  <c r="I1180" i="2" s="1"/>
  <c r="F1184" i="2"/>
  <c r="H1184" i="2"/>
  <c r="I1184" i="2" s="1"/>
  <c r="F1188" i="2"/>
  <c r="H1188" i="2"/>
  <c r="F1192" i="2"/>
  <c r="H1192" i="2"/>
  <c r="I1192" i="2" s="1"/>
  <c r="F1196" i="2"/>
  <c r="H1196" i="2"/>
  <c r="I1196" i="2" s="1"/>
  <c r="F1200" i="2"/>
  <c r="H1200" i="2"/>
  <c r="I1200" i="2" s="1"/>
  <c r="F1204" i="2"/>
  <c r="H1204" i="2"/>
  <c r="F1208" i="2"/>
  <c r="H1208" i="2"/>
  <c r="I1208" i="2" s="1"/>
  <c r="F1212" i="2"/>
  <c r="H1212" i="2"/>
  <c r="F1216" i="2"/>
  <c r="H1216" i="2"/>
  <c r="I1216" i="2" s="1"/>
  <c r="F1220" i="2"/>
  <c r="H1220" i="2"/>
  <c r="F1118" i="2"/>
  <c r="H1118" i="2"/>
  <c r="I1118" i="2" s="1"/>
  <c r="F1122" i="2"/>
  <c r="H1122" i="2"/>
  <c r="I1122" i="2" s="1"/>
  <c r="F1126" i="2"/>
  <c r="H1126" i="2"/>
  <c r="I1126" i="2" s="1"/>
  <c r="F1130" i="2"/>
  <c r="H1130" i="2"/>
  <c r="F1134" i="2"/>
  <c r="H1134" i="2"/>
  <c r="I1134" i="2" s="1"/>
  <c r="F1138" i="2"/>
  <c r="H1138" i="2"/>
  <c r="F1142" i="2"/>
  <c r="H1142" i="2"/>
  <c r="I1142" i="2" s="1"/>
  <c r="F1146" i="2"/>
  <c r="H1146" i="2"/>
  <c r="I1146" i="2" s="1"/>
  <c r="F1150" i="2"/>
  <c r="H1150" i="2"/>
  <c r="I1150" i="2" s="1"/>
  <c r="F1154" i="2"/>
  <c r="H1154" i="2"/>
  <c r="F1158" i="2"/>
  <c r="H1158" i="2"/>
  <c r="I1158" i="2" s="1"/>
  <c r="F1162" i="2"/>
  <c r="H1162" i="2"/>
  <c r="I1162" i="2" s="1"/>
  <c r="F1166" i="2"/>
  <c r="H1166" i="2"/>
  <c r="I1166" i="2" s="1"/>
  <c r="F1064" i="2"/>
  <c r="H1064" i="2"/>
  <c r="F1068" i="2"/>
  <c r="H1068" i="2"/>
  <c r="I1068" i="2" s="1"/>
  <c r="F1072" i="2"/>
  <c r="H1072" i="2"/>
  <c r="I1072" i="2" s="1"/>
  <c r="F1076" i="2"/>
  <c r="H1076" i="2"/>
  <c r="I1076" i="2" s="1"/>
  <c r="F1080" i="2"/>
  <c r="H1080" i="2"/>
  <c r="F1084" i="2"/>
  <c r="H1084" i="2"/>
  <c r="I1084" i="2" s="1"/>
  <c r="F1088" i="2"/>
  <c r="H1088" i="2"/>
  <c r="I1088" i="2" s="1"/>
  <c r="F1092" i="2"/>
  <c r="H1092" i="2"/>
  <c r="I1092" i="2" s="1"/>
  <c r="F1096" i="2"/>
  <c r="H1096" i="2"/>
  <c r="F1100" i="2"/>
  <c r="H1100" i="2"/>
  <c r="F1104" i="2"/>
  <c r="H1104" i="2"/>
  <c r="F1108" i="2"/>
  <c r="H1108" i="2"/>
  <c r="I1108" i="2" s="1"/>
  <c r="F1112" i="2"/>
  <c r="H1112" i="2"/>
  <c r="I1112" i="2" s="1"/>
  <c r="F1010" i="2"/>
  <c r="H1010" i="2"/>
  <c r="I1010" i="2" s="1"/>
  <c r="F1014" i="2"/>
  <c r="H1014" i="2"/>
  <c r="F1018" i="2"/>
  <c r="H1018" i="2"/>
  <c r="I1018" i="2" s="1"/>
  <c r="F1022" i="2"/>
  <c r="H1022" i="2"/>
  <c r="I1022" i="2" s="1"/>
  <c r="F1026" i="2"/>
  <c r="H1026" i="2"/>
  <c r="I1026" i="2" s="1"/>
  <c r="F1030" i="2"/>
  <c r="H1030" i="2"/>
  <c r="F1034" i="2"/>
  <c r="H1034" i="2"/>
  <c r="I1034" i="2" s="1"/>
  <c r="F1038" i="2"/>
  <c r="H1038" i="2"/>
  <c r="I1038" i="2" s="1"/>
  <c r="F1042" i="2"/>
  <c r="H1042" i="2"/>
  <c r="I1042" i="2" s="1"/>
  <c r="F1046" i="2"/>
  <c r="H1046" i="2"/>
  <c r="F1050" i="2"/>
  <c r="H1050" i="2"/>
  <c r="I1050" i="2" s="1"/>
  <c r="F1054" i="2"/>
  <c r="H1054" i="2"/>
  <c r="I1054" i="2" s="1"/>
  <c r="F1058" i="2"/>
  <c r="H1058" i="2"/>
  <c r="I1058" i="2" s="1"/>
  <c r="F956" i="2"/>
  <c r="H956" i="2"/>
  <c r="F960" i="2"/>
  <c r="H960" i="2"/>
  <c r="I960" i="2" s="1"/>
  <c r="F964" i="2"/>
  <c r="H964" i="2"/>
  <c r="I964" i="2" s="1"/>
  <c r="F968" i="2"/>
  <c r="H968" i="2"/>
  <c r="I968" i="2" s="1"/>
  <c r="F972" i="2"/>
  <c r="H972" i="2"/>
  <c r="F976" i="2"/>
  <c r="H976" i="2"/>
  <c r="I976" i="2" s="1"/>
  <c r="F980" i="2"/>
  <c r="H980" i="2"/>
  <c r="I980" i="2" s="1"/>
  <c r="F984" i="2"/>
  <c r="H984" i="2"/>
  <c r="I984" i="2" s="1"/>
  <c r="F988" i="2"/>
  <c r="H988" i="2"/>
  <c r="F992" i="2"/>
  <c r="H992" i="2"/>
  <c r="I992" i="2" s="1"/>
  <c r="F996" i="2"/>
  <c r="H996" i="2"/>
  <c r="I996" i="2" s="1"/>
  <c r="F1000" i="2"/>
  <c r="H1000" i="2"/>
  <c r="I1000" i="2" s="1"/>
  <c r="F1004" i="2"/>
  <c r="H1004" i="2"/>
  <c r="F1008" i="2"/>
  <c r="H1008" i="2"/>
  <c r="I1008" i="2" s="1"/>
  <c r="F906" i="2"/>
  <c r="H906" i="2"/>
  <c r="I906" i="2" s="1"/>
  <c r="F910" i="2"/>
  <c r="H910" i="2"/>
  <c r="I910" i="2" s="1"/>
  <c r="F914" i="2"/>
  <c r="H914" i="2"/>
  <c r="F918" i="2"/>
  <c r="H918" i="2"/>
  <c r="I918" i="2" s="1"/>
  <c r="F922" i="2"/>
  <c r="H922" i="2"/>
  <c r="I922" i="2" s="1"/>
  <c r="F926" i="2"/>
  <c r="H926" i="2"/>
  <c r="I926" i="2" s="1"/>
  <c r="F930" i="2"/>
  <c r="H930" i="2"/>
  <c r="F934" i="2"/>
  <c r="H934" i="2"/>
  <c r="I934" i="2" s="1"/>
  <c r="F938" i="2"/>
  <c r="H938" i="2"/>
  <c r="I938" i="2" s="1"/>
  <c r="F942" i="2"/>
  <c r="H942" i="2"/>
  <c r="I942" i="2" s="1"/>
  <c r="F946" i="2"/>
  <c r="H946" i="2"/>
  <c r="F950" i="2"/>
  <c r="H950" i="2"/>
  <c r="I950" i="2" s="1"/>
  <c r="F954" i="2"/>
  <c r="H954" i="2"/>
  <c r="I954" i="2" s="1"/>
  <c r="F852" i="2"/>
  <c r="H852" i="2"/>
  <c r="I852" i="2" s="1"/>
  <c r="F856" i="2"/>
  <c r="H856" i="2"/>
  <c r="F860" i="2"/>
  <c r="H860" i="2"/>
  <c r="I860" i="2" s="1"/>
  <c r="F864" i="2"/>
  <c r="H864" i="2"/>
  <c r="I864" i="2" s="1"/>
  <c r="F868" i="2"/>
  <c r="H868" i="2"/>
  <c r="I868" i="2" s="1"/>
  <c r="F872" i="2"/>
  <c r="H872" i="2"/>
  <c r="F876" i="2"/>
  <c r="H876" i="2"/>
  <c r="I876" i="2" s="1"/>
  <c r="F880" i="2"/>
  <c r="H880" i="2"/>
  <c r="I880" i="2" s="1"/>
  <c r="F884" i="2"/>
  <c r="H884" i="2"/>
  <c r="I884" i="2" s="1"/>
  <c r="F888" i="2"/>
  <c r="H888" i="2"/>
  <c r="F892" i="2"/>
  <c r="H892" i="2"/>
  <c r="I892" i="2" s="1"/>
  <c r="F896" i="2"/>
  <c r="H896" i="2"/>
  <c r="I896" i="2" s="1"/>
  <c r="F900" i="2"/>
  <c r="H900" i="2"/>
  <c r="I900" i="2" s="1"/>
  <c r="F798" i="2"/>
  <c r="H798" i="2"/>
  <c r="F802" i="2"/>
  <c r="H802" i="2"/>
  <c r="I802" i="2" s="1"/>
  <c r="F806" i="2"/>
  <c r="H806" i="2"/>
  <c r="I806" i="2" s="1"/>
  <c r="F810" i="2"/>
  <c r="H810" i="2"/>
  <c r="I810" i="2" s="1"/>
  <c r="F814" i="2"/>
  <c r="H814" i="2"/>
  <c r="F818" i="2"/>
  <c r="H818" i="2"/>
  <c r="I818" i="2" s="1"/>
  <c r="F822" i="2"/>
  <c r="H822" i="2"/>
  <c r="I822" i="2" s="1"/>
  <c r="F826" i="2"/>
  <c r="H826" i="2"/>
  <c r="I826" i="2" s="1"/>
  <c r="F830" i="2"/>
  <c r="H830" i="2"/>
  <c r="I830" i="2" s="1"/>
  <c r="F834" i="2"/>
  <c r="H834" i="2"/>
  <c r="I834" i="2" s="1"/>
  <c r="F838" i="2"/>
  <c r="H838" i="2"/>
  <c r="F842" i="2"/>
  <c r="H842" i="2"/>
  <c r="I842" i="2" s="1"/>
  <c r="F846" i="2"/>
  <c r="H846" i="2"/>
  <c r="I846" i="2" s="1"/>
  <c r="F744" i="2"/>
  <c r="H744" i="2"/>
  <c r="F748" i="2"/>
  <c r="H748" i="2"/>
  <c r="F752" i="2"/>
  <c r="H752" i="2"/>
  <c r="I752" i="2" s="1"/>
  <c r="F756" i="2"/>
  <c r="H756" i="2"/>
  <c r="I756" i="2" s="1"/>
  <c r="F760" i="2"/>
  <c r="H760" i="2"/>
  <c r="I760" i="2" s="1"/>
  <c r="F764" i="2"/>
  <c r="H764" i="2"/>
  <c r="I764" i="2" s="1"/>
  <c r="F768" i="2"/>
  <c r="H768" i="2"/>
  <c r="I768" i="2" s="1"/>
  <c r="F772" i="2"/>
  <c r="H772" i="2"/>
  <c r="F776" i="2"/>
  <c r="H776" i="2"/>
  <c r="I776" i="2" s="1"/>
  <c r="F780" i="2"/>
  <c r="H780" i="2"/>
  <c r="I780" i="2" s="1"/>
  <c r="F784" i="2"/>
  <c r="H784" i="2"/>
  <c r="I784" i="2" s="1"/>
  <c r="F788" i="2"/>
  <c r="H788" i="2"/>
  <c r="F792" i="2"/>
  <c r="H792" i="2"/>
  <c r="I792" i="2" s="1"/>
  <c r="F796" i="2"/>
  <c r="H796" i="2"/>
  <c r="I796" i="2" s="1"/>
  <c r="F694" i="2"/>
  <c r="H694" i="2"/>
  <c r="I694" i="2" s="1"/>
  <c r="F698" i="2"/>
  <c r="H698" i="2"/>
  <c r="F702" i="2"/>
  <c r="H702" i="2"/>
  <c r="I702" i="2" s="1"/>
  <c r="F706" i="2"/>
  <c r="H706" i="2"/>
  <c r="I706" i="2" s="1"/>
  <c r="F710" i="2"/>
  <c r="H710" i="2"/>
  <c r="I710" i="2" s="1"/>
  <c r="F714" i="2"/>
  <c r="H714" i="2"/>
  <c r="F718" i="2"/>
  <c r="H718" i="2"/>
  <c r="I718" i="2" s="1"/>
  <c r="F722" i="2"/>
  <c r="H722" i="2"/>
  <c r="I722" i="2" s="1"/>
  <c r="F726" i="2"/>
  <c r="H726" i="2"/>
  <c r="I726" i="2" s="1"/>
  <c r="F730" i="2"/>
  <c r="H730" i="2"/>
  <c r="F734" i="2"/>
  <c r="H734" i="2"/>
  <c r="I734" i="2" s="1"/>
  <c r="F738" i="2"/>
  <c r="H738" i="2"/>
  <c r="F742" i="2"/>
  <c r="H742" i="2"/>
  <c r="I742" i="2" s="1"/>
  <c r="F640" i="2"/>
  <c r="H640" i="2"/>
  <c r="F644" i="2"/>
  <c r="H644" i="2"/>
  <c r="I644" i="2" s="1"/>
  <c r="F648" i="2"/>
  <c r="H648" i="2"/>
  <c r="F652" i="2"/>
  <c r="H652" i="2"/>
  <c r="F656" i="2"/>
  <c r="H656" i="2"/>
  <c r="I656" i="2" s="1"/>
  <c r="F660" i="2"/>
  <c r="H660" i="2"/>
  <c r="F664" i="2"/>
  <c r="H664" i="2"/>
  <c r="F668" i="2"/>
  <c r="H668" i="2"/>
  <c r="I668" i="2" s="1"/>
  <c r="F672" i="2"/>
  <c r="H672" i="2"/>
  <c r="F676" i="2"/>
  <c r="H676" i="2"/>
  <c r="F680" i="2"/>
  <c r="H680" i="2"/>
  <c r="I680" i="2" s="1"/>
  <c r="F684" i="2"/>
  <c r="H684" i="2"/>
  <c r="F688" i="2"/>
  <c r="H688" i="2"/>
  <c r="F586" i="2"/>
  <c r="H586" i="2"/>
  <c r="I586" i="2" s="1"/>
  <c r="F590" i="2"/>
  <c r="H590" i="2"/>
  <c r="F594" i="2"/>
  <c r="H594" i="2"/>
  <c r="F598" i="2"/>
  <c r="H598" i="2"/>
  <c r="I598" i="2" s="1"/>
  <c r="F602" i="2"/>
  <c r="H602" i="2"/>
  <c r="F606" i="2"/>
  <c r="H606" i="2"/>
  <c r="F610" i="2"/>
  <c r="H610" i="2"/>
  <c r="I610" i="2" s="1"/>
  <c r="F614" i="2"/>
  <c r="H614" i="2"/>
  <c r="F618" i="2"/>
  <c r="H618" i="2"/>
  <c r="F622" i="2"/>
  <c r="H622" i="2"/>
  <c r="I622" i="2" s="1"/>
  <c r="F626" i="2"/>
  <c r="H626" i="2"/>
  <c r="F630" i="2"/>
  <c r="H630" i="2"/>
  <c r="F634" i="2"/>
  <c r="H634" i="2"/>
  <c r="I634" i="2" s="1"/>
  <c r="H532" i="2"/>
  <c r="F532" i="2"/>
  <c r="H536" i="2"/>
  <c r="F536" i="2"/>
  <c r="H540" i="2"/>
  <c r="I540" i="2" s="1"/>
  <c r="F540" i="2"/>
  <c r="H544" i="2"/>
  <c r="F544" i="2"/>
  <c r="H548" i="2"/>
  <c r="F548" i="2"/>
  <c r="F552" i="2"/>
  <c r="H552" i="2"/>
  <c r="I552" i="2" s="1"/>
  <c r="F556" i="2"/>
  <c r="H556" i="2"/>
  <c r="F560" i="2"/>
  <c r="H560" i="2"/>
  <c r="I560" i="2" s="1"/>
  <c r="F564" i="2"/>
  <c r="H564" i="2"/>
  <c r="F568" i="2"/>
  <c r="H568" i="2"/>
  <c r="F572" i="2"/>
  <c r="H572" i="2"/>
  <c r="F576" i="2"/>
  <c r="H576" i="2"/>
  <c r="F580" i="2"/>
  <c r="H580" i="2"/>
  <c r="I580" i="2" s="1"/>
  <c r="F584" i="2"/>
  <c r="H584" i="2"/>
  <c r="H482" i="2"/>
  <c r="F482" i="2"/>
  <c r="H486" i="2"/>
  <c r="F486" i="2"/>
  <c r="H490" i="2"/>
  <c r="F490" i="2"/>
  <c r="H494" i="2"/>
  <c r="F494" i="2"/>
  <c r="H498" i="2"/>
  <c r="I498" i="2" s="1"/>
  <c r="F498" i="2"/>
  <c r="H502" i="2"/>
  <c r="F502" i="2"/>
  <c r="H506" i="2"/>
  <c r="F506" i="2"/>
  <c r="H510" i="2"/>
  <c r="F510" i="2"/>
  <c r="H514" i="2"/>
  <c r="F514" i="2"/>
  <c r="H518" i="2"/>
  <c r="I518" i="2" s="1"/>
  <c r="F518" i="2"/>
  <c r="H522" i="2"/>
  <c r="F522" i="2"/>
  <c r="H526" i="2"/>
  <c r="F526" i="2"/>
  <c r="H530" i="2"/>
  <c r="F530" i="2"/>
  <c r="H428" i="2"/>
  <c r="F428" i="2"/>
  <c r="H432" i="2"/>
  <c r="I432" i="2" s="1"/>
  <c r="F432" i="2"/>
  <c r="H436" i="2"/>
  <c r="F436" i="2"/>
  <c r="H440" i="2"/>
  <c r="F440" i="2"/>
  <c r="H444" i="2"/>
  <c r="F444" i="2"/>
  <c r="H448" i="2"/>
  <c r="F448" i="2"/>
  <c r="H452" i="2"/>
  <c r="F452" i="2"/>
  <c r="H456" i="2"/>
  <c r="F456" i="2"/>
  <c r="H460" i="2"/>
  <c r="I460" i="2" s="1"/>
  <c r="F460" i="2"/>
  <c r="H464" i="2"/>
  <c r="F464" i="2"/>
  <c r="H468" i="2"/>
  <c r="F468" i="2"/>
  <c r="H472" i="2"/>
  <c r="F472" i="2"/>
  <c r="H476" i="2"/>
  <c r="F476" i="2"/>
  <c r="H374" i="2"/>
  <c r="F374" i="2"/>
  <c r="H378" i="2"/>
  <c r="I378" i="2" s="1"/>
  <c r="F378" i="2"/>
  <c r="H382" i="2"/>
  <c r="F382" i="2"/>
  <c r="H386" i="2"/>
  <c r="F386" i="2"/>
  <c r="H390" i="2"/>
  <c r="F390" i="2"/>
  <c r="H394" i="2"/>
  <c r="F394" i="2"/>
  <c r="H398" i="2"/>
  <c r="F398" i="2"/>
  <c r="H402" i="2"/>
  <c r="I402" i="2" s="1"/>
  <c r="F402" i="2"/>
  <c r="H406" i="2"/>
  <c r="F406" i="2"/>
  <c r="H410" i="2"/>
  <c r="F410" i="2"/>
  <c r="H414" i="2"/>
  <c r="F414" i="2"/>
  <c r="H418" i="2"/>
  <c r="F418" i="2"/>
  <c r="H422" i="2"/>
  <c r="F422" i="2"/>
  <c r="H320" i="2"/>
  <c r="F320" i="2"/>
  <c r="H324" i="2"/>
  <c r="F324" i="2"/>
  <c r="H328" i="2"/>
  <c r="F328" i="2"/>
  <c r="H332" i="2"/>
  <c r="F332" i="2"/>
  <c r="H336" i="2"/>
  <c r="I336" i="2" s="1"/>
  <c r="F336" i="2"/>
  <c r="H340" i="2"/>
  <c r="F340" i="2"/>
  <c r="H344" i="2"/>
  <c r="F344" i="2"/>
  <c r="H348" i="2"/>
  <c r="F348" i="2"/>
  <c r="H352" i="2"/>
  <c r="I352" i="2" s="1"/>
  <c r="F352" i="2"/>
  <c r="H356" i="2"/>
  <c r="F356" i="2"/>
  <c r="H360" i="2"/>
  <c r="F360" i="2"/>
  <c r="H364" i="2"/>
  <c r="F364" i="2"/>
  <c r="H368" i="2"/>
  <c r="I368" i="2" s="1"/>
  <c r="F368" i="2"/>
  <c r="H372" i="2"/>
  <c r="F372" i="2"/>
  <c r="H270" i="2"/>
  <c r="I270" i="2" s="1"/>
  <c r="F270" i="2"/>
  <c r="H274" i="2"/>
  <c r="F274" i="2"/>
  <c r="H278" i="2"/>
  <c r="I278" i="2" s="1"/>
  <c r="F278" i="2"/>
  <c r="H282" i="2"/>
  <c r="F282" i="2"/>
  <c r="H286" i="2"/>
  <c r="I286" i="2" s="1"/>
  <c r="F286" i="2"/>
  <c r="H290" i="2"/>
  <c r="F290" i="2"/>
  <c r="H294" i="2"/>
  <c r="F294" i="2"/>
  <c r="H298" i="2"/>
  <c r="F298" i="2"/>
  <c r="H302" i="2"/>
  <c r="I302" i="2" s="1"/>
  <c r="F302" i="2"/>
  <c r="H306" i="2"/>
  <c r="F306" i="2"/>
  <c r="H310" i="2"/>
  <c r="I310" i="2" s="1"/>
  <c r="F310" i="2"/>
  <c r="H314" i="2"/>
  <c r="F314" i="2"/>
  <c r="H318" i="2"/>
  <c r="I318" i="2" s="1"/>
  <c r="F318" i="2"/>
  <c r="H216" i="2"/>
  <c r="F216" i="2"/>
  <c r="H220" i="2"/>
  <c r="I220" i="2" s="1"/>
  <c r="F220" i="2"/>
  <c r="H224" i="2"/>
  <c r="F224" i="2"/>
  <c r="H228" i="2"/>
  <c r="I228" i="2" s="1"/>
  <c r="F228" i="2"/>
  <c r="H232" i="2"/>
  <c r="F232" i="2"/>
  <c r="H236" i="2"/>
  <c r="I236" i="2" s="1"/>
  <c r="F236" i="2"/>
  <c r="H240" i="2"/>
  <c r="F240" i="2"/>
  <c r="H244" i="2"/>
  <c r="I244" i="2" s="1"/>
  <c r="F244" i="2"/>
  <c r="H248" i="2"/>
  <c r="F248" i="2"/>
  <c r="H252" i="2"/>
  <c r="I252" i="2" s="1"/>
  <c r="F252" i="2"/>
  <c r="H256" i="2"/>
  <c r="F256" i="2"/>
  <c r="H260" i="2"/>
  <c r="I260" i="2" s="1"/>
  <c r="F260" i="2"/>
  <c r="H264" i="2"/>
  <c r="F264" i="2"/>
  <c r="H162" i="2"/>
  <c r="I162" i="2" s="1"/>
  <c r="F162" i="2"/>
  <c r="H166" i="2"/>
  <c r="F166" i="2"/>
  <c r="H170" i="2"/>
  <c r="I170" i="2" s="1"/>
  <c r="F170" i="2"/>
  <c r="H174" i="2"/>
  <c r="F174" i="2"/>
  <c r="H178" i="2"/>
  <c r="I178" i="2" s="1"/>
  <c r="F178" i="2"/>
  <c r="H182" i="2"/>
  <c r="F182" i="2"/>
  <c r="H186" i="2"/>
  <c r="I186" i="2" s="1"/>
  <c r="F186" i="2"/>
  <c r="H190" i="2"/>
  <c r="F190" i="2"/>
  <c r="H194" i="2"/>
  <c r="I194" i="2" s="1"/>
  <c r="F194" i="2"/>
  <c r="H198" i="2"/>
  <c r="F198" i="2"/>
  <c r="H202" i="2"/>
  <c r="I202" i="2" s="1"/>
  <c r="F202" i="2"/>
  <c r="H206" i="2"/>
  <c r="F206" i="2"/>
  <c r="H210" i="2"/>
  <c r="I210" i="2" s="1"/>
  <c r="F210" i="2"/>
  <c r="H108" i="2"/>
  <c r="F108" i="2"/>
  <c r="H112" i="2"/>
  <c r="I112" i="2" s="1"/>
  <c r="F112" i="2"/>
  <c r="H116" i="2"/>
  <c r="F116" i="2"/>
  <c r="H120" i="2"/>
  <c r="I120" i="2" s="1"/>
  <c r="F120" i="2"/>
  <c r="H124" i="2"/>
  <c r="F124" i="2"/>
  <c r="H128" i="2"/>
  <c r="I128" i="2" s="1"/>
  <c r="F128" i="2"/>
  <c r="H132" i="2"/>
  <c r="F132" i="2"/>
  <c r="H136" i="2"/>
  <c r="I136" i="2" s="1"/>
  <c r="F136" i="2"/>
  <c r="H140" i="2"/>
  <c r="F140" i="2"/>
  <c r="H144" i="2"/>
  <c r="F144" i="2"/>
  <c r="H148" i="2"/>
  <c r="F148" i="2"/>
  <c r="H152" i="2"/>
  <c r="I152" i="2" s="1"/>
  <c r="F152" i="2"/>
  <c r="H156" i="2"/>
  <c r="F156" i="2"/>
  <c r="H160" i="2"/>
  <c r="I160" i="2" s="1"/>
  <c r="F160" i="2"/>
  <c r="H58" i="2"/>
  <c r="F58" i="2"/>
  <c r="H62" i="2"/>
  <c r="I62" i="2" s="1"/>
  <c r="F62" i="2"/>
  <c r="H66" i="2"/>
  <c r="F66" i="2"/>
  <c r="H70" i="2"/>
  <c r="I70" i="2" s="1"/>
  <c r="F70" i="2"/>
  <c r="H74" i="2"/>
  <c r="F74" i="2"/>
  <c r="H78" i="2"/>
  <c r="I78" i="2" s="1"/>
  <c r="F78" i="2"/>
  <c r="H82" i="2"/>
  <c r="F82" i="2"/>
  <c r="H86" i="2"/>
  <c r="I86" i="2" s="1"/>
  <c r="F86" i="2"/>
  <c r="H90" i="2"/>
  <c r="F90" i="2"/>
  <c r="H94" i="2"/>
  <c r="I94" i="2" s="1"/>
  <c r="F94" i="2"/>
  <c r="H98" i="2"/>
  <c r="F98" i="2"/>
  <c r="H102" i="2"/>
  <c r="I102" i="2" s="1"/>
  <c r="F102" i="2"/>
  <c r="H106" i="2"/>
  <c r="F106" i="2"/>
  <c r="H4" i="2"/>
  <c r="I4" i="2" s="1"/>
  <c r="F4" i="2"/>
  <c r="H8" i="2"/>
  <c r="F8" i="2"/>
  <c r="H12" i="2"/>
  <c r="I12" i="2" s="1"/>
  <c r="F12" i="2"/>
  <c r="H16" i="2"/>
  <c r="F16" i="2"/>
  <c r="H20" i="2"/>
  <c r="I20" i="2" s="1"/>
  <c r="F20" i="2"/>
  <c r="H24" i="2"/>
  <c r="F24" i="2"/>
  <c r="H28" i="2"/>
  <c r="I28" i="2" s="1"/>
  <c r="F28" i="2"/>
  <c r="H32" i="2"/>
  <c r="F32" i="2"/>
  <c r="H36" i="2"/>
  <c r="I36" i="2" s="1"/>
  <c r="F36" i="2"/>
  <c r="H40" i="2"/>
  <c r="F40" i="2"/>
  <c r="H44" i="2"/>
  <c r="I44" i="2" s="1"/>
  <c r="F44" i="2"/>
  <c r="H48" i="2"/>
  <c r="F48" i="2"/>
  <c r="H52" i="2"/>
  <c r="I52" i="2" s="1"/>
  <c r="F52" i="2"/>
  <c r="F3403" i="2"/>
  <c r="H3403" i="2"/>
  <c r="F3415" i="2"/>
  <c r="H3415" i="2"/>
  <c r="H3431" i="2"/>
  <c r="F3431" i="2"/>
  <c r="F3341" i="2"/>
  <c r="H3341" i="2"/>
  <c r="F3361" i="2"/>
  <c r="H3361" i="2"/>
  <c r="F3381" i="2"/>
  <c r="H3381" i="2"/>
  <c r="F3291" i="2"/>
  <c r="H3291" i="2"/>
  <c r="F3299" i="2"/>
  <c r="H3299" i="2"/>
  <c r="F3315" i="2"/>
  <c r="H3315" i="2"/>
  <c r="H3331" i="2"/>
  <c r="F3331" i="2"/>
  <c r="F3245" i="2"/>
  <c r="H3245" i="2"/>
  <c r="F3261" i="2"/>
  <c r="H3261" i="2"/>
  <c r="F3277" i="2"/>
  <c r="H3277" i="2"/>
  <c r="F3187" i="2"/>
  <c r="H3187" i="2"/>
  <c r="F3195" i="2"/>
  <c r="H3195" i="2"/>
  <c r="F3211" i="2"/>
  <c r="H3211" i="2"/>
  <c r="F3227" i="2"/>
  <c r="H3227" i="2"/>
  <c r="H3137" i="2"/>
  <c r="F3137" i="2"/>
  <c r="H3157" i="2"/>
  <c r="F3157" i="2"/>
  <c r="F3173" i="2"/>
  <c r="H3173" i="2"/>
  <c r="H3087" i="2"/>
  <c r="F3087" i="2"/>
  <c r="H3107" i="2"/>
  <c r="F3107" i="2"/>
  <c r="H3123" i="2"/>
  <c r="F3123" i="2"/>
  <c r="H3029" i="2"/>
  <c r="F3029" i="2"/>
  <c r="H3041" i="2"/>
  <c r="F3041" i="2"/>
  <c r="H3061" i="2"/>
  <c r="F3061" i="2"/>
  <c r="H2975" i="2"/>
  <c r="F2975" i="2"/>
  <c r="H2991" i="2"/>
  <c r="F2991" i="2"/>
  <c r="H3011" i="2"/>
  <c r="F3011" i="2"/>
  <c r="H2917" i="2"/>
  <c r="F2917" i="2"/>
  <c r="H2929" i="2"/>
  <c r="F2929" i="2"/>
  <c r="H2945" i="2"/>
  <c r="F2945" i="2"/>
  <c r="H2961" i="2"/>
  <c r="F2961" i="2"/>
  <c r="H2871" i="2"/>
  <c r="F2871" i="2"/>
  <c r="H2891" i="2"/>
  <c r="F2891" i="2"/>
  <c r="H2907" i="2"/>
  <c r="F2907" i="2"/>
  <c r="H2817" i="2"/>
  <c r="F2817" i="2"/>
  <c r="H2833" i="2"/>
  <c r="F2833" i="2"/>
  <c r="H2849" i="2"/>
  <c r="F2849" i="2"/>
  <c r="H2759" i="2"/>
  <c r="F2759" i="2"/>
  <c r="H2775" i="2"/>
  <c r="F2775" i="2"/>
  <c r="H2791" i="2"/>
  <c r="F2791" i="2"/>
  <c r="H2807" i="2"/>
  <c r="F2807" i="2"/>
  <c r="H2717" i="2"/>
  <c r="F2717" i="2"/>
  <c r="H2729" i="2"/>
  <c r="F2729" i="2"/>
  <c r="H2741" i="2"/>
  <c r="F2741" i="2"/>
  <c r="H2757" i="2"/>
  <c r="F2757" i="2"/>
  <c r="F2667" i="2"/>
  <c r="H2667" i="2"/>
  <c r="H2683" i="2"/>
  <c r="F2683" i="2"/>
  <c r="H2699" i="2"/>
  <c r="F2699" i="2"/>
  <c r="H2609" i="2"/>
  <c r="F2609" i="2"/>
  <c r="H2625" i="2"/>
  <c r="F2625" i="2"/>
  <c r="F2645" i="2"/>
  <c r="H2645" i="2"/>
  <c r="H2555" i="2"/>
  <c r="F2555" i="2"/>
  <c r="H2571" i="2"/>
  <c r="F2571" i="2"/>
  <c r="F2587" i="2"/>
  <c r="H2587" i="2"/>
  <c r="H2497" i="2"/>
  <c r="F2497" i="2"/>
  <c r="H2513" i="2"/>
  <c r="F2513" i="2"/>
  <c r="H2525" i="2"/>
  <c r="F2525" i="2"/>
  <c r="F2541" i="2"/>
  <c r="H2541" i="2"/>
  <c r="H2451" i="2"/>
  <c r="F2451" i="2"/>
  <c r="H2467" i="2"/>
  <c r="F2467" i="2"/>
  <c r="H2483" i="2"/>
  <c r="F2483" i="2"/>
  <c r="H2389" i="2"/>
  <c r="F2389" i="2"/>
  <c r="F2401" i="2"/>
  <c r="H2401" i="2"/>
  <c r="H2417" i="2"/>
  <c r="F2417" i="2"/>
  <c r="H2433" i="2"/>
  <c r="F2433" i="2"/>
  <c r="F2343" i="2"/>
  <c r="H2343" i="2"/>
  <c r="H2359" i="2"/>
  <c r="F2359" i="2"/>
  <c r="H2371" i="2"/>
  <c r="F2371" i="2"/>
  <c r="F2289" i="2"/>
  <c r="H2289" i="2"/>
  <c r="F2305" i="2"/>
  <c r="H2305" i="2"/>
  <c r="F2317" i="2"/>
  <c r="H2317" i="2"/>
  <c r="F2333" i="2"/>
  <c r="H2333" i="2"/>
  <c r="F2243" i="2"/>
  <c r="H2243" i="2"/>
  <c r="F2259" i="2"/>
  <c r="H2259" i="2"/>
  <c r="F2275" i="2"/>
  <c r="H2275" i="2"/>
  <c r="F2185" i="2"/>
  <c r="H2185" i="2"/>
  <c r="F2201" i="2"/>
  <c r="H2201" i="2"/>
  <c r="F2225" i="2"/>
  <c r="H2225" i="2"/>
  <c r="F2139" i="2"/>
  <c r="H2139" i="2"/>
  <c r="F2155" i="2"/>
  <c r="H2155" i="2"/>
  <c r="F2167" i="2"/>
  <c r="H2167" i="2"/>
  <c r="F2077" i="2"/>
  <c r="H2077" i="2"/>
  <c r="F2089" i="2"/>
  <c r="H2089" i="2"/>
  <c r="F2105" i="2"/>
  <c r="H2105" i="2"/>
  <c r="F2121" i="2"/>
  <c r="H2121" i="2"/>
  <c r="F2031" i="2"/>
  <c r="H2031" i="2"/>
  <c r="F2047" i="2"/>
  <c r="H2047" i="2"/>
  <c r="F2063" i="2"/>
  <c r="H2063" i="2"/>
  <c r="F1973" i="2"/>
  <c r="H1973" i="2"/>
  <c r="F1993" i="2"/>
  <c r="H1993" i="2"/>
  <c r="F2009" i="2"/>
  <c r="H2009" i="2"/>
  <c r="F1919" i="2"/>
  <c r="H1919" i="2"/>
  <c r="F1935" i="2"/>
  <c r="H1935" i="2"/>
  <c r="F1951" i="2"/>
  <c r="H1951" i="2"/>
  <c r="F1861" i="2"/>
  <c r="H1861" i="2"/>
  <c r="F1881" i="2"/>
  <c r="H1881" i="2"/>
  <c r="F1901" i="2"/>
  <c r="H1901" i="2"/>
  <c r="F1811" i="2"/>
  <c r="H1811" i="2"/>
  <c r="F1827" i="2"/>
  <c r="H1827" i="2"/>
  <c r="F1843" i="2"/>
  <c r="H1843" i="2"/>
  <c r="F1757" i="2"/>
  <c r="H1757" i="2"/>
  <c r="F1777" i="2"/>
  <c r="H1777" i="2"/>
  <c r="F1793" i="2"/>
  <c r="H1793" i="2"/>
  <c r="F1703" i="2"/>
  <c r="H1703" i="2"/>
  <c r="F1715" i="2"/>
  <c r="H1715" i="2"/>
  <c r="F1735" i="2"/>
  <c r="H1735" i="2"/>
  <c r="F1649" i="2"/>
  <c r="H1649" i="2"/>
  <c r="F1669" i="2"/>
  <c r="H1669" i="2"/>
  <c r="F1685" i="2"/>
  <c r="H1685" i="2"/>
  <c r="F1595" i="2"/>
  <c r="H1595" i="2"/>
  <c r="F1615" i="2"/>
  <c r="H1615" i="2"/>
  <c r="F1541" i="2"/>
  <c r="H1541" i="2"/>
  <c r="F1585" i="2"/>
  <c r="H1585" i="2"/>
  <c r="F1445" i="2"/>
  <c r="H1445" i="2"/>
  <c r="F1311" i="2"/>
  <c r="H1311" i="2"/>
  <c r="F647" i="2"/>
  <c r="H647" i="2"/>
  <c r="F659" i="2"/>
  <c r="H659" i="2"/>
  <c r="F671" i="2"/>
  <c r="H671" i="2"/>
  <c r="F683" i="2"/>
  <c r="H683" i="2"/>
  <c r="F589" i="2"/>
  <c r="H589" i="2"/>
  <c r="F601" i="2"/>
  <c r="H601" i="2"/>
  <c r="F617" i="2"/>
  <c r="H617" i="2"/>
  <c r="F629" i="2"/>
  <c r="H629" i="2"/>
  <c r="F535" i="2"/>
  <c r="H535" i="2"/>
  <c r="F543" i="2"/>
  <c r="H543" i="2"/>
  <c r="F555" i="2"/>
  <c r="H555" i="2"/>
  <c r="F567" i="2"/>
  <c r="H567" i="2"/>
  <c r="F583" i="2"/>
  <c r="H583" i="2"/>
  <c r="F493" i="2"/>
  <c r="H493" i="2"/>
  <c r="F505" i="2"/>
  <c r="H505" i="2"/>
  <c r="F521" i="2"/>
  <c r="H521" i="2"/>
  <c r="F427" i="2"/>
  <c r="H427" i="2"/>
  <c r="F439" i="2"/>
  <c r="H439" i="2"/>
  <c r="F463" i="2"/>
  <c r="H463" i="2"/>
  <c r="F475" i="2"/>
  <c r="H475" i="2"/>
  <c r="F381" i="2"/>
  <c r="H381" i="2"/>
  <c r="F393" i="2"/>
  <c r="H393" i="2"/>
  <c r="F405" i="2"/>
  <c r="H405" i="2"/>
  <c r="F417" i="2"/>
  <c r="H417" i="2"/>
  <c r="F327" i="2"/>
  <c r="H327" i="2"/>
  <c r="F343" i="2"/>
  <c r="H343" i="2"/>
  <c r="F363" i="2"/>
  <c r="H363" i="2"/>
  <c r="F297" i="2"/>
  <c r="H297" i="2"/>
  <c r="F147" i="2"/>
  <c r="H147" i="2"/>
  <c r="H54" i="2"/>
  <c r="F54" i="2"/>
  <c r="F3397" i="2"/>
  <c r="H3397" i="2"/>
  <c r="H3401" i="2"/>
  <c r="I3401" i="2" s="1"/>
  <c r="F3401" i="2"/>
  <c r="F3405" i="2"/>
  <c r="H3405" i="2"/>
  <c r="F3409" i="2"/>
  <c r="H3409" i="2"/>
  <c r="I3409" i="2" s="1"/>
  <c r="H3413" i="2"/>
  <c r="I3413" i="2" s="1"/>
  <c r="F3413" i="2"/>
  <c r="F3417" i="2"/>
  <c r="H3417" i="2"/>
  <c r="I3417" i="2" s="1"/>
  <c r="F3421" i="2"/>
  <c r="H3421" i="2"/>
  <c r="F3425" i="2"/>
  <c r="H3425" i="2"/>
  <c r="I3425" i="2" s="1"/>
  <c r="F3429" i="2"/>
  <c r="H3429" i="2"/>
  <c r="F3433" i="2"/>
  <c r="H3433" i="2"/>
  <c r="I3433" i="2" s="1"/>
  <c r="F3437" i="2"/>
  <c r="H3437" i="2"/>
  <c r="F3441" i="2"/>
  <c r="H3441" i="2"/>
  <c r="I3441" i="2" s="1"/>
  <c r="F3445" i="2"/>
  <c r="H3445" i="2"/>
  <c r="H3343" i="2"/>
  <c r="I3343" i="2" s="1"/>
  <c r="F3343" i="2"/>
  <c r="F3347" i="2"/>
  <c r="H3347" i="2"/>
  <c r="H3351" i="2"/>
  <c r="I3351" i="2" s="1"/>
  <c r="F3351" i="2"/>
  <c r="H3355" i="2"/>
  <c r="I3355" i="2" s="1"/>
  <c r="F3355" i="2"/>
  <c r="H3359" i="2"/>
  <c r="I3359" i="2" s="1"/>
  <c r="F3359" i="2"/>
  <c r="F3363" i="2"/>
  <c r="H3363" i="2"/>
  <c r="H3367" i="2"/>
  <c r="I3367" i="2" s="1"/>
  <c r="F3367" i="2"/>
  <c r="F3371" i="2"/>
  <c r="H3371" i="2"/>
  <c r="F3375" i="2"/>
  <c r="H3375" i="2"/>
  <c r="I3375" i="2" s="1"/>
  <c r="F3379" i="2"/>
  <c r="H3379" i="2"/>
  <c r="F3387" i="2"/>
  <c r="H3387" i="2"/>
  <c r="F3391" i="2"/>
  <c r="H3391" i="2"/>
  <c r="I3391" i="2" s="1"/>
  <c r="H3289" i="2"/>
  <c r="F3289" i="2"/>
  <c r="F3293" i="2"/>
  <c r="H3293" i="2"/>
  <c r="I3293" i="2" s="1"/>
  <c r="H3297" i="2"/>
  <c r="F3297" i="2"/>
  <c r="F3301" i="2"/>
  <c r="H3301" i="2"/>
  <c r="I3301" i="2" s="1"/>
  <c r="F3305" i="2"/>
  <c r="H3305" i="2"/>
  <c r="F3309" i="2"/>
  <c r="H3309" i="2"/>
  <c r="I3309" i="2" s="1"/>
  <c r="F3313" i="2"/>
  <c r="H3313" i="2"/>
  <c r="F3317" i="2"/>
  <c r="H3317" i="2"/>
  <c r="I3317" i="2" s="1"/>
  <c r="F3321" i="2"/>
  <c r="H3321" i="2"/>
  <c r="F3325" i="2"/>
  <c r="H3325" i="2"/>
  <c r="I3325" i="2" s="1"/>
  <c r="F3329" i="2"/>
  <c r="H3329" i="2"/>
  <c r="F3333" i="2"/>
  <c r="H3333" i="2"/>
  <c r="I3333" i="2" s="1"/>
  <c r="F3337" i="2"/>
  <c r="H3337" i="2"/>
  <c r="H3235" i="2"/>
  <c r="F3235" i="2"/>
  <c r="F3239" i="2"/>
  <c r="H3239" i="2"/>
  <c r="F3243" i="2"/>
  <c r="H3243" i="2"/>
  <c r="I3243" i="2" s="1"/>
  <c r="F3247" i="2"/>
  <c r="H3247" i="2"/>
  <c r="F3251" i="2"/>
  <c r="H3251" i="2"/>
  <c r="I3251" i="2" s="1"/>
  <c r="F3255" i="2"/>
  <c r="H3255" i="2"/>
  <c r="F3259" i="2"/>
  <c r="H3259" i="2"/>
  <c r="I3259" i="2" s="1"/>
  <c r="F3263" i="2"/>
  <c r="H3263" i="2"/>
  <c r="F3267" i="2"/>
  <c r="H3267" i="2"/>
  <c r="I3267" i="2" s="1"/>
  <c r="F3271" i="2"/>
  <c r="H3271" i="2"/>
  <c r="F3275" i="2"/>
  <c r="H3275" i="2"/>
  <c r="I3275" i="2" s="1"/>
  <c r="F3279" i="2"/>
  <c r="H3279" i="2"/>
  <c r="F3283" i="2"/>
  <c r="H3283" i="2"/>
  <c r="I3283" i="2" s="1"/>
  <c r="F3287" i="2"/>
  <c r="H3287" i="2"/>
  <c r="F3185" i="2"/>
  <c r="H3185" i="2"/>
  <c r="I3185" i="2" s="1"/>
  <c r="F3189" i="2"/>
  <c r="H3189" i="2"/>
  <c r="F3193" i="2"/>
  <c r="H3193" i="2"/>
  <c r="I3193" i="2" s="1"/>
  <c r="F3197" i="2"/>
  <c r="H3197" i="2"/>
  <c r="F3201" i="2"/>
  <c r="H3201" i="2"/>
  <c r="I3201" i="2" s="1"/>
  <c r="F3205" i="2"/>
  <c r="H3205" i="2"/>
  <c r="F3209" i="2"/>
  <c r="H3209" i="2"/>
  <c r="I3209" i="2" s="1"/>
  <c r="F3213" i="2"/>
  <c r="H3213" i="2"/>
  <c r="F3217" i="2"/>
  <c r="H3217" i="2"/>
  <c r="I3217" i="2" s="1"/>
  <c r="F3221" i="2"/>
  <c r="H3221" i="2"/>
  <c r="F3225" i="2"/>
  <c r="H3225" i="2"/>
  <c r="I3225" i="2" s="1"/>
  <c r="F3229" i="2"/>
  <c r="H3229" i="2"/>
  <c r="F3233" i="2"/>
  <c r="H3233" i="2"/>
  <c r="I3233" i="2" s="1"/>
  <c r="H3131" i="2"/>
  <c r="F3131" i="2"/>
  <c r="H3135" i="2"/>
  <c r="I3135" i="2" s="1"/>
  <c r="F3135" i="2"/>
  <c r="H3139" i="2"/>
  <c r="F3139" i="2"/>
  <c r="H3143" i="2"/>
  <c r="I3143" i="2" s="1"/>
  <c r="F3143" i="2"/>
  <c r="H3147" i="2"/>
  <c r="F3147" i="2"/>
  <c r="H3151" i="2"/>
  <c r="I3151" i="2" s="1"/>
  <c r="F3151" i="2"/>
  <c r="H3155" i="2"/>
  <c r="F3155" i="2"/>
  <c r="H3159" i="2"/>
  <c r="I3159" i="2" s="1"/>
  <c r="F3159" i="2"/>
  <c r="H3163" i="2"/>
  <c r="F3163" i="2"/>
  <c r="H3167" i="2"/>
  <c r="I3167" i="2" s="1"/>
  <c r="F3167" i="2"/>
  <c r="F3171" i="2"/>
  <c r="H3171" i="2"/>
  <c r="F3175" i="2"/>
  <c r="H3175" i="2"/>
  <c r="I3175" i="2" s="1"/>
  <c r="F3179" i="2"/>
  <c r="H3179" i="2"/>
  <c r="H3077" i="2"/>
  <c r="I3077" i="2" s="1"/>
  <c r="F3077" i="2"/>
  <c r="H3081" i="2"/>
  <c r="F3081" i="2"/>
  <c r="H3085" i="2"/>
  <c r="I3085" i="2" s="1"/>
  <c r="F3085" i="2"/>
  <c r="H3089" i="2"/>
  <c r="F3089" i="2"/>
  <c r="H3093" i="2"/>
  <c r="I3093" i="2" s="1"/>
  <c r="F3093" i="2"/>
  <c r="H3097" i="2"/>
  <c r="F3097" i="2"/>
  <c r="H3101" i="2"/>
  <c r="I3101" i="2" s="1"/>
  <c r="F3101" i="2"/>
  <c r="H3105" i="2"/>
  <c r="F3105" i="2"/>
  <c r="H3109" i="2"/>
  <c r="I3109" i="2" s="1"/>
  <c r="F3109" i="2"/>
  <c r="H3113" i="2"/>
  <c r="F3113" i="2"/>
  <c r="H3117" i="2"/>
  <c r="I3117" i="2" s="1"/>
  <c r="F3117" i="2"/>
  <c r="H3121" i="2"/>
  <c r="F3121" i="2"/>
  <c r="H3125" i="2"/>
  <c r="I3125" i="2" s="1"/>
  <c r="F3125" i="2"/>
  <c r="H3023" i="2"/>
  <c r="F3023" i="2"/>
  <c r="H3027" i="2"/>
  <c r="I3027" i="2" s="1"/>
  <c r="F3027" i="2"/>
  <c r="H3031" i="2"/>
  <c r="F3031" i="2"/>
  <c r="H3035" i="2"/>
  <c r="I3035" i="2" s="1"/>
  <c r="F3035" i="2"/>
  <c r="H3039" i="2"/>
  <c r="F3039" i="2"/>
  <c r="H3043" i="2"/>
  <c r="I3043" i="2" s="1"/>
  <c r="F3043" i="2"/>
  <c r="H3047" i="2"/>
  <c r="F3047" i="2"/>
  <c r="H3051" i="2"/>
  <c r="I3051" i="2" s="1"/>
  <c r="F3051" i="2"/>
  <c r="H3055" i="2"/>
  <c r="F3055" i="2"/>
  <c r="H3059" i="2"/>
  <c r="I3059" i="2" s="1"/>
  <c r="F3059" i="2"/>
  <c r="H3063" i="2"/>
  <c r="F3063" i="2"/>
  <c r="H3067" i="2"/>
  <c r="I3067" i="2" s="1"/>
  <c r="F3067" i="2"/>
  <c r="H3071" i="2"/>
  <c r="F3071" i="2"/>
  <c r="H3075" i="2"/>
  <c r="I3075" i="2" s="1"/>
  <c r="F3075" i="2"/>
  <c r="H2973" i="2"/>
  <c r="F2973" i="2"/>
  <c r="H2977" i="2"/>
  <c r="I2977" i="2" s="1"/>
  <c r="F2977" i="2"/>
  <c r="H2981" i="2"/>
  <c r="F2981" i="2"/>
  <c r="H2985" i="2"/>
  <c r="I2985" i="2" s="1"/>
  <c r="F2985" i="2"/>
  <c r="H2989" i="2"/>
  <c r="F2989" i="2"/>
  <c r="H2993" i="2"/>
  <c r="I2993" i="2" s="1"/>
  <c r="F2993" i="2"/>
  <c r="H2997" i="2"/>
  <c r="F2997" i="2"/>
  <c r="H3001" i="2"/>
  <c r="I3001" i="2" s="1"/>
  <c r="F3001" i="2"/>
  <c r="H3005" i="2"/>
  <c r="F3005" i="2"/>
  <c r="H3009" i="2"/>
  <c r="I3009" i="2" s="1"/>
  <c r="F3009" i="2"/>
  <c r="H3013" i="2"/>
  <c r="F3013" i="2"/>
  <c r="H3017" i="2"/>
  <c r="I3017" i="2" s="1"/>
  <c r="F3017" i="2"/>
  <c r="H3021" i="2"/>
  <c r="F3021" i="2"/>
  <c r="H2919" i="2"/>
  <c r="I2919" i="2" s="1"/>
  <c r="F2919" i="2"/>
  <c r="H2923" i="2"/>
  <c r="F2923" i="2"/>
  <c r="H2927" i="2"/>
  <c r="I2927" i="2" s="1"/>
  <c r="F2927" i="2"/>
  <c r="H2931" i="2"/>
  <c r="F2931" i="2"/>
  <c r="H2935" i="2"/>
  <c r="I2935" i="2" s="1"/>
  <c r="F2935" i="2"/>
  <c r="H2939" i="2"/>
  <c r="F2939" i="2"/>
  <c r="H2943" i="2"/>
  <c r="I2943" i="2" s="1"/>
  <c r="F2943" i="2"/>
  <c r="H2947" i="2"/>
  <c r="F2947" i="2"/>
  <c r="H2951" i="2"/>
  <c r="I2951" i="2" s="1"/>
  <c r="F2951" i="2"/>
  <c r="H2955" i="2"/>
  <c r="F2955" i="2"/>
  <c r="H2959" i="2"/>
  <c r="I2959" i="2" s="1"/>
  <c r="F2959" i="2"/>
  <c r="H2963" i="2"/>
  <c r="F2963" i="2"/>
  <c r="H2967" i="2"/>
  <c r="I2967" i="2" s="1"/>
  <c r="F2967" i="2"/>
  <c r="H2865" i="2"/>
  <c r="F2865" i="2"/>
  <c r="H2869" i="2"/>
  <c r="I2869" i="2" s="1"/>
  <c r="F2869" i="2"/>
  <c r="H2873" i="2"/>
  <c r="F2873" i="2"/>
  <c r="H2877" i="2"/>
  <c r="I2877" i="2" s="1"/>
  <c r="F2877" i="2"/>
  <c r="H2881" i="2"/>
  <c r="F2881" i="2"/>
  <c r="H2885" i="2"/>
  <c r="I2885" i="2" s="1"/>
  <c r="F2885" i="2"/>
  <c r="H2889" i="2"/>
  <c r="F2889" i="2"/>
  <c r="H2893" i="2"/>
  <c r="I2893" i="2" s="1"/>
  <c r="F2893" i="2"/>
  <c r="H2897" i="2"/>
  <c r="F2897" i="2"/>
  <c r="H2901" i="2"/>
  <c r="I2901" i="2" s="1"/>
  <c r="F2901" i="2"/>
  <c r="H2905" i="2"/>
  <c r="F2905" i="2"/>
  <c r="H2909" i="2"/>
  <c r="I2909" i="2" s="1"/>
  <c r="F2909" i="2"/>
  <c r="H2913" i="2"/>
  <c r="F2913" i="2"/>
  <c r="H2811" i="2"/>
  <c r="F2811" i="2"/>
  <c r="H2815" i="2"/>
  <c r="F2815" i="2"/>
  <c r="H2819" i="2"/>
  <c r="I2819" i="2" s="1"/>
  <c r="F2819" i="2"/>
  <c r="H2823" i="2"/>
  <c r="F2823" i="2"/>
  <c r="H2827" i="2"/>
  <c r="I2827" i="2" s="1"/>
  <c r="F2827" i="2"/>
  <c r="H2831" i="2"/>
  <c r="F2831" i="2"/>
  <c r="H2835" i="2"/>
  <c r="I2835" i="2" s="1"/>
  <c r="F2835" i="2"/>
  <c r="H2839" i="2"/>
  <c r="F2839" i="2"/>
  <c r="H2843" i="2"/>
  <c r="I2843" i="2" s="1"/>
  <c r="F2843" i="2"/>
  <c r="H2847" i="2"/>
  <c r="F2847" i="2"/>
  <c r="H2851" i="2"/>
  <c r="I2851" i="2" s="1"/>
  <c r="F2851" i="2"/>
  <c r="H2855" i="2"/>
  <c r="F2855" i="2"/>
  <c r="H2859" i="2"/>
  <c r="I2859" i="2" s="1"/>
  <c r="F2859" i="2"/>
  <c r="H2863" i="2"/>
  <c r="F2863" i="2"/>
  <c r="H2761" i="2"/>
  <c r="I2761" i="2" s="1"/>
  <c r="F2761" i="2"/>
  <c r="H2765" i="2"/>
  <c r="F2765" i="2"/>
  <c r="H2769" i="2"/>
  <c r="I2769" i="2" s="1"/>
  <c r="F2769" i="2"/>
  <c r="H2773" i="2"/>
  <c r="F2773" i="2"/>
  <c r="H2777" i="2"/>
  <c r="I2777" i="2" s="1"/>
  <c r="F2777" i="2"/>
  <c r="H2781" i="2"/>
  <c r="F2781" i="2"/>
  <c r="H2785" i="2"/>
  <c r="I2785" i="2" s="1"/>
  <c r="F2785" i="2"/>
  <c r="H2789" i="2"/>
  <c r="F2789" i="2"/>
  <c r="H2793" i="2"/>
  <c r="I2793" i="2" s="1"/>
  <c r="F2793" i="2"/>
  <c r="H2797" i="2"/>
  <c r="F2797" i="2"/>
  <c r="H2801" i="2"/>
  <c r="I2801" i="2" s="1"/>
  <c r="F2801" i="2"/>
  <c r="H2805" i="2"/>
  <c r="F2805" i="2"/>
  <c r="H2809" i="2"/>
  <c r="I2809" i="2" s="1"/>
  <c r="F2809" i="2"/>
  <c r="H2707" i="2"/>
  <c r="F2707" i="2"/>
  <c r="H2711" i="2"/>
  <c r="I2711" i="2" s="1"/>
  <c r="F2711" i="2"/>
  <c r="H2715" i="2"/>
  <c r="F2715" i="2"/>
  <c r="H2719" i="2"/>
  <c r="I2719" i="2" s="1"/>
  <c r="F2719" i="2"/>
  <c r="H2723" i="2"/>
  <c r="F2723" i="2"/>
  <c r="H2727" i="2"/>
  <c r="I2727" i="2" s="1"/>
  <c r="F2727" i="2"/>
  <c r="H2731" i="2"/>
  <c r="F2731" i="2"/>
  <c r="H2735" i="2"/>
  <c r="I2735" i="2" s="1"/>
  <c r="F2735" i="2"/>
  <c r="H2739" i="2"/>
  <c r="F2739" i="2"/>
  <c r="H2743" i="2"/>
  <c r="I2743" i="2" s="1"/>
  <c r="F2743" i="2"/>
  <c r="H2747" i="2"/>
  <c r="F2747" i="2"/>
  <c r="H2751" i="2"/>
  <c r="I2751" i="2" s="1"/>
  <c r="F2751" i="2"/>
  <c r="H2755" i="2"/>
  <c r="F2755" i="2"/>
  <c r="F2653" i="2"/>
  <c r="H2653" i="2"/>
  <c r="I2653" i="2" s="1"/>
  <c r="H2657" i="2"/>
  <c r="F2657" i="2"/>
  <c r="F2661" i="2"/>
  <c r="H2661" i="2"/>
  <c r="I2661" i="2" s="1"/>
  <c r="H2665" i="2"/>
  <c r="F2665" i="2"/>
  <c r="F2669" i="2"/>
  <c r="H2669" i="2"/>
  <c r="I2669" i="2" s="1"/>
  <c r="H2673" i="2"/>
  <c r="F2673" i="2"/>
  <c r="H2677" i="2"/>
  <c r="I2677" i="2" s="1"/>
  <c r="F2677" i="2"/>
  <c r="H2681" i="2"/>
  <c r="F2681" i="2"/>
  <c r="H2685" i="2"/>
  <c r="I2685" i="2" s="1"/>
  <c r="F2685" i="2"/>
  <c r="H2689" i="2"/>
  <c r="F2689" i="2"/>
  <c r="H2693" i="2"/>
  <c r="I2693" i="2" s="1"/>
  <c r="F2693" i="2"/>
  <c r="H2697" i="2"/>
  <c r="F2697" i="2"/>
  <c r="H2701" i="2"/>
  <c r="I2701" i="2" s="1"/>
  <c r="F2701" i="2"/>
  <c r="H2599" i="2"/>
  <c r="F2599" i="2"/>
  <c r="F2603" i="2"/>
  <c r="H2603" i="2"/>
  <c r="I2603" i="2" s="1"/>
  <c r="F2607" i="2"/>
  <c r="H2607" i="2"/>
  <c r="F2611" i="2"/>
  <c r="H2611" i="2"/>
  <c r="I2611" i="2" s="1"/>
  <c r="H2615" i="2"/>
  <c r="F2615" i="2"/>
  <c r="H2619" i="2"/>
  <c r="I2619" i="2" s="1"/>
  <c r="F2619" i="2"/>
  <c r="F2623" i="2"/>
  <c r="H2623" i="2"/>
  <c r="H2627" i="2"/>
  <c r="I2627" i="2" s="1"/>
  <c r="F2627" i="2"/>
  <c r="H2631" i="2"/>
  <c r="F2631" i="2"/>
  <c r="F2635" i="2"/>
  <c r="H2635" i="2"/>
  <c r="I2635" i="2" s="1"/>
  <c r="H2639" i="2"/>
  <c r="F2639" i="2"/>
  <c r="H2643" i="2"/>
  <c r="I2643" i="2" s="1"/>
  <c r="F2643" i="2"/>
  <c r="H2647" i="2"/>
  <c r="F2647" i="2"/>
  <c r="H2651" i="2"/>
  <c r="I2651" i="2" s="1"/>
  <c r="F2651" i="2"/>
  <c r="F2549" i="2"/>
  <c r="H2549" i="2"/>
  <c r="H2553" i="2"/>
  <c r="I2553" i="2" s="1"/>
  <c r="F2553" i="2"/>
  <c r="F2557" i="2"/>
  <c r="H2557" i="2"/>
  <c r="H2561" i="2"/>
  <c r="I2561" i="2" s="1"/>
  <c r="F2561" i="2"/>
  <c r="H2565" i="2"/>
  <c r="F2565" i="2"/>
  <c r="F2569" i="2"/>
  <c r="H2569" i="2"/>
  <c r="I2569" i="2" s="1"/>
  <c r="H2573" i="2"/>
  <c r="F2573" i="2"/>
  <c r="H2577" i="2"/>
  <c r="I2577" i="2" s="1"/>
  <c r="F2577" i="2"/>
  <c r="F2581" i="2"/>
  <c r="H2581" i="2"/>
  <c r="H2585" i="2"/>
  <c r="I2585" i="2" s="1"/>
  <c r="F2585" i="2"/>
  <c r="H2589" i="2"/>
  <c r="F2589" i="2"/>
  <c r="H2593" i="2"/>
  <c r="I2593" i="2" s="1"/>
  <c r="F2593" i="2"/>
  <c r="F2597" i="2"/>
  <c r="H2597" i="2"/>
  <c r="H2495" i="2"/>
  <c r="I2495" i="2" s="1"/>
  <c r="F2495" i="2"/>
  <c r="H2499" i="2"/>
  <c r="F2499" i="2"/>
  <c r="H2503" i="2"/>
  <c r="I2503" i="2" s="1"/>
  <c r="F2503" i="2"/>
  <c r="H2507" i="2"/>
  <c r="F2507" i="2"/>
  <c r="H2511" i="2"/>
  <c r="I2511" i="2" s="1"/>
  <c r="F2511" i="2"/>
  <c r="F2515" i="2"/>
  <c r="H2515" i="2"/>
  <c r="H2519" i="2"/>
  <c r="I2519" i="2" s="1"/>
  <c r="F2519" i="2"/>
  <c r="F2523" i="2"/>
  <c r="H2523" i="2"/>
  <c r="H2527" i="2"/>
  <c r="I2527" i="2" s="1"/>
  <c r="F2527" i="2"/>
  <c r="F2531" i="2"/>
  <c r="H2531" i="2"/>
  <c r="H2535" i="2"/>
  <c r="I2535" i="2" s="1"/>
  <c r="F2535" i="2"/>
  <c r="H2539" i="2"/>
  <c r="F2539" i="2"/>
  <c r="H2543" i="2"/>
  <c r="I2543" i="2" s="1"/>
  <c r="F2543" i="2"/>
  <c r="H2441" i="2"/>
  <c r="F2441" i="2"/>
  <c r="H2445" i="2"/>
  <c r="I2445" i="2" s="1"/>
  <c r="F2445" i="2"/>
  <c r="F2449" i="2"/>
  <c r="H2449" i="2"/>
  <c r="H2453" i="2"/>
  <c r="I2453" i="2" s="1"/>
  <c r="F2453" i="2"/>
  <c r="H2457" i="2"/>
  <c r="F2457" i="2"/>
  <c r="H2461" i="2"/>
  <c r="I2461" i="2" s="1"/>
  <c r="F2461" i="2"/>
  <c r="H2465" i="2"/>
  <c r="F2465" i="2"/>
  <c r="H2469" i="2"/>
  <c r="I2469" i="2" s="1"/>
  <c r="F2469" i="2"/>
  <c r="H2473" i="2"/>
  <c r="F2473" i="2"/>
  <c r="F2477" i="2"/>
  <c r="H2477" i="2"/>
  <c r="I2477" i="2" s="1"/>
  <c r="H2481" i="2"/>
  <c r="F2481" i="2"/>
  <c r="H2485" i="2"/>
  <c r="I2485" i="2" s="1"/>
  <c r="F2485" i="2"/>
  <c r="H2489" i="2"/>
  <c r="F2489" i="2"/>
  <c r="H2387" i="2"/>
  <c r="F2387" i="2"/>
  <c r="H2391" i="2"/>
  <c r="F2391" i="2"/>
  <c r="H2395" i="2"/>
  <c r="I2395" i="2" s="1"/>
  <c r="F2395" i="2"/>
  <c r="H2399" i="2"/>
  <c r="F2399" i="2"/>
  <c r="H2403" i="2"/>
  <c r="I2403" i="2" s="1"/>
  <c r="F2403" i="2"/>
  <c r="H2407" i="2"/>
  <c r="F2407" i="2"/>
  <c r="H2411" i="2"/>
  <c r="I2411" i="2" s="1"/>
  <c r="F2411" i="2"/>
  <c r="H2415" i="2"/>
  <c r="F2415" i="2"/>
  <c r="H2419" i="2"/>
  <c r="I2419" i="2" s="1"/>
  <c r="F2419" i="2"/>
  <c r="H2423" i="2"/>
  <c r="F2423" i="2"/>
  <c r="H2427" i="2"/>
  <c r="I2427" i="2" s="1"/>
  <c r="F2427" i="2"/>
  <c r="H2431" i="2"/>
  <c r="F2431" i="2"/>
  <c r="H2435" i="2"/>
  <c r="I2435" i="2" s="1"/>
  <c r="F2435" i="2"/>
  <c r="H2439" i="2"/>
  <c r="F2439" i="2"/>
  <c r="F2337" i="2"/>
  <c r="H2337" i="2"/>
  <c r="I2337" i="2" s="1"/>
  <c r="F2341" i="2"/>
  <c r="H2341" i="2"/>
  <c r="I2341" i="2" s="1"/>
  <c r="F2345" i="2"/>
  <c r="H2345" i="2"/>
  <c r="I2345" i="2" s="1"/>
  <c r="F2349" i="2"/>
  <c r="H2349" i="2"/>
  <c r="I2349" i="2" s="1"/>
  <c r="H2353" i="2"/>
  <c r="I2353" i="2" s="1"/>
  <c r="F2353" i="2"/>
  <c r="H2357" i="2"/>
  <c r="F2357" i="2"/>
  <c r="H2361" i="2"/>
  <c r="I2361" i="2" s="1"/>
  <c r="F2361" i="2"/>
  <c r="H2365" i="2"/>
  <c r="F2365" i="2"/>
  <c r="H2369" i="2"/>
  <c r="I2369" i="2" s="1"/>
  <c r="F2369" i="2"/>
  <c r="H2373" i="2"/>
  <c r="F2373" i="2"/>
  <c r="H2377" i="2"/>
  <c r="I2377" i="2" s="1"/>
  <c r="F2377" i="2"/>
  <c r="H2381" i="2"/>
  <c r="F2381" i="2"/>
  <c r="H2385" i="2"/>
  <c r="I2385" i="2" s="1"/>
  <c r="F2385" i="2"/>
  <c r="F2283" i="2"/>
  <c r="H2283" i="2"/>
  <c r="F2287" i="2"/>
  <c r="H2287" i="2"/>
  <c r="I2287" i="2" s="1"/>
  <c r="F2291" i="2"/>
  <c r="H2291" i="2"/>
  <c r="F2295" i="2"/>
  <c r="H2295" i="2"/>
  <c r="I2295" i="2" s="1"/>
  <c r="F2299" i="2"/>
  <c r="H2299" i="2"/>
  <c r="F2303" i="2"/>
  <c r="H2303" i="2"/>
  <c r="I2303" i="2" s="1"/>
  <c r="F2307" i="2"/>
  <c r="H2307" i="2"/>
  <c r="F2311" i="2"/>
  <c r="H2311" i="2"/>
  <c r="I2311" i="2" s="1"/>
  <c r="F2315" i="2"/>
  <c r="H2315" i="2"/>
  <c r="I2315" i="2" s="1"/>
  <c r="F2319" i="2"/>
  <c r="H2319" i="2"/>
  <c r="I2319" i="2" s="1"/>
  <c r="F2323" i="2"/>
  <c r="H2323" i="2"/>
  <c r="I2323" i="2" s="1"/>
  <c r="F2327" i="2"/>
  <c r="H2327" i="2"/>
  <c r="I2327" i="2" s="1"/>
  <c r="F2331" i="2"/>
  <c r="H2331" i="2"/>
  <c r="I2331" i="2" s="1"/>
  <c r="F2229" i="2"/>
  <c r="H2229" i="2"/>
  <c r="I2229" i="2" s="1"/>
  <c r="F2233" i="2"/>
  <c r="H2233" i="2"/>
  <c r="F2237" i="2"/>
  <c r="H2237" i="2"/>
  <c r="I2237" i="2" s="1"/>
  <c r="F2241" i="2"/>
  <c r="H2241" i="2"/>
  <c r="F2245" i="2"/>
  <c r="H2245" i="2"/>
  <c r="I2245" i="2" s="1"/>
  <c r="F2249" i="2"/>
  <c r="H2249" i="2"/>
  <c r="F2253" i="2"/>
  <c r="H2253" i="2"/>
  <c r="I2253" i="2" s="1"/>
  <c r="F2257" i="2"/>
  <c r="H2257" i="2"/>
  <c r="F2261" i="2"/>
  <c r="H2261" i="2"/>
  <c r="I2261" i="2" s="1"/>
  <c r="F2265" i="2"/>
  <c r="H2265" i="2"/>
  <c r="F2269" i="2"/>
  <c r="H2269" i="2"/>
  <c r="I2269" i="2" s="1"/>
  <c r="F2273" i="2"/>
  <c r="H2273" i="2"/>
  <c r="F2277" i="2"/>
  <c r="H2277" i="2"/>
  <c r="I2277" i="2" s="1"/>
  <c r="F2175" i="2"/>
  <c r="H2175" i="2"/>
  <c r="F2179" i="2"/>
  <c r="H2179" i="2"/>
  <c r="I2179" i="2" s="1"/>
  <c r="F2183" i="2"/>
  <c r="H2183" i="2"/>
  <c r="F2187" i="2"/>
  <c r="H2187" i="2"/>
  <c r="I2187" i="2" s="1"/>
  <c r="F2191" i="2"/>
  <c r="H2191" i="2"/>
  <c r="F2195" i="2"/>
  <c r="H2195" i="2"/>
  <c r="I2195" i="2" s="1"/>
  <c r="F2199" i="2"/>
  <c r="H2199" i="2"/>
  <c r="F2203" i="2"/>
  <c r="H2203" i="2"/>
  <c r="I2203" i="2" s="1"/>
  <c r="F2207" i="2"/>
  <c r="H2207" i="2"/>
  <c r="F2211" i="2"/>
  <c r="H2211" i="2"/>
  <c r="I2211" i="2" s="1"/>
  <c r="F2215" i="2"/>
  <c r="H2215" i="2"/>
  <c r="F2219" i="2"/>
  <c r="H2219" i="2"/>
  <c r="I2219" i="2" s="1"/>
  <c r="F2223" i="2"/>
  <c r="H2223" i="2"/>
  <c r="F2227" i="2"/>
  <c r="H2227" i="2"/>
  <c r="I2227" i="2" s="1"/>
  <c r="F2125" i="2"/>
  <c r="H2125" i="2"/>
  <c r="F2129" i="2"/>
  <c r="H2129" i="2"/>
  <c r="I2129" i="2" s="1"/>
  <c r="F2133" i="2"/>
  <c r="H2133" i="2"/>
  <c r="F2137" i="2"/>
  <c r="H2137" i="2"/>
  <c r="I2137" i="2" s="1"/>
  <c r="F2141" i="2"/>
  <c r="H2141" i="2"/>
  <c r="F2145" i="2"/>
  <c r="H2145" i="2"/>
  <c r="I2145" i="2" s="1"/>
  <c r="F2149" i="2"/>
  <c r="H2149" i="2"/>
  <c r="F2153" i="2"/>
  <c r="H2153" i="2"/>
  <c r="I2153" i="2" s="1"/>
  <c r="F2157" i="2"/>
  <c r="H2157" i="2"/>
  <c r="F2161" i="2"/>
  <c r="H2161" i="2"/>
  <c r="I2161" i="2" s="1"/>
  <c r="F2165" i="2"/>
  <c r="H2165" i="2"/>
  <c r="F2169" i="2"/>
  <c r="H2169" i="2"/>
  <c r="I2169" i="2" s="1"/>
  <c r="F2173" i="2"/>
  <c r="H2173" i="2"/>
  <c r="F2071" i="2"/>
  <c r="H2071" i="2"/>
  <c r="I2071" i="2" s="1"/>
  <c r="F2075" i="2"/>
  <c r="H2075" i="2"/>
  <c r="F2079" i="2"/>
  <c r="H2079" i="2"/>
  <c r="I2079" i="2" s="1"/>
  <c r="F2083" i="2"/>
  <c r="H2083" i="2"/>
  <c r="F2087" i="2"/>
  <c r="H2087" i="2"/>
  <c r="I2087" i="2" s="1"/>
  <c r="F2091" i="2"/>
  <c r="H2091" i="2"/>
  <c r="F2095" i="2"/>
  <c r="H2095" i="2"/>
  <c r="I2095" i="2" s="1"/>
  <c r="F2099" i="2"/>
  <c r="H2099" i="2"/>
  <c r="F2103" i="2"/>
  <c r="H2103" i="2"/>
  <c r="I2103" i="2" s="1"/>
  <c r="F2107" i="2"/>
  <c r="H2107" i="2"/>
  <c r="F2111" i="2"/>
  <c r="H2111" i="2"/>
  <c r="I2111" i="2" s="1"/>
  <c r="F2115" i="2"/>
  <c r="H2115" i="2"/>
  <c r="F2119" i="2"/>
  <c r="H2119" i="2"/>
  <c r="I2119" i="2" s="1"/>
  <c r="F2017" i="2"/>
  <c r="H2017" i="2"/>
  <c r="F2021" i="2"/>
  <c r="H2021" i="2"/>
  <c r="I2021" i="2" s="1"/>
  <c r="F2025" i="2"/>
  <c r="H2025" i="2"/>
  <c r="F2029" i="2"/>
  <c r="H2029" i="2"/>
  <c r="I2029" i="2" s="1"/>
  <c r="F2033" i="2"/>
  <c r="H2033" i="2"/>
  <c r="F2037" i="2"/>
  <c r="H2037" i="2"/>
  <c r="I2037" i="2" s="1"/>
  <c r="F2041" i="2"/>
  <c r="H2041" i="2"/>
  <c r="F2045" i="2"/>
  <c r="H2045" i="2"/>
  <c r="I2045" i="2" s="1"/>
  <c r="F2049" i="2"/>
  <c r="H2049" i="2"/>
  <c r="F2053" i="2"/>
  <c r="H2053" i="2"/>
  <c r="I2053" i="2" s="1"/>
  <c r="F2057" i="2"/>
  <c r="H2057" i="2"/>
  <c r="F2061" i="2"/>
  <c r="H2061" i="2"/>
  <c r="I2061" i="2" s="1"/>
  <c r="F2065" i="2"/>
  <c r="H2065" i="2"/>
  <c r="F1963" i="2"/>
  <c r="H1963" i="2"/>
  <c r="F1967" i="2"/>
  <c r="H1967" i="2"/>
  <c r="F1971" i="2"/>
  <c r="H1971" i="2"/>
  <c r="I1971" i="2" s="1"/>
  <c r="F1975" i="2"/>
  <c r="H1975" i="2"/>
  <c r="F1979" i="2"/>
  <c r="H1979" i="2"/>
  <c r="I1979" i="2" s="1"/>
  <c r="F1983" i="2"/>
  <c r="H1983" i="2"/>
  <c r="F1987" i="2"/>
  <c r="H1987" i="2"/>
  <c r="I1987" i="2" s="1"/>
  <c r="F1991" i="2"/>
  <c r="H1991" i="2"/>
  <c r="F1995" i="2"/>
  <c r="H1995" i="2"/>
  <c r="I1995" i="2" s="1"/>
  <c r="F1999" i="2"/>
  <c r="H1999" i="2"/>
  <c r="F2003" i="2"/>
  <c r="H2003" i="2"/>
  <c r="I2003" i="2" s="1"/>
  <c r="F2007" i="2"/>
  <c r="H2007" i="2"/>
  <c r="F2011" i="2"/>
  <c r="H2011" i="2"/>
  <c r="I2011" i="2" s="1"/>
  <c r="F2015" i="2"/>
  <c r="H2015" i="2"/>
  <c r="F1913" i="2"/>
  <c r="H1913" i="2"/>
  <c r="I1913" i="2" s="1"/>
  <c r="F1917" i="2"/>
  <c r="H1917" i="2"/>
  <c r="F1921" i="2"/>
  <c r="H1921" i="2"/>
  <c r="I1921" i="2" s="1"/>
  <c r="F1925" i="2"/>
  <c r="H1925" i="2"/>
  <c r="F1929" i="2"/>
  <c r="H1929" i="2"/>
  <c r="I1929" i="2" s="1"/>
  <c r="F1933" i="2"/>
  <c r="H1933" i="2"/>
  <c r="F1937" i="2"/>
  <c r="H1937" i="2"/>
  <c r="I1937" i="2" s="1"/>
  <c r="F1941" i="2"/>
  <c r="H1941" i="2"/>
  <c r="F1945" i="2"/>
  <c r="H1945" i="2"/>
  <c r="I1945" i="2" s="1"/>
  <c r="F1949" i="2"/>
  <c r="H1949" i="2"/>
  <c r="F1953" i="2"/>
  <c r="H1953" i="2"/>
  <c r="I1953" i="2" s="1"/>
  <c r="F1957" i="2"/>
  <c r="H1957" i="2"/>
  <c r="F1961" i="2"/>
  <c r="H1961" i="2"/>
  <c r="I1961" i="2" s="1"/>
  <c r="F1859" i="2"/>
  <c r="H1859" i="2"/>
  <c r="F1863" i="2"/>
  <c r="H1863" i="2"/>
  <c r="I1863" i="2" s="1"/>
  <c r="F1867" i="2"/>
  <c r="H1867" i="2"/>
  <c r="F1871" i="2"/>
  <c r="H1871" i="2"/>
  <c r="I1871" i="2" s="1"/>
  <c r="F1875" i="2"/>
  <c r="H1875" i="2"/>
  <c r="F1879" i="2"/>
  <c r="H1879" i="2"/>
  <c r="I1879" i="2" s="1"/>
  <c r="F1883" i="2"/>
  <c r="H1883" i="2"/>
  <c r="F1887" i="2"/>
  <c r="H1887" i="2"/>
  <c r="I1887" i="2" s="1"/>
  <c r="F1891" i="2"/>
  <c r="H1891" i="2"/>
  <c r="F1895" i="2"/>
  <c r="H1895" i="2"/>
  <c r="I1895" i="2" s="1"/>
  <c r="F1899" i="2"/>
  <c r="H1899" i="2"/>
  <c r="F1903" i="2"/>
  <c r="H1903" i="2"/>
  <c r="I1903" i="2" s="1"/>
  <c r="F1907" i="2"/>
  <c r="H1907" i="2"/>
  <c r="F1805" i="2"/>
  <c r="H1805" i="2"/>
  <c r="I1805" i="2" s="1"/>
  <c r="F1809" i="2"/>
  <c r="H1809" i="2"/>
  <c r="F1813" i="2"/>
  <c r="H1813" i="2"/>
  <c r="I1813" i="2" s="1"/>
  <c r="F1817" i="2"/>
  <c r="H1817" i="2"/>
  <c r="F1821" i="2"/>
  <c r="H1821" i="2"/>
  <c r="I1821" i="2" s="1"/>
  <c r="F1825" i="2"/>
  <c r="H1825" i="2"/>
  <c r="F1829" i="2"/>
  <c r="H1829" i="2"/>
  <c r="I1829" i="2" s="1"/>
  <c r="F1833" i="2"/>
  <c r="H1833" i="2"/>
  <c r="F1837" i="2"/>
  <c r="H1837" i="2"/>
  <c r="I1837" i="2" s="1"/>
  <c r="F1841" i="2"/>
  <c r="H1841" i="2"/>
  <c r="F1845" i="2"/>
  <c r="H1845" i="2"/>
  <c r="I1845" i="2" s="1"/>
  <c r="F1849" i="2"/>
  <c r="H1849" i="2"/>
  <c r="F1853" i="2"/>
  <c r="H1853" i="2"/>
  <c r="I1853" i="2" s="1"/>
  <c r="F1751" i="2"/>
  <c r="H1751" i="2"/>
  <c r="F1755" i="2"/>
  <c r="H1755" i="2"/>
  <c r="I1755" i="2" s="1"/>
  <c r="F1759" i="2"/>
  <c r="H1759" i="2"/>
  <c r="F1763" i="2"/>
  <c r="H1763" i="2"/>
  <c r="I1763" i="2" s="1"/>
  <c r="F1767" i="2"/>
  <c r="H1767" i="2"/>
  <c r="F1771" i="2"/>
  <c r="H1771" i="2"/>
  <c r="I1771" i="2" s="1"/>
  <c r="F1775" i="2"/>
  <c r="H1775" i="2"/>
  <c r="F1779" i="2"/>
  <c r="H1779" i="2"/>
  <c r="I1779" i="2" s="1"/>
  <c r="F1783" i="2"/>
  <c r="H1783" i="2"/>
  <c r="F1787" i="2"/>
  <c r="H1787" i="2"/>
  <c r="I1787" i="2" s="1"/>
  <c r="F1791" i="2"/>
  <c r="H1791" i="2"/>
  <c r="F1795" i="2"/>
  <c r="H1795" i="2"/>
  <c r="I1795" i="2" s="1"/>
  <c r="F1799" i="2"/>
  <c r="H1799" i="2"/>
  <c r="F1803" i="2"/>
  <c r="H1803" i="2"/>
  <c r="I1803" i="2" s="1"/>
  <c r="F1701" i="2"/>
  <c r="H1701" i="2"/>
  <c r="F1705" i="2"/>
  <c r="H1705" i="2"/>
  <c r="I1705" i="2" s="1"/>
  <c r="F1709" i="2"/>
  <c r="H1709" i="2"/>
  <c r="F1713" i="2"/>
  <c r="H1713" i="2"/>
  <c r="I1713" i="2" s="1"/>
  <c r="F1717" i="2"/>
  <c r="H1717" i="2"/>
  <c r="F1721" i="2"/>
  <c r="H1721" i="2"/>
  <c r="I1721" i="2" s="1"/>
  <c r="F1725" i="2"/>
  <c r="H1725" i="2"/>
  <c r="F1729" i="2"/>
  <c r="H1729" i="2"/>
  <c r="I1729" i="2" s="1"/>
  <c r="F1733" i="2"/>
  <c r="H1733" i="2"/>
  <c r="F1737" i="2"/>
  <c r="H1737" i="2"/>
  <c r="I1737" i="2" s="1"/>
  <c r="F1741" i="2"/>
  <c r="H1741" i="2"/>
  <c r="F1745" i="2"/>
  <c r="H1745" i="2"/>
  <c r="I1745" i="2" s="1"/>
  <c r="F1749" i="2"/>
  <c r="H1749" i="2"/>
  <c r="F1647" i="2"/>
  <c r="H1647" i="2"/>
  <c r="I1647" i="2" s="1"/>
  <c r="F1651" i="2"/>
  <c r="H1651" i="2"/>
  <c r="F1655" i="2"/>
  <c r="H1655" i="2"/>
  <c r="I1655" i="2" s="1"/>
  <c r="F1659" i="2"/>
  <c r="H1659" i="2"/>
  <c r="F1663" i="2"/>
  <c r="H1663" i="2"/>
  <c r="I1663" i="2" s="1"/>
  <c r="F1667" i="2"/>
  <c r="H1667" i="2"/>
  <c r="F1671" i="2"/>
  <c r="H1671" i="2"/>
  <c r="I1671" i="2" s="1"/>
  <c r="F1675" i="2"/>
  <c r="H1675" i="2"/>
  <c r="F1679" i="2"/>
  <c r="H1679" i="2"/>
  <c r="I1679" i="2" s="1"/>
  <c r="F1683" i="2"/>
  <c r="H1683" i="2"/>
  <c r="F1687" i="2"/>
  <c r="H1687" i="2"/>
  <c r="I1687" i="2" s="1"/>
  <c r="F1691" i="2"/>
  <c r="H1691" i="2"/>
  <c r="F1695" i="2"/>
  <c r="H1695" i="2"/>
  <c r="I1695" i="2" s="1"/>
  <c r="F1593" i="2"/>
  <c r="H1593" i="2"/>
  <c r="F1597" i="2"/>
  <c r="H1597" i="2"/>
  <c r="I1597" i="2" s="1"/>
  <c r="F1601" i="2"/>
  <c r="H1601" i="2"/>
  <c r="F1605" i="2"/>
  <c r="H1605" i="2"/>
  <c r="I1605" i="2" s="1"/>
  <c r="F1609" i="2"/>
  <c r="H1609" i="2"/>
  <c r="F1613" i="2"/>
  <c r="H1613" i="2"/>
  <c r="I1613" i="2" s="1"/>
  <c r="F1617" i="2"/>
  <c r="H1617" i="2"/>
  <c r="F1621" i="2"/>
  <c r="H1621" i="2"/>
  <c r="I1621" i="2" s="1"/>
  <c r="F1625" i="2"/>
  <c r="H1625" i="2"/>
  <c r="F1629" i="2"/>
  <c r="H1629" i="2"/>
  <c r="I1629" i="2" s="1"/>
  <c r="F1633" i="2"/>
  <c r="H1633" i="2"/>
  <c r="F1637" i="2"/>
  <c r="H1637" i="2"/>
  <c r="I1637" i="2" s="1"/>
  <c r="F1641" i="2"/>
  <c r="H1641" i="2"/>
  <c r="F1539" i="2"/>
  <c r="H1539" i="2"/>
  <c r="F1543" i="2"/>
  <c r="H1543" i="2"/>
  <c r="F1547" i="2"/>
  <c r="H1547" i="2"/>
  <c r="I1547" i="2" s="1"/>
  <c r="F1551" i="2"/>
  <c r="H1551" i="2"/>
  <c r="F1555" i="2"/>
  <c r="H1555" i="2"/>
  <c r="I1555" i="2" s="1"/>
  <c r="F1559" i="2"/>
  <c r="H1559" i="2"/>
  <c r="F1563" i="2"/>
  <c r="H1563" i="2"/>
  <c r="I1563" i="2" s="1"/>
  <c r="F1567" i="2"/>
  <c r="H1567" i="2"/>
  <c r="F1571" i="2"/>
  <c r="H1571" i="2"/>
  <c r="I1571" i="2" s="1"/>
  <c r="F1575" i="2"/>
  <c r="H1575" i="2"/>
  <c r="F1579" i="2"/>
  <c r="H1579" i="2"/>
  <c r="I1579" i="2" s="1"/>
  <c r="F1583" i="2"/>
  <c r="H1583" i="2"/>
  <c r="F1587" i="2"/>
  <c r="H1587" i="2"/>
  <c r="I1587" i="2" s="1"/>
  <c r="F1591" i="2"/>
  <c r="H1591" i="2"/>
  <c r="F1489" i="2"/>
  <c r="H1489" i="2"/>
  <c r="I1489" i="2" s="1"/>
  <c r="F1493" i="2"/>
  <c r="H1493" i="2"/>
  <c r="F1497" i="2"/>
  <c r="H1497" i="2"/>
  <c r="I1497" i="2" s="1"/>
  <c r="F1501" i="2"/>
  <c r="H1501" i="2"/>
  <c r="F1505" i="2"/>
  <c r="H1505" i="2"/>
  <c r="I1505" i="2" s="1"/>
  <c r="F1509" i="2"/>
  <c r="H1509" i="2"/>
  <c r="F1513" i="2"/>
  <c r="H1513" i="2"/>
  <c r="I1513" i="2" s="1"/>
  <c r="F1517" i="2"/>
  <c r="H1517" i="2"/>
  <c r="F1521" i="2"/>
  <c r="H1521" i="2"/>
  <c r="I1521" i="2" s="1"/>
  <c r="F1525" i="2"/>
  <c r="H1525" i="2"/>
  <c r="F1529" i="2"/>
  <c r="H1529" i="2"/>
  <c r="I1529" i="2" s="1"/>
  <c r="F1533" i="2"/>
  <c r="H1533" i="2"/>
  <c r="F1537" i="2"/>
  <c r="H1537" i="2"/>
  <c r="I1537" i="2" s="1"/>
  <c r="F1435" i="2"/>
  <c r="H1435" i="2"/>
  <c r="F1439" i="2"/>
  <c r="H1439" i="2"/>
  <c r="I1439" i="2" s="1"/>
  <c r="F1443" i="2"/>
  <c r="H1443" i="2"/>
  <c r="F1447" i="2"/>
  <c r="H1447" i="2"/>
  <c r="I1447" i="2" s="1"/>
  <c r="F1451" i="2"/>
  <c r="H1451" i="2"/>
  <c r="F1455" i="2"/>
  <c r="H1455" i="2"/>
  <c r="I1455" i="2" s="1"/>
  <c r="F1459" i="2"/>
  <c r="H1459" i="2"/>
  <c r="F1463" i="2"/>
  <c r="H1463" i="2"/>
  <c r="I1463" i="2" s="1"/>
  <c r="F1467" i="2"/>
  <c r="H1467" i="2"/>
  <c r="F1471" i="2"/>
  <c r="H1471" i="2"/>
  <c r="I1471" i="2" s="1"/>
  <c r="F1475" i="2"/>
  <c r="H1475" i="2"/>
  <c r="F1479" i="2"/>
  <c r="H1479" i="2"/>
  <c r="I1479" i="2" s="1"/>
  <c r="F1483" i="2"/>
  <c r="H1483" i="2"/>
  <c r="F1381" i="2"/>
  <c r="H1381" i="2"/>
  <c r="I1381" i="2" s="1"/>
  <c r="F1385" i="2"/>
  <c r="H1385" i="2"/>
  <c r="F1389" i="2"/>
  <c r="H1389" i="2"/>
  <c r="I1389" i="2" s="1"/>
  <c r="F1393" i="2"/>
  <c r="H1393" i="2"/>
  <c r="F1397" i="2"/>
  <c r="H1397" i="2"/>
  <c r="I1397" i="2" s="1"/>
  <c r="F1401" i="2"/>
  <c r="H1401" i="2"/>
  <c r="F1405" i="2"/>
  <c r="H1405" i="2"/>
  <c r="I1405" i="2" s="1"/>
  <c r="F1409" i="2"/>
  <c r="H1409" i="2"/>
  <c r="F1413" i="2"/>
  <c r="H1413" i="2"/>
  <c r="I1413" i="2" s="1"/>
  <c r="F1417" i="2"/>
  <c r="H1417" i="2"/>
  <c r="F1421" i="2"/>
  <c r="H1421" i="2"/>
  <c r="I1421" i="2" s="1"/>
  <c r="F1425" i="2"/>
  <c r="H1425" i="2"/>
  <c r="F1429" i="2"/>
  <c r="H1429" i="2"/>
  <c r="I1429" i="2" s="1"/>
  <c r="F1327" i="2"/>
  <c r="H1327" i="2"/>
  <c r="F1331" i="2"/>
  <c r="H1331" i="2"/>
  <c r="I1331" i="2" s="1"/>
  <c r="F1335" i="2"/>
  <c r="H1335" i="2"/>
  <c r="F1339" i="2"/>
  <c r="H1339" i="2"/>
  <c r="I1339" i="2" s="1"/>
  <c r="F1343" i="2"/>
  <c r="H1343" i="2"/>
  <c r="F1347" i="2"/>
  <c r="H1347" i="2"/>
  <c r="I1347" i="2" s="1"/>
  <c r="F1351" i="2"/>
  <c r="H1351" i="2"/>
  <c r="F1355" i="2"/>
  <c r="H1355" i="2"/>
  <c r="I1355" i="2" s="1"/>
  <c r="F1359" i="2"/>
  <c r="H1359" i="2"/>
  <c r="F1363" i="2"/>
  <c r="H1363" i="2"/>
  <c r="I1363" i="2" s="1"/>
  <c r="F1367" i="2"/>
  <c r="H1367" i="2"/>
  <c r="F1371" i="2"/>
  <c r="H1371" i="2"/>
  <c r="I1371" i="2" s="1"/>
  <c r="F1375" i="2"/>
  <c r="H1375" i="2"/>
  <c r="F1379" i="2"/>
  <c r="H1379" i="2"/>
  <c r="I1379" i="2" s="1"/>
  <c r="F1277" i="2"/>
  <c r="H1277" i="2"/>
  <c r="F1281" i="2"/>
  <c r="H1281" i="2"/>
  <c r="I1281" i="2" s="1"/>
  <c r="F1285" i="2"/>
  <c r="H1285" i="2"/>
  <c r="F1289" i="2"/>
  <c r="H1289" i="2"/>
  <c r="I1289" i="2" s="1"/>
  <c r="F1293" i="2"/>
  <c r="H1293" i="2"/>
  <c r="F1297" i="2"/>
  <c r="H1297" i="2"/>
  <c r="I1297" i="2" s="1"/>
  <c r="F1301" i="2"/>
  <c r="H1301" i="2"/>
  <c r="F1305" i="2"/>
  <c r="H1305" i="2"/>
  <c r="I1305" i="2" s="1"/>
  <c r="F1309" i="2"/>
  <c r="H1309" i="2"/>
  <c r="F1313" i="2"/>
  <c r="H1313" i="2"/>
  <c r="I1313" i="2" s="1"/>
  <c r="F1317" i="2"/>
  <c r="H1317" i="2"/>
  <c r="F1321" i="2"/>
  <c r="H1321" i="2"/>
  <c r="I1321" i="2" s="1"/>
  <c r="F1325" i="2"/>
  <c r="H1325" i="2"/>
  <c r="F1223" i="2"/>
  <c r="H1223" i="2"/>
  <c r="I1223" i="2" s="1"/>
  <c r="F1227" i="2"/>
  <c r="H1227" i="2"/>
  <c r="F1231" i="2"/>
  <c r="H1231" i="2"/>
  <c r="I1231" i="2" s="1"/>
  <c r="F1235" i="2"/>
  <c r="H1235" i="2"/>
  <c r="F1239" i="2"/>
  <c r="H1239" i="2"/>
  <c r="I1239" i="2" s="1"/>
  <c r="F1243" i="2"/>
  <c r="H1243" i="2"/>
  <c r="F1247" i="2"/>
  <c r="H1247" i="2"/>
  <c r="I1247" i="2" s="1"/>
  <c r="F1251" i="2"/>
  <c r="H1251" i="2"/>
  <c r="F1255" i="2"/>
  <c r="H1255" i="2"/>
  <c r="I1255" i="2" s="1"/>
  <c r="F1259" i="2"/>
  <c r="H1259" i="2"/>
  <c r="F1263" i="2"/>
  <c r="H1263" i="2"/>
  <c r="I1263" i="2" s="1"/>
  <c r="F1267" i="2"/>
  <c r="H1267" i="2"/>
  <c r="F1271" i="2"/>
  <c r="H1271" i="2"/>
  <c r="I1271" i="2" s="1"/>
  <c r="F1169" i="2"/>
  <c r="H1169" i="2"/>
  <c r="F1173" i="2"/>
  <c r="H1173" i="2"/>
  <c r="I1173" i="2" s="1"/>
  <c r="F1177" i="2"/>
  <c r="H1177" i="2"/>
  <c r="F1181" i="2"/>
  <c r="H1181" i="2"/>
  <c r="I1181" i="2" s="1"/>
  <c r="F1185" i="2"/>
  <c r="H1185" i="2"/>
  <c r="F1189" i="2"/>
  <c r="H1189" i="2"/>
  <c r="I1189" i="2" s="1"/>
  <c r="F1193" i="2"/>
  <c r="H1193" i="2"/>
  <c r="F1197" i="2"/>
  <c r="H1197" i="2"/>
  <c r="I1197" i="2" s="1"/>
  <c r="F1201" i="2"/>
  <c r="H1201" i="2"/>
  <c r="F1205" i="2"/>
  <c r="H1205" i="2"/>
  <c r="I1205" i="2" s="1"/>
  <c r="F1209" i="2"/>
  <c r="H1209" i="2"/>
  <c r="F1213" i="2"/>
  <c r="H1213" i="2"/>
  <c r="I1213" i="2" s="1"/>
  <c r="F1217" i="2"/>
  <c r="H1217" i="2"/>
  <c r="F1115" i="2"/>
  <c r="H1115" i="2"/>
  <c r="F1119" i="2"/>
  <c r="H1119" i="2"/>
  <c r="F1123" i="2"/>
  <c r="H1123" i="2"/>
  <c r="I1123" i="2" s="1"/>
  <c r="F1127" i="2"/>
  <c r="H1127" i="2"/>
  <c r="F1131" i="2"/>
  <c r="H1131" i="2"/>
  <c r="I1131" i="2" s="1"/>
  <c r="F1135" i="2"/>
  <c r="H1135" i="2"/>
  <c r="F1139" i="2"/>
  <c r="H1139" i="2"/>
  <c r="I1139" i="2" s="1"/>
  <c r="F1143" i="2"/>
  <c r="H1143" i="2"/>
  <c r="F1147" i="2"/>
  <c r="H1147" i="2"/>
  <c r="I1147" i="2" s="1"/>
  <c r="F1151" i="2"/>
  <c r="H1151" i="2"/>
  <c r="F1155" i="2"/>
  <c r="H1155" i="2"/>
  <c r="I1155" i="2" s="1"/>
  <c r="F1159" i="2"/>
  <c r="H1159" i="2"/>
  <c r="F1163" i="2"/>
  <c r="H1163" i="2"/>
  <c r="I1163" i="2" s="1"/>
  <c r="F1167" i="2"/>
  <c r="H1167" i="2"/>
  <c r="F1065" i="2"/>
  <c r="H1065" i="2"/>
  <c r="I1065" i="2" s="1"/>
  <c r="F1069" i="2"/>
  <c r="H1069" i="2"/>
  <c r="F1073" i="2"/>
  <c r="H1073" i="2"/>
  <c r="I1073" i="2" s="1"/>
  <c r="F1077" i="2"/>
  <c r="H1077" i="2"/>
  <c r="F1081" i="2"/>
  <c r="H1081" i="2"/>
  <c r="I1081" i="2" s="1"/>
  <c r="F1085" i="2"/>
  <c r="H1085" i="2"/>
  <c r="F1089" i="2"/>
  <c r="H1089" i="2"/>
  <c r="I1089" i="2" s="1"/>
  <c r="F1093" i="2"/>
  <c r="H1093" i="2"/>
  <c r="F1097" i="2"/>
  <c r="H1097" i="2"/>
  <c r="I1097" i="2" s="1"/>
  <c r="F1101" i="2"/>
  <c r="H1101" i="2"/>
  <c r="F1105" i="2"/>
  <c r="H1105" i="2"/>
  <c r="I1105" i="2" s="1"/>
  <c r="F1109" i="2"/>
  <c r="H1109" i="2"/>
  <c r="F1113" i="2"/>
  <c r="H1113" i="2"/>
  <c r="I1113" i="2" s="1"/>
  <c r="F1011" i="2"/>
  <c r="H1011" i="2"/>
  <c r="F1015" i="2"/>
  <c r="H1015" i="2"/>
  <c r="I1015" i="2" s="1"/>
  <c r="F1019" i="2"/>
  <c r="H1019" i="2"/>
  <c r="F1023" i="2"/>
  <c r="H1023" i="2"/>
  <c r="I1023" i="2" s="1"/>
  <c r="F1027" i="2"/>
  <c r="H1027" i="2"/>
  <c r="F1031" i="2"/>
  <c r="H1031" i="2"/>
  <c r="I1031" i="2" s="1"/>
  <c r="F1035" i="2"/>
  <c r="H1035" i="2"/>
  <c r="F1039" i="2"/>
  <c r="H1039" i="2"/>
  <c r="I1039" i="2" s="1"/>
  <c r="F1043" i="2"/>
  <c r="H1043" i="2"/>
  <c r="F1047" i="2"/>
  <c r="H1047" i="2"/>
  <c r="I1047" i="2" s="1"/>
  <c r="F1051" i="2"/>
  <c r="H1051" i="2"/>
  <c r="F1055" i="2"/>
  <c r="H1055" i="2"/>
  <c r="I1055" i="2" s="1"/>
  <c r="F1059" i="2"/>
  <c r="H1059" i="2"/>
  <c r="F957" i="2"/>
  <c r="H957" i="2"/>
  <c r="I957" i="2" s="1"/>
  <c r="F961" i="2"/>
  <c r="H961" i="2"/>
  <c r="F965" i="2"/>
  <c r="H965" i="2"/>
  <c r="I965" i="2" s="1"/>
  <c r="F969" i="2"/>
  <c r="H969" i="2"/>
  <c r="F973" i="2"/>
  <c r="H973" i="2"/>
  <c r="I973" i="2" s="1"/>
  <c r="F977" i="2"/>
  <c r="H977" i="2"/>
  <c r="F981" i="2"/>
  <c r="H981" i="2"/>
  <c r="I981" i="2" s="1"/>
  <c r="F985" i="2"/>
  <c r="H985" i="2"/>
  <c r="F989" i="2"/>
  <c r="H989" i="2"/>
  <c r="I989" i="2" s="1"/>
  <c r="F993" i="2"/>
  <c r="H993" i="2"/>
  <c r="F997" i="2"/>
  <c r="H997" i="2"/>
  <c r="I997" i="2" s="1"/>
  <c r="F1001" i="2"/>
  <c r="H1001" i="2"/>
  <c r="F1005" i="2"/>
  <c r="H1005" i="2"/>
  <c r="I1005" i="2" s="1"/>
  <c r="F903" i="2"/>
  <c r="H903" i="2"/>
  <c r="F907" i="2"/>
  <c r="H907" i="2"/>
  <c r="I907" i="2" s="1"/>
  <c r="F911" i="2"/>
  <c r="H911" i="2"/>
  <c r="F915" i="2"/>
  <c r="H915" i="2"/>
  <c r="I915" i="2" s="1"/>
  <c r="F919" i="2"/>
  <c r="H919" i="2"/>
  <c r="F923" i="2"/>
  <c r="H923" i="2"/>
  <c r="I923" i="2" s="1"/>
  <c r="F927" i="2"/>
  <c r="H927" i="2"/>
  <c r="F931" i="2"/>
  <c r="H931" i="2"/>
  <c r="I931" i="2" s="1"/>
  <c r="F935" i="2"/>
  <c r="H935" i="2"/>
  <c r="F939" i="2"/>
  <c r="H939" i="2"/>
  <c r="I939" i="2" s="1"/>
  <c r="F943" i="2"/>
  <c r="H943" i="2"/>
  <c r="F947" i="2"/>
  <c r="H947" i="2"/>
  <c r="I947" i="2" s="1"/>
  <c r="F951" i="2"/>
  <c r="H951" i="2"/>
  <c r="F955" i="2"/>
  <c r="H955" i="2"/>
  <c r="I955" i="2" s="1"/>
  <c r="F853" i="2"/>
  <c r="H853" i="2"/>
  <c r="F857" i="2"/>
  <c r="H857" i="2"/>
  <c r="I857" i="2" s="1"/>
  <c r="F861" i="2"/>
  <c r="H861" i="2"/>
  <c r="F865" i="2"/>
  <c r="H865" i="2"/>
  <c r="I865" i="2" s="1"/>
  <c r="F869" i="2"/>
  <c r="H869" i="2"/>
  <c r="F873" i="2"/>
  <c r="H873" i="2"/>
  <c r="I873" i="2" s="1"/>
  <c r="F877" i="2"/>
  <c r="H877" i="2"/>
  <c r="F881" i="2"/>
  <c r="H881" i="2"/>
  <c r="I881" i="2" s="1"/>
  <c r="F885" i="2"/>
  <c r="H885" i="2"/>
  <c r="F889" i="2"/>
  <c r="H889" i="2"/>
  <c r="I889" i="2" s="1"/>
  <c r="F893" i="2"/>
  <c r="H893" i="2"/>
  <c r="F897" i="2"/>
  <c r="H897" i="2"/>
  <c r="I897" i="2" s="1"/>
  <c r="F901" i="2"/>
  <c r="H901" i="2"/>
  <c r="F799" i="2"/>
  <c r="H799" i="2"/>
  <c r="I799" i="2" s="1"/>
  <c r="F803" i="2"/>
  <c r="H803" i="2"/>
  <c r="F807" i="2"/>
  <c r="H807" i="2"/>
  <c r="I807" i="2" s="1"/>
  <c r="F811" i="2"/>
  <c r="H811" i="2"/>
  <c r="F815" i="2"/>
  <c r="H815" i="2"/>
  <c r="I815" i="2" s="1"/>
  <c r="F819" i="2"/>
  <c r="H819" i="2"/>
  <c r="F823" i="2"/>
  <c r="H823" i="2"/>
  <c r="I823" i="2" s="1"/>
  <c r="F827" i="2"/>
  <c r="H827" i="2"/>
  <c r="F831" i="2"/>
  <c r="H831" i="2"/>
  <c r="I831" i="2" s="1"/>
  <c r="F835" i="2"/>
  <c r="H835" i="2"/>
  <c r="F839" i="2"/>
  <c r="H839" i="2"/>
  <c r="I839" i="2" s="1"/>
  <c r="F843" i="2"/>
  <c r="H843" i="2"/>
  <c r="F847" i="2"/>
  <c r="H847" i="2"/>
  <c r="I847" i="2" s="1"/>
  <c r="F745" i="2"/>
  <c r="H745" i="2"/>
  <c r="F749" i="2"/>
  <c r="H749" i="2"/>
  <c r="I749" i="2" s="1"/>
  <c r="F753" i="2"/>
  <c r="H753" i="2"/>
  <c r="F757" i="2"/>
  <c r="H757" i="2"/>
  <c r="I757" i="2" s="1"/>
  <c r="F761" i="2"/>
  <c r="H761" i="2"/>
  <c r="F765" i="2"/>
  <c r="H765" i="2"/>
  <c r="I765" i="2" s="1"/>
  <c r="F769" i="2"/>
  <c r="H769" i="2"/>
  <c r="F773" i="2"/>
  <c r="H773" i="2"/>
  <c r="I773" i="2" s="1"/>
  <c r="F777" i="2"/>
  <c r="H777" i="2"/>
  <c r="F781" i="2"/>
  <c r="H781" i="2"/>
  <c r="I781" i="2" s="1"/>
  <c r="F785" i="2"/>
  <c r="H785" i="2"/>
  <c r="F789" i="2"/>
  <c r="H789" i="2"/>
  <c r="I789" i="2" s="1"/>
  <c r="F793" i="2"/>
  <c r="H793" i="2"/>
  <c r="F691" i="2"/>
  <c r="H691" i="2"/>
  <c r="F695" i="2"/>
  <c r="H695" i="2"/>
  <c r="F699" i="2"/>
  <c r="H699" i="2"/>
  <c r="I699" i="2" s="1"/>
  <c r="F703" i="2"/>
  <c r="H703" i="2"/>
  <c r="F707" i="2"/>
  <c r="H707" i="2"/>
  <c r="I707" i="2" s="1"/>
  <c r="F711" i="2"/>
  <c r="H711" i="2"/>
  <c r="F715" i="2"/>
  <c r="H715" i="2"/>
  <c r="I715" i="2" s="1"/>
  <c r="F719" i="2"/>
  <c r="H719" i="2"/>
  <c r="F723" i="2"/>
  <c r="H723" i="2"/>
  <c r="I723" i="2" s="1"/>
  <c r="F727" i="2"/>
  <c r="H727" i="2"/>
  <c r="F731" i="2"/>
  <c r="H731" i="2"/>
  <c r="I731" i="2" s="1"/>
  <c r="F735" i="2"/>
  <c r="H735" i="2"/>
  <c r="F739" i="2"/>
  <c r="H739" i="2"/>
  <c r="I739" i="2" s="1"/>
  <c r="F743" i="2"/>
  <c r="H743" i="2"/>
  <c r="F641" i="2"/>
  <c r="H641" i="2"/>
  <c r="I641" i="2" s="1"/>
  <c r="F645" i="2"/>
  <c r="H645" i="2"/>
  <c r="F649" i="2"/>
  <c r="H649" i="2"/>
  <c r="I649" i="2" s="1"/>
  <c r="F653" i="2"/>
  <c r="H653" i="2"/>
  <c r="F657" i="2"/>
  <c r="H657" i="2"/>
  <c r="I657" i="2" s="1"/>
  <c r="F661" i="2"/>
  <c r="H661" i="2"/>
  <c r="F665" i="2"/>
  <c r="H665" i="2"/>
  <c r="I665" i="2" s="1"/>
  <c r="F669" i="2"/>
  <c r="H669" i="2"/>
  <c r="F673" i="2"/>
  <c r="H673" i="2"/>
  <c r="I673" i="2" s="1"/>
  <c r="F677" i="2"/>
  <c r="H677" i="2"/>
  <c r="F681" i="2"/>
  <c r="H681" i="2"/>
  <c r="I681" i="2" s="1"/>
  <c r="F685" i="2"/>
  <c r="H685" i="2"/>
  <c r="F689" i="2"/>
  <c r="H689" i="2"/>
  <c r="I689" i="2" s="1"/>
  <c r="F587" i="2"/>
  <c r="H587" i="2"/>
  <c r="F591" i="2"/>
  <c r="H591" i="2"/>
  <c r="I591" i="2" s="1"/>
  <c r="F595" i="2"/>
  <c r="H595" i="2"/>
  <c r="F599" i="2"/>
  <c r="H599" i="2"/>
  <c r="I599" i="2" s="1"/>
  <c r="F603" i="2"/>
  <c r="H603" i="2"/>
  <c r="F607" i="2"/>
  <c r="H607" i="2"/>
  <c r="I607" i="2" s="1"/>
  <c r="F611" i="2"/>
  <c r="H611" i="2"/>
  <c r="F615" i="2"/>
  <c r="H615" i="2"/>
  <c r="I615" i="2" s="1"/>
  <c r="F619" i="2"/>
  <c r="H619" i="2"/>
  <c r="F623" i="2"/>
  <c r="H623" i="2"/>
  <c r="I623" i="2" s="1"/>
  <c r="F627" i="2"/>
  <c r="H627" i="2"/>
  <c r="F631" i="2"/>
  <c r="H631" i="2"/>
  <c r="I631" i="2" s="1"/>
  <c r="F635" i="2"/>
  <c r="H635" i="2"/>
  <c r="F533" i="2"/>
  <c r="H533" i="2"/>
  <c r="I533" i="2" s="1"/>
  <c r="F537" i="2"/>
  <c r="H537" i="2"/>
  <c r="I537" i="2" s="1"/>
  <c r="F541" i="2"/>
  <c r="H541" i="2"/>
  <c r="I541" i="2" s="1"/>
  <c r="F545" i="2"/>
  <c r="H545" i="2"/>
  <c r="I545" i="2" s="1"/>
  <c r="F549" i="2"/>
  <c r="H549" i="2"/>
  <c r="I549" i="2" s="1"/>
  <c r="F553" i="2"/>
  <c r="H553" i="2"/>
  <c r="F557" i="2"/>
  <c r="H557" i="2"/>
  <c r="I557" i="2" s="1"/>
  <c r="F561" i="2"/>
  <c r="H561" i="2"/>
  <c r="F565" i="2"/>
  <c r="H565" i="2"/>
  <c r="I565" i="2" s="1"/>
  <c r="F569" i="2"/>
  <c r="H569" i="2"/>
  <c r="F573" i="2"/>
  <c r="H573" i="2"/>
  <c r="I573" i="2" s="1"/>
  <c r="F577" i="2"/>
  <c r="H577" i="2"/>
  <c r="F581" i="2"/>
  <c r="H581" i="2"/>
  <c r="I581" i="2" s="1"/>
  <c r="F479" i="2"/>
  <c r="H479" i="2"/>
  <c r="F483" i="2"/>
  <c r="H483" i="2"/>
  <c r="I483" i="2" s="1"/>
  <c r="F487" i="2"/>
  <c r="H487" i="2"/>
  <c r="I487" i="2" s="1"/>
  <c r="F491" i="2"/>
  <c r="H491" i="2"/>
  <c r="I491" i="2" s="1"/>
  <c r="F495" i="2"/>
  <c r="H495" i="2"/>
  <c r="I495" i="2" s="1"/>
  <c r="F499" i="2"/>
  <c r="H499" i="2"/>
  <c r="I499" i="2" s="1"/>
  <c r="F503" i="2"/>
  <c r="H503" i="2"/>
  <c r="I503" i="2" s="1"/>
  <c r="F507" i="2"/>
  <c r="H507" i="2"/>
  <c r="I507" i="2" s="1"/>
  <c r="F511" i="2"/>
  <c r="H511" i="2"/>
  <c r="I511" i="2" s="1"/>
  <c r="F515" i="2"/>
  <c r="H515" i="2"/>
  <c r="I515" i="2" s="1"/>
  <c r="F519" i="2"/>
  <c r="H519" i="2"/>
  <c r="I519" i="2" s="1"/>
  <c r="F523" i="2"/>
  <c r="H523" i="2"/>
  <c r="I523" i="2" s="1"/>
  <c r="F527" i="2"/>
  <c r="H527" i="2"/>
  <c r="I527" i="2" s="1"/>
  <c r="F531" i="2"/>
  <c r="H531" i="2"/>
  <c r="I531" i="2" s="1"/>
  <c r="F429" i="2"/>
  <c r="H429" i="2"/>
  <c r="I429" i="2" s="1"/>
  <c r="F433" i="2"/>
  <c r="H433" i="2"/>
  <c r="I433" i="2" s="1"/>
  <c r="F437" i="2"/>
  <c r="H437" i="2"/>
  <c r="I437" i="2" s="1"/>
  <c r="F441" i="2"/>
  <c r="H441" i="2"/>
  <c r="I441" i="2" s="1"/>
  <c r="F445" i="2"/>
  <c r="H445" i="2"/>
  <c r="I445" i="2" s="1"/>
  <c r="F449" i="2"/>
  <c r="H449" i="2"/>
  <c r="I449" i="2" s="1"/>
  <c r="F453" i="2"/>
  <c r="H453" i="2"/>
  <c r="I453" i="2" s="1"/>
  <c r="F457" i="2"/>
  <c r="H457" i="2"/>
  <c r="I457" i="2" s="1"/>
  <c r="F461" i="2"/>
  <c r="H461" i="2"/>
  <c r="I461" i="2" s="1"/>
  <c r="F465" i="2"/>
  <c r="H465" i="2"/>
  <c r="I465" i="2" s="1"/>
  <c r="F469" i="2"/>
  <c r="H469" i="2"/>
  <c r="I469" i="2" s="1"/>
  <c r="F473" i="2"/>
  <c r="H473" i="2"/>
  <c r="I473" i="2" s="1"/>
  <c r="F477" i="2"/>
  <c r="H477" i="2"/>
  <c r="I477" i="2" s="1"/>
  <c r="F375" i="2"/>
  <c r="H375" i="2"/>
  <c r="I375" i="2" s="1"/>
  <c r="F379" i="2"/>
  <c r="H379" i="2"/>
  <c r="I379" i="2" s="1"/>
  <c r="F383" i="2"/>
  <c r="H383" i="2"/>
  <c r="I383" i="2" s="1"/>
  <c r="F387" i="2"/>
  <c r="H387" i="2"/>
  <c r="I387" i="2" s="1"/>
  <c r="F391" i="2"/>
  <c r="H391" i="2"/>
  <c r="I391" i="2" s="1"/>
  <c r="F395" i="2"/>
  <c r="H395" i="2"/>
  <c r="I395" i="2" s="1"/>
  <c r="F399" i="2"/>
  <c r="H399" i="2"/>
  <c r="I399" i="2" s="1"/>
  <c r="F403" i="2"/>
  <c r="H403" i="2"/>
  <c r="I403" i="2" s="1"/>
  <c r="F407" i="2"/>
  <c r="H407" i="2"/>
  <c r="I407" i="2" s="1"/>
  <c r="F411" i="2"/>
  <c r="H411" i="2"/>
  <c r="I411" i="2" s="1"/>
  <c r="F415" i="2"/>
  <c r="H415" i="2"/>
  <c r="I415" i="2" s="1"/>
  <c r="F419" i="2"/>
  <c r="H419" i="2"/>
  <c r="I419" i="2" s="1"/>
  <c r="F423" i="2"/>
  <c r="H423" i="2"/>
  <c r="I423" i="2" s="1"/>
  <c r="F321" i="2"/>
  <c r="H321" i="2"/>
  <c r="I321" i="2" s="1"/>
  <c r="F325" i="2"/>
  <c r="H325" i="2"/>
  <c r="I325" i="2" s="1"/>
  <c r="F329" i="2"/>
  <c r="H329" i="2"/>
  <c r="I329" i="2" s="1"/>
  <c r="F333" i="2"/>
  <c r="H333" i="2"/>
  <c r="I333" i="2" s="1"/>
  <c r="F337" i="2"/>
  <c r="H337" i="2"/>
  <c r="I337" i="2" s="1"/>
  <c r="F341" i="2"/>
  <c r="H341" i="2"/>
  <c r="I341" i="2" s="1"/>
  <c r="F345" i="2"/>
  <c r="H345" i="2"/>
  <c r="I345" i="2" s="1"/>
  <c r="F349" i="2"/>
  <c r="H349" i="2"/>
  <c r="I349" i="2" s="1"/>
  <c r="F353" i="2"/>
  <c r="H353" i="2"/>
  <c r="I353" i="2" s="1"/>
  <c r="F357" i="2"/>
  <c r="H357" i="2"/>
  <c r="I357" i="2" s="1"/>
  <c r="F361" i="2"/>
  <c r="H361" i="2"/>
  <c r="I361" i="2" s="1"/>
  <c r="F365" i="2"/>
  <c r="H365" i="2"/>
  <c r="I365" i="2" s="1"/>
  <c r="F369" i="2"/>
  <c r="H369" i="2"/>
  <c r="I369" i="2" s="1"/>
  <c r="F267" i="2"/>
  <c r="H267" i="2"/>
  <c r="F271" i="2"/>
  <c r="H271" i="2"/>
  <c r="I271" i="2" s="1"/>
  <c r="F275" i="2"/>
  <c r="H275" i="2"/>
  <c r="I275" i="2" s="1"/>
  <c r="F279" i="2"/>
  <c r="H279" i="2"/>
  <c r="I279" i="2" s="1"/>
  <c r="F283" i="2"/>
  <c r="H283" i="2"/>
  <c r="I283" i="2" s="1"/>
  <c r="F287" i="2"/>
  <c r="H287" i="2"/>
  <c r="I287" i="2" s="1"/>
  <c r="F291" i="2"/>
  <c r="H291" i="2"/>
  <c r="I291" i="2" s="1"/>
  <c r="F295" i="2"/>
  <c r="H295" i="2"/>
  <c r="I295" i="2" s="1"/>
  <c r="F299" i="2"/>
  <c r="H299" i="2"/>
  <c r="I299" i="2" s="1"/>
  <c r="F303" i="2"/>
  <c r="H303" i="2"/>
  <c r="I303" i="2" s="1"/>
  <c r="F307" i="2"/>
  <c r="H307" i="2"/>
  <c r="I307" i="2" s="1"/>
  <c r="F311" i="2"/>
  <c r="H311" i="2"/>
  <c r="I311" i="2" s="1"/>
  <c r="F315" i="2"/>
  <c r="H315" i="2"/>
  <c r="I315" i="2" s="1"/>
  <c r="F319" i="2"/>
  <c r="H319" i="2"/>
  <c r="I319" i="2" s="1"/>
  <c r="F217" i="2"/>
  <c r="H217" i="2"/>
  <c r="I217" i="2" s="1"/>
  <c r="F221" i="2"/>
  <c r="H221" i="2"/>
  <c r="I221" i="2" s="1"/>
  <c r="F225" i="2"/>
  <c r="H225" i="2"/>
  <c r="I225" i="2" s="1"/>
  <c r="F229" i="2"/>
  <c r="H229" i="2"/>
  <c r="I229" i="2" s="1"/>
  <c r="F233" i="2"/>
  <c r="H233" i="2"/>
  <c r="I233" i="2" s="1"/>
  <c r="F237" i="2"/>
  <c r="H237" i="2"/>
  <c r="I237" i="2" s="1"/>
  <c r="F241" i="2"/>
  <c r="H241" i="2"/>
  <c r="I241" i="2" s="1"/>
  <c r="F245" i="2"/>
  <c r="H245" i="2"/>
  <c r="I245" i="2" s="1"/>
  <c r="F249" i="2"/>
  <c r="H249" i="2"/>
  <c r="I249" i="2" s="1"/>
  <c r="F253" i="2"/>
  <c r="H253" i="2"/>
  <c r="I253" i="2" s="1"/>
  <c r="F257" i="2"/>
  <c r="H257" i="2"/>
  <c r="I257" i="2" s="1"/>
  <c r="F261" i="2"/>
  <c r="H261" i="2"/>
  <c r="I261" i="2" s="1"/>
  <c r="F265" i="2"/>
  <c r="H265" i="2"/>
  <c r="I265" i="2" s="1"/>
  <c r="F163" i="2"/>
  <c r="H163" i="2"/>
  <c r="I163" i="2" s="1"/>
  <c r="F167" i="2"/>
  <c r="H167" i="2"/>
  <c r="I167" i="2" s="1"/>
  <c r="F171" i="2"/>
  <c r="H171" i="2"/>
  <c r="I171" i="2" s="1"/>
  <c r="F175" i="2"/>
  <c r="H175" i="2"/>
  <c r="I175" i="2" s="1"/>
  <c r="F179" i="2"/>
  <c r="H179" i="2"/>
  <c r="I179" i="2" s="1"/>
  <c r="F183" i="2"/>
  <c r="H183" i="2"/>
  <c r="I183" i="2" s="1"/>
  <c r="F187" i="2"/>
  <c r="H187" i="2"/>
  <c r="I187" i="2" s="1"/>
  <c r="F191" i="2"/>
  <c r="H191" i="2"/>
  <c r="I191" i="2" s="1"/>
  <c r="F195" i="2"/>
  <c r="H195" i="2"/>
  <c r="I195" i="2" s="1"/>
  <c r="F199" i="2"/>
  <c r="H199" i="2"/>
  <c r="I199" i="2" s="1"/>
  <c r="F203" i="2"/>
  <c r="H203" i="2"/>
  <c r="I203" i="2" s="1"/>
  <c r="F207" i="2"/>
  <c r="H207" i="2"/>
  <c r="I207" i="2" s="1"/>
  <c r="F211" i="2"/>
  <c r="H211" i="2"/>
  <c r="I211" i="2" s="1"/>
  <c r="F109" i="2"/>
  <c r="H109" i="2"/>
  <c r="F113" i="2"/>
  <c r="H113" i="2"/>
  <c r="I113" i="2" s="1"/>
  <c r="F117" i="2"/>
  <c r="H117" i="2"/>
  <c r="I117" i="2" s="1"/>
  <c r="F121" i="2"/>
  <c r="H121" i="2"/>
  <c r="I121" i="2" s="1"/>
  <c r="F125" i="2"/>
  <c r="H125" i="2"/>
  <c r="I125" i="2" s="1"/>
  <c r="F129" i="2"/>
  <c r="H129" i="2"/>
  <c r="I129" i="2" s="1"/>
  <c r="F133" i="2"/>
  <c r="H133" i="2"/>
  <c r="I133" i="2" s="1"/>
  <c r="F137" i="2"/>
  <c r="H137" i="2"/>
  <c r="I137" i="2" s="1"/>
  <c r="F141" i="2"/>
  <c r="H141" i="2"/>
  <c r="I141" i="2" s="1"/>
  <c r="F145" i="2"/>
  <c r="H145" i="2"/>
  <c r="I145" i="2" s="1"/>
  <c r="F149" i="2"/>
  <c r="H149" i="2"/>
  <c r="I149" i="2" s="1"/>
  <c r="F153" i="2"/>
  <c r="H153" i="2"/>
  <c r="I153" i="2" s="1"/>
  <c r="F157" i="2"/>
  <c r="H157" i="2"/>
  <c r="I157" i="2" s="1"/>
  <c r="F55" i="2"/>
  <c r="H55" i="2"/>
  <c r="F59" i="2"/>
  <c r="H59" i="2"/>
  <c r="I59" i="2" s="1"/>
  <c r="F63" i="2"/>
  <c r="H63" i="2"/>
  <c r="I63" i="2" s="1"/>
  <c r="F67" i="2"/>
  <c r="H67" i="2"/>
  <c r="I67" i="2" s="1"/>
  <c r="F71" i="2"/>
  <c r="H71" i="2"/>
  <c r="I71" i="2" s="1"/>
  <c r="F75" i="2"/>
  <c r="H75" i="2"/>
  <c r="I75" i="2" s="1"/>
  <c r="F79" i="2"/>
  <c r="H79" i="2"/>
  <c r="I79" i="2" s="1"/>
  <c r="F83" i="2"/>
  <c r="H83" i="2"/>
  <c r="I83" i="2" s="1"/>
  <c r="F87" i="2"/>
  <c r="H87" i="2"/>
  <c r="I87" i="2" s="1"/>
  <c r="F91" i="2"/>
  <c r="H91" i="2"/>
  <c r="I91" i="2" s="1"/>
  <c r="F95" i="2"/>
  <c r="H95" i="2"/>
  <c r="I95" i="2" s="1"/>
  <c r="F99" i="2"/>
  <c r="H99" i="2"/>
  <c r="I99" i="2" s="1"/>
  <c r="F103" i="2"/>
  <c r="H103" i="2"/>
  <c r="I103" i="2" s="1"/>
  <c r="F107" i="2"/>
  <c r="H107" i="2"/>
  <c r="I107" i="2" s="1"/>
  <c r="F5" i="2"/>
  <c r="H5" i="2"/>
  <c r="I5" i="2" s="1"/>
  <c r="F9" i="2"/>
  <c r="H9" i="2"/>
  <c r="I9" i="2" s="1"/>
  <c r="F13" i="2"/>
  <c r="H13" i="2"/>
  <c r="I13" i="2" s="1"/>
  <c r="F17" i="2"/>
  <c r="H17" i="2"/>
  <c r="I17" i="2" s="1"/>
  <c r="F21" i="2"/>
  <c r="H21" i="2"/>
  <c r="I21" i="2" s="1"/>
  <c r="F25" i="2"/>
  <c r="H25" i="2"/>
  <c r="I25" i="2" s="1"/>
  <c r="F29" i="2"/>
  <c r="H29" i="2"/>
  <c r="I29" i="2" s="1"/>
  <c r="F33" i="2"/>
  <c r="H33" i="2"/>
  <c r="I33" i="2" s="1"/>
  <c r="F37" i="2"/>
  <c r="H37" i="2"/>
  <c r="I37" i="2" s="1"/>
  <c r="F41" i="2"/>
  <c r="H41" i="2"/>
  <c r="I41" i="2" s="1"/>
  <c r="F45" i="2"/>
  <c r="H45" i="2"/>
  <c r="I45" i="2" s="1"/>
  <c r="F49" i="2"/>
  <c r="H49" i="2"/>
  <c r="I49" i="2" s="1"/>
  <c r="F53" i="2"/>
  <c r="H53" i="2"/>
  <c r="I53" i="2" s="1"/>
  <c r="F3399" i="2"/>
  <c r="H3399" i="2"/>
  <c r="H3419" i="2"/>
  <c r="F3419" i="2"/>
  <c r="H3435" i="2"/>
  <c r="F3435" i="2"/>
  <c r="F3349" i="2"/>
  <c r="H3349" i="2"/>
  <c r="F3365" i="2"/>
  <c r="H3365" i="2"/>
  <c r="H3377" i="2"/>
  <c r="F3377" i="2"/>
  <c r="F3393" i="2"/>
  <c r="H3393" i="2"/>
  <c r="F3307" i="2"/>
  <c r="H3307" i="2"/>
  <c r="F3323" i="2"/>
  <c r="H3323" i="2"/>
  <c r="H3339" i="2"/>
  <c r="F3339" i="2"/>
  <c r="F3253" i="2"/>
  <c r="H3253" i="2"/>
  <c r="F3269" i="2"/>
  <c r="H3269" i="2"/>
  <c r="F3285" i="2"/>
  <c r="H3285" i="2"/>
  <c r="F3203" i="2"/>
  <c r="H3203" i="2"/>
  <c r="F3219" i="2"/>
  <c r="H3219" i="2"/>
  <c r="H3129" i="2"/>
  <c r="F3129" i="2"/>
  <c r="H3149" i="2"/>
  <c r="F3149" i="2"/>
  <c r="H3165" i="2"/>
  <c r="F3165" i="2"/>
  <c r="F3181" i="2"/>
  <c r="H3181" i="2"/>
  <c r="H3091" i="2"/>
  <c r="F3091" i="2"/>
  <c r="H3099" i="2"/>
  <c r="F3099" i="2"/>
  <c r="H3115" i="2"/>
  <c r="F3115" i="2"/>
  <c r="H3025" i="2"/>
  <c r="F3025" i="2"/>
  <c r="H3045" i="2"/>
  <c r="F3045" i="2"/>
  <c r="H3065" i="2"/>
  <c r="F3065" i="2"/>
  <c r="H2971" i="2"/>
  <c r="F2971" i="2"/>
  <c r="H2987" i="2"/>
  <c r="F2987" i="2"/>
  <c r="H3003" i="2"/>
  <c r="F3003" i="2"/>
  <c r="H3019" i="2"/>
  <c r="F3019" i="2"/>
  <c r="H2933" i="2"/>
  <c r="F2933" i="2"/>
  <c r="H2949" i="2"/>
  <c r="F2949" i="2"/>
  <c r="H2965" i="2"/>
  <c r="F2965" i="2"/>
  <c r="H2875" i="2"/>
  <c r="F2875" i="2"/>
  <c r="H2887" i="2"/>
  <c r="F2887" i="2"/>
  <c r="H2903" i="2"/>
  <c r="F2903" i="2"/>
  <c r="H2821" i="2"/>
  <c r="F2821" i="2"/>
  <c r="H2837" i="2"/>
  <c r="F2837" i="2"/>
  <c r="H2853" i="2"/>
  <c r="F2853" i="2"/>
  <c r="H2763" i="2"/>
  <c r="F2763" i="2"/>
  <c r="H2779" i="2"/>
  <c r="F2779" i="2"/>
  <c r="H2795" i="2"/>
  <c r="F2795" i="2"/>
  <c r="H2709" i="2"/>
  <c r="F2709" i="2"/>
  <c r="H2725" i="2"/>
  <c r="F2725" i="2"/>
  <c r="H2745" i="2"/>
  <c r="F2745" i="2"/>
  <c r="H2655" i="2"/>
  <c r="F2655" i="2"/>
  <c r="H2671" i="2"/>
  <c r="F2671" i="2"/>
  <c r="H2687" i="2"/>
  <c r="F2687" i="2"/>
  <c r="H2703" i="2"/>
  <c r="F2703" i="2"/>
  <c r="H2613" i="2"/>
  <c r="F2613" i="2"/>
  <c r="F2629" i="2"/>
  <c r="H2629" i="2"/>
  <c r="F2641" i="2"/>
  <c r="H2641" i="2"/>
  <c r="H2551" i="2"/>
  <c r="F2551" i="2"/>
  <c r="F2563" i="2"/>
  <c r="H2563" i="2"/>
  <c r="H2579" i="2"/>
  <c r="F2579" i="2"/>
  <c r="F2595" i="2"/>
  <c r="H2595" i="2"/>
  <c r="F2501" i="2"/>
  <c r="H2501" i="2"/>
  <c r="H2517" i="2"/>
  <c r="F2517" i="2"/>
  <c r="H2533" i="2"/>
  <c r="F2533" i="2"/>
  <c r="H2443" i="2"/>
  <c r="F2443" i="2"/>
  <c r="H2463" i="2"/>
  <c r="F2463" i="2"/>
  <c r="H2479" i="2"/>
  <c r="F2479" i="2"/>
  <c r="H2393" i="2"/>
  <c r="F2393" i="2"/>
  <c r="H2405" i="2"/>
  <c r="F2405" i="2"/>
  <c r="H2421" i="2"/>
  <c r="F2421" i="2"/>
  <c r="H2429" i="2"/>
  <c r="F2429" i="2"/>
  <c r="F2339" i="2"/>
  <c r="H2339" i="2"/>
  <c r="H2355" i="2"/>
  <c r="F2355" i="2"/>
  <c r="H2375" i="2"/>
  <c r="F2375" i="2"/>
  <c r="F2285" i="2"/>
  <c r="H2285" i="2"/>
  <c r="F2301" i="2"/>
  <c r="H2301" i="2"/>
  <c r="F2321" i="2"/>
  <c r="H2321" i="2"/>
  <c r="F2231" i="2"/>
  <c r="H2231" i="2"/>
  <c r="F2247" i="2"/>
  <c r="H2247" i="2"/>
  <c r="F2263" i="2"/>
  <c r="H2263" i="2"/>
  <c r="F2279" i="2"/>
  <c r="H2279" i="2"/>
  <c r="F2193" i="2"/>
  <c r="H2193" i="2"/>
  <c r="F2213" i="2"/>
  <c r="H2213" i="2"/>
  <c r="F2123" i="2"/>
  <c r="H2123" i="2"/>
  <c r="F2135" i="2"/>
  <c r="H2135" i="2"/>
  <c r="F2151" i="2"/>
  <c r="H2151" i="2"/>
  <c r="F2171" i="2"/>
  <c r="H2171" i="2"/>
  <c r="F2081" i="2"/>
  <c r="H2081" i="2"/>
  <c r="F2101" i="2"/>
  <c r="H2101" i="2"/>
  <c r="F2117" i="2"/>
  <c r="H2117" i="2"/>
  <c r="F2027" i="2"/>
  <c r="H2027" i="2"/>
  <c r="F2043" i="2"/>
  <c r="H2043" i="2"/>
  <c r="F2059" i="2"/>
  <c r="H2059" i="2"/>
  <c r="F1965" i="2"/>
  <c r="H1965" i="2"/>
  <c r="F1981" i="2"/>
  <c r="H1981" i="2"/>
  <c r="F1997" i="2"/>
  <c r="H1997" i="2"/>
  <c r="F2013" i="2"/>
  <c r="H2013" i="2"/>
  <c r="F1923" i="2"/>
  <c r="H1923" i="2"/>
  <c r="F1939" i="2"/>
  <c r="H1939" i="2"/>
  <c r="F1955" i="2"/>
  <c r="H1955" i="2"/>
  <c r="F1865" i="2"/>
  <c r="H1865" i="2"/>
  <c r="F1877" i="2"/>
  <c r="H1877" i="2"/>
  <c r="F1889" i="2"/>
  <c r="H1889" i="2"/>
  <c r="F1905" i="2"/>
  <c r="H1905" i="2"/>
  <c r="F1815" i="2"/>
  <c r="H1815" i="2"/>
  <c r="F1831" i="2"/>
  <c r="H1831" i="2"/>
  <c r="F1851" i="2"/>
  <c r="H1851" i="2"/>
  <c r="F1761" i="2"/>
  <c r="H1761" i="2"/>
  <c r="F1773" i="2"/>
  <c r="H1773" i="2"/>
  <c r="F1789" i="2"/>
  <c r="H1789" i="2"/>
  <c r="F1699" i="2"/>
  <c r="H1699" i="2"/>
  <c r="F1719" i="2"/>
  <c r="H1719" i="2"/>
  <c r="F1731" i="2"/>
  <c r="H1731" i="2"/>
  <c r="F1747" i="2"/>
  <c r="H1747" i="2"/>
  <c r="F1657" i="2"/>
  <c r="H1657" i="2"/>
  <c r="F1677" i="2"/>
  <c r="H1677" i="2"/>
  <c r="F1693" i="2"/>
  <c r="H1693" i="2"/>
  <c r="F1603" i="2"/>
  <c r="H1603" i="2"/>
  <c r="F1623" i="2"/>
  <c r="H1623" i="2"/>
  <c r="F1643" i="2"/>
  <c r="H1643" i="2"/>
  <c r="F1553" i="2"/>
  <c r="H1553" i="2"/>
  <c r="F1565" i="2"/>
  <c r="H1565" i="2"/>
  <c r="F1577" i="2"/>
  <c r="H1577" i="2"/>
  <c r="F1491" i="2"/>
  <c r="H1491" i="2"/>
  <c r="F1507" i="2"/>
  <c r="H1507" i="2"/>
  <c r="F1519" i="2"/>
  <c r="H1519" i="2"/>
  <c r="F1531" i="2"/>
  <c r="H1531" i="2"/>
  <c r="F1437" i="2"/>
  <c r="H1437" i="2"/>
  <c r="F1453" i="2"/>
  <c r="H1453" i="2"/>
  <c r="F1473" i="2"/>
  <c r="H1473" i="2"/>
  <c r="F1485" i="2"/>
  <c r="H1485" i="2"/>
  <c r="F1391" i="2"/>
  <c r="H1391" i="2"/>
  <c r="F1403" i="2"/>
  <c r="H1403" i="2"/>
  <c r="F1411" i="2"/>
  <c r="H1411" i="2"/>
  <c r="F1423" i="2"/>
  <c r="H1423" i="2"/>
  <c r="F1333" i="2"/>
  <c r="H1333" i="2"/>
  <c r="F1345" i="2"/>
  <c r="H1345" i="2"/>
  <c r="F1357" i="2"/>
  <c r="H1357" i="2"/>
  <c r="F1373" i="2"/>
  <c r="H1373" i="2"/>
  <c r="F1279" i="2"/>
  <c r="H1279" i="2"/>
  <c r="F1291" i="2"/>
  <c r="H1291" i="2"/>
  <c r="F1303" i="2"/>
  <c r="H1303" i="2"/>
  <c r="F1315" i="2"/>
  <c r="H1315" i="2"/>
  <c r="F1221" i="2"/>
  <c r="H1221" i="2"/>
  <c r="F1233" i="2"/>
  <c r="H1233" i="2"/>
  <c r="F1249" i="2"/>
  <c r="H1249" i="2"/>
  <c r="F1265" i="2"/>
  <c r="H1265" i="2"/>
  <c r="F1175" i="2"/>
  <c r="H1175" i="2"/>
  <c r="F1211" i="2"/>
  <c r="H1211" i="2"/>
  <c r="F1099" i="2"/>
  <c r="H1099" i="2"/>
  <c r="F737" i="2"/>
  <c r="H737" i="2"/>
  <c r="F639" i="2"/>
  <c r="H639" i="2"/>
  <c r="F651" i="2"/>
  <c r="H651" i="2"/>
  <c r="F663" i="2"/>
  <c r="H663" i="2"/>
  <c r="F675" i="2"/>
  <c r="H675" i="2"/>
  <c r="F687" i="2"/>
  <c r="H687" i="2"/>
  <c r="F593" i="2"/>
  <c r="H593" i="2"/>
  <c r="F605" i="2"/>
  <c r="H605" i="2"/>
  <c r="F613" i="2"/>
  <c r="H613" i="2"/>
  <c r="F625" i="2"/>
  <c r="H625" i="2"/>
  <c r="F637" i="2"/>
  <c r="H637" i="2"/>
  <c r="F547" i="2"/>
  <c r="H547" i="2"/>
  <c r="F563" i="2"/>
  <c r="H563" i="2"/>
  <c r="F575" i="2"/>
  <c r="H575" i="2"/>
  <c r="F481" i="2"/>
  <c r="H481" i="2"/>
  <c r="F489" i="2"/>
  <c r="H489" i="2"/>
  <c r="F501" i="2"/>
  <c r="H501" i="2"/>
  <c r="F513" i="2"/>
  <c r="H513" i="2"/>
  <c r="F525" i="2"/>
  <c r="H525" i="2"/>
  <c r="F435" i="2"/>
  <c r="H435" i="2"/>
  <c r="F443" i="2"/>
  <c r="H443" i="2"/>
  <c r="F451" i="2"/>
  <c r="H451" i="2"/>
  <c r="F455" i="2"/>
  <c r="H455" i="2"/>
  <c r="F467" i="2"/>
  <c r="H467" i="2"/>
  <c r="F373" i="2"/>
  <c r="H373" i="2"/>
  <c r="F385" i="2"/>
  <c r="H385" i="2"/>
  <c r="F397" i="2"/>
  <c r="H397" i="2"/>
  <c r="F409" i="2"/>
  <c r="H409" i="2"/>
  <c r="F421" i="2"/>
  <c r="H421" i="2"/>
  <c r="F323" i="2"/>
  <c r="H323" i="2"/>
  <c r="F339" i="2"/>
  <c r="H339" i="2"/>
  <c r="F359" i="2"/>
  <c r="H359" i="2"/>
  <c r="F293" i="2"/>
  <c r="H293" i="2"/>
  <c r="F143" i="2"/>
  <c r="H143" i="2"/>
  <c r="F3383" i="2"/>
  <c r="H3383" i="2"/>
  <c r="I3383" i="2" s="1"/>
  <c r="F3394" i="2"/>
  <c r="H3394" i="2"/>
  <c r="F3398" i="2"/>
  <c r="H3398" i="2"/>
  <c r="I3398" i="2" s="1"/>
  <c r="F3402" i="2"/>
  <c r="H3402" i="2"/>
  <c r="I3402" i="2" s="1"/>
  <c r="F3406" i="2"/>
  <c r="H3406" i="2"/>
  <c r="I3406" i="2" s="1"/>
  <c r="F3410" i="2"/>
  <c r="H3410" i="2"/>
  <c r="I3410" i="2" s="1"/>
  <c r="F3414" i="2"/>
  <c r="H3414" i="2"/>
  <c r="F3418" i="2"/>
  <c r="H3418" i="2"/>
  <c r="I3418" i="2" s="1"/>
  <c r="F3422" i="2"/>
  <c r="H3422" i="2"/>
  <c r="I3422" i="2" s="1"/>
  <c r="F3426" i="2"/>
  <c r="H3426" i="2"/>
  <c r="I3426" i="2" s="1"/>
  <c r="F3430" i="2"/>
  <c r="H3430" i="2"/>
  <c r="I3430" i="2" s="1"/>
  <c r="F3434" i="2"/>
  <c r="H3434" i="2"/>
  <c r="I3434" i="2" s="1"/>
  <c r="F3438" i="2"/>
  <c r="H3438" i="2"/>
  <c r="I3438" i="2" s="1"/>
  <c r="F3442" i="2"/>
  <c r="H3442" i="2"/>
  <c r="I3442" i="2" s="1"/>
  <c r="F3446" i="2"/>
  <c r="H3446" i="2"/>
  <c r="I3446" i="2" s="1"/>
  <c r="F3344" i="2"/>
  <c r="H3344" i="2"/>
  <c r="I3344" i="2" s="1"/>
  <c r="F3348" i="2"/>
  <c r="H3348" i="2"/>
  <c r="I3348" i="2" s="1"/>
  <c r="F3352" i="2"/>
  <c r="H3352" i="2"/>
  <c r="I3352" i="2" s="1"/>
  <c r="F3356" i="2"/>
  <c r="H3356" i="2"/>
  <c r="F3360" i="2"/>
  <c r="H3360" i="2"/>
  <c r="I3360" i="2" s="1"/>
  <c r="F3364" i="2"/>
  <c r="H3364" i="2"/>
  <c r="I3364" i="2" s="1"/>
  <c r="F3368" i="2"/>
  <c r="H3368" i="2"/>
  <c r="I3368" i="2" s="1"/>
  <c r="F3372" i="2"/>
  <c r="H3372" i="2"/>
  <c r="I3372" i="2" s="1"/>
  <c r="F3376" i="2"/>
  <c r="H3376" i="2"/>
  <c r="I3376" i="2" s="1"/>
  <c r="F3380" i="2"/>
  <c r="H3380" i="2"/>
  <c r="I3380" i="2" s="1"/>
  <c r="F3384" i="2"/>
  <c r="H3384" i="2"/>
  <c r="F3388" i="2"/>
  <c r="H3388" i="2"/>
  <c r="I3388" i="2" s="1"/>
  <c r="F3392" i="2"/>
  <c r="H3392" i="2"/>
  <c r="I3392" i="2" s="1"/>
  <c r="F3290" i="2"/>
  <c r="H3290" i="2"/>
  <c r="I3290" i="2" s="1"/>
  <c r="F3294" i="2"/>
  <c r="H3294" i="2"/>
  <c r="I3294" i="2" s="1"/>
  <c r="F3298" i="2"/>
  <c r="H3298" i="2"/>
  <c r="I3298" i="2" s="1"/>
  <c r="F3302" i="2"/>
  <c r="H3302" i="2"/>
  <c r="I3302" i="2" s="1"/>
  <c r="F3306" i="2"/>
  <c r="H3306" i="2"/>
  <c r="I3306" i="2" s="1"/>
  <c r="F3310" i="2"/>
  <c r="H3310" i="2"/>
  <c r="I3310" i="2" s="1"/>
  <c r="F3314" i="2"/>
  <c r="H3314" i="2"/>
  <c r="I3314" i="2" s="1"/>
  <c r="F3318" i="2"/>
  <c r="H3318" i="2"/>
  <c r="I3318" i="2" s="1"/>
  <c r="F3322" i="2"/>
  <c r="H3322" i="2"/>
  <c r="I3322" i="2" s="1"/>
  <c r="F3326" i="2"/>
  <c r="H3326" i="2"/>
  <c r="I3326" i="2" s="1"/>
  <c r="F3330" i="2"/>
  <c r="H3330" i="2"/>
  <c r="I3330" i="2" s="1"/>
  <c r="F3334" i="2"/>
  <c r="H3334" i="2"/>
  <c r="I3334" i="2" s="1"/>
  <c r="F3338" i="2"/>
  <c r="H3338" i="2"/>
  <c r="I3338" i="2" s="1"/>
  <c r="F3236" i="2"/>
  <c r="H3236" i="2"/>
  <c r="F3240" i="2"/>
  <c r="H3240" i="2"/>
  <c r="I3240" i="2" s="1"/>
  <c r="F3244" i="2"/>
  <c r="H3244" i="2"/>
  <c r="I3244" i="2" s="1"/>
  <c r="F3248" i="2"/>
  <c r="H3248" i="2"/>
  <c r="I3248" i="2" s="1"/>
  <c r="F3252" i="2"/>
  <c r="H3252" i="2"/>
  <c r="I3252" i="2" s="1"/>
  <c r="F3256" i="2"/>
  <c r="H3256" i="2"/>
  <c r="I3256" i="2" s="1"/>
  <c r="F3260" i="2"/>
  <c r="H3260" i="2"/>
  <c r="I3260" i="2" s="1"/>
  <c r="F3264" i="2"/>
  <c r="H3264" i="2"/>
  <c r="I3264" i="2" s="1"/>
  <c r="F3268" i="2"/>
  <c r="H3268" i="2"/>
  <c r="I3268" i="2" s="1"/>
  <c r="F3272" i="2"/>
  <c r="H3272" i="2"/>
  <c r="I3272" i="2" s="1"/>
  <c r="F3276" i="2"/>
  <c r="H3276" i="2"/>
  <c r="I3276" i="2" s="1"/>
  <c r="F3280" i="2"/>
  <c r="H3280" i="2"/>
  <c r="I3280" i="2" s="1"/>
  <c r="F3284" i="2"/>
  <c r="H3284" i="2"/>
  <c r="I3284" i="2" s="1"/>
  <c r="F3182" i="2"/>
  <c r="H3182" i="2"/>
  <c r="F3186" i="2"/>
  <c r="H3186" i="2"/>
  <c r="I3186" i="2" s="1"/>
  <c r="F3190" i="2"/>
  <c r="H3190" i="2"/>
  <c r="I3190" i="2" s="1"/>
  <c r="F3194" i="2"/>
  <c r="H3194" i="2"/>
  <c r="I3194" i="2" s="1"/>
  <c r="F3198" i="2"/>
  <c r="H3198" i="2"/>
  <c r="I3198" i="2" s="1"/>
  <c r="F3202" i="2"/>
  <c r="H3202" i="2"/>
  <c r="I3202" i="2" s="1"/>
  <c r="F3206" i="2"/>
  <c r="H3206" i="2"/>
  <c r="I3206" i="2" s="1"/>
  <c r="F3210" i="2"/>
  <c r="H3210" i="2"/>
  <c r="I3210" i="2" s="1"/>
  <c r="F3214" i="2"/>
  <c r="H3214" i="2"/>
  <c r="I3214" i="2" s="1"/>
  <c r="F3218" i="2"/>
  <c r="H3218" i="2"/>
  <c r="I3218" i="2" s="1"/>
  <c r="F3222" i="2"/>
  <c r="H3222" i="2"/>
  <c r="I3222" i="2" s="1"/>
  <c r="F3226" i="2"/>
  <c r="H3226" i="2"/>
  <c r="I3226" i="2" s="1"/>
  <c r="F3230" i="2"/>
  <c r="H3230" i="2"/>
  <c r="I3230" i="2" s="1"/>
  <c r="F3234" i="2"/>
  <c r="H3234" i="2"/>
  <c r="I3234" i="2" s="1"/>
  <c r="F3132" i="2"/>
  <c r="H3132" i="2"/>
  <c r="I3132" i="2" s="1"/>
  <c r="F3136" i="2"/>
  <c r="H3136" i="2"/>
  <c r="F3140" i="2"/>
  <c r="H3140" i="2"/>
  <c r="I3140" i="2" s="1"/>
  <c r="F3144" i="2"/>
  <c r="H3144" i="2"/>
  <c r="F3148" i="2"/>
  <c r="H3148" i="2"/>
  <c r="I3148" i="2" s="1"/>
  <c r="F3152" i="2"/>
  <c r="H3152" i="2"/>
  <c r="F3156" i="2"/>
  <c r="H3156" i="2"/>
  <c r="I3156" i="2" s="1"/>
  <c r="F3160" i="2"/>
  <c r="H3160" i="2"/>
  <c r="F3164" i="2"/>
  <c r="H3164" i="2"/>
  <c r="I3164" i="2" s="1"/>
  <c r="F3168" i="2"/>
  <c r="H3168" i="2"/>
  <c r="F3172" i="2"/>
  <c r="H3172" i="2"/>
  <c r="I3172" i="2" s="1"/>
  <c r="F3176" i="2"/>
  <c r="H3176" i="2"/>
  <c r="I3176" i="2" s="1"/>
  <c r="F3180" i="2"/>
  <c r="H3180" i="2"/>
  <c r="I3180" i="2" s="1"/>
  <c r="F3078" i="2"/>
  <c r="H3078" i="2"/>
  <c r="F3082" i="2"/>
  <c r="H3082" i="2"/>
  <c r="I3082" i="2" s="1"/>
  <c r="F3086" i="2"/>
  <c r="H3086" i="2"/>
  <c r="F3090" i="2"/>
  <c r="H3090" i="2"/>
  <c r="I3090" i="2" s="1"/>
  <c r="F3094" i="2"/>
  <c r="H3094" i="2"/>
  <c r="F3098" i="2"/>
  <c r="H3098" i="2"/>
  <c r="I3098" i="2" s="1"/>
  <c r="F3102" i="2"/>
  <c r="H3102" i="2"/>
  <c r="F3106" i="2"/>
  <c r="H3106" i="2"/>
  <c r="I3106" i="2" s="1"/>
  <c r="F3110" i="2"/>
  <c r="H3110" i="2"/>
  <c r="F3114" i="2"/>
  <c r="H3114" i="2"/>
  <c r="I3114" i="2" s="1"/>
  <c r="F3118" i="2"/>
  <c r="H3118" i="2"/>
  <c r="F3122" i="2"/>
  <c r="H3122" i="2"/>
  <c r="I3122" i="2" s="1"/>
  <c r="F3126" i="2"/>
  <c r="H3126" i="2"/>
  <c r="F3024" i="2"/>
  <c r="H3024" i="2"/>
  <c r="I3024" i="2" s="1"/>
  <c r="F3028" i="2"/>
  <c r="H3028" i="2"/>
  <c r="F3032" i="2"/>
  <c r="H3032" i="2"/>
  <c r="I3032" i="2" s="1"/>
  <c r="F3036" i="2"/>
  <c r="H3036" i="2"/>
  <c r="F3040" i="2"/>
  <c r="H3040" i="2"/>
  <c r="I3040" i="2" s="1"/>
  <c r="F3044" i="2"/>
  <c r="H3044" i="2"/>
  <c r="F3048" i="2"/>
  <c r="H3048" i="2"/>
  <c r="I3048" i="2" s="1"/>
  <c r="F3052" i="2"/>
  <c r="H3052" i="2"/>
  <c r="F3056" i="2"/>
  <c r="H3056" i="2"/>
  <c r="I3056" i="2" s="1"/>
  <c r="F3060" i="2"/>
  <c r="H3060" i="2"/>
  <c r="F3064" i="2"/>
  <c r="H3064" i="2"/>
  <c r="I3064" i="2" s="1"/>
  <c r="F3068" i="2"/>
  <c r="H3068" i="2"/>
  <c r="F3072" i="2"/>
  <c r="H3072" i="2"/>
  <c r="I3072" i="2" s="1"/>
  <c r="F2970" i="2"/>
  <c r="H2970" i="2"/>
  <c r="F2974" i="2"/>
  <c r="H2974" i="2"/>
  <c r="I2974" i="2" s="1"/>
  <c r="F2978" i="2"/>
  <c r="H2978" i="2"/>
  <c r="F2982" i="2"/>
  <c r="H2982" i="2"/>
  <c r="I2982" i="2" s="1"/>
  <c r="F2986" i="2"/>
  <c r="H2986" i="2"/>
  <c r="F2990" i="2"/>
  <c r="H2990" i="2"/>
  <c r="I2990" i="2" s="1"/>
  <c r="F2994" i="2"/>
  <c r="H2994" i="2"/>
  <c r="F2998" i="2"/>
  <c r="H2998" i="2"/>
  <c r="I2998" i="2" s="1"/>
  <c r="F3002" i="2"/>
  <c r="H3002" i="2"/>
  <c r="F3006" i="2"/>
  <c r="H3006" i="2"/>
  <c r="I3006" i="2" s="1"/>
  <c r="F3010" i="2"/>
  <c r="H3010" i="2"/>
  <c r="F3014" i="2"/>
  <c r="H3014" i="2"/>
  <c r="I3014" i="2" s="1"/>
  <c r="F3018" i="2"/>
  <c r="H3018" i="2"/>
  <c r="F3022" i="2"/>
  <c r="H3022" i="2"/>
  <c r="I3022" i="2" s="1"/>
  <c r="F2920" i="2"/>
  <c r="H2920" i="2"/>
  <c r="F2924" i="2"/>
  <c r="H2924" i="2"/>
  <c r="I2924" i="2" s="1"/>
  <c r="F2928" i="2"/>
  <c r="H2928" i="2"/>
  <c r="F2932" i="2"/>
  <c r="H2932" i="2"/>
  <c r="I2932" i="2" s="1"/>
  <c r="F2936" i="2"/>
  <c r="H2936" i="2"/>
  <c r="F2940" i="2"/>
  <c r="H2940" i="2"/>
  <c r="I2940" i="2" s="1"/>
  <c r="F2944" i="2"/>
  <c r="H2944" i="2"/>
  <c r="F2948" i="2"/>
  <c r="H2948" i="2"/>
  <c r="I2948" i="2" s="1"/>
  <c r="F2952" i="2"/>
  <c r="H2952" i="2"/>
  <c r="F2956" i="2"/>
  <c r="H2956" i="2"/>
  <c r="I2956" i="2" s="1"/>
  <c r="F2960" i="2"/>
  <c r="H2960" i="2"/>
  <c r="F2964" i="2"/>
  <c r="H2964" i="2"/>
  <c r="I2964" i="2" s="1"/>
  <c r="F2968" i="2"/>
  <c r="H2968" i="2"/>
  <c r="F2866" i="2"/>
  <c r="H2866" i="2"/>
  <c r="I2866" i="2" s="1"/>
  <c r="F2870" i="2"/>
  <c r="H2870" i="2"/>
  <c r="F2874" i="2"/>
  <c r="H2874" i="2"/>
  <c r="I2874" i="2" s="1"/>
  <c r="F2878" i="2"/>
  <c r="H2878" i="2"/>
  <c r="F2882" i="2"/>
  <c r="H2882" i="2"/>
  <c r="I2882" i="2" s="1"/>
  <c r="F2886" i="2"/>
  <c r="H2886" i="2"/>
  <c r="F2890" i="2"/>
  <c r="H2890" i="2"/>
  <c r="I2890" i="2" s="1"/>
  <c r="F2894" i="2"/>
  <c r="H2894" i="2"/>
  <c r="F2898" i="2"/>
  <c r="H2898" i="2"/>
  <c r="I2898" i="2" s="1"/>
  <c r="F2902" i="2"/>
  <c r="H2902" i="2"/>
  <c r="F2906" i="2"/>
  <c r="H2906" i="2"/>
  <c r="I2906" i="2" s="1"/>
  <c r="F2910" i="2"/>
  <c r="H2910" i="2"/>
  <c r="F2914" i="2"/>
  <c r="H2914" i="2"/>
  <c r="I2914" i="2" s="1"/>
  <c r="F2812" i="2"/>
  <c r="H2812" i="2"/>
  <c r="F2816" i="2"/>
  <c r="H2816" i="2"/>
  <c r="I2816" i="2" s="1"/>
  <c r="F2820" i="2"/>
  <c r="H2820" i="2"/>
  <c r="F2824" i="2"/>
  <c r="H2824" i="2"/>
  <c r="I2824" i="2" s="1"/>
  <c r="F2828" i="2"/>
  <c r="H2828" i="2"/>
  <c r="F2832" i="2"/>
  <c r="H2832" i="2"/>
  <c r="I2832" i="2" s="1"/>
  <c r="F2836" i="2"/>
  <c r="H2836" i="2"/>
  <c r="F2840" i="2"/>
  <c r="H2840" i="2"/>
  <c r="I2840" i="2" s="1"/>
  <c r="F2844" i="2"/>
  <c r="H2844" i="2"/>
  <c r="F2848" i="2"/>
  <c r="H2848" i="2"/>
  <c r="I2848" i="2" s="1"/>
  <c r="F2852" i="2"/>
  <c r="H2852" i="2"/>
  <c r="F2856" i="2"/>
  <c r="H2856" i="2"/>
  <c r="I2856" i="2" s="1"/>
  <c r="F2860" i="2"/>
  <c r="H2860" i="2"/>
  <c r="F2758" i="2"/>
  <c r="H2758" i="2"/>
  <c r="F2762" i="2"/>
  <c r="H2762" i="2"/>
  <c r="F2766" i="2"/>
  <c r="H2766" i="2"/>
  <c r="I2766" i="2" s="1"/>
  <c r="F2770" i="2"/>
  <c r="H2770" i="2"/>
  <c r="F2774" i="2"/>
  <c r="H2774" i="2"/>
  <c r="I2774" i="2" s="1"/>
  <c r="F2778" i="2"/>
  <c r="H2778" i="2"/>
  <c r="F2782" i="2"/>
  <c r="H2782" i="2"/>
  <c r="I2782" i="2" s="1"/>
  <c r="F2786" i="2"/>
  <c r="H2786" i="2"/>
  <c r="F2790" i="2"/>
  <c r="H2790" i="2"/>
  <c r="I2790" i="2" s="1"/>
  <c r="F2794" i="2"/>
  <c r="H2794" i="2"/>
  <c r="F2798" i="2"/>
  <c r="H2798" i="2"/>
  <c r="I2798" i="2" s="1"/>
  <c r="F2802" i="2"/>
  <c r="H2802" i="2"/>
  <c r="F2806" i="2"/>
  <c r="H2806" i="2"/>
  <c r="I2806" i="2" s="1"/>
  <c r="F2810" i="2"/>
  <c r="H2810" i="2"/>
  <c r="F2708" i="2"/>
  <c r="H2708" i="2"/>
  <c r="I2708" i="2" s="1"/>
  <c r="F2712" i="2"/>
  <c r="H2712" i="2"/>
  <c r="F2716" i="2"/>
  <c r="H2716" i="2"/>
  <c r="I2716" i="2" s="1"/>
  <c r="F2720" i="2"/>
  <c r="H2720" i="2"/>
  <c r="F2724" i="2"/>
  <c r="H2724" i="2"/>
  <c r="I2724" i="2" s="1"/>
  <c r="F2728" i="2"/>
  <c r="H2728" i="2"/>
  <c r="F2732" i="2"/>
  <c r="H2732" i="2"/>
  <c r="I2732" i="2" s="1"/>
  <c r="F2736" i="2"/>
  <c r="H2736" i="2"/>
  <c r="F2740" i="2"/>
  <c r="H2740" i="2"/>
  <c r="I2740" i="2" s="1"/>
  <c r="F2744" i="2"/>
  <c r="H2744" i="2"/>
  <c r="F2748" i="2"/>
  <c r="H2748" i="2"/>
  <c r="I2748" i="2" s="1"/>
  <c r="F2752" i="2"/>
  <c r="H2752" i="2"/>
  <c r="F2756" i="2"/>
  <c r="H2756" i="2"/>
  <c r="I2756" i="2" s="1"/>
  <c r="F2654" i="2"/>
  <c r="H2654" i="2"/>
  <c r="I2654" i="2" s="1"/>
  <c r="F2658" i="2"/>
  <c r="H2658" i="2"/>
  <c r="I2658" i="2" s="1"/>
  <c r="F2662" i="2"/>
  <c r="H2662" i="2"/>
  <c r="I2662" i="2" s="1"/>
  <c r="F2666" i="2"/>
  <c r="H2666" i="2"/>
  <c r="I2666" i="2" s="1"/>
  <c r="F2670" i="2"/>
  <c r="H2670" i="2"/>
  <c r="I2670" i="2" s="1"/>
  <c r="F2674" i="2"/>
  <c r="H2674" i="2"/>
  <c r="I2674" i="2" s="1"/>
  <c r="F2678" i="2"/>
  <c r="H2678" i="2"/>
  <c r="F2682" i="2"/>
  <c r="H2682" i="2"/>
  <c r="I2682" i="2" s="1"/>
  <c r="F2686" i="2"/>
  <c r="H2686" i="2"/>
  <c r="F2690" i="2"/>
  <c r="H2690" i="2"/>
  <c r="I2690" i="2" s="1"/>
  <c r="F2694" i="2"/>
  <c r="H2694" i="2"/>
  <c r="F2698" i="2"/>
  <c r="H2698" i="2"/>
  <c r="I2698" i="2" s="1"/>
  <c r="F2702" i="2"/>
  <c r="H2702" i="2"/>
  <c r="F2600" i="2"/>
  <c r="H2600" i="2"/>
  <c r="I2600" i="2" s="1"/>
  <c r="F2604" i="2"/>
  <c r="H2604" i="2"/>
  <c r="I2604" i="2" s="1"/>
  <c r="F2608" i="2"/>
  <c r="H2608" i="2"/>
  <c r="I2608" i="2" s="1"/>
  <c r="F2612" i="2"/>
  <c r="H2612" i="2"/>
  <c r="I2612" i="2" s="1"/>
  <c r="F2616" i="2"/>
  <c r="H2616" i="2"/>
  <c r="I2616" i="2" s="1"/>
  <c r="F2620" i="2"/>
  <c r="H2620" i="2"/>
  <c r="F2624" i="2"/>
  <c r="H2624" i="2"/>
  <c r="I2624" i="2" s="1"/>
  <c r="F2628" i="2"/>
  <c r="H2628" i="2"/>
  <c r="F2632" i="2"/>
  <c r="H2632" i="2"/>
  <c r="I2632" i="2" s="1"/>
  <c r="F2636" i="2"/>
  <c r="H2636" i="2"/>
  <c r="I2636" i="2" s="1"/>
  <c r="F2640" i="2"/>
  <c r="H2640" i="2"/>
  <c r="I2640" i="2" s="1"/>
  <c r="F2644" i="2"/>
  <c r="H2644" i="2"/>
  <c r="F2648" i="2"/>
  <c r="H2648" i="2"/>
  <c r="I2648" i="2" s="1"/>
  <c r="F2546" i="2"/>
  <c r="H2546" i="2"/>
  <c r="F2550" i="2"/>
  <c r="H2550" i="2"/>
  <c r="I2550" i="2" s="1"/>
  <c r="F2554" i="2"/>
  <c r="H2554" i="2"/>
  <c r="F2558" i="2"/>
  <c r="H2558" i="2"/>
  <c r="I2558" i="2" s="1"/>
  <c r="F2562" i="2"/>
  <c r="H2562" i="2"/>
  <c r="F2566" i="2"/>
  <c r="H2566" i="2"/>
  <c r="I2566" i="2" s="1"/>
  <c r="F2570" i="2"/>
  <c r="H2570" i="2"/>
  <c r="I2570" i="2" s="1"/>
  <c r="F2574" i="2"/>
  <c r="H2574" i="2"/>
  <c r="I2574" i="2" s="1"/>
  <c r="F2578" i="2"/>
  <c r="H2578" i="2"/>
  <c r="F2582" i="2"/>
  <c r="H2582" i="2"/>
  <c r="I2582" i="2" s="1"/>
  <c r="F2586" i="2"/>
  <c r="H2586" i="2"/>
  <c r="F2590" i="2"/>
  <c r="H2590" i="2"/>
  <c r="I2590" i="2" s="1"/>
  <c r="F2594" i="2"/>
  <c r="H2594" i="2"/>
  <c r="F2598" i="2"/>
  <c r="H2598" i="2"/>
  <c r="I2598" i="2" s="1"/>
  <c r="F2496" i="2"/>
  <c r="H2496" i="2"/>
  <c r="F2500" i="2"/>
  <c r="H2500" i="2"/>
  <c r="I2500" i="2" s="1"/>
  <c r="F2504" i="2"/>
  <c r="H2504" i="2"/>
  <c r="F2508" i="2"/>
  <c r="H2508" i="2"/>
  <c r="I2508" i="2" s="1"/>
  <c r="F2512" i="2"/>
  <c r="H2512" i="2"/>
  <c r="F2516" i="2"/>
  <c r="H2516" i="2"/>
  <c r="I2516" i="2" s="1"/>
  <c r="F2520" i="2"/>
  <c r="H2520" i="2"/>
  <c r="F2524" i="2"/>
  <c r="H2524" i="2"/>
  <c r="I2524" i="2" s="1"/>
  <c r="F2528" i="2"/>
  <c r="H2528" i="2"/>
  <c r="F2532" i="2"/>
  <c r="H2532" i="2"/>
  <c r="I2532" i="2" s="1"/>
  <c r="F2536" i="2"/>
  <c r="H2536" i="2"/>
  <c r="F2540" i="2"/>
  <c r="H2540" i="2"/>
  <c r="I2540" i="2" s="1"/>
  <c r="F2544" i="2"/>
  <c r="H2544" i="2"/>
  <c r="F2442" i="2"/>
  <c r="H2442" i="2"/>
  <c r="I2442" i="2" s="1"/>
  <c r="F2446" i="2"/>
  <c r="H2446" i="2"/>
  <c r="F2450" i="2"/>
  <c r="H2450" i="2"/>
  <c r="I2450" i="2" s="1"/>
  <c r="F2454" i="2"/>
  <c r="H2454" i="2"/>
  <c r="F2458" i="2"/>
  <c r="H2458" i="2"/>
  <c r="I2458" i="2" s="1"/>
  <c r="F2462" i="2"/>
  <c r="H2462" i="2"/>
  <c r="F2466" i="2"/>
  <c r="H2466" i="2"/>
  <c r="I2466" i="2" s="1"/>
  <c r="F2470" i="2"/>
  <c r="H2470" i="2"/>
  <c r="F2474" i="2"/>
  <c r="H2474" i="2"/>
  <c r="I2474" i="2" s="1"/>
  <c r="F2478" i="2"/>
  <c r="H2478" i="2"/>
  <c r="I2478" i="2" s="1"/>
  <c r="F2482" i="2"/>
  <c r="H2482" i="2"/>
  <c r="I2482" i="2" s="1"/>
  <c r="F2486" i="2"/>
  <c r="H2486" i="2"/>
  <c r="F2490" i="2"/>
  <c r="H2490" i="2"/>
  <c r="I2490" i="2" s="1"/>
  <c r="F2388" i="2"/>
  <c r="H2388" i="2"/>
  <c r="F2392" i="2"/>
  <c r="H2392" i="2"/>
  <c r="I2392" i="2" s="1"/>
  <c r="F2396" i="2"/>
  <c r="H2396" i="2"/>
  <c r="F2400" i="2"/>
  <c r="H2400" i="2"/>
  <c r="I2400" i="2" s="1"/>
  <c r="F2404" i="2"/>
  <c r="H2404" i="2"/>
  <c r="F2408" i="2"/>
  <c r="H2408" i="2"/>
  <c r="I2408" i="2" s="1"/>
  <c r="F2412" i="2"/>
  <c r="H2412" i="2"/>
  <c r="F2416" i="2"/>
  <c r="H2416" i="2"/>
  <c r="I2416" i="2" s="1"/>
  <c r="F2420" i="2"/>
  <c r="H2420" i="2"/>
  <c r="F2424" i="2"/>
  <c r="H2424" i="2"/>
  <c r="I2424" i="2" s="1"/>
  <c r="F2428" i="2"/>
  <c r="H2428" i="2"/>
  <c r="F2432" i="2"/>
  <c r="H2432" i="2"/>
  <c r="I2432" i="2" s="1"/>
  <c r="F2436" i="2"/>
  <c r="H2436" i="2"/>
  <c r="F2334" i="2"/>
  <c r="H2334" i="2"/>
  <c r="H2338" i="2"/>
  <c r="I2338" i="2" s="1"/>
  <c r="F2338" i="2"/>
  <c r="F2342" i="2"/>
  <c r="H2342" i="2"/>
  <c r="I2342" i="2" s="1"/>
  <c r="H2346" i="2"/>
  <c r="I2346" i="2" s="1"/>
  <c r="F2346" i="2"/>
  <c r="F2350" i="2"/>
  <c r="H2350" i="2"/>
  <c r="I2350" i="2" s="1"/>
  <c r="F2354" i="2"/>
  <c r="H2354" i="2"/>
  <c r="F2358" i="2"/>
  <c r="H2358" i="2"/>
  <c r="I2358" i="2" s="1"/>
  <c r="F2362" i="2"/>
  <c r="H2362" i="2"/>
  <c r="F2366" i="2"/>
  <c r="H2366" i="2"/>
  <c r="I2366" i="2" s="1"/>
  <c r="F2370" i="2"/>
  <c r="H2370" i="2"/>
  <c r="F2374" i="2"/>
  <c r="H2374" i="2"/>
  <c r="I2374" i="2" s="1"/>
  <c r="F2378" i="2"/>
  <c r="H2378" i="2"/>
  <c r="F2382" i="2"/>
  <c r="H2382" i="2"/>
  <c r="I2382" i="2" s="1"/>
  <c r="F2386" i="2"/>
  <c r="H2386" i="2"/>
  <c r="F2284" i="2"/>
  <c r="H2284" i="2"/>
  <c r="I2284" i="2" s="1"/>
  <c r="F2288" i="2"/>
  <c r="H2288" i="2"/>
  <c r="I2288" i="2" s="1"/>
  <c r="F2292" i="2"/>
  <c r="H2292" i="2"/>
  <c r="I2292" i="2" s="1"/>
  <c r="F2296" i="2"/>
  <c r="H2296" i="2"/>
  <c r="I2296" i="2" s="1"/>
  <c r="F2300" i="2"/>
  <c r="H2300" i="2"/>
  <c r="I2300" i="2" s="1"/>
  <c r="F2304" i="2"/>
  <c r="H2304" i="2"/>
  <c r="I2304" i="2" s="1"/>
  <c r="F2308" i="2"/>
  <c r="H2308" i="2"/>
  <c r="I2308" i="2" s="1"/>
  <c r="F2312" i="2"/>
  <c r="H2312" i="2"/>
  <c r="I2312" i="2" s="1"/>
  <c r="H2316" i="2"/>
  <c r="I2316" i="2" s="1"/>
  <c r="F2316" i="2"/>
  <c r="F2320" i="2"/>
  <c r="H2320" i="2"/>
  <c r="I2320" i="2" s="1"/>
  <c r="H2324" i="2"/>
  <c r="I2324" i="2" s="1"/>
  <c r="F2324" i="2"/>
  <c r="F2328" i="2"/>
  <c r="H2328" i="2"/>
  <c r="I2328" i="2" s="1"/>
  <c r="H2332" i="2"/>
  <c r="I2332" i="2" s="1"/>
  <c r="F2332" i="2"/>
  <c r="F2230" i="2"/>
  <c r="H2230" i="2"/>
  <c r="I2230" i="2" s="1"/>
  <c r="F2234" i="2"/>
  <c r="H2234" i="2"/>
  <c r="I2234" i="2" s="1"/>
  <c r="F2238" i="2"/>
  <c r="H2238" i="2"/>
  <c r="I2238" i="2" s="1"/>
  <c r="F2242" i="2"/>
  <c r="H2242" i="2"/>
  <c r="I2242" i="2" s="1"/>
  <c r="F2246" i="2"/>
  <c r="H2246" i="2"/>
  <c r="I2246" i="2" s="1"/>
  <c r="F2250" i="2"/>
  <c r="H2250" i="2"/>
  <c r="I2250" i="2" s="1"/>
  <c r="F2254" i="2"/>
  <c r="H2254" i="2"/>
  <c r="I2254" i="2" s="1"/>
  <c r="F2258" i="2"/>
  <c r="H2258" i="2"/>
  <c r="I2258" i="2" s="1"/>
  <c r="F2262" i="2"/>
  <c r="H2262" i="2"/>
  <c r="I2262" i="2" s="1"/>
  <c r="F2266" i="2"/>
  <c r="H2266" i="2"/>
  <c r="I2266" i="2" s="1"/>
  <c r="F2270" i="2"/>
  <c r="H2270" i="2"/>
  <c r="I2270" i="2" s="1"/>
  <c r="F2274" i="2"/>
  <c r="H2274" i="2"/>
  <c r="I2274" i="2" s="1"/>
  <c r="F2278" i="2"/>
  <c r="H2278" i="2"/>
  <c r="I2278" i="2" s="1"/>
  <c r="F2176" i="2"/>
  <c r="H2176" i="2"/>
  <c r="I2176" i="2" s="1"/>
  <c r="F2180" i="2"/>
  <c r="H2180" i="2"/>
  <c r="I2180" i="2" s="1"/>
  <c r="F2184" i="2"/>
  <c r="H2184" i="2"/>
  <c r="I2184" i="2" s="1"/>
  <c r="F2188" i="2"/>
  <c r="H2188" i="2"/>
  <c r="I2188" i="2" s="1"/>
  <c r="F2192" i="2"/>
  <c r="H2192" i="2"/>
  <c r="I2192" i="2" s="1"/>
  <c r="F2196" i="2"/>
  <c r="H2196" i="2"/>
  <c r="I2196" i="2" s="1"/>
  <c r="F2200" i="2"/>
  <c r="H2200" i="2"/>
  <c r="I2200" i="2" s="1"/>
  <c r="F2204" i="2"/>
  <c r="H2204" i="2"/>
  <c r="I2204" i="2" s="1"/>
  <c r="F2208" i="2"/>
  <c r="H2208" i="2"/>
  <c r="I2208" i="2" s="1"/>
  <c r="F2212" i="2"/>
  <c r="H2212" i="2"/>
  <c r="I2212" i="2" s="1"/>
  <c r="F2216" i="2"/>
  <c r="H2216" i="2"/>
  <c r="I2216" i="2" s="1"/>
  <c r="F2220" i="2"/>
  <c r="H2220" i="2"/>
  <c r="I2220" i="2" s="1"/>
  <c r="F2224" i="2"/>
  <c r="H2224" i="2"/>
  <c r="I2224" i="2" s="1"/>
  <c r="F2122" i="2"/>
  <c r="H2122" i="2"/>
  <c r="F2126" i="2"/>
  <c r="H2126" i="2"/>
  <c r="I2126" i="2" s="1"/>
  <c r="F2130" i="2"/>
  <c r="H2130" i="2"/>
  <c r="I2130" i="2" s="1"/>
  <c r="F2134" i="2"/>
  <c r="H2134" i="2"/>
  <c r="I2134" i="2" s="1"/>
  <c r="F2138" i="2"/>
  <c r="H2138" i="2"/>
  <c r="I2138" i="2" s="1"/>
  <c r="F2142" i="2"/>
  <c r="H2142" i="2"/>
  <c r="I2142" i="2" s="1"/>
  <c r="F2146" i="2"/>
  <c r="H2146" i="2"/>
  <c r="I2146" i="2" s="1"/>
  <c r="F2150" i="2"/>
  <c r="H2150" i="2"/>
  <c r="I2150" i="2" s="1"/>
  <c r="F2154" i="2"/>
  <c r="H2154" i="2"/>
  <c r="I2154" i="2" s="1"/>
  <c r="F2158" i="2"/>
  <c r="H2158" i="2"/>
  <c r="I2158" i="2" s="1"/>
  <c r="F2162" i="2"/>
  <c r="H2162" i="2"/>
  <c r="I2162" i="2" s="1"/>
  <c r="F2166" i="2"/>
  <c r="H2166" i="2"/>
  <c r="I2166" i="2" s="1"/>
  <c r="F2170" i="2"/>
  <c r="H2170" i="2"/>
  <c r="I2170" i="2" s="1"/>
  <c r="F2174" i="2"/>
  <c r="H2174" i="2"/>
  <c r="I2174" i="2" s="1"/>
  <c r="F2072" i="2"/>
  <c r="H2072" i="2"/>
  <c r="I2072" i="2" s="1"/>
  <c r="F2076" i="2"/>
  <c r="H2076" i="2"/>
  <c r="I2076" i="2" s="1"/>
  <c r="F2080" i="2"/>
  <c r="H2080" i="2"/>
  <c r="I2080" i="2" s="1"/>
  <c r="F2084" i="2"/>
  <c r="H2084" i="2"/>
  <c r="I2084" i="2" s="1"/>
  <c r="F2088" i="2"/>
  <c r="H2088" i="2"/>
  <c r="I2088" i="2" s="1"/>
  <c r="F2092" i="2"/>
  <c r="H2092" i="2"/>
  <c r="I2092" i="2" s="1"/>
  <c r="F2096" i="2"/>
  <c r="H2096" i="2"/>
  <c r="I2096" i="2" s="1"/>
  <c r="F2100" i="2"/>
  <c r="H2100" i="2"/>
  <c r="I2100" i="2" s="1"/>
  <c r="F2104" i="2"/>
  <c r="H2104" i="2"/>
  <c r="I2104" i="2" s="1"/>
  <c r="F2108" i="2"/>
  <c r="H2108" i="2"/>
  <c r="I2108" i="2" s="1"/>
  <c r="F2112" i="2"/>
  <c r="H2112" i="2"/>
  <c r="I2112" i="2" s="1"/>
  <c r="F2116" i="2"/>
  <c r="H2116" i="2"/>
  <c r="I2116" i="2" s="1"/>
  <c r="F2120" i="2"/>
  <c r="H2120" i="2"/>
  <c r="I2120" i="2" s="1"/>
  <c r="F2018" i="2"/>
  <c r="H2018" i="2"/>
  <c r="I2018" i="2" s="1"/>
  <c r="F2022" i="2"/>
  <c r="H2022" i="2"/>
  <c r="I2022" i="2" s="1"/>
  <c r="F2026" i="2"/>
  <c r="H2026" i="2"/>
  <c r="I2026" i="2" s="1"/>
  <c r="F2030" i="2"/>
  <c r="H2030" i="2"/>
  <c r="I2030" i="2" s="1"/>
  <c r="F2034" i="2"/>
  <c r="H2034" i="2"/>
  <c r="I2034" i="2" s="1"/>
  <c r="F2038" i="2"/>
  <c r="H2038" i="2"/>
  <c r="I2038" i="2" s="1"/>
  <c r="F2042" i="2"/>
  <c r="H2042" i="2"/>
  <c r="I2042" i="2" s="1"/>
  <c r="F2046" i="2"/>
  <c r="H2046" i="2"/>
  <c r="I2046" i="2" s="1"/>
  <c r="F2050" i="2"/>
  <c r="H2050" i="2"/>
  <c r="I2050" i="2" s="1"/>
  <c r="F2054" i="2"/>
  <c r="H2054" i="2"/>
  <c r="I2054" i="2" s="1"/>
  <c r="F2058" i="2"/>
  <c r="H2058" i="2"/>
  <c r="I2058" i="2" s="1"/>
  <c r="F2062" i="2"/>
  <c r="H2062" i="2"/>
  <c r="I2062" i="2" s="1"/>
  <c r="F2066" i="2"/>
  <c r="H2066" i="2"/>
  <c r="I2066" i="2" s="1"/>
  <c r="F1964" i="2"/>
  <c r="H1964" i="2"/>
  <c r="I1964" i="2" s="1"/>
  <c r="F1968" i="2"/>
  <c r="H1968" i="2"/>
  <c r="I1968" i="2" s="1"/>
  <c r="F1972" i="2"/>
  <c r="H1972" i="2"/>
  <c r="I1972" i="2" s="1"/>
  <c r="F1976" i="2"/>
  <c r="H1976" i="2"/>
  <c r="I1976" i="2" s="1"/>
  <c r="F1980" i="2"/>
  <c r="H1980" i="2"/>
  <c r="I1980" i="2" s="1"/>
  <c r="F1984" i="2"/>
  <c r="H1984" i="2"/>
  <c r="I1984" i="2" s="1"/>
  <c r="F1988" i="2"/>
  <c r="H1988" i="2"/>
  <c r="I1988" i="2" s="1"/>
  <c r="F1992" i="2"/>
  <c r="H1992" i="2"/>
  <c r="I1992" i="2" s="1"/>
  <c r="F1996" i="2"/>
  <c r="H1996" i="2"/>
  <c r="I1996" i="2" s="1"/>
  <c r="F2000" i="2"/>
  <c r="H2000" i="2"/>
  <c r="I2000" i="2" s="1"/>
  <c r="F2004" i="2"/>
  <c r="H2004" i="2"/>
  <c r="I2004" i="2" s="1"/>
  <c r="F2008" i="2"/>
  <c r="H2008" i="2"/>
  <c r="I2008" i="2" s="1"/>
  <c r="F2012" i="2"/>
  <c r="H2012" i="2"/>
  <c r="I2012" i="2" s="1"/>
  <c r="F1910" i="2"/>
  <c r="H1910" i="2"/>
  <c r="F1914" i="2"/>
  <c r="H1914" i="2"/>
  <c r="I1914" i="2" s="1"/>
  <c r="F1918" i="2"/>
  <c r="H1918" i="2"/>
  <c r="I1918" i="2" s="1"/>
  <c r="F1922" i="2"/>
  <c r="H1922" i="2"/>
  <c r="I1922" i="2" s="1"/>
  <c r="F1926" i="2"/>
  <c r="H1926" i="2"/>
  <c r="I1926" i="2" s="1"/>
  <c r="F1930" i="2"/>
  <c r="H1930" i="2"/>
  <c r="I1930" i="2" s="1"/>
  <c r="F1934" i="2"/>
  <c r="H1934" i="2"/>
  <c r="I1934" i="2" s="1"/>
  <c r="F1938" i="2"/>
  <c r="H1938" i="2"/>
  <c r="I1938" i="2" s="1"/>
  <c r="F1942" i="2"/>
  <c r="H1942" i="2"/>
  <c r="I1942" i="2" s="1"/>
  <c r="F1946" i="2"/>
  <c r="H1946" i="2"/>
  <c r="I1946" i="2" s="1"/>
  <c r="F1950" i="2"/>
  <c r="H1950" i="2"/>
  <c r="I1950" i="2" s="1"/>
  <c r="F1954" i="2"/>
  <c r="H1954" i="2"/>
  <c r="I1954" i="2" s="1"/>
  <c r="F1958" i="2"/>
  <c r="H1958" i="2"/>
  <c r="I1958" i="2" s="1"/>
  <c r="F1962" i="2"/>
  <c r="H1962" i="2"/>
  <c r="I1962" i="2" s="1"/>
  <c r="F1860" i="2"/>
  <c r="H1860" i="2"/>
  <c r="I1860" i="2" s="1"/>
  <c r="F1864" i="2"/>
  <c r="H1864" i="2"/>
  <c r="I1864" i="2" s="1"/>
  <c r="F1868" i="2"/>
  <c r="H1868" i="2"/>
  <c r="I1868" i="2" s="1"/>
  <c r="F1872" i="2"/>
  <c r="H1872" i="2"/>
  <c r="I1872" i="2" s="1"/>
  <c r="F1876" i="2"/>
  <c r="H1876" i="2"/>
  <c r="I1876" i="2" s="1"/>
  <c r="F1880" i="2"/>
  <c r="H1880" i="2"/>
  <c r="I1880" i="2" s="1"/>
  <c r="F1884" i="2"/>
  <c r="H1884" i="2"/>
  <c r="I1884" i="2" s="1"/>
  <c r="F1888" i="2"/>
  <c r="H1888" i="2"/>
  <c r="I1888" i="2" s="1"/>
  <c r="F1892" i="2"/>
  <c r="H1892" i="2"/>
  <c r="I1892" i="2" s="1"/>
  <c r="F1896" i="2"/>
  <c r="H1896" i="2"/>
  <c r="I1896" i="2" s="1"/>
  <c r="F1900" i="2"/>
  <c r="H1900" i="2"/>
  <c r="I1900" i="2" s="1"/>
  <c r="F1904" i="2"/>
  <c r="H1904" i="2"/>
  <c r="I1904" i="2" s="1"/>
  <c r="F1908" i="2"/>
  <c r="H1908" i="2"/>
  <c r="I1908" i="2" s="1"/>
  <c r="F1806" i="2"/>
  <c r="H1806" i="2"/>
  <c r="I1806" i="2" s="1"/>
  <c r="F1810" i="2"/>
  <c r="H1810" i="2"/>
  <c r="I1810" i="2" s="1"/>
  <c r="F1814" i="2"/>
  <c r="H1814" i="2"/>
  <c r="I1814" i="2" s="1"/>
  <c r="F1818" i="2"/>
  <c r="H1818" i="2"/>
  <c r="I1818" i="2" s="1"/>
  <c r="F1822" i="2"/>
  <c r="H1822" i="2"/>
  <c r="I1822" i="2" s="1"/>
  <c r="F1826" i="2"/>
  <c r="H1826" i="2"/>
  <c r="I1826" i="2" s="1"/>
  <c r="F1830" i="2"/>
  <c r="H1830" i="2"/>
  <c r="I1830" i="2" s="1"/>
  <c r="F1834" i="2"/>
  <c r="H1834" i="2"/>
  <c r="I1834" i="2" s="1"/>
  <c r="F1838" i="2"/>
  <c r="H1838" i="2"/>
  <c r="I1838" i="2" s="1"/>
  <c r="F1842" i="2"/>
  <c r="H1842" i="2"/>
  <c r="I1842" i="2" s="1"/>
  <c r="F1846" i="2"/>
  <c r="H1846" i="2"/>
  <c r="I1846" i="2" s="1"/>
  <c r="F1850" i="2"/>
  <c r="H1850" i="2"/>
  <c r="I1850" i="2" s="1"/>
  <c r="F1854" i="2"/>
  <c r="H1854" i="2"/>
  <c r="I1854" i="2" s="1"/>
  <c r="F1752" i="2"/>
  <c r="H1752" i="2"/>
  <c r="I1752" i="2" s="1"/>
  <c r="F1756" i="2"/>
  <c r="H1756" i="2"/>
  <c r="I1756" i="2" s="1"/>
  <c r="F1760" i="2"/>
  <c r="H1760" i="2"/>
  <c r="I1760" i="2" s="1"/>
  <c r="F1764" i="2"/>
  <c r="H1764" i="2"/>
  <c r="I1764" i="2" s="1"/>
  <c r="F1768" i="2"/>
  <c r="H1768" i="2"/>
  <c r="I1768" i="2" s="1"/>
  <c r="F1772" i="2"/>
  <c r="H1772" i="2"/>
  <c r="I1772" i="2" s="1"/>
  <c r="F1776" i="2"/>
  <c r="H1776" i="2"/>
  <c r="I1776" i="2" s="1"/>
  <c r="F1780" i="2"/>
  <c r="H1780" i="2"/>
  <c r="I1780" i="2" s="1"/>
  <c r="F1784" i="2"/>
  <c r="H1784" i="2"/>
  <c r="I1784" i="2" s="1"/>
  <c r="F1788" i="2"/>
  <c r="H1788" i="2"/>
  <c r="I1788" i="2" s="1"/>
  <c r="F1792" i="2"/>
  <c r="H1792" i="2"/>
  <c r="I1792" i="2" s="1"/>
  <c r="F1796" i="2"/>
  <c r="H1796" i="2"/>
  <c r="I1796" i="2" s="1"/>
  <c r="F1800" i="2"/>
  <c r="H1800" i="2"/>
  <c r="I1800" i="2" s="1"/>
  <c r="F1698" i="2"/>
  <c r="H1698" i="2"/>
  <c r="F1702" i="2"/>
  <c r="H1702" i="2"/>
  <c r="I1702" i="2" s="1"/>
  <c r="F1706" i="2"/>
  <c r="H1706" i="2"/>
  <c r="I1706" i="2" s="1"/>
  <c r="F1710" i="2"/>
  <c r="H1710" i="2"/>
  <c r="I1710" i="2" s="1"/>
  <c r="F1714" i="2"/>
  <c r="H1714" i="2"/>
  <c r="I1714" i="2" s="1"/>
  <c r="F1718" i="2"/>
  <c r="H1718" i="2"/>
  <c r="I1718" i="2" s="1"/>
  <c r="F1722" i="2"/>
  <c r="H1722" i="2"/>
  <c r="I1722" i="2" s="1"/>
  <c r="F1726" i="2"/>
  <c r="H1726" i="2"/>
  <c r="I1726" i="2" s="1"/>
  <c r="F1730" i="2"/>
  <c r="H1730" i="2"/>
  <c r="I1730" i="2" s="1"/>
  <c r="F1734" i="2"/>
  <c r="H1734" i="2"/>
  <c r="I1734" i="2" s="1"/>
  <c r="F1738" i="2"/>
  <c r="H1738" i="2"/>
  <c r="I1738" i="2" s="1"/>
  <c r="F1742" i="2"/>
  <c r="H1742" i="2"/>
  <c r="I1742" i="2" s="1"/>
  <c r="F1746" i="2"/>
  <c r="H1746" i="2"/>
  <c r="I1746" i="2" s="1"/>
  <c r="F1750" i="2"/>
  <c r="H1750" i="2"/>
  <c r="I1750" i="2" s="1"/>
  <c r="F1648" i="2"/>
  <c r="H1648" i="2"/>
  <c r="I1648" i="2" s="1"/>
  <c r="F1652" i="2"/>
  <c r="H1652" i="2"/>
  <c r="I1652" i="2" s="1"/>
  <c r="F1656" i="2"/>
  <c r="H1656" i="2"/>
  <c r="I1656" i="2" s="1"/>
  <c r="F1660" i="2"/>
  <c r="H1660" i="2"/>
  <c r="I1660" i="2" s="1"/>
  <c r="F1664" i="2"/>
  <c r="H1664" i="2"/>
  <c r="I1664" i="2" s="1"/>
  <c r="F1668" i="2"/>
  <c r="H1668" i="2"/>
  <c r="I1668" i="2" s="1"/>
  <c r="F1672" i="2"/>
  <c r="H1672" i="2"/>
  <c r="I1672" i="2" s="1"/>
  <c r="F1676" i="2"/>
  <c r="H1676" i="2"/>
  <c r="I1676" i="2" s="1"/>
  <c r="F1680" i="2"/>
  <c r="H1680" i="2"/>
  <c r="I1680" i="2" s="1"/>
  <c r="F1684" i="2"/>
  <c r="H1684" i="2"/>
  <c r="I1684" i="2" s="1"/>
  <c r="F1688" i="2"/>
  <c r="H1688" i="2"/>
  <c r="I1688" i="2" s="1"/>
  <c r="F1692" i="2"/>
  <c r="H1692" i="2"/>
  <c r="I1692" i="2" s="1"/>
  <c r="F1696" i="2"/>
  <c r="H1696" i="2"/>
  <c r="I1696" i="2" s="1"/>
  <c r="F1594" i="2"/>
  <c r="H1594" i="2"/>
  <c r="I1594" i="2" s="1"/>
  <c r="F1598" i="2"/>
  <c r="H1598" i="2"/>
  <c r="I1598" i="2" s="1"/>
  <c r="F1602" i="2"/>
  <c r="H1602" i="2"/>
  <c r="I1602" i="2" s="1"/>
  <c r="F1606" i="2"/>
  <c r="H1606" i="2"/>
  <c r="I1606" i="2" s="1"/>
  <c r="F1610" i="2"/>
  <c r="H1610" i="2"/>
  <c r="I1610" i="2" s="1"/>
  <c r="F1614" i="2"/>
  <c r="H1614" i="2"/>
  <c r="I1614" i="2" s="1"/>
  <c r="F1618" i="2"/>
  <c r="H1618" i="2"/>
  <c r="I1618" i="2" s="1"/>
  <c r="F1622" i="2"/>
  <c r="H1622" i="2"/>
  <c r="I1622" i="2" s="1"/>
  <c r="F1626" i="2"/>
  <c r="H1626" i="2"/>
  <c r="I1626" i="2" s="1"/>
  <c r="F1630" i="2"/>
  <c r="H1630" i="2"/>
  <c r="I1630" i="2" s="1"/>
  <c r="F1634" i="2"/>
  <c r="H1634" i="2"/>
  <c r="I1634" i="2" s="1"/>
  <c r="F1638" i="2"/>
  <c r="H1638" i="2"/>
  <c r="I1638" i="2" s="1"/>
  <c r="F1642" i="2"/>
  <c r="H1642" i="2"/>
  <c r="I1642" i="2" s="1"/>
  <c r="F1540" i="2"/>
  <c r="H1540" i="2"/>
  <c r="I1540" i="2" s="1"/>
  <c r="F1544" i="2"/>
  <c r="H1544" i="2"/>
  <c r="I1544" i="2" s="1"/>
  <c r="F1548" i="2"/>
  <c r="H1548" i="2"/>
  <c r="I1548" i="2" s="1"/>
  <c r="F1552" i="2"/>
  <c r="H1552" i="2"/>
  <c r="I1552" i="2" s="1"/>
  <c r="F1556" i="2"/>
  <c r="H1556" i="2"/>
  <c r="I1556" i="2" s="1"/>
  <c r="F1560" i="2"/>
  <c r="H1560" i="2"/>
  <c r="I1560" i="2" s="1"/>
  <c r="F1564" i="2"/>
  <c r="H1564" i="2"/>
  <c r="I1564" i="2" s="1"/>
  <c r="F1568" i="2"/>
  <c r="H1568" i="2"/>
  <c r="I1568" i="2" s="1"/>
  <c r="F1572" i="2"/>
  <c r="H1572" i="2"/>
  <c r="I1572" i="2" s="1"/>
  <c r="F1576" i="2"/>
  <c r="H1576" i="2"/>
  <c r="I1576" i="2" s="1"/>
  <c r="F1580" i="2"/>
  <c r="H1580" i="2"/>
  <c r="I1580" i="2" s="1"/>
  <c r="F1584" i="2"/>
  <c r="H1584" i="2"/>
  <c r="I1584" i="2" s="1"/>
  <c r="F1588" i="2"/>
  <c r="H1588" i="2"/>
  <c r="I1588" i="2" s="1"/>
  <c r="F1486" i="2"/>
  <c r="H1486" i="2"/>
  <c r="F1490" i="2"/>
  <c r="H1490" i="2"/>
  <c r="I1490" i="2" s="1"/>
  <c r="F1494" i="2"/>
  <c r="H1494" i="2"/>
  <c r="I1494" i="2" s="1"/>
  <c r="F1498" i="2"/>
  <c r="H1498" i="2"/>
  <c r="I1498" i="2" s="1"/>
  <c r="F1502" i="2"/>
  <c r="H1502" i="2"/>
  <c r="I1502" i="2" s="1"/>
  <c r="F1506" i="2"/>
  <c r="H1506" i="2"/>
  <c r="I1506" i="2" s="1"/>
  <c r="F1510" i="2"/>
  <c r="H1510" i="2"/>
  <c r="I1510" i="2" s="1"/>
  <c r="F1514" i="2"/>
  <c r="H1514" i="2"/>
  <c r="I1514" i="2" s="1"/>
  <c r="F1518" i="2"/>
  <c r="H1518" i="2"/>
  <c r="I1518" i="2" s="1"/>
  <c r="F1522" i="2"/>
  <c r="H1522" i="2"/>
  <c r="I1522" i="2" s="1"/>
  <c r="F1526" i="2"/>
  <c r="H1526" i="2"/>
  <c r="I1526" i="2" s="1"/>
  <c r="F1530" i="2"/>
  <c r="H1530" i="2"/>
  <c r="I1530" i="2" s="1"/>
  <c r="F1534" i="2"/>
  <c r="H1534" i="2"/>
  <c r="I1534" i="2" s="1"/>
  <c r="F1538" i="2"/>
  <c r="H1538" i="2"/>
  <c r="I1538" i="2" s="1"/>
  <c r="F1436" i="2"/>
  <c r="H1436" i="2"/>
  <c r="I1436" i="2" s="1"/>
  <c r="F1440" i="2"/>
  <c r="H1440" i="2"/>
  <c r="I1440" i="2" s="1"/>
  <c r="F1444" i="2"/>
  <c r="H1444" i="2"/>
  <c r="I1444" i="2" s="1"/>
  <c r="F1448" i="2"/>
  <c r="H1448" i="2"/>
  <c r="I1448" i="2" s="1"/>
  <c r="F1452" i="2"/>
  <c r="H1452" i="2"/>
  <c r="I1452" i="2" s="1"/>
  <c r="F1456" i="2"/>
  <c r="H1456" i="2"/>
  <c r="I1456" i="2" s="1"/>
  <c r="F1460" i="2"/>
  <c r="H1460" i="2"/>
  <c r="I1460" i="2" s="1"/>
  <c r="F1464" i="2"/>
  <c r="H1464" i="2"/>
  <c r="I1464" i="2" s="1"/>
  <c r="F1468" i="2"/>
  <c r="H1468" i="2"/>
  <c r="I1468" i="2" s="1"/>
  <c r="F1472" i="2"/>
  <c r="H1472" i="2"/>
  <c r="I1472" i="2" s="1"/>
  <c r="F1476" i="2"/>
  <c r="H1476" i="2"/>
  <c r="I1476" i="2" s="1"/>
  <c r="F1480" i="2"/>
  <c r="H1480" i="2"/>
  <c r="I1480" i="2" s="1"/>
  <c r="F1484" i="2"/>
  <c r="H1484" i="2"/>
  <c r="I1484" i="2" s="1"/>
  <c r="F1382" i="2"/>
  <c r="H1382" i="2"/>
  <c r="I1382" i="2" s="1"/>
  <c r="F1386" i="2"/>
  <c r="H1386" i="2"/>
  <c r="I1386" i="2" s="1"/>
  <c r="F1390" i="2"/>
  <c r="H1390" i="2"/>
  <c r="I1390" i="2" s="1"/>
  <c r="F1394" i="2"/>
  <c r="H1394" i="2"/>
  <c r="I1394" i="2" s="1"/>
  <c r="F1398" i="2"/>
  <c r="H1398" i="2"/>
  <c r="I1398" i="2" s="1"/>
  <c r="F1402" i="2"/>
  <c r="H1402" i="2"/>
  <c r="I1402" i="2" s="1"/>
  <c r="F1406" i="2"/>
  <c r="H1406" i="2"/>
  <c r="I1406" i="2" s="1"/>
  <c r="F1410" i="2"/>
  <c r="H1410" i="2"/>
  <c r="I1410" i="2" s="1"/>
  <c r="F1414" i="2"/>
  <c r="H1414" i="2"/>
  <c r="I1414" i="2" s="1"/>
  <c r="F1418" i="2"/>
  <c r="H1418" i="2"/>
  <c r="I1418" i="2" s="1"/>
  <c r="F1422" i="2"/>
  <c r="H1422" i="2"/>
  <c r="I1422" i="2" s="1"/>
  <c r="F1426" i="2"/>
  <c r="H1426" i="2"/>
  <c r="I1426" i="2" s="1"/>
  <c r="F1430" i="2"/>
  <c r="H1430" i="2"/>
  <c r="I1430" i="2" s="1"/>
  <c r="F1328" i="2"/>
  <c r="H1328" i="2"/>
  <c r="I1328" i="2" s="1"/>
  <c r="F1332" i="2"/>
  <c r="H1332" i="2"/>
  <c r="I1332" i="2" s="1"/>
  <c r="F1336" i="2"/>
  <c r="H1336" i="2"/>
  <c r="I1336" i="2" s="1"/>
  <c r="F1340" i="2"/>
  <c r="H1340" i="2"/>
  <c r="I1340" i="2" s="1"/>
  <c r="F1344" i="2"/>
  <c r="H1344" i="2"/>
  <c r="I1344" i="2" s="1"/>
  <c r="F1348" i="2"/>
  <c r="H1348" i="2"/>
  <c r="I1348" i="2" s="1"/>
  <c r="F1352" i="2"/>
  <c r="H1352" i="2"/>
  <c r="I1352" i="2" s="1"/>
  <c r="F1356" i="2"/>
  <c r="H1356" i="2"/>
  <c r="I1356" i="2" s="1"/>
  <c r="F1360" i="2"/>
  <c r="H1360" i="2"/>
  <c r="I1360" i="2" s="1"/>
  <c r="F1364" i="2"/>
  <c r="H1364" i="2"/>
  <c r="I1364" i="2" s="1"/>
  <c r="F1368" i="2"/>
  <c r="H1368" i="2"/>
  <c r="I1368" i="2" s="1"/>
  <c r="F1372" i="2"/>
  <c r="H1372" i="2"/>
  <c r="I1372" i="2" s="1"/>
  <c r="F1376" i="2"/>
  <c r="H1376" i="2"/>
  <c r="I1376" i="2" s="1"/>
  <c r="F1274" i="2"/>
  <c r="H1274" i="2"/>
  <c r="F1278" i="2"/>
  <c r="H1278" i="2"/>
  <c r="I1278" i="2" s="1"/>
  <c r="F1282" i="2"/>
  <c r="H1282" i="2"/>
  <c r="I1282" i="2" s="1"/>
  <c r="F1286" i="2"/>
  <c r="H1286" i="2"/>
  <c r="I1286" i="2" s="1"/>
  <c r="F1290" i="2"/>
  <c r="H1290" i="2"/>
  <c r="I1290" i="2" s="1"/>
  <c r="F1294" i="2"/>
  <c r="H1294" i="2"/>
  <c r="I1294" i="2" s="1"/>
  <c r="F1298" i="2"/>
  <c r="H1298" i="2"/>
  <c r="I1298" i="2" s="1"/>
  <c r="F1302" i="2"/>
  <c r="H1302" i="2"/>
  <c r="I1302" i="2" s="1"/>
  <c r="F1306" i="2"/>
  <c r="H1306" i="2"/>
  <c r="I1306" i="2" s="1"/>
  <c r="F1310" i="2"/>
  <c r="H1310" i="2"/>
  <c r="I1310" i="2" s="1"/>
  <c r="F1314" i="2"/>
  <c r="H1314" i="2"/>
  <c r="I1314" i="2" s="1"/>
  <c r="F1318" i="2"/>
  <c r="H1318" i="2"/>
  <c r="I1318" i="2" s="1"/>
  <c r="F1322" i="2"/>
  <c r="H1322" i="2"/>
  <c r="I1322" i="2" s="1"/>
  <c r="F1326" i="2"/>
  <c r="H1326" i="2"/>
  <c r="I1326" i="2" s="1"/>
  <c r="F1224" i="2"/>
  <c r="H1224" i="2"/>
  <c r="I1224" i="2" s="1"/>
  <c r="F1228" i="2"/>
  <c r="H1228" i="2"/>
  <c r="I1228" i="2" s="1"/>
  <c r="F1232" i="2"/>
  <c r="H1232" i="2"/>
  <c r="I1232" i="2" s="1"/>
  <c r="F1236" i="2"/>
  <c r="H1236" i="2"/>
  <c r="I1236" i="2" s="1"/>
  <c r="F1240" i="2"/>
  <c r="H1240" i="2"/>
  <c r="I1240" i="2" s="1"/>
  <c r="F1244" i="2"/>
  <c r="H1244" i="2"/>
  <c r="I1244" i="2" s="1"/>
  <c r="F1248" i="2"/>
  <c r="H1248" i="2"/>
  <c r="I1248" i="2" s="1"/>
  <c r="F1252" i="2"/>
  <c r="H1252" i="2"/>
  <c r="I1252" i="2" s="1"/>
  <c r="F1256" i="2"/>
  <c r="H1256" i="2"/>
  <c r="I1256" i="2" s="1"/>
  <c r="F1260" i="2"/>
  <c r="H1260" i="2"/>
  <c r="I1260" i="2" s="1"/>
  <c r="F1264" i="2"/>
  <c r="H1264" i="2"/>
  <c r="I1264" i="2" s="1"/>
  <c r="F1268" i="2"/>
  <c r="H1268" i="2"/>
  <c r="I1268" i="2" s="1"/>
  <c r="F1272" i="2"/>
  <c r="H1272" i="2"/>
  <c r="I1272" i="2" s="1"/>
  <c r="F1170" i="2"/>
  <c r="H1170" i="2"/>
  <c r="I1170" i="2" s="1"/>
  <c r="F1174" i="2"/>
  <c r="H1174" i="2"/>
  <c r="I1174" i="2" s="1"/>
  <c r="F1178" i="2"/>
  <c r="H1178" i="2"/>
  <c r="I1178" i="2" s="1"/>
  <c r="F1182" i="2"/>
  <c r="H1182" i="2"/>
  <c r="I1182" i="2" s="1"/>
  <c r="F1186" i="2"/>
  <c r="H1186" i="2"/>
  <c r="I1186" i="2" s="1"/>
  <c r="F1190" i="2"/>
  <c r="H1190" i="2"/>
  <c r="I1190" i="2" s="1"/>
  <c r="F1194" i="2"/>
  <c r="H1194" i="2"/>
  <c r="I1194" i="2" s="1"/>
  <c r="F1198" i="2"/>
  <c r="H1198" i="2"/>
  <c r="I1198" i="2" s="1"/>
  <c r="F1202" i="2"/>
  <c r="H1202" i="2"/>
  <c r="I1202" i="2" s="1"/>
  <c r="F1206" i="2"/>
  <c r="H1206" i="2"/>
  <c r="I1206" i="2" s="1"/>
  <c r="F1210" i="2"/>
  <c r="H1210" i="2"/>
  <c r="I1210" i="2" s="1"/>
  <c r="F1214" i="2"/>
  <c r="H1214" i="2"/>
  <c r="I1214" i="2" s="1"/>
  <c r="F1218" i="2"/>
  <c r="H1218" i="2"/>
  <c r="I1218" i="2" s="1"/>
  <c r="F1116" i="2"/>
  <c r="H1116" i="2"/>
  <c r="I1116" i="2" s="1"/>
  <c r="F1120" i="2"/>
  <c r="H1120" i="2"/>
  <c r="I1120" i="2" s="1"/>
  <c r="F1124" i="2"/>
  <c r="H1124" i="2"/>
  <c r="I1124" i="2" s="1"/>
  <c r="F1128" i="2"/>
  <c r="H1128" i="2"/>
  <c r="I1128" i="2" s="1"/>
  <c r="F1132" i="2"/>
  <c r="H1132" i="2"/>
  <c r="I1132" i="2" s="1"/>
  <c r="F1136" i="2"/>
  <c r="H1136" i="2"/>
  <c r="I1136" i="2" s="1"/>
  <c r="F1140" i="2"/>
  <c r="H1140" i="2"/>
  <c r="I1140" i="2" s="1"/>
  <c r="F1144" i="2"/>
  <c r="H1144" i="2"/>
  <c r="I1144" i="2" s="1"/>
  <c r="F1148" i="2"/>
  <c r="H1148" i="2"/>
  <c r="I1148" i="2" s="1"/>
  <c r="F1152" i="2"/>
  <c r="H1152" i="2"/>
  <c r="I1152" i="2" s="1"/>
  <c r="F1156" i="2"/>
  <c r="H1156" i="2"/>
  <c r="I1156" i="2" s="1"/>
  <c r="F1160" i="2"/>
  <c r="H1160" i="2"/>
  <c r="I1160" i="2" s="1"/>
  <c r="F1164" i="2"/>
  <c r="H1164" i="2"/>
  <c r="I1164" i="2" s="1"/>
  <c r="F1062" i="2"/>
  <c r="H1062" i="2"/>
  <c r="F1066" i="2"/>
  <c r="H1066" i="2"/>
  <c r="I1066" i="2" s="1"/>
  <c r="F1070" i="2"/>
  <c r="H1070" i="2"/>
  <c r="I1070" i="2" s="1"/>
  <c r="F1074" i="2"/>
  <c r="H1074" i="2"/>
  <c r="I1074" i="2" s="1"/>
  <c r="F1078" i="2"/>
  <c r="H1078" i="2"/>
  <c r="I1078" i="2" s="1"/>
  <c r="F1082" i="2"/>
  <c r="H1082" i="2"/>
  <c r="I1082" i="2" s="1"/>
  <c r="F1086" i="2"/>
  <c r="H1086" i="2"/>
  <c r="I1086" i="2" s="1"/>
  <c r="F1090" i="2"/>
  <c r="H1090" i="2"/>
  <c r="I1090" i="2" s="1"/>
  <c r="F1094" i="2"/>
  <c r="H1094" i="2"/>
  <c r="I1094" i="2" s="1"/>
  <c r="F1098" i="2"/>
  <c r="H1098" i="2"/>
  <c r="I1098" i="2" s="1"/>
  <c r="F1102" i="2"/>
  <c r="H1102" i="2"/>
  <c r="I1102" i="2" s="1"/>
  <c r="F1106" i="2"/>
  <c r="H1106" i="2"/>
  <c r="I1106" i="2" s="1"/>
  <c r="F1110" i="2"/>
  <c r="H1110" i="2"/>
  <c r="I1110" i="2" s="1"/>
  <c r="F1114" i="2"/>
  <c r="H1114" i="2"/>
  <c r="I1114" i="2" s="1"/>
  <c r="F1012" i="2"/>
  <c r="H1012" i="2"/>
  <c r="I1012" i="2" s="1"/>
  <c r="F1016" i="2"/>
  <c r="H1016" i="2"/>
  <c r="I1016" i="2" s="1"/>
  <c r="F1020" i="2"/>
  <c r="H1020" i="2"/>
  <c r="I1020" i="2" s="1"/>
  <c r="F1024" i="2"/>
  <c r="H1024" i="2"/>
  <c r="I1024" i="2" s="1"/>
  <c r="F1028" i="2"/>
  <c r="H1028" i="2"/>
  <c r="I1028" i="2" s="1"/>
  <c r="F1032" i="2"/>
  <c r="H1032" i="2"/>
  <c r="I1032" i="2" s="1"/>
  <c r="F1036" i="2"/>
  <c r="H1036" i="2"/>
  <c r="I1036" i="2" s="1"/>
  <c r="F1040" i="2"/>
  <c r="H1040" i="2"/>
  <c r="I1040" i="2" s="1"/>
  <c r="F1044" i="2"/>
  <c r="H1044" i="2"/>
  <c r="I1044" i="2" s="1"/>
  <c r="F1048" i="2"/>
  <c r="H1048" i="2"/>
  <c r="I1048" i="2" s="1"/>
  <c r="F1052" i="2"/>
  <c r="H1052" i="2"/>
  <c r="I1052" i="2" s="1"/>
  <c r="F1056" i="2"/>
  <c r="H1056" i="2"/>
  <c r="I1056" i="2" s="1"/>
  <c r="F1060" i="2"/>
  <c r="H1060" i="2"/>
  <c r="I1060" i="2" s="1"/>
  <c r="F958" i="2"/>
  <c r="H958" i="2"/>
  <c r="I958" i="2" s="1"/>
  <c r="F962" i="2"/>
  <c r="H962" i="2"/>
  <c r="I962" i="2" s="1"/>
  <c r="F966" i="2"/>
  <c r="H966" i="2"/>
  <c r="I966" i="2" s="1"/>
  <c r="F970" i="2"/>
  <c r="H970" i="2"/>
  <c r="I970" i="2" s="1"/>
  <c r="F974" i="2"/>
  <c r="H974" i="2"/>
  <c r="I974" i="2" s="1"/>
  <c r="F978" i="2"/>
  <c r="H978" i="2"/>
  <c r="I978" i="2" s="1"/>
  <c r="F982" i="2"/>
  <c r="H982" i="2"/>
  <c r="I982" i="2" s="1"/>
  <c r="F986" i="2"/>
  <c r="H986" i="2"/>
  <c r="I986" i="2" s="1"/>
  <c r="F990" i="2"/>
  <c r="H990" i="2"/>
  <c r="I990" i="2" s="1"/>
  <c r="F994" i="2"/>
  <c r="H994" i="2"/>
  <c r="I994" i="2" s="1"/>
  <c r="F998" i="2"/>
  <c r="H998" i="2"/>
  <c r="I998" i="2" s="1"/>
  <c r="F1002" i="2"/>
  <c r="H1002" i="2"/>
  <c r="I1002" i="2" s="1"/>
  <c r="F1006" i="2"/>
  <c r="H1006" i="2"/>
  <c r="I1006" i="2" s="1"/>
  <c r="F904" i="2"/>
  <c r="H904" i="2"/>
  <c r="I904" i="2" s="1"/>
  <c r="F908" i="2"/>
  <c r="H908" i="2"/>
  <c r="I908" i="2" s="1"/>
  <c r="F912" i="2"/>
  <c r="H912" i="2"/>
  <c r="I912" i="2" s="1"/>
  <c r="F916" i="2"/>
  <c r="H916" i="2"/>
  <c r="I916" i="2" s="1"/>
  <c r="F920" i="2"/>
  <c r="H920" i="2"/>
  <c r="I920" i="2" s="1"/>
  <c r="F924" i="2"/>
  <c r="H924" i="2"/>
  <c r="I924" i="2" s="1"/>
  <c r="F928" i="2"/>
  <c r="H928" i="2"/>
  <c r="I928" i="2" s="1"/>
  <c r="F932" i="2"/>
  <c r="H932" i="2"/>
  <c r="I932" i="2" s="1"/>
  <c r="F936" i="2"/>
  <c r="H936" i="2"/>
  <c r="I936" i="2" s="1"/>
  <c r="F940" i="2"/>
  <c r="H940" i="2"/>
  <c r="I940" i="2" s="1"/>
  <c r="F944" i="2"/>
  <c r="H944" i="2"/>
  <c r="I944" i="2" s="1"/>
  <c r="F948" i="2"/>
  <c r="H948" i="2"/>
  <c r="I948" i="2" s="1"/>
  <c r="F952" i="2"/>
  <c r="H952" i="2"/>
  <c r="I952" i="2" s="1"/>
  <c r="F850" i="2"/>
  <c r="H850" i="2"/>
  <c r="F854" i="2"/>
  <c r="H854" i="2"/>
  <c r="I854" i="2" s="1"/>
  <c r="F858" i="2"/>
  <c r="H858" i="2"/>
  <c r="I858" i="2" s="1"/>
  <c r="F862" i="2"/>
  <c r="H862" i="2"/>
  <c r="I862" i="2" s="1"/>
  <c r="F866" i="2"/>
  <c r="H866" i="2"/>
  <c r="I866" i="2" s="1"/>
  <c r="F870" i="2"/>
  <c r="H870" i="2"/>
  <c r="I870" i="2" s="1"/>
  <c r="F874" i="2"/>
  <c r="H874" i="2"/>
  <c r="I874" i="2" s="1"/>
  <c r="F878" i="2"/>
  <c r="H878" i="2"/>
  <c r="I878" i="2" s="1"/>
  <c r="F882" i="2"/>
  <c r="H882" i="2"/>
  <c r="I882" i="2" s="1"/>
  <c r="F886" i="2"/>
  <c r="H886" i="2"/>
  <c r="I886" i="2" s="1"/>
  <c r="F890" i="2"/>
  <c r="H890" i="2"/>
  <c r="I890" i="2" s="1"/>
  <c r="F894" i="2"/>
  <c r="H894" i="2"/>
  <c r="I894" i="2" s="1"/>
  <c r="F898" i="2"/>
  <c r="H898" i="2"/>
  <c r="I898" i="2" s="1"/>
  <c r="F902" i="2"/>
  <c r="H902" i="2"/>
  <c r="I902" i="2" s="1"/>
  <c r="F800" i="2"/>
  <c r="H800" i="2"/>
  <c r="I800" i="2" s="1"/>
  <c r="F804" i="2"/>
  <c r="H804" i="2"/>
  <c r="I804" i="2" s="1"/>
  <c r="F808" i="2"/>
  <c r="H808" i="2"/>
  <c r="I808" i="2" s="1"/>
  <c r="F812" i="2"/>
  <c r="H812" i="2"/>
  <c r="I812" i="2" s="1"/>
  <c r="F816" i="2"/>
  <c r="H816" i="2"/>
  <c r="I816" i="2" s="1"/>
  <c r="F820" i="2"/>
  <c r="H820" i="2"/>
  <c r="I820" i="2" s="1"/>
  <c r="F824" i="2"/>
  <c r="H824" i="2"/>
  <c r="I824" i="2" s="1"/>
  <c r="F828" i="2"/>
  <c r="H828" i="2"/>
  <c r="I828" i="2" s="1"/>
  <c r="F832" i="2"/>
  <c r="H832" i="2"/>
  <c r="I832" i="2" s="1"/>
  <c r="F836" i="2"/>
  <c r="H836" i="2"/>
  <c r="I836" i="2" s="1"/>
  <c r="F840" i="2"/>
  <c r="H840" i="2"/>
  <c r="I840" i="2" s="1"/>
  <c r="F844" i="2"/>
  <c r="H844" i="2"/>
  <c r="I844" i="2" s="1"/>
  <c r="F848" i="2"/>
  <c r="H848" i="2"/>
  <c r="I848" i="2" s="1"/>
  <c r="F746" i="2"/>
  <c r="H746" i="2"/>
  <c r="I746" i="2" s="1"/>
  <c r="F750" i="2"/>
  <c r="H750" i="2"/>
  <c r="I750" i="2" s="1"/>
  <c r="F754" i="2"/>
  <c r="H754" i="2"/>
  <c r="I754" i="2" s="1"/>
  <c r="F758" i="2"/>
  <c r="H758" i="2"/>
  <c r="I758" i="2" s="1"/>
  <c r="F762" i="2"/>
  <c r="H762" i="2"/>
  <c r="I762" i="2" s="1"/>
  <c r="F766" i="2"/>
  <c r="H766" i="2"/>
  <c r="I766" i="2" s="1"/>
  <c r="F770" i="2"/>
  <c r="H770" i="2"/>
  <c r="I770" i="2" s="1"/>
  <c r="F774" i="2"/>
  <c r="H774" i="2"/>
  <c r="I774" i="2" s="1"/>
  <c r="F778" i="2"/>
  <c r="H778" i="2"/>
  <c r="I778" i="2" s="1"/>
  <c r="F782" i="2"/>
  <c r="H782" i="2"/>
  <c r="I782" i="2" s="1"/>
  <c r="F786" i="2"/>
  <c r="H786" i="2"/>
  <c r="I786" i="2" s="1"/>
  <c r="F790" i="2"/>
  <c r="H790" i="2"/>
  <c r="I790" i="2" s="1"/>
  <c r="F794" i="2"/>
  <c r="H794" i="2"/>
  <c r="I794" i="2" s="1"/>
  <c r="F692" i="2"/>
  <c r="H692" i="2"/>
  <c r="I692" i="2" s="1"/>
  <c r="F696" i="2"/>
  <c r="H696" i="2"/>
  <c r="I696" i="2" s="1"/>
  <c r="F700" i="2"/>
  <c r="H700" i="2"/>
  <c r="I700" i="2" s="1"/>
  <c r="F704" i="2"/>
  <c r="H704" i="2"/>
  <c r="I704" i="2" s="1"/>
  <c r="F708" i="2"/>
  <c r="H708" i="2"/>
  <c r="I708" i="2" s="1"/>
  <c r="F712" i="2"/>
  <c r="H712" i="2"/>
  <c r="I712" i="2" s="1"/>
  <c r="F716" i="2"/>
  <c r="H716" i="2"/>
  <c r="I716" i="2" s="1"/>
  <c r="F720" i="2"/>
  <c r="H720" i="2"/>
  <c r="I720" i="2" s="1"/>
  <c r="F724" i="2"/>
  <c r="H724" i="2"/>
  <c r="I724" i="2" s="1"/>
  <c r="F728" i="2"/>
  <c r="H728" i="2"/>
  <c r="I728" i="2" s="1"/>
  <c r="F732" i="2"/>
  <c r="H732" i="2"/>
  <c r="I732" i="2" s="1"/>
  <c r="F736" i="2"/>
  <c r="H736" i="2"/>
  <c r="I736" i="2" s="1"/>
  <c r="F740" i="2"/>
  <c r="H740" i="2"/>
  <c r="I740" i="2" s="1"/>
  <c r="F638" i="2"/>
  <c r="H638" i="2"/>
  <c r="F642" i="2"/>
  <c r="H642" i="2"/>
  <c r="I642" i="2" s="1"/>
  <c r="F646" i="2"/>
  <c r="H646" i="2"/>
  <c r="I646" i="2" s="1"/>
  <c r="F650" i="2"/>
  <c r="H650" i="2"/>
  <c r="I650" i="2" s="1"/>
  <c r="F654" i="2"/>
  <c r="H654" i="2"/>
  <c r="I654" i="2" s="1"/>
  <c r="F658" i="2"/>
  <c r="H658" i="2"/>
  <c r="I658" i="2" s="1"/>
  <c r="F662" i="2"/>
  <c r="H662" i="2"/>
  <c r="I662" i="2" s="1"/>
  <c r="F666" i="2"/>
  <c r="H666" i="2"/>
  <c r="I666" i="2" s="1"/>
  <c r="F670" i="2"/>
  <c r="H670" i="2"/>
  <c r="I670" i="2" s="1"/>
  <c r="F674" i="2"/>
  <c r="H674" i="2"/>
  <c r="I674" i="2" s="1"/>
  <c r="F678" i="2"/>
  <c r="H678" i="2"/>
  <c r="I678" i="2" s="1"/>
  <c r="F682" i="2"/>
  <c r="H682" i="2"/>
  <c r="I682" i="2" s="1"/>
  <c r="F686" i="2"/>
  <c r="H686" i="2"/>
  <c r="I686" i="2" s="1"/>
  <c r="F690" i="2"/>
  <c r="H690" i="2"/>
  <c r="I690" i="2" s="1"/>
  <c r="F588" i="2"/>
  <c r="H588" i="2"/>
  <c r="I588" i="2" s="1"/>
  <c r="F592" i="2"/>
  <c r="H592" i="2"/>
  <c r="I592" i="2" s="1"/>
  <c r="F596" i="2"/>
  <c r="H596" i="2"/>
  <c r="I596" i="2" s="1"/>
  <c r="F600" i="2"/>
  <c r="H600" i="2"/>
  <c r="I600" i="2" s="1"/>
  <c r="F604" i="2"/>
  <c r="H604" i="2"/>
  <c r="I604" i="2" s="1"/>
  <c r="F608" i="2"/>
  <c r="H608" i="2"/>
  <c r="I608" i="2" s="1"/>
  <c r="F612" i="2"/>
  <c r="H612" i="2"/>
  <c r="I612" i="2" s="1"/>
  <c r="F616" i="2"/>
  <c r="H616" i="2"/>
  <c r="I616" i="2" s="1"/>
  <c r="F620" i="2"/>
  <c r="H620" i="2"/>
  <c r="I620" i="2" s="1"/>
  <c r="F624" i="2"/>
  <c r="H624" i="2"/>
  <c r="I624" i="2" s="1"/>
  <c r="F628" i="2"/>
  <c r="H628" i="2"/>
  <c r="I628" i="2" s="1"/>
  <c r="F632" i="2"/>
  <c r="H632" i="2"/>
  <c r="I632" i="2" s="1"/>
  <c r="F636" i="2"/>
  <c r="H636" i="2"/>
  <c r="I636" i="2" s="1"/>
  <c r="H534" i="2"/>
  <c r="I534" i="2" s="1"/>
  <c r="F534" i="2"/>
  <c r="H538" i="2"/>
  <c r="I538" i="2" s="1"/>
  <c r="F538" i="2"/>
  <c r="H542" i="2"/>
  <c r="I542" i="2" s="1"/>
  <c r="F542" i="2"/>
  <c r="H546" i="2"/>
  <c r="I546" i="2" s="1"/>
  <c r="F546" i="2"/>
  <c r="H550" i="2"/>
  <c r="I550" i="2" s="1"/>
  <c r="F550" i="2"/>
  <c r="F554" i="2"/>
  <c r="H554" i="2"/>
  <c r="I554" i="2" s="1"/>
  <c r="F558" i="2"/>
  <c r="H558" i="2"/>
  <c r="I558" i="2" s="1"/>
  <c r="F562" i="2"/>
  <c r="H562" i="2"/>
  <c r="I562" i="2" s="1"/>
  <c r="F566" i="2"/>
  <c r="H566" i="2"/>
  <c r="I566" i="2" s="1"/>
  <c r="F570" i="2"/>
  <c r="H570" i="2"/>
  <c r="I570" i="2" s="1"/>
  <c r="F574" i="2"/>
  <c r="H574" i="2"/>
  <c r="I574" i="2" s="1"/>
  <c r="F578" i="2"/>
  <c r="H578" i="2"/>
  <c r="I578" i="2" s="1"/>
  <c r="F582" i="2"/>
  <c r="H582" i="2"/>
  <c r="I582" i="2" s="1"/>
  <c r="H480" i="2"/>
  <c r="I480" i="2" s="1"/>
  <c r="F480" i="2"/>
  <c r="H484" i="2"/>
  <c r="I484" i="2" s="1"/>
  <c r="F484" i="2"/>
  <c r="H488" i="2"/>
  <c r="I488" i="2" s="1"/>
  <c r="F488" i="2"/>
  <c r="H492" i="2"/>
  <c r="I492" i="2" s="1"/>
  <c r="F492" i="2"/>
  <c r="H496" i="2"/>
  <c r="I496" i="2" s="1"/>
  <c r="F496" i="2"/>
  <c r="H500" i="2"/>
  <c r="I500" i="2" s="1"/>
  <c r="F500" i="2"/>
  <c r="H504" i="2"/>
  <c r="I504" i="2" s="1"/>
  <c r="F504" i="2"/>
  <c r="H508" i="2"/>
  <c r="I508" i="2" s="1"/>
  <c r="F508" i="2"/>
  <c r="H512" i="2"/>
  <c r="I512" i="2" s="1"/>
  <c r="F512" i="2"/>
  <c r="H516" i="2"/>
  <c r="I516" i="2" s="1"/>
  <c r="F516" i="2"/>
  <c r="H520" i="2"/>
  <c r="I520" i="2" s="1"/>
  <c r="F520" i="2"/>
  <c r="H524" i="2"/>
  <c r="I524" i="2" s="1"/>
  <c r="F524" i="2"/>
  <c r="H528" i="2"/>
  <c r="I528" i="2" s="1"/>
  <c r="F528" i="2"/>
  <c r="H426" i="2"/>
  <c r="F426" i="2"/>
  <c r="H430" i="2"/>
  <c r="I430" i="2" s="1"/>
  <c r="F430" i="2"/>
  <c r="H434" i="2"/>
  <c r="I434" i="2" s="1"/>
  <c r="F434" i="2"/>
  <c r="H438" i="2"/>
  <c r="I438" i="2" s="1"/>
  <c r="F438" i="2"/>
  <c r="H442" i="2"/>
  <c r="I442" i="2" s="1"/>
  <c r="F442" i="2"/>
  <c r="H446" i="2"/>
  <c r="I446" i="2" s="1"/>
  <c r="F446" i="2"/>
  <c r="H450" i="2"/>
  <c r="I450" i="2" s="1"/>
  <c r="F450" i="2"/>
  <c r="H454" i="2"/>
  <c r="I454" i="2" s="1"/>
  <c r="F454" i="2"/>
  <c r="H458" i="2"/>
  <c r="I458" i="2" s="1"/>
  <c r="F458" i="2"/>
  <c r="H462" i="2"/>
  <c r="I462" i="2" s="1"/>
  <c r="F462" i="2"/>
  <c r="H466" i="2"/>
  <c r="I466" i="2" s="1"/>
  <c r="F466" i="2"/>
  <c r="H470" i="2"/>
  <c r="I470" i="2" s="1"/>
  <c r="F470" i="2"/>
  <c r="H474" i="2"/>
  <c r="I474" i="2" s="1"/>
  <c r="F474" i="2"/>
  <c r="H478" i="2"/>
  <c r="I478" i="2" s="1"/>
  <c r="F478" i="2"/>
  <c r="H376" i="2"/>
  <c r="I376" i="2" s="1"/>
  <c r="F376" i="2"/>
  <c r="H380" i="2"/>
  <c r="I380" i="2" s="1"/>
  <c r="F380" i="2"/>
  <c r="H384" i="2"/>
  <c r="I384" i="2" s="1"/>
  <c r="F384" i="2"/>
  <c r="H388" i="2"/>
  <c r="I388" i="2" s="1"/>
  <c r="F388" i="2"/>
  <c r="H392" i="2"/>
  <c r="I392" i="2" s="1"/>
  <c r="F392" i="2"/>
  <c r="H396" i="2"/>
  <c r="I396" i="2" s="1"/>
  <c r="F396" i="2"/>
  <c r="H400" i="2"/>
  <c r="I400" i="2" s="1"/>
  <c r="F400" i="2"/>
  <c r="H404" i="2"/>
  <c r="I404" i="2" s="1"/>
  <c r="F404" i="2"/>
  <c r="H408" i="2"/>
  <c r="I408" i="2" s="1"/>
  <c r="F408" i="2"/>
  <c r="H412" i="2"/>
  <c r="I412" i="2" s="1"/>
  <c r="F412" i="2"/>
  <c r="H416" i="2"/>
  <c r="I416" i="2" s="1"/>
  <c r="F416" i="2"/>
  <c r="H420" i="2"/>
  <c r="I420" i="2" s="1"/>
  <c r="F420" i="2"/>
  <c r="H424" i="2"/>
  <c r="I424" i="2" s="1"/>
  <c r="F424" i="2"/>
  <c r="H322" i="2"/>
  <c r="I322" i="2" s="1"/>
  <c r="F322" i="2"/>
  <c r="H326" i="2"/>
  <c r="I326" i="2" s="1"/>
  <c r="F326" i="2"/>
  <c r="H330" i="2"/>
  <c r="I330" i="2" s="1"/>
  <c r="F330" i="2"/>
  <c r="H334" i="2"/>
  <c r="I334" i="2" s="1"/>
  <c r="F334" i="2"/>
  <c r="H338" i="2"/>
  <c r="I338" i="2" s="1"/>
  <c r="F338" i="2"/>
  <c r="H342" i="2"/>
  <c r="I342" i="2" s="1"/>
  <c r="F342" i="2"/>
  <c r="H346" i="2"/>
  <c r="I346" i="2" s="1"/>
  <c r="F346" i="2"/>
  <c r="H350" i="2"/>
  <c r="I350" i="2" s="1"/>
  <c r="F350" i="2"/>
  <c r="H354" i="2"/>
  <c r="I354" i="2" s="1"/>
  <c r="F354" i="2"/>
  <c r="H358" i="2"/>
  <c r="I358" i="2" s="1"/>
  <c r="F358" i="2"/>
  <c r="H362" i="2"/>
  <c r="I362" i="2" s="1"/>
  <c r="F362" i="2"/>
  <c r="H366" i="2"/>
  <c r="I366" i="2" s="1"/>
  <c r="F366" i="2"/>
  <c r="H370" i="2"/>
  <c r="I370" i="2" s="1"/>
  <c r="F370" i="2"/>
  <c r="H268" i="2"/>
  <c r="I268" i="2" s="1"/>
  <c r="F268" i="2"/>
  <c r="H272" i="2"/>
  <c r="I272" i="2" s="1"/>
  <c r="F272" i="2"/>
  <c r="H276" i="2"/>
  <c r="I276" i="2" s="1"/>
  <c r="F276" i="2"/>
  <c r="H280" i="2"/>
  <c r="I280" i="2" s="1"/>
  <c r="F280" i="2"/>
  <c r="H284" i="2"/>
  <c r="I284" i="2" s="1"/>
  <c r="F284" i="2"/>
  <c r="H288" i="2"/>
  <c r="I288" i="2" s="1"/>
  <c r="F288" i="2"/>
  <c r="H292" i="2"/>
  <c r="I292" i="2" s="1"/>
  <c r="F292" i="2"/>
  <c r="H296" i="2"/>
  <c r="I296" i="2" s="1"/>
  <c r="F296" i="2"/>
  <c r="H300" i="2"/>
  <c r="I300" i="2" s="1"/>
  <c r="F300" i="2"/>
  <c r="H304" i="2"/>
  <c r="I304" i="2" s="1"/>
  <c r="F304" i="2"/>
  <c r="H308" i="2"/>
  <c r="I308" i="2" s="1"/>
  <c r="F308" i="2"/>
  <c r="H312" i="2"/>
  <c r="I312" i="2" s="1"/>
  <c r="F312" i="2"/>
  <c r="H316" i="2"/>
  <c r="I316" i="2" s="1"/>
  <c r="F316" i="2"/>
  <c r="H214" i="2"/>
  <c r="F214" i="2"/>
  <c r="H218" i="2"/>
  <c r="I218" i="2" s="1"/>
  <c r="F218" i="2"/>
  <c r="H222" i="2"/>
  <c r="I222" i="2" s="1"/>
  <c r="F222" i="2"/>
  <c r="H226" i="2"/>
  <c r="I226" i="2" s="1"/>
  <c r="F226" i="2"/>
  <c r="H230" i="2"/>
  <c r="I230" i="2" s="1"/>
  <c r="F230" i="2"/>
  <c r="H234" i="2"/>
  <c r="I234" i="2" s="1"/>
  <c r="F234" i="2"/>
  <c r="H238" i="2"/>
  <c r="I238" i="2" s="1"/>
  <c r="F238" i="2"/>
  <c r="H242" i="2"/>
  <c r="I242" i="2" s="1"/>
  <c r="F242" i="2"/>
  <c r="H246" i="2"/>
  <c r="I246" i="2" s="1"/>
  <c r="F246" i="2"/>
  <c r="H250" i="2"/>
  <c r="I250" i="2" s="1"/>
  <c r="F250" i="2"/>
  <c r="H254" i="2"/>
  <c r="I254" i="2" s="1"/>
  <c r="F254" i="2"/>
  <c r="H258" i="2"/>
  <c r="I258" i="2" s="1"/>
  <c r="F258" i="2"/>
  <c r="H262" i="2"/>
  <c r="I262" i="2" s="1"/>
  <c r="F262" i="2"/>
  <c r="H266" i="2"/>
  <c r="I266" i="2" s="1"/>
  <c r="F266" i="2"/>
  <c r="H164" i="2"/>
  <c r="I164" i="2" s="1"/>
  <c r="F164" i="2"/>
  <c r="H168" i="2"/>
  <c r="I168" i="2" s="1"/>
  <c r="F168" i="2"/>
  <c r="H172" i="2"/>
  <c r="I172" i="2" s="1"/>
  <c r="F172" i="2"/>
  <c r="H176" i="2"/>
  <c r="I176" i="2" s="1"/>
  <c r="F176" i="2"/>
  <c r="H180" i="2"/>
  <c r="I180" i="2" s="1"/>
  <c r="F180" i="2"/>
  <c r="H184" i="2"/>
  <c r="I184" i="2" s="1"/>
  <c r="F184" i="2"/>
  <c r="H188" i="2"/>
  <c r="I188" i="2" s="1"/>
  <c r="F188" i="2"/>
  <c r="H192" i="2"/>
  <c r="I192" i="2" s="1"/>
  <c r="F192" i="2"/>
  <c r="H196" i="2"/>
  <c r="I196" i="2" s="1"/>
  <c r="F196" i="2"/>
  <c r="H200" i="2"/>
  <c r="I200" i="2" s="1"/>
  <c r="F200" i="2"/>
  <c r="H204" i="2"/>
  <c r="I204" i="2" s="1"/>
  <c r="F204" i="2"/>
  <c r="H208" i="2"/>
  <c r="I208" i="2" s="1"/>
  <c r="F208" i="2"/>
  <c r="H212" i="2"/>
  <c r="I212" i="2" s="1"/>
  <c r="F212" i="2"/>
  <c r="H110" i="2"/>
  <c r="I110" i="2" s="1"/>
  <c r="F110" i="2"/>
  <c r="H114" i="2"/>
  <c r="I114" i="2" s="1"/>
  <c r="F114" i="2"/>
  <c r="H118" i="2"/>
  <c r="I118" i="2" s="1"/>
  <c r="F118" i="2"/>
  <c r="H122" i="2"/>
  <c r="I122" i="2" s="1"/>
  <c r="F122" i="2"/>
  <c r="H126" i="2"/>
  <c r="I126" i="2" s="1"/>
  <c r="F126" i="2"/>
  <c r="H130" i="2"/>
  <c r="I130" i="2" s="1"/>
  <c r="F130" i="2"/>
  <c r="H134" i="2"/>
  <c r="I134" i="2" s="1"/>
  <c r="F134" i="2"/>
  <c r="H138" i="2"/>
  <c r="I138" i="2" s="1"/>
  <c r="F138" i="2"/>
  <c r="H142" i="2"/>
  <c r="I142" i="2" s="1"/>
  <c r="F142" i="2"/>
  <c r="H146" i="2"/>
  <c r="I146" i="2" s="1"/>
  <c r="F146" i="2"/>
  <c r="H150" i="2"/>
  <c r="I150" i="2" s="1"/>
  <c r="F150" i="2"/>
  <c r="H154" i="2"/>
  <c r="I154" i="2" s="1"/>
  <c r="F154" i="2"/>
  <c r="H158" i="2"/>
  <c r="I158" i="2" s="1"/>
  <c r="F158" i="2"/>
  <c r="H56" i="2"/>
  <c r="I56" i="2" s="1"/>
  <c r="F56" i="2"/>
  <c r="H60" i="2"/>
  <c r="I60" i="2" s="1"/>
  <c r="F60" i="2"/>
  <c r="H64" i="2"/>
  <c r="I64" i="2" s="1"/>
  <c r="F64" i="2"/>
  <c r="H68" i="2"/>
  <c r="I68" i="2" s="1"/>
  <c r="F68" i="2"/>
  <c r="H72" i="2"/>
  <c r="I72" i="2" s="1"/>
  <c r="F72" i="2"/>
  <c r="H76" i="2"/>
  <c r="I76" i="2" s="1"/>
  <c r="F76" i="2"/>
  <c r="H80" i="2"/>
  <c r="I80" i="2" s="1"/>
  <c r="F80" i="2"/>
  <c r="H84" i="2"/>
  <c r="I84" i="2" s="1"/>
  <c r="F84" i="2"/>
  <c r="H88" i="2"/>
  <c r="I88" i="2" s="1"/>
  <c r="F88" i="2"/>
  <c r="H92" i="2"/>
  <c r="I92" i="2" s="1"/>
  <c r="F92" i="2"/>
  <c r="H96" i="2"/>
  <c r="I96" i="2" s="1"/>
  <c r="F96" i="2"/>
  <c r="H100" i="2"/>
  <c r="I100" i="2" s="1"/>
  <c r="F100" i="2"/>
  <c r="H104" i="2"/>
  <c r="I104" i="2" s="1"/>
  <c r="F104" i="2"/>
  <c r="H6" i="2"/>
  <c r="I6" i="2" s="1"/>
  <c r="F6" i="2"/>
  <c r="H10" i="2"/>
  <c r="I10" i="2" s="1"/>
  <c r="F10" i="2"/>
  <c r="H14" i="2"/>
  <c r="I14" i="2" s="1"/>
  <c r="F14" i="2"/>
  <c r="H18" i="2"/>
  <c r="I18" i="2" s="1"/>
  <c r="F18" i="2"/>
  <c r="H22" i="2"/>
  <c r="I22" i="2" s="1"/>
  <c r="F22" i="2"/>
  <c r="H26" i="2"/>
  <c r="I26" i="2" s="1"/>
  <c r="F26" i="2"/>
  <c r="H30" i="2"/>
  <c r="I30" i="2" s="1"/>
  <c r="F30" i="2"/>
  <c r="H34" i="2"/>
  <c r="I34" i="2" s="1"/>
  <c r="F34" i="2"/>
  <c r="H38" i="2"/>
  <c r="I38" i="2" s="1"/>
  <c r="F38" i="2"/>
  <c r="H42" i="2"/>
  <c r="I42" i="2" s="1"/>
  <c r="F42" i="2"/>
  <c r="H46" i="2"/>
  <c r="I46" i="2" s="1"/>
  <c r="F46" i="2"/>
  <c r="H50" i="2"/>
  <c r="I50" i="2" s="1"/>
  <c r="F50" i="2"/>
  <c r="D2" i="2"/>
  <c r="H2" i="2"/>
  <c r="I3" i="2" s="1"/>
  <c r="F2" i="2"/>
  <c r="D3403" i="2"/>
  <c r="D3415" i="2"/>
  <c r="D3423" i="2"/>
  <c r="D3435" i="2"/>
  <c r="D3341" i="2"/>
  <c r="D3353" i="2"/>
  <c r="D3361" i="2"/>
  <c r="D3373" i="2"/>
  <c r="D3381" i="2"/>
  <c r="D3393" i="2"/>
  <c r="D3299" i="2"/>
  <c r="D3307" i="2"/>
  <c r="D3319" i="2"/>
  <c r="D3331" i="2"/>
  <c r="D3339" i="2"/>
  <c r="D3245" i="2"/>
  <c r="D3253" i="2"/>
  <c r="D3265" i="2"/>
  <c r="D3273" i="2"/>
  <c r="D3281" i="2"/>
  <c r="D3187" i="2"/>
  <c r="D3195" i="2"/>
  <c r="D3215" i="2"/>
  <c r="D3227" i="2"/>
  <c r="D3129" i="2"/>
  <c r="D3137" i="2"/>
  <c r="D3149" i="2"/>
  <c r="D3157" i="2"/>
  <c r="D3165" i="2"/>
  <c r="D3177" i="2"/>
  <c r="D3083" i="2"/>
  <c r="D3095" i="2"/>
  <c r="D3103" i="2"/>
  <c r="D3115" i="2"/>
  <c r="D3127" i="2"/>
  <c r="D3033" i="2"/>
  <c r="D3045" i="2"/>
  <c r="D3061" i="2"/>
  <c r="D3073" i="2"/>
  <c r="D2975" i="2"/>
  <c r="D2987" i="2"/>
  <c r="D2999" i="2"/>
  <c r="D3007" i="2"/>
  <c r="D3019" i="2"/>
  <c r="D2925" i="2"/>
  <c r="D2937" i="2"/>
  <c r="D2953" i="2"/>
  <c r="D2969" i="2"/>
  <c r="D2875" i="2"/>
  <c r="D2887" i="2"/>
  <c r="D2895" i="2"/>
  <c r="D2907" i="2"/>
  <c r="D2813" i="2"/>
  <c r="D2825" i="2"/>
  <c r="D2833" i="2"/>
  <c r="D2845" i="2"/>
  <c r="D2857" i="2"/>
  <c r="D2763" i="2"/>
  <c r="D2771" i="2"/>
  <c r="D2783" i="2"/>
  <c r="D2799" i="2"/>
  <c r="D2807" i="2"/>
  <c r="D2713" i="2"/>
  <c r="D2725" i="2"/>
  <c r="D2737" i="2"/>
  <c r="D2745" i="2"/>
  <c r="D2757" i="2"/>
  <c r="D2663" i="2"/>
  <c r="D2675" i="2"/>
  <c r="D2687" i="2"/>
  <c r="D2699" i="2"/>
  <c r="D2605" i="2"/>
  <c r="D2617" i="2"/>
  <c r="D2625" i="2"/>
  <c r="D2637" i="2"/>
  <c r="D2649" i="2"/>
  <c r="D2555" i="2"/>
  <c r="D2563" i="2"/>
  <c r="D2579" i="2"/>
  <c r="D2587" i="2"/>
  <c r="D2493" i="2"/>
  <c r="D2505" i="2"/>
  <c r="D2513" i="2"/>
  <c r="D2529" i="2"/>
  <c r="D2443" i="2"/>
  <c r="D2281" i="2"/>
  <c r="D3395" i="2"/>
  <c r="D3407" i="2"/>
  <c r="D3427" i="2"/>
  <c r="D3439" i="2"/>
  <c r="D3345" i="2"/>
  <c r="D3365" i="2"/>
  <c r="D3377" i="2"/>
  <c r="D3389" i="2"/>
  <c r="D3295" i="2"/>
  <c r="D3315" i="2"/>
  <c r="D3327" i="2"/>
  <c r="D3237" i="2"/>
  <c r="D3249" i="2"/>
  <c r="D3261" i="2"/>
  <c r="D3277" i="2"/>
  <c r="D3183" i="2"/>
  <c r="D3191" i="2"/>
  <c r="D3203" i="2"/>
  <c r="D3211" i="2"/>
  <c r="D3223" i="2"/>
  <c r="D3133" i="2"/>
  <c r="D3145" i="2"/>
  <c r="D3153" i="2"/>
  <c r="D3169" i="2"/>
  <c r="D3181" i="2"/>
  <c r="D3087" i="2"/>
  <c r="D3107" i="2"/>
  <c r="D3119" i="2"/>
  <c r="D3025" i="2"/>
  <c r="D3037" i="2"/>
  <c r="D3053" i="2"/>
  <c r="D3065" i="2"/>
  <c r="D2971" i="2"/>
  <c r="D2983" i="2"/>
  <c r="D2995" i="2"/>
  <c r="D3011" i="2"/>
  <c r="D2917" i="2"/>
  <c r="D2929" i="2"/>
  <c r="D2941" i="2"/>
  <c r="D2949" i="2"/>
  <c r="D2961" i="2"/>
  <c r="D2867" i="2"/>
  <c r="D2879" i="2"/>
  <c r="D2891" i="2"/>
  <c r="D2903" i="2"/>
  <c r="D2915" i="2"/>
  <c r="D2821" i="2"/>
  <c r="D2837" i="2"/>
  <c r="D2849" i="2"/>
  <c r="D2861" i="2"/>
  <c r="D2767" i="2"/>
  <c r="D2779" i="2"/>
  <c r="D2791" i="2"/>
  <c r="D2803" i="2"/>
  <c r="D2709" i="2"/>
  <c r="D2717" i="2"/>
  <c r="D2729" i="2"/>
  <c r="D2741" i="2"/>
  <c r="D2753" i="2"/>
  <c r="D2659" i="2"/>
  <c r="D2671" i="2"/>
  <c r="D2683" i="2"/>
  <c r="D2695" i="2"/>
  <c r="D2601" i="2"/>
  <c r="D2613" i="2"/>
  <c r="D2629" i="2"/>
  <c r="D2641" i="2"/>
  <c r="D2547" i="2"/>
  <c r="D2559" i="2"/>
  <c r="D2571" i="2"/>
  <c r="D2583" i="2"/>
  <c r="D2595" i="2"/>
  <c r="D2501" i="2"/>
  <c r="D2517" i="2"/>
  <c r="D2525" i="2"/>
  <c r="D2533" i="2"/>
  <c r="D2545" i="2"/>
  <c r="D2451" i="2"/>
  <c r="D2455" i="2"/>
  <c r="D2463" i="2"/>
  <c r="D2471" i="2"/>
  <c r="D2483" i="2"/>
  <c r="D2491" i="2"/>
  <c r="D2393" i="2"/>
  <c r="D2401" i="2"/>
  <c r="D2413" i="2"/>
  <c r="D2421" i="2"/>
  <c r="D2429" i="2"/>
  <c r="D2437" i="2"/>
  <c r="D2339" i="2"/>
  <c r="D2347" i="2"/>
  <c r="D2359" i="2"/>
  <c r="D2367" i="2"/>
  <c r="D2375" i="2"/>
  <c r="D2383" i="2"/>
  <c r="D2289" i="2"/>
  <c r="D2293" i="2"/>
  <c r="D2305" i="2"/>
  <c r="D2313" i="2"/>
  <c r="D2321" i="2"/>
  <c r="D2329" i="2"/>
  <c r="D2231" i="2"/>
  <c r="D2239" i="2"/>
  <c r="D2247" i="2"/>
  <c r="D2255" i="2"/>
  <c r="D2263" i="2"/>
  <c r="D2271" i="2"/>
  <c r="D2279" i="2"/>
  <c r="D2177" i="2"/>
  <c r="D2185" i="2"/>
  <c r="D2193" i="2"/>
  <c r="D2201" i="2"/>
  <c r="D2205" i="2"/>
  <c r="D2213" i="2"/>
  <c r="D2221" i="2"/>
  <c r="D2123" i="2"/>
  <c r="D2131" i="2"/>
  <c r="D2139" i="2"/>
  <c r="D2147" i="2"/>
  <c r="D2155" i="2"/>
  <c r="D2167" i="2"/>
  <c r="D2069" i="2"/>
  <c r="D2073" i="2"/>
  <c r="D2081" i="2"/>
  <c r="D2085" i="2"/>
  <c r="D2097" i="2"/>
  <c r="D2105" i="2"/>
  <c r="D2113" i="2"/>
  <c r="D2117" i="2"/>
  <c r="D2019" i="2"/>
  <c r="D2027" i="2"/>
  <c r="D2035" i="2"/>
  <c r="D2043" i="2"/>
  <c r="D2051" i="2"/>
  <c r="D2059" i="2"/>
  <c r="D2067" i="2"/>
  <c r="D1969" i="2"/>
  <c r="D1981" i="2"/>
  <c r="D1989" i="2"/>
  <c r="D1997" i="2"/>
  <c r="D2005" i="2"/>
  <c r="D2009" i="2"/>
  <c r="D1911" i="2"/>
  <c r="D1919" i="2"/>
  <c r="D1927" i="2"/>
  <c r="D1939" i="2"/>
  <c r="D1951" i="2"/>
  <c r="D1959" i="2"/>
  <c r="D1861" i="2"/>
  <c r="D1869" i="2"/>
  <c r="D1877" i="2"/>
  <c r="D1881" i="2"/>
  <c r="D1889" i="2"/>
  <c r="D1897" i="2"/>
  <c r="D1905" i="2"/>
  <c r="D1909" i="2"/>
  <c r="D1807" i="2"/>
  <c r="D1815" i="2"/>
  <c r="D1823" i="2"/>
  <c r="D1831" i="2"/>
  <c r="D1839" i="2"/>
  <c r="D1851" i="2"/>
  <c r="D1753" i="2"/>
  <c r="D1761" i="2"/>
  <c r="D1769" i="2"/>
  <c r="D1777" i="2"/>
  <c r="D1785" i="2"/>
  <c r="D1797" i="2"/>
  <c r="D1699" i="2"/>
  <c r="D1707" i="2"/>
  <c r="D1715" i="2"/>
  <c r="D1727" i="2"/>
  <c r="D1735" i="2"/>
  <c r="D1743" i="2"/>
  <c r="D1645" i="2"/>
  <c r="D1653" i="2"/>
  <c r="D1661" i="2"/>
  <c r="D1669" i="2"/>
  <c r="D1677" i="2"/>
  <c r="D1685" i="2"/>
  <c r="D1693" i="2"/>
  <c r="D1595" i="2"/>
  <c r="D1603" i="2"/>
  <c r="D1607" i="2"/>
  <c r="D1615" i="2"/>
  <c r="D1627" i="2"/>
  <c r="D1635" i="2"/>
  <c r="D1639" i="2"/>
  <c r="D1545" i="2"/>
  <c r="D1549" i="2"/>
  <c r="D1557" i="2"/>
  <c r="D1565" i="2"/>
  <c r="D1569" i="2"/>
  <c r="D1577" i="2"/>
  <c r="D1585" i="2"/>
  <c r="D1487" i="2"/>
  <c r="D1495" i="2"/>
  <c r="D1503" i="2"/>
  <c r="D1511" i="2"/>
  <c r="D1519" i="2"/>
  <c r="D1527" i="2"/>
  <c r="D1531" i="2"/>
  <c r="D1433" i="2"/>
  <c r="D1445" i="2"/>
  <c r="D1453" i="2"/>
  <c r="D1461" i="2"/>
  <c r="D1465" i="2"/>
  <c r="D1469" i="2"/>
  <c r="D1477" i="2"/>
  <c r="D1485" i="2"/>
  <c r="D1387" i="2"/>
  <c r="D1395" i="2"/>
  <c r="D1403" i="2"/>
  <c r="D1407" i="2"/>
  <c r="D1415" i="2"/>
  <c r="D1423" i="2"/>
  <c r="D1431" i="2"/>
  <c r="D1329" i="2"/>
  <c r="D1337" i="2"/>
  <c r="D1345" i="2"/>
  <c r="D1357" i="2"/>
  <c r="D1365" i="2"/>
  <c r="D1373" i="2"/>
  <c r="D1275" i="2"/>
  <c r="D1279" i="2"/>
  <c r="D1287" i="2"/>
  <c r="D1299" i="2"/>
  <c r="D1303" i="2"/>
  <c r="D1311" i="2"/>
  <c r="D1319" i="2"/>
  <c r="D1225" i="2"/>
  <c r="D1233" i="2"/>
  <c r="D1241" i="2"/>
  <c r="D1249" i="2"/>
  <c r="D1257" i="2"/>
  <c r="D1261" i="2"/>
  <c r="D1269" i="2"/>
  <c r="D1175" i="2"/>
  <c r="D1183" i="2"/>
  <c r="D1187" i="2"/>
  <c r="D1195" i="2"/>
  <c r="D1203" i="2"/>
  <c r="D1207" i="2"/>
  <c r="D1215" i="2"/>
  <c r="D1117" i="2"/>
  <c r="D1125" i="2"/>
  <c r="D1129" i="2"/>
  <c r="D1137" i="2"/>
  <c r="D1145" i="2"/>
  <c r="D1153" i="2"/>
  <c r="D1161" i="2"/>
  <c r="D1063" i="2"/>
  <c r="D1071" i="2"/>
  <c r="D1075" i="2"/>
  <c r="D1079" i="2"/>
  <c r="D1087" i="2"/>
  <c r="D1095" i="2"/>
  <c r="D1103" i="2"/>
  <c r="D1111" i="2"/>
  <c r="D1009" i="2"/>
  <c r="D1017" i="2"/>
  <c r="D1025" i="2"/>
  <c r="D1033" i="2"/>
  <c r="D1041" i="2"/>
  <c r="D1049" i="2"/>
  <c r="D1057" i="2"/>
  <c r="D963" i="2"/>
  <c r="D975" i="2"/>
  <c r="D979" i="2"/>
  <c r="D987" i="2"/>
  <c r="D995" i="2"/>
  <c r="D999" i="2"/>
  <c r="D1007" i="2"/>
  <c r="D909" i="2"/>
  <c r="D917" i="2"/>
  <c r="D925" i="2"/>
  <c r="D937" i="2"/>
  <c r="D945" i="2"/>
  <c r="D953" i="2"/>
  <c r="D851" i="2"/>
  <c r="D859" i="2"/>
  <c r="D871" i="2"/>
  <c r="D879" i="2"/>
  <c r="D887" i="2"/>
  <c r="D895" i="2"/>
  <c r="D797" i="2"/>
  <c r="D805" i="2"/>
  <c r="D813" i="2"/>
  <c r="D821" i="2"/>
  <c r="D829" i="2"/>
  <c r="D837" i="2"/>
  <c r="D845" i="2"/>
  <c r="D747" i="2"/>
  <c r="D755" i="2"/>
  <c r="D759" i="2"/>
  <c r="D767" i="2"/>
  <c r="D771" i="2"/>
  <c r="D779" i="2"/>
  <c r="D787" i="2"/>
  <c r="D791" i="2"/>
  <c r="D795" i="2"/>
  <c r="D693" i="2"/>
  <c r="D697" i="2"/>
  <c r="D705" i="2"/>
  <c r="D709" i="2"/>
  <c r="D713" i="2"/>
  <c r="D717" i="2"/>
  <c r="D721" i="2"/>
  <c r="D725" i="2"/>
  <c r="D729" i="2"/>
  <c r="D733" i="2"/>
  <c r="D737" i="2"/>
  <c r="D741" i="2"/>
  <c r="D639" i="2"/>
  <c r="D643" i="2"/>
  <c r="D647" i="2"/>
  <c r="D651" i="2"/>
  <c r="D655" i="2"/>
  <c r="D659" i="2"/>
  <c r="D663" i="2"/>
  <c r="D667" i="2"/>
  <c r="D671" i="2"/>
  <c r="D675" i="2"/>
  <c r="D679" i="2"/>
  <c r="D683" i="2"/>
  <c r="D687" i="2"/>
  <c r="D585" i="2"/>
  <c r="D589" i="2"/>
  <c r="D593" i="2"/>
  <c r="D597" i="2"/>
  <c r="D601" i="2"/>
  <c r="D605" i="2"/>
  <c r="D609" i="2"/>
  <c r="D613" i="2"/>
  <c r="D617" i="2"/>
  <c r="D621" i="2"/>
  <c r="D625" i="2"/>
  <c r="D629" i="2"/>
  <c r="D633" i="2"/>
  <c r="D637" i="2"/>
  <c r="D535" i="2"/>
  <c r="D539" i="2"/>
  <c r="D543" i="2"/>
  <c r="D547" i="2"/>
  <c r="D551" i="2"/>
  <c r="D555" i="2"/>
  <c r="D559" i="2"/>
  <c r="D563" i="2"/>
  <c r="D567" i="2"/>
  <c r="D571" i="2"/>
  <c r="D575" i="2"/>
  <c r="D579" i="2"/>
  <c r="D583" i="2"/>
  <c r="D481" i="2"/>
  <c r="D485" i="2"/>
  <c r="D489" i="2"/>
  <c r="D493" i="2"/>
  <c r="D501" i="2"/>
  <c r="D509" i="2"/>
  <c r="D517" i="2"/>
  <c r="D521" i="2"/>
  <c r="D529" i="2"/>
  <c r="D431" i="2"/>
  <c r="D435" i="2"/>
  <c r="D439" i="2"/>
  <c r="D447" i="2"/>
  <c r="D451" i="2"/>
  <c r="D455" i="2"/>
  <c r="D459" i="2"/>
  <c r="D463" i="2"/>
  <c r="D467" i="2"/>
  <c r="D471" i="2"/>
  <c r="D475" i="2"/>
  <c r="D373" i="2"/>
  <c r="D377" i="2"/>
  <c r="D381" i="2"/>
  <c r="D385" i="2"/>
  <c r="D389" i="2"/>
  <c r="D393" i="2"/>
  <c r="D397" i="2"/>
  <c r="D401" i="2"/>
  <c r="D405" i="2"/>
  <c r="D409" i="2"/>
  <c r="D413" i="2"/>
  <c r="D417" i="2"/>
  <c r="D421" i="2"/>
  <c r="D425" i="2"/>
  <c r="D323" i="2"/>
  <c r="D327" i="2"/>
  <c r="D331" i="2"/>
  <c r="D335" i="2"/>
  <c r="D339" i="2"/>
  <c r="D343" i="2"/>
  <c r="D347" i="2"/>
  <c r="D351" i="2"/>
  <c r="D355" i="2"/>
  <c r="D359" i="2"/>
  <c r="D363" i="2"/>
  <c r="D367" i="2"/>
  <c r="D371" i="2"/>
  <c r="D269" i="2"/>
  <c r="D273" i="2"/>
  <c r="D277" i="2"/>
  <c r="D281" i="2"/>
  <c r="D289" i="2"/>
  <c r="D293" i="2"/>
  <c r="D297" i="2"/>
  <c r="D301" i="2"/>
  <c r="D305" i="2"/>
  <c r="D309" i="2"/>
  <c r="D313" i="2"/>
  <c r="D317" i="2"/>
  <c r="D215" i="2"/>
  <c r="D219" i="2"/>
  <c r="D223" i="2"/>
  <c r="D227" i="2"/>
  <c r="D231" i="2"/>
  <c r="D235" i="2"/>
  <c r="D239" i="2"/>
  <c r="D243" i="2"/>
  <c r="D247" i="2"/>
  <c r="D251" i="2"/>
  <c r="D255" i="2"/>
  <c r="D259" i="2"/>
  <c r="D263" i="2"/>
  <c r="D161" i="2"/>
  <c r="D165" i="2"/>
  <c r="D169" i="2"/>
  <c r="D173" i="2"/>
  <c r="D177" i="2"/>
  <c r="D181" i="2"/>
  <c r="D185" i="2"/>
  <c r="D189" i="2"/>
  <c r="D193" i="2"/>
  <c r="D197" i="2"/>
  <c r="D201" i="2"/>
  <c r="D205" i="2"/>
  <c r="D209" i="2"/>
  <c r="D213" i="2"/>
  <c r="D111" i="2"/>
  <c r="D115" i="2"/>
  <c r="D119" i="2"/>
  <c r="D123" i="2"/>
  <c r="D127" i="2"/>
  <c r="D131" i="2"/>
  <c r="D135" i="2"/>
  <c r="D139" i="2"/>
  <c r="D143" i="2"/>
  <c r="D147" i="2"/>
  <c r="D151" i="2"/>
  <c r="D155" i="2"/>
  <c r="D159" i="2"/>
  <c r="D57" i="2"/>
  <c r="D61" i="2"/>
  <c r="D65" i="2"/>
  <c r="D69" i="2"/>
  <c r="D73" i="2"/>
  <c r="D77" i="2"/>
  <c r="D81" i="2"/>
  <c r="D85" i="2"/>
  <c r="D89" i="2"/>
  <c r="D93" i="2"/>
  <c r="D97" i="2"/>
  <c r="D101" i="2"/>
  <c r="D105" i="2"/>
  <c r="D3" i="2"/>
  <c r="D7" i="2"/>
  <c r="D11" i="2"/>
  <c r="D15" i="2"/>
  <c r="D19" i="2"/>
  <c r="D23" i="2"/>
  <c r="D27" i="2"/>
  <c r="D31" i="2"/>
  <c r="D35" i="2"/>
  <c r="D39" i="2"/>
  <c r="D43" i="2"/>
  <c r="D47" i="2"/>
  <c r="D51" i="2"/>
  <c r="D3399" i="2"/>
  <c r="D3411" i="2"/>
  <c r="D3419" i="2"/>
  <c r="D3431" i="2"/>
  <c r="D3443" i="2"/>
  <c r="D3349" i="2"/>
  <c r="D3357" i="2"/>
  <c r="D3369" i="2"/>
  <c r="D3385" i="2"/>
  <c r="D3291" i="2"/>
  <c r="D3303" i="2"/>
  <c r="D3311" i="2"/>
  <c r="D3323" i="2"/>
  <c r="D3335" i="2"/>
  <c r="D3241" i="2"/>
  <c r="D3257" i="2"/>
  <c r="D3269" i="2"/>
  <c r="D3285" i="2"/>
  <c r="D3199" i="2"/>
  <c r="D3207" i="2"/>
  <c r="D3219" i="2"/>
  <c r="D3231" i="2"/>
  <c r="D3141" i="2"/>
  <c r="D3161" i="2"/>
  <c r="D3173" i="2"/>
  <c r="D3079" i="2"/>
  <c r="D3091" i="2"/>
  <c r="D3099" i="2"/>
  <c r="D3111" i="2"/>
  <c r="D3123" i="2"/>
  <c r="D3029" i="2"/>
  <c r="D3041" i="2"/>
  <c r="D3049" i="2"/>
  <c r="D3057" i="2"/>
  <c r="D3069" i="2"/>
  <c r="D2979" i="2"/>
  <c r="D2991" i="2"/>
  <c r="D3003" i="2"/>
  <c r="D3015" i="2"/>
  <c r="D2921" i="2"/>
  <c r="D2933" i="2"/>
  <c r="D2945" i="2"/>
  <c r="D2957" i="2"/>
  <c r="D2965" i="2"/>
  <c r="D2871" i="2"/>
  <c r="D2883" i="2"/>
  <c r="D2899" i="2"/>
  <c r="D2911" i="2"/>
  <c r="D2817" i="2"/>
  <c r="D2829" i="2"/>
  <c r="D2841" i="2"/>
  <c r="D2853" i="2"/>
  <c r="D2759" i="2"/>
  <c r="D2775" i="2"/>
  <c r="D2787" i="2"/>
  <c r="D2795" i="2"/>
  <c r="D2705" i="2"/>
  <c r="D2721" i="2"/>
  <c r="D2733" i="2"/>
  <c r="D2749" i="2"/>
  <c r="D2655" i="2"/>
  <c r="D2667" i="2"/>
  <c r="D2679" i="2"/>
  <c r="D2691" i="2"/>
  <c r="D2703" i="2"/>
  <c r="D2609" i="2"/>
  <c r="D2621" i="2"/>
  <c r="D2633" i="2"/>
  <c r="D2645" i="2"/>
  <c r="D2551" i="2"/>
  <c r="D2567" i="2"/>
  <c r="D2575" i="2"/>
  <c r="D2591" i="2"/>
  <c r="D2497" i="2"/>
  <c r="D2509" i="2"/>
  <c r="D2521" i="2"/>
  <c r="D2537" i="2"/>
  <c r="D2541" i="2"/>
  <c r="D2447" i="2"/>
  <c r="D2459" i="2"/>
  <c r="D2467" i="2"/>
  <c r="D2475" i="2"/>
  <c r="D2479" i="2"/>
  <c r="D2487" i="2"/>
  <c r="D2389" i="2"/>
  <c r="D2397" i="2"/>
  <c r="D2405" i="2"/>
  <c r="D2409" i="2"/>
  <c r="D2417" i="2"/>
  <c r="D2425" i="2"/>
  <c r="D2433" i="2"/>
  <c r="D2335" i="2"/>
  <c r="D2343" i="2"/>
  <c r="D2351" i="2"/>
  <c r="D2355" i="2"/>
  <c r="D2363" i="2"/>
  <c r="D2371" i="2"/>
  <c r="D2379" i="2"/>
  <c r="D2285" i="2"/>
  <c r="D2297" i="2"/>
  <c r="D2301" i="2"/>
  <c r="D2309" i="2"/>
  <c r="D2317" i="2"/>
  <c r="D2325" i="2"/>
  <c r="D2333" i="2"/>
  <c r="D2235" i="2"/>
  <c r="D2243" i="2"/>
  <c r="D2251" i="2"/>
  <c r="D2259" i="2"/>
  <c r="D2267" i="2"/>
  <c r="D2275" i="2"/>
  <c r="D2181" i="2"/>
  <c r="D2189" i="2"/>
  <c r="D2197" i="2"/>
  <c r="D2209" i="2"/>
  <c r="D2217" i="2"/>
  <c r="D2225" i="2"/>
  <c r="D2127" i="2"/>
  <c r="D2135" i="2"/>
  <c r="D2143" i="2"/>
  <c r="D2151" i="2"/>
  <c r="D2159" i="2"/>
  <c r="D2163" i="2"/>
  <c r="D2171" i="2"/>
  <c r="D2077" i="2"/>
  <c r="D2089" i="2"/>
  <c r="D2093" i="2"/>
  <c r="D2101" i="2"/>
  <c r="D2109" i="2"/>
  <c r="D2121" i="2"/>
  <c r="D2023" i="2"/>
  <c r="D2031" i="2"/>
  <c r="D2039" i="2"/>
  <c r="D2047" i="2"/>
  <c r="D2055" i="2"/>
  <c r="D2063" i="2"/>
  <c r="D1965" i="2"/>
  <c r="D1973" i="2"/>
  <c r="D1977" i="2"/>
  <c r="D1985" i="2"/>
  <c r="D1993" i="2"/>
  <c r="D2001" i="2"/>
  <c r="D2013" i="2"/>
  <c r="D1915" i="2"/>
  <c r="D1923" i="2"/>
  <c r="D1931" i="2"/>
  <c r="D1935" i="2"/>
  <c r="D1943" i="2"/>
  <c r="D1947" i="2"/>
  <c r="D1955" i="2"/>
  <c r="D1857" i="2"/>
  <c r="D1865" i="2"/>
  <c r="D1873" i="2"/>
  <c r="D1885" i="2"/>
  <c r="D1893" i="2"/>
  <c r="D1901" i="2"/>
  <c r="D1811" i="2"/>
  <c r="D1819" i="2"/>
  <c r="D1827" i="2"/>
  <c r="D1835" i="2"/>
  <c r="D1843" i="2"/>
  <c r="D1847" i="2"/>
  <c r="D1855" i="2"/>
  <c r="D1757" i="2"/>
  <c r="D1765" i="2"/>
  <c r="D1773" i="2"/>
  <c r="D1781" i="2"/>
  <c r="D1789" i="2"/>
  <c r="D1793" i="2"/>
  <c r="D1801" i="2"/>
  <c r="D1703" i="2"/>
  <c r="D1711" i="2"/>
  <c r="D1719" i="2"/>
  <c r="D1723" i="2"/>
  <c r="D1731" i="2"/>
  <c r="D1739" i="2"/>
  <c r="D1747" i="2"/>
  <c r="D1649" i="2"/>
  <c r="D1657" i="2"/>
  <c r="D1665" i="2"/>
  <c r="D1673" i="2"/>
  <c r="D1681" i="2"/>
  <c r="D1689" i="2"/>
  <c r="D1697" i="2"/>
  <c r="D1599" i="2"/>
  <c r="D1611" i="2"/>
  <c r="D1619" i="2"/>
  <c r="D1623" i="2"/>
  <c r="D1631" i="2"/>
  <c r="D1643" i="2"/>
  <c r="D1541" i="2"/>
  <c r="D1553" i="2"/>
  <c r="D1561" i="2"/>
  <c r="D1573" i="2"/>
  <c r="D1581" i="2"/>
  <c r="D1589" i="2"/>
  <c r="D1491" i="2"/>
  <c r="D1499" i="2"/>
  <c r="D1507" i="2"/>
  <c r="D1515" i="2"/>
  <c r="D1523" i="2"/>
  <c r="D1535" i="2"/>
  <c r="D1437" i="2"/>
  <c r="D1441" i="2"/>
  <c r="D1449" i="2"/>
  <c r="D1457" i="2"/>
  <c r="D1473" i="2"/>
  <c r="D1481" i="2"/>
  <c r="D1383" i="2"/>
  <c r="D1391" i="2"/>
  <c r="D1399" i="2"/>
  <c r="D1411" i="2"/>
  <c r="D1419" i="2"/>
  <c r="D1427" i="2"/>
  <c r="D1333" i="2"/>
  <c r="D1341" i="2"/>
  <c r="D1349" i="2"/>
  <c r="D1353" i="2"/>
  <c r="D1361" i="2"/>
  <c r="D1369" i="2"/>
  <c r="D1377" i="2"/>
  <c r="D1283" i="2"/>
  <c r="D1291" i="2"/>
  <c r="D1295" i="2"/>
  <c r="D1307" i="2"/>
  <c r="D1315" i="2"/>
  <c r="D1323" i="2"/>
  <c r="D1221" i="2"/>
  <c r="D1229" i="2"/>
  <c r="D1237" i="2"/>
  <c r="D1245" i="2"/>
  <c r="D1253" i="2"/>
  <c r="D1265" i="2"/>
  <c r="D1273" i="2"/>
  <c r="D1171" i="2"/>
  <c r="D1179" i="2"/>
  <c r="D1191" i="2"/>
  <c r="D1199" i="2"/>
  <c r="D1211" i="2"/>
  <c r="D1219" i="2"/>
  <c r="D1121" i="2"/>
  <c r="D1133" i="2"/>
  <c r="D1141" i="2"/>
  <c r="D1149" i="2"/>
  <c r="D1157" i="2"/>
  <c r="D1165" i="2"/>
  <c r="D1067" i="2"/>
  <c r="D1083" i="2"/>
  <c r="D1091" i="2"/>
  <c r="D1099" i="2"/>
  <c r="D1107" i="2"/>
  <c r="D1013" i="2"/>
  <c r="D1021" i="2"/>
  <c r="D1029" i="2"/>
  <c r="D1037" i="2"/>
  <c r="D1045" i="2"/>
  <c r="D1053" i="2"/>
  <c r="D1061" i="2"/>
  <c r="D959" i="2"/>
  <c r="D967" i="2"/>
  <c r="D971" i="2"/>
  <c r="D983" i="2"/>
  <c r="D991" i="2"/>
  <c r="D1003" i="2"/>
  <c r="D905" i="2"/>
  <c r="D913" i="2"/>
  <c r="D921" i="2"/>
  <c r="D929" i="2"/>
  <c r="D933" i="2"/>
  <c r="D941" i="2"/>
  <c r="D949" i="2"/>
  <c r="D855" i="2"/>
  <c r="D863" i="2"/>
  <c r="D867" i="2"/>
  <c r="D875" i="2"/>
  <c r="D883" i="2"/>
  <c r="D891" i="2"/>
  <c r="D899" i="2"/>
  <c r="D801" i="2"/>
  <c r="D809" i="2"/>
  <c r="D817" i="2"/>
  <c r="D825" i="2"/>
  <c r="D833" i="2"/>
  <c r="D841" i="2"/>
  <c r="D849" i="2"/>
  <c r="D751" i="2"/>
  <c r="D763" i="2"/>
  <c r="D775" i="2"/>
  <c r="D783" i="2"/>
  <c r="D701" i="2"/>
  <c r="D497" i="2"/>
  <c r="D505" i="2"/>
  <c r="D513" i="2"/>
  <c r="D525" i="2"/>
  <c r="D427" i="2"/>
  <c r="D443" i="2"/>
  <c r="D285" i="2"/>
  <c r="D3396" i="2"/>
  <c r="E3396" i="2" s="1"/>
  <c r="D3408" i="2"/>
  <c r="E3408" i="2" s="1"/>
  <c r="D3420" i="2"/>
  <c r="D3432" i="2"/>
  <c r="D3444" i="2"/>
  <c r="D3342" i="2"/>
  <c r="D3354" i="2"/>
  <c r="E3354" i="2" s="1"/>
  <c r="D3370" i="2"/>
  <c r="D3382" i="2"/>
  <c r="D3292" i="2"/>
  <c r="D3304" i="2"/>
  <c r="D3316" i="2"/>
  <c r="E3316" i="2" s="1"/>
  <c r="D3336" i="2"/>
  <c r="E3336" i="2" s="1"/>
  <c r="D3238" i="2"/>
  <c r="E3238" i="2" s="1"/>
  <c r="D3250" i="2"/>
  <c r="E3250" i="2" s="1"/>
  <c r="D3266" i="2"/>
  <c r="E3266" i="2" s="1"/>
  <c r="D3278" i="2"/>
  <c r="D3184" i="2"/>
  <c r="E3184" i="2" s="1"/>
  <c r="D3196" i="2"/>
  <c r="E3196" i="2" s="1"/>
  <c r="D3204" i="2"/>
  <c r="E3204" i="2" s="1"/>
  <c r="D3216" i="2"/>
  <c r="E3216" i="2" s="1"/>
  <c r="D3228" i="2"/>
  <c r="E3228" i="2" s="1"/>
  <c r="D3134" i="2"/>
  <c r="E3134" i="2" s="1"/>
  <c r="D3146" i="2"/>
  <c r="E3146" i="2" s="1"/>
  <c r="D3154" i="2"/>
  <c r="D3166" i="2"/>
  <c r="D3178" i="2"/>
  <c r="E3178" i="2" s="1"/>
  <c r="D3084" i="2"/>
  <c r="E3084" i="2" s="1"/>
  <c r="D3088" i="2"/>
  <c r="D3100" i="2"/>
  <c r="D3120" i="2"/>
  <c r="D3000" i="2"/>
  <c r="E3000" i="2" s="1"/>
  <c r="D3016" i="2"/>
  <c r="D2926" i="2"/>
  <c r="D2946" i="2"/>
  <c r="D2958" i="2"/>
  <c r="E2958" i="2" s="1"/>
  <c r="D2864" i="2"/>
  <c r="D2872" i="2"/>
  <c r="D2884" i="2"/>
  <c r="D2896" i="2"/>
  <c r="E2896" i="2" s="1"/>
  <c r="D2908" i="2"/>
  <c r="E2908" i="2" s="1"/>
  <c r="D2912" i="2"/>
  <c r="D2818" i="2"/>
  <c r="D2830" i="2"/>
  <c r="D2842" i="2"/>
  <c r="D2854" i="2"/>
  <c r="D2760" i="2"/>
  <c r="D2768" i="2"/>
  <c r="E2768" i="2" s="1"/>
  <c r="D2780" i="2"/>
  <c r="D2788" i="2"/>
  <c r="E2788" i="2" s="1"/>
  <c r="D2792" i="2"/>
  <c r="E2792" i="2" s="1"/>
  <c r="D2800" i="2"/>
  <c r="E2800" i="2" s="1"/>
  <c r="D2808" i="2"/>
  <c r="E2808" i="2" s="1"/>
  <c r="D2710" i="2"/>
  <c r="D2722" i="2"/>
  <c r="D2730" i="2"/>
  <c r="E2730" i="2" s="1"/>
  <c r="D2738" i="2"/>
  <c r="D2746" i="2"/>
  <c r="E2746" i="2" s="1"/>
  <c r="D2754" i="2"/>
  <c r="D2656" i="2"/>
  <c r="E2656" i="2" s="1"/>
  <c r="D2664" i="2"/>
  <c r="E2664" i="2" s="1"/>
  <c r="D2672" i="2"/>
  <c r="E2672" i="2" s="1"/>
  <c r="D2680" i="2"/>
  <c r="D2692" i="2"/>
  <c r="D2700" i="2"/>
  <c r="E2700" i="2" s="1"/>
  <c r="D2602" i="2"/>
  <c r="E2602" i="2" s="1"/>
  <c r="D2610" i="2"/>
  <c r="D2618" i="2"/>
  <c r="E2618" i="2" s="1"/>
  <c r="D2630" i="2"/>
  <c r="D2638" i="2"/>
  <c r="E2638" i="2" s="1"/>
  <c r="D2650" i="2"/>
  <c r="E2650" i="2" s="1"/>
  <c r="D2552" i="2"/>
  <c r="D2564" i="2"/>
  <c r="E2564" i="2" s="1"/>
  <c r="D2572" i="2"/>
  <c r="E2572" i="2" s="1"/>
  <c r="D2580" i="2"/>
  <c r="E2580" i="2" s="1"/>
  <c r="D2588" i="2"/>
  <c r="E2588" i="2" s="1"/>
  <c r="D2596" i="2"/>
  <c r="D2498" i="2"/>
  <c r="D2510" i="2"/>
  <c r="D2518" i="2"/>
  <c r="E2518" i="2" s="1"/>
  <c r="D2538" i="2"/>
  <c r="D2476" i="2"/>
  <c r="D2480" i="2"/>
  <c r="D2484" i="2"/>
  <c r="E2484" i="2" s="1"/>
  <c r="D2488" i="2"/>
  <c r="E2488" i="2" s="1"/>
  <c r="D2492" i="2"/>
  <c r="D2390" i="2"/>
  <c r="D2394" i="2"/>
  <c r="E2394" i="2" s="1"/>
  <c r="D2398" i="2"/>
  <c r="E2398" i="2" s="1"/>
  <c r="D2402" i="2"/>
  <c r="E2402" i="2" s="1"/>
  <c r="D2406" i="2"/>
  <c r="D2410" i="2"/>
  <c r="D2414" i="2"/>
  <c r="E2414" i="2" s="1"/>
  <c r="D2418" i="2"/>
  <c r="D2422" i="2"/>
  <c r="D2426" i="2"/>
  <c r="D2430" i="2"/>
  <c r="E2430" i="2" s="1"/>
  <c r="D2434" i="2"/>
  <c r="E2434" i="2" s="1"/>
  <c r="D2438" i="2"/>
  <c r="E2438" i="2" s="1"/>
  <c r="D2336" i="2"/>
  <c r="D2340" i="2"/>
  <c r="E2340" i="2" s="1"/>
  <c r="D2344" i="2"/>
  <c r="D2348" i="2"/>
  <c r="D2352" i="2"/>
  <c r="D2356" i="2"/>
  <c r="D2360" i="2"/>
  <c r="E2360" i="2" s="1"/>
  <c r="D2364" i="2"/>
  <c r="E2364" i="2" s="1"/>
  <c r="D2368" i="2"/>
  <c r="E2368" i="2" s="1"/>
  <c r="D2372" i="2"/>
  <c r="D2376" i="2"/>
  <c r="E2376" i="2" s="1"/>
  <c r="D2380" i="2"/>
  <c r="D2384" i="2"/>
  <c r="E2384" i="2" s="1"/>
  <c r="D2282" i="2"/>
  <c r="E2282" i="2" s="1"/>
  <c r="D2286" i="2"/>
  <c r="E2286" i="2" s="1"/>
  <c r="D2290" i="2"/>
  <c r="E2290" i="2" s="1"/>
  <c r="D2294" i="2"/>
  <c r="E2294" i="2" s="1"/>
  <c r="D2298" i="2"/>
  <c r="E2298" i="2" s="1"/>
  <c r="D2302" i="2"/>
  <c r="D2306" i="2"/>
  <c r="E2306" i="2" s="1"/>
  <c r="D2310" i="2"/>
  <c r="D2314" i="2"/>
  <c r="D2318" i="2"/>
  <c r="E2318" i="2" s="1"/>
  <c r="D2322" i="2"/>
  <c r="E2322" i="2" s="1"/>
  <c r="D2326" i="2"/>
  <c r="D2330" i="2"/>
  <c r="E2330" i="2" s="1"/>
  <c r="D2228" i="2"/>
  <c r="D2232" i="2"/>
  <c r="E2232" i="2" s="1"/>
  <c r="D2236" i="2"/>
  <c r="D2240" i="2"/>
  <c r="D2244" i="2"/>
  <c r="E2244" i="2" s="1"/>
  <c r="D2248" i="2"/>
  <c r="E2248" i="2" s="1"/>
  <c r="D2252" i="2"/>
  <c r="E2252" i="2" s="1"/>
  <c r="D2256" i="2"/>
  <c r="E2256" i="2" s="1"/>
  <c r="D2260" i="2"/>
  <c r="D2264" i="2"/>
  <c r="E2264" i="2" s="1"/>
  <c r="D2268" i="2"/>
  <c r="E2268" i="2" s="1"/>
  <c r="D2272" i="2"/>
  <c r="D2276" i="2"/>
  <c r="E2276" i="2" s="1"/>
  <c r="D2280" i="2"/>
  <c r="E2280" i="2" s="1"/>
  <c r="D2178" i="2"/>
  <c r="E2178" i="2" s="1"/>
  <c r="D2182" i="2"/>
  <c r="E2182" i="2" s="1"/>
  <c r="D2186" i="2"/>
  <c r="E2186" i="2" s="1"/>
  <c r="D2190" i="2"/>
  <c r="D2194" i="2"/>
  <c r="E2194" i="2" s="1"/>
  <c r="D2198" i="2"/>
  <c r="E2198" i="2" s="1"/>
  <c r="D2202" i="2"/>
  <c r="E2202" i="2" s="1"/>
  <c r="D2206" i="2"/>
  <c r="E2206" i="2" s="1"/>
  <c r="D2210" i="2"/>
  <c r="E2210" i="2" s="1"/>
  <c r="D2214" i="2"/>
  <c r="E2214" i="2" s="1"/>
  <c r="D2218" i="2"/>
  <c r="E2218" i="2" s="1"/>
  <c r="D2222" i="2"/>
  <c r="D2226" i="2"/>
  <c r="E2226" i="2" s="1"/>
  <c r="D2124" i="2"/>
  <c r="E2124" i="2" s="1"/>
  <c r="D2128" i="2"/>
  <c r="E2128" i="2" s="1"/>
  <c r="D2132" i="2"/>
  <c r="E2132" i="2" s="1"/>
  <c r="D2136" i="2"/>
  <c r="E2136" i="2" s="1"/>
  <c r="D2140" i="2"/>
  <c r="E2140" i="2" s="1"/>
  <c r="D2144" i="2"/>
  <c r="E2144" i="2" s="1"/>
  <c r="D2148" i="2"/>
  <c r="D2152" i="2"/>
  <c r="E2152" i="2" s="1"/>
  <c r="D2156" i="2"/>
  <c r="E2156" i="2" s="1"/>
  <c r="D2160" i="2"/>
  <c r="E2160" i="2" s="1"/>
  <c r="D2164" i="2"/>
  <c r="E2164" i="2" s="1"/>
  <c r="D2168" i="2"/>
  <c r="E2168" i="2" s="1"/>
  <c r="D2172" i="2"/>
  <c r="E2172" i="2" s="1"/>
  <c r="D2070" i="2"/>
  <c r="E2070" i="2" s="1"/>
  <c r="D2074" i="2"/>
  <c r="D2078" i="2"/>
  <c r="E2078" i="2" s="1"/>
  <c r="D2082" i="2"/>
  <c r="E2082" i="2" s="1"/>
  <c r="D2086" i="2"/>
  <c r="E2086" i="2" s="1"/>
  <c r="D2090" i="2"/>
  <c r="E2090" i="2" s="1"/>
  <c r="D2094" i="2"/>
  <c r="E2094" i="2" s="1"/>
  <c r="D2098" i="2"/>
  <c r="E2098" i="2" s="1"/>
  <c r="D2102" i="2"/>
  <c r="E2102" i="2" s="1"/>
  <c r="D2106" i="2"/>
  <c r="D2110" i="2"/>
  <c r="E2110" i="2" s="1"/>
  <c r="D2114" i="2"/>
  <c r="E2114" i="2" s="1"/>
  <c r="D2118" i="2"/>
  <c r="E2118" i="2" s="1"/>
  <c r="D2016" i="2"/>
  <c r="D2020" i="2"/>
  <c r="E2020" i="2" s="1"/>
  <c r="D2024" i="2"/>
  <c r="E2024" i="2" s="1"/>
  <c r="D2028" i="2"/>
  <c r="D2032" i="2"/>
  <c r="E2032" i="2" s="1"/>
  <c r="D2036" i="2"/>
  <c r="E2036" i="2" s="1"/>
  <c r="D2040" i="2"/>
  <c r="D2044" i="2"/>
  <c r="E2044" i="2" s="1"/>
  <c r="D2048" i="2"/>
  <c r="E2048" i="2" s="1"/>
  <c r="D2052" i="2"/>
  <c r="E2052" i="2" s="1"/>
  <c r="D2056" i="2"/>
  <c r="E2056" i="2" s="1"/>
  <c r="D2060" i="2"/>
  <c r="D2064" i="2"/>
  <c r="E2064" i="2" s="1"/>
  <c r="D2068" i="2"/>
  <c r="E2068" i="2" s="1"/>
  <c r="D1966" i="2"/>
  <c r="D1970" i="2"/>
  <c r="E1970" i="2" s="1"/>
  <c r="D1974" i="2"/>
  <c r="E1974" i="2" s="1"/>
  <c r="D1978" i="2"/>
  <c r="E1978" i="2" s="1"/>
  <c r="D1982" i="2"/>
  <c r="E1982" i="2" s="1"/>
  <c r="D1986" i="2"/>
  <c r="E1986" i="2" s="1"/>
  <c r="D1990" i="2"/>
  <c r="D1994" i="2"/>
  <c r="E1994" i="2" s="1"/>
  <c r="D1998" i="2"/>
  <c r="E1998" i="2" s="1"/>
  <c r="D2002" i="2"/>
  <c r="E2002" i="2" s="1"/>
  <c r="D2006" i="2"/>
  <c r="E2006" i="2" s="1"/>
  <c r="D2010" i="2"/>
  <c r="E2010" i="2" s="1"/>
  <c r="D2014" i="2"/>
  <c r="E2014" i="2" s="1"/>
  <c r="D1912" i="2"/>
  <c r="D1916" i="2"/>
  <c r="E1916" i="2" s="1"/>
  <c r="D1920" i="2"/>
  <c r="E1920" i="2" s="1"/>
  <c r="D1924" i="2"/>
  <c r="D1928" i="2"/>
  <c r="E1928" i="2" s="1"/>
  <c r="D1932" i="2"/>
  <c r="E1932" i="2" s="1"/>
  <c r="D1936" i="2"/>
  <c r="E1936" i="2" s="1"/>
  <c r="D1940" i="2"/>
  <c r="E1940" i="2" s="1"/>
  <c r="D1944" i="2"/>
  <c r="E1944" i="2" s="1"/>
  <c r="D1948" i="2"/>
  <c r="D1952" i="2"/>
  <c r="E1952" i="2" s="1"/>
  <c r="D1956" i="2"/>
  <c r="E1956" i="2" s="1"/>
  <c r="D1960" i="2"/>
  <c r="E1960" i="2" s="1"/>
  <c r="D1858" i="2"/>
  <c r="E1858" i="2" s="1"/>
  <c r="D1862" i="2"/>
  <c r="E1862" i="2" s="1"/>
  <c r="D1866" i="2"/>
  <c r="E1866" i="2" s="1"/>
  <c r="D1870" i="2"/>
  <c r="E1870" i="2" s="1"/>
  <c r="D1874" i="2"/>
  <c r="D1878" i="2"/>
  <c r="E1878" i="2" s="1"/>
  <c r="D1882" i="2"/>
  <c r="E1882" i="2" s="1"/>
  <c r="D1886" i="2"/>
  <c r="E1886" i="2" s="1"/>
  <c r="D1890" i="2"/>
  <c r="E1890" i="2" s="1"/>
  <c r="D1894" i="2"/>
  <c r="E1894" i="2" s="1"/>
  <c r="D1898" i="2"/>
  <c r="E1898" i="2" s="1"/>
  <c r="D1902" i="2"/>
  <c r="E1902" i="2" s="1"/>
  <c r="D1906" i="2"/>
  <c r="D1804" i="2"/>
  <c r="D1808" i="2"/>
  <c r="E1808" i="2" s="1"/>
  <c r="D1812" i="2"/>
  <c r="D1816" i="2"/>
  <c r="E1816" i="2" s="1"/>
  <c r="D1820" i="2"/>
  <c r="E1820" i="2" s="1"/>
  <c r="D1824" i="2"/>
  <c r="D1828" i="2"/>
  <c r="E1828" i="2" s="1"/>
  <c r="D1832" i="2"/>
  <c r="E1832" i="2" s="1"/>
  <c r="D1836" i="2"/>
  <c r="E1836" i="2" s="1"/>
  <c r="D1840" i="2"/>
  <c r="E1840" i="2" s="1"/>
  <c r="D1844" i="2"/>
  <c r="D1848" i="2"/>
  <c r="E1848" i="2" s="1"/>
  <c r="D1852" i="2"/>
  <c r="E1852" i="2" s="1"/>
  <c r="D1856" i="2"/>
  <c r="E1856" i="2" s="1"/>
  <c r="D1754" i="2"/>
  <c r="D1758" i="2"/>
  <c r="E1758" i="2" s="1"/>
  <c r="D1762" i="2"/>
  <c r="E1762" i="2" s="1"/>
  <c r="D1766" i="2"/>
  <c r="D1770" i="2"/>
  <c r="E1770" i="2" s="1"/>
  <c r="D1774" i="2"/>
  <c r="E1774" i="2" s="1"/>
  <c r="D1778" i="2"/>
  <c r="E1778" i="2" s="1"/>
  <c r="D1782" i="2"/>
  <c r="E1782" i="2" s="1"/>
  <c r="D1786" i="2"/>
  <c r="D1790" i="2"/>
  <c r="E1790" i="2" s="1"/>
  <c r="D1794" i="2"/>
  <c r="E1794" i="2" s="1"/>
  <c r="D1798" i="2"/>
  <c r="E1798" i="2" s="1"/>
  <c r="D1802" i="2"/>
  <c r="E1802" i="2" s="1"/>
  <c r="D1700" i="2"/>
  <c r="D1704" i="2"/>
  <c r="E1704" i="2" s="1"/>
  <c r="D1708" i="2"/>
  <c r="E1708" i="2" s="1"/>
  <c r="D1712" i="2"/>
  <c r="E1712" i="2" s="1"/>
  <c r="D1716" i="2"/>
  <c r="D1720" i="2"/>
  <c r="E1720" i="2" s="1"/>
  <c r="D1724" i="2"/>
  <c r="E1724" i="2" s="1"/>
  <c r="D1728" i="2"/>
  <c r="E1728" i="2" s="1"/>
  <c r="D1732" i="2"/>
  <c r="E1732" i="2" s="1"/>
  <c r="D1736" i="2"/>
  <c r="D1740" i="2"/>
  <c r="E1740" i="2" s="1"/>
  <c r="D1744" i="2"/>
  <c r="E1744" i="2" s="1"/>
  <c r="D1748" i="2"/>
  <c r="D1646" i="2"/>
  <c r="D1650" i="2"/>
  <c r="E1650" i="2" s="1"/>
  <c r="D1654" i="2"/>
  <c r="E1654" i="2" s="1"/>
  <c r="D1658" i="2"/>
  <c r="E1658" i="2" s="1"/>
  <c r="D1662" i="2"/>
  <c r="D1666" i="2"/>
  <c r="E1666" i="2" s="1"/>
  <c r="D1670" i="2"/>
  <c r="E1670" i="2" s="1"/>
  <c r="D1674" i="2"/>
  <c r="D1678" i="2"/>
  <c r="D1682" i="2"/>
  <c r="E1682" i="2" s="1"/>
  <c r="D1686" i="2"/>
  <c r="E1686" i="2" s="1"/>
  <c r="D1690" i="2"/>
  <c r="E1690" i="2" s="1"/>
  <c r="D1694" i="2"/>
  <c r="D1592" i="2"/>
  <c r="D1596" i="2"/>
  <c r="E1596" i="2" s="1"/>
  <c r="D1600" i="2"/>
  <c r="D1604" i="2"/>
  <c r="D1608" i="2"/>
  <c r="E1608" i="2" s="1"/>
  <c r="D1612" i="2"/>
  <c r="E1612" i="2" s="1"/>
  <c r="D1616" i="2"/>
  <c r="D1620" i="2"/>
  <c r="E1620" i="2" s="1"/>
  <c r="D1624" i="2"/>
  <c r="E1624" i="2" s="1"/>
  <c r="D1628" i="2"/>
  <c r="E1628" i="2" s="1"/>
  <c r="D1632" i="2"/>
  <c r="D1636" i="2"/>
  <c r="D1640" i="2"/>
  <c r="E1640" i="2" s="1"/>
  <c r="D1644" i="2"/>
  <c r="E1644" i="2" s="1"/>
  <c r="D1542" i="2"/>
  <c r="E1542" i="2" s="1"/>
  <c r="D1546" i="2"/>
  <c r="D1550" i="2"/>
  <c r="E1550" i="2" s="1"/>
  <c r="D1554" i="2"/>
  <c r="E1554" i="2" s="1"/>
  <c r="D1558" i="2"/>
  <c r="D1562" i="2"/>
  <c r="E1562" i="2" s="1"/>
  <c r="D1566" i="2"/>
  <c r="E1566" i="2" s="1"/>
  <c r="D1570" i="2"/>
  <c r="D1574" i="2"/>
  <c r="E1574" i="2" s="1"/>
  <c r="D1578" i="2"/>
  <c r="E1578" i="2" s="1"/>
  <c r="D1582" i="2"/>
  <c r="E1582" i="2" s="1"/>
  <c r="D1586" i="2"/>
  <c r="D1590" i="2"/>
  <c r="E1590" i="2" s="1"/>
  <c r="D1488" i="2"/>
  <c r="E1488" i="2" s="1"/>
  <c r="D1492" i="2"/>
  <c r="D1496" i="2"/>
  <c r="D1500" i="2"/>
  <c r="E1500" i="2" s="1"/>
  <c r="D1504" i="2"/>
  <c r="E1504" i="2" s="1"/>
  <c r="D1508" i="2"/>
  <c r="E1508" i="2" s="1"/>
  <c r="D1512" i="2"/>
  <c r="D1516" i="2"/>
  <c r="E1516" i="2" s="1"/>
  <c r="D1520" i="2"/>
  <c r="E1520" i="2" s="1"/>
  <c r="D1524" i="2"/>
  <c r="D1528" i="2"/>
  <c r="D1532" i="2"/>
  <c r="E1532" i="2" s="1"/>
  <c r="D1536" i="2"/>
  <c r="E1536" i="2" s="1"/>
  <c r="D1434" i="2"/>
  <c r="D1438" i="2"/>
  <c r="E1438" i="2" s="1"/>
  <c r="D1442" i="2"/>
  <c r="E1442" i="2" s="1"/>
  <c r="D1446" i="2"/>
  <c r="E1446" i="2" s="1"/>
  <c r="D1450" i="2"/>
  <c r="D1454" i="2"/>
  <c r="D1458" i="2"/>
  <c r="E1458" i="2" s="1"/>
  <c r="D1462" i="2"/>
  <c r="E1462" i="2" s="1"/>
  <c r="D1466" i="2"/>
  <c r="D1470" i="2"/>
  <c r="E1470" i="2" s="1"/>
  <c r="D1474" i="2"/>
  <c r="E1474" i="2" s="1"/>
  <c r="D1478" i="2"/>
  <c r="D1482" i="2"/>
  <c r="E1482" i="2" s="1"/>
  <c r="D1380" i="2"/>
  <c r="D1384" i="2"/>
  <c r="D1388" i="2"/>
  <c r="D1392" i="2"/>
  <c r="E1392" i="2" s="1"/>
  <c r="D1396" i="2"/>
  <c r="E1396" i="2" s="1"/>
  <c r="D1400" i="2"/>
  <c r="E1400" i="2" s="1"/>
  <c r="D1404" i="2"/>
  <c r="D1408" i="2"/>
  <c r="E1408" i="2" s="1"/>
  <c r="D1412" i="2"/>
  <c r="E1412" i="2" s="1"/>
  <c r="D1416" i="2"/>
  <c r="D1420" i="2"/>
  <c r="E1420" i="2" s="1"/>
  <c r="D1424" i="2"/>
  <c r="E1424" i="2" s="1"/>
  <c r="D1428" i="2"/>
  <c r="E1428" i="2" s="1"/>
  <c r="D1432" i="2"/>
  <c r="D1330" i="2"/>
  <c r="E1330" i="2" s="1"/>
  <c r="D1334" i="2"/>
  <c r="E1334" i="2" s="1"/>
  <c r="D1338" i="2"/>
  <c r="D1342" i="2"/>
  <c r="E1342" i="2" s="1"/>
  <c r="D1346" i="2"/>
  <c r="E1346" i="2" s="1"/>
  <c r="D1350" i="2"/>
  <c r="D1354" i="2"/>
  <c r="E1354" i="2" s="1"/>
  <c r="D1358" i="2"/>
  <c r="D1362" i="2"/>
  <c r="E1362" i="2" s="1"/>
  <c r="D1366" i="2"/>
  <c r="E1366" i="2" s="1"/>
  <c r="D1370" i="2"/>
  <c r="E1370" i="2" s="1"/>
  <c r="D1374" i="2"/>
  <c r="D1378" i="2"/>
  <c r="E1378" i="2" s="1"/>
  <c r="D1276" i="2"/>
  <c r="E1276" i="2" s="1"/>
  <c r="D1280" i="2"/>
  <c r="D1284" i="2"/>
  <c r="E1284" i="2" s="1"/>
  <c r="D1288" i="2"/>
  <c r="E1288" i="2" s="1"/>
  <c r="D1292" i="2"/>
  <c r="E1292" i="2" s="1"/>
  <c r="D1296" i="2"/>
  <c r="E1296" i="2" s="1"/>
  <c r="D1300" i="2"/>
  <c r="D1304" i="2"/>
  <c r="E1304" i="2" s="1"/>
  <c r="D1308" i="2"/>
  <c r="D1312" i="2"/>
  <c r="D1316" i="2"/>
  <c r="E1316" i="2" s="1"/>
  <c r="D1320" i="2"/>
  <c r="E1320" i="2" s="1"/>
  <c r="D1324" i="2"/>
  <c r="E1324" i="2" s="1"/>
  <c r="D1222" i="2"/>
  <c r="E1222" i="2" s="1"/>
  <c r="D1226" i="2"/>
  <c r="D1230" i="2"/>
  <c r="E1230" i="2" s="1"/>
  <c r="D1234" i="2"/>
  <c r="E1234" i="2" s="1"/>
  <c r="D1238" i="2"/>
  <c r="E1238" i="2" s="1"/>
  <c r="D1242" i="2"/>
  <c r="D1246" i="2"/>
  <c r="E1246" i="2" s="1"/>
  <c r="D1250" i="2"/>
  <c r="E1250" i="2" s="1"/>
  <c r="D1254" i="2"/>
  <c r="E1254" i="2" s="1"/>
  <c r="D1258" i="2"/>
  <c r="D1262" i="2"/>
  <c r="E1262" i="2" s="1"/>
  <c r="D1266" i="2"/>
  <c r="D1270" i="2"/>
  <c r="D1168" i="2"/>
  <c r="D1172" i="2"/>
  <c r="E1172" i="2" s="1"/>
  <c r="D1176" i="2"/>
  <c r="E1176" i="2" s="1"/>
  <c r="D1180" i="2"/>
  <c r="E1180" i="2" s="1"/>
  <c r="D1184" i="2"/>
  <c r="D1188" i="2"/>
  <c r="E1188" i="2" s="1"/>
  <c r="D1192" i="2"/>
  <c r="D1196" i="2"/>
  <c r="D1200" i="2"/>
  <c r="E1200" i="2" s="1"/>
  <c r="D1204" i="2"/>
  <c r="E1204" i="2" s="1"/>
  <c r="D1208" i="2"/>
  <c r="D1212" i="2"/>
  <c r="E1212" i="2" s="1"/>
  <c r="D1216" i="2"/>
  <c r="E1216" i="2" s="1"/>
  <c r="D1220" i="2"/>
  <c r="E1220" i="2" s="1"/>
  <c r="D1118" i="2"/>
  <c r="D1122" i="2"/>
  <c r="D1126" i="2"/>
  <c r="E1126" i="2" s="1"/>
  <c r="D1130" i="2"/>
  <c r="D1134" i="2"/>
  <c r="E1134" i="2" s="1"/>
  <c r="D1138" i="2"/>
  <c r="E1138" i="2" s="1"/>
  <c r="D1142" i="2"/>
  <c r="E1142" i="2" s="1"/>
  <c r="D1146" i="2"/>
  <c r="D1150" i="2"/>
  <c r="E1150" i="2" s="1"/>
  <c r="D1154" i="2"/>
  <c r="E1154" i="2" s="1"/>
  <c r="D1158" i="2"/>
  <c r="D1162" i="2"/>
  <c r="D1166" i="2"/>
  <c r="E1166" i="2" s="1"/>
  <c r="D1064" i="2"/>
  <c r="E1064" i="2" s="1"/>
  <c r="D1068" i="2"/>
  <c r="E1068" i="2" s="1"/>
  <c r="D1072" i="2"/>
  <c r="D1076" i="2"/>
  <c r="E1076" i="2" s="1"/>
  <c r="D1080" i="2"/>
  <c r="D1084" i="2"/>
  <c r="E1084" i="2" s="1"/>
  <c r="D1088" i="2"/>
  <c r="E1088" i="2" s="1"/>
  <c r="D1092" i="2"/>
  <c r="D1096" i="2"/>
  <c r="D1100" i="2"/>
  <c r="E1100" i="2" s="1"/>
  <c r="D1104" i="2"/>
  <c r="E1104" i="2" s="1"/>
  <c r="D1108" i="2"/>
  <c r="E1108" i="2" s="1"/>
  <c r="D1112" i="2"/>
  <c r="D1010" i="2"/>
  <c r="E1010" i="2" s="1"/>
  <c r="D1014" i="2"/>
  <c r="E1014" i="2" s="1"/>
  <c r="D1018" i="2"/>
  <c r="D1022" i="2"/>
  <c r="D1026" i="2"/>
  <c r="E1026" i="2" s="1"/>
  <c r="D1030" i="2"/>
  <c r="E1030" i="2" s="1"/>
  <c r="D1034" i="2"/>
  <c r="D1038" i="2"/>
  <c r="E1038" i="2" s="1"/>
  <c r="D1042" i="2"/>
  <c r="E1042" i="2" s="1"/>
  <c r="D1046" i="2"/>
  <c r="E1046" i="2" s="1"/>
  <c r="D1050" i="2"/>
  <c r="D1054" i="2"/>
  <c r="D1058" i="2"/>
  <c r="E1058" i="2" s="1"/>
  <c r="D956" i="2"/>
  <c r="D960" i="2"/>
  <c r="E960" i="2" s="1"/>
  <c r="D964" i="2"/>
  <c r="D968" i="2"/>
  <c r="E968" i="2" s="1"/>
  <c r="D972" i="2"/>
  <c r="E972" i="2" s="1"/>
  <c r="D976" i="2"/>
  <c r="E976" i="2" s="1"/>
  <c r="D980" i="2"/>
  <c r="D984" i="2"/>
  <c r="E984" i="2" s="1"/>
  <c r="D988" i="2"/>
  <c r="E988" i="2" s="1"/>
  <c r="D992" i="2"/>
  <c r="E992" i="2" s="1"/>
  <c r="D996" i="2"/>
  <c r="D1000" i="2"/>
  <c r="E1000" i="2" s="1"/>
  <c r="D1004" i="2"/>
  <c r="E1004" i="2" s="1"/>
  <c r="D1008" i="2"/>
  <c r="D906" i="2"/>
  <c r="D910" i="2"/>
  <c r="E910" i="2" s="1"/>
  <c r="D914" i="2"/>
  <c r="E914" i="2" s="1"/>
  <c r="D918" i="2"/>
  <c r="D922" i="2"/>
  <c r="E922" i="2" s="1"/>
  <c r="D926" i="2"/>
  <c r="E926" i="2" s="1"/>
  <c r="D930" i="2"/>
  <c r="E930" i="2" s="1"/>
  <c r="D934" i="2"/>
  <c r="D938" i="2"/>
  <c r="D942" i="2"/>
  <c r="E942" i="2" s="1"/>
  <c r="D946" i="2"/>
  <c r="E946" i="2" s="1"/>
  <c r="D950" i="2"/>
  <c r="E950" i="2" s="1"/>
  <c r="D954" i="2"/>
  <c r="D852" i="2"/>
  <c r="E852" i="2" s="1"/>
  <c r="D856" i="2"/>
  <c r="E856" i="2" s="1"/>
  <c r="D860" i="2"/>
  <c r="D864" i="2"/>
  <c r="D868" i="2"/>
  <c r="E868" i="2" s="1"/>
  <c r="D872" i="2"/>
  <c r="E872" i="2" s="1"/>
  <c r="D876" i="2"/>
  <c r="E876" i="2" s="1"/>
  <c r="D880" i="2"/>
  <c r="D884" i="2"/>
  <c r="E884" i="2" s="1"/>
  <c r="D888" i="2"/>
  <c r="E888" i="2" s="1"/>
  <c r="D892" i="2"/>
  <c r="D896" i="2"/>
  <c r="D900" i="2"/>
  <c r="E900" i="2" s="1"/>
  <c r="D798" i="2"/>
  <c r="E798" i="2" s="1"/>
  <c r="D802" i="2"/>
  <c r="E802" i="2" s="1"/>
  <c r="D806" i="2"/>
  <c r="D810" i="2"/>
  <c r="E810" i="2" s="1"/>
  <c r="D814" i="2"/>
  <c r="E814" i="2" s="1"/>
  <c r="D818" i="2"/>
  <c r="D822" i="2"/>
  <c r="D826" i="2"/>
  <c r="E826" i="2" s="1"/>
  <c r="D830" i="2"/>
  <c r="E830" i="2" s="1"/>
  <c r="D834" i="2"/>
  <c r="E834" i="2" s="1"/>
  <c r="D838" i="2"/>
  <c r="D842" i="2"/>
  <c r="E842" i="2" s="1"/>
  <c r="D846" i="2"/>
  <c r="E846" i="2" s="1"/>
  <c r="D744" i="2"/>
  <c r="D748" i="2"/>
  <c r="D752" i="2"/>
  <c r="E752" i="2" s="1"/>
  <c r="D756" i="2"/>
  <c r="E756" i="2" s="1"/>
  <c r="D760" i="2"/>
  <c r="D764" i="2"/>
  <c r="E764" i="2" s="1"/>
  <c r="D768" i="2"/>
  <c r="E768" i="2" s="1"/>
  <c r="D772" i="2"/>
  <c r="D776" i="2"/>
  <c r="E776" i="2" s="1"/>
  <c r="D780" i="2"/>
  <c r="E780" i="2" s="1"/>
  <c r="D784" i="2"/>
  <c r="D788" i="2"/>
  <c r="D792" i="2"/>
  <c r="E792" i="2" s="1"/>
  <c r="D796" i="2"/>
  <c r="D694" i="2"/>
  <c r="E694" i="2" s="1"/>
  <c r="D698" i="2"/>
  <c r="D702" i="2"/>
  <c r="E702" i="2" s="1"/>
  <c r="D706" i="2"/>
  <c r="E706" i="2" s="1"/>
  <c r="D710" i="2"/>
  <c r="D714" i="2"/>
  <c r="E714" i="2" s="1"/>
  <c r="D718" i="2"/>
  <c r="D722" i="2"/>
  <c r="E722" i="2" s="1"/>
  <c r="D726" i="2"/>
  <c r="D730" i="2"/>
  <c r="E730" i="2" s="1"/>
  <c r="D734" i="2"/>
  <c r="D738" i="2"/>
  <c r="E738" i="2" s="1"/>
  <c r="D742" i="2"/>
  <c r="D640" i="2"/>
  <c r="E640" i="2" s="1"/>
  <c r="D644" i="2"/>
  <c r="D648" i="2"/>
  <c r="E648" i="2" s="1"/>
  <c r="D652" i="2"/>
  <c r="D656" i="2"/>
  <c r="E656" i="2" s="1"/>
  <c r="D660" i="2"/>
  <c r="D664" i="2"/>
  <c r="E664" i="2" s="1"/>
  <c r="D668" i="2"/>
  <c r="D672" i="2"/>
  <c r="E672" i="2" s="1"/>
  <c r="D676" i="2"/>
  <c r="D680" i="2"/>
  <c r="E680" i="2" s="1"/>
  <c r="D684" i="2"/>
  <c r="D688" i="2"/>
  <c r="E688" i="2" s="1"/>
  <c r="D586" i="2"/>
  <c r="D590" i="2"/>
  <c r="E590" i="2" s="1"/>
  <c r="D594" i="2"/>
  <c r="D598" i="2"/>
  <c r="E598" i="2" s="1"/>
  <c r="D602" i="2"/>
  <c r="D606" i="2"/>
  <c r="E606" i="2" s="1"/>
  <c r="D610" i="2"/>
  <c r="D614" i="2"/>
  <c r="E614" i="2" s="1"/>
  <c r="D618" i="2"/>
  <c r="D622" i="2"/>
  <c r="E622" i="2" s="1"/>
  <c r="D626" i="2"/>
  <c r="D630" i="2"/>
  <c r="E630" i="2" s="1"/>
  <c r="D634" i="2"/>
  <c r="D532" i="2"/>
  <c r="D536" i="2"/>
  <c r="D540" i="2"/>
  <c r="E540" i="2" s="1"/>
  <c r="D544" i="2"/>
  <c r="D548" i="2"/>
  <c r="E548" i="2" s="1"/>
  <c r="D552" i="2"/>
  <c r="D556" i="2"/>
  <c r="E556" i="2" s="1"/>
  <c r="D560" i="2"/>
  <c r="D564" i="2"/>
  <c r="E564" i="2" s="1"/>
  <c r="D568" i="2"/>
  <c r="D572" i="2"/>
  <c r="E572" i="2" s="1"/>
  <c r="D576" i="2"/>
  <c r="D580" i="2"/>
  <c r="E580" i="2" s="1"/>
  <c r="D584" i="2"/>
  <c r="D482" i="2"/>
  <c r="E482" i="2" s="1"/>
  <c r="D486" i="2"/>
  <c r="D490" i="2"/>
  <c r="E490" i="2" s="1"/>
  <c r="D494" i="2"/>
  <c r="D498" i="2"/>
  <c r="E498" i="2" s="1"/>
  <c r="D502" i="2"/>
  <c r="E502" i="2" s="1"/>
  <c r="D506" i="2"/>
  <c r="E506" i="2" s="1"/>
  <c r="D510" i="2"/>
  <c r="D514" i="2"/>
  <c r="E514" i="2" s="1"/>
  <c r="D518" i="2"/>
  <c r="E518" i="2" s="1"/>
  <c r="D522" i="2"/>
  <c r="D526" i="2"/>
  <c r="E526" i="2" s="1"/>
  <c r="D530" i="2"/>
  <c r="E530" i="2" s="1"/>
  <c r="D428" i="2"/>
  <c r="E428" i="2" s="1"/>
  <c r="D432" i="2"/>
  <c r="D436" i="2"/>
  <c r="E436" i="2" s="1"/>
  <c r="D440" i="2"/>
  <c r="D444" i="2"/>
  <c r="E444" i="2" s="1"/>
  <c r="D448" i="2"/>
  <c r="E448" i="2" s="1"/>
  <c r="D452" i="2"/>
  <c r="D456" i="2"/>
  <c r="E456" i="2" s="1"/>
  <c r="D460" i="2"/>
  <c r="D464" i="2"/>
  <c r="E464" i="2" s="1"/>
  <c r="D468" i="2"/>
  <c r="D472" i="2"/>
  <c r="E472" i="2" s="1"/>
  <c r="D476" i="2"/>
  <c r="D374" i="2"/>
  <c r="E374" i="2" s="1"/>
  <c r="D378" i="2"/>
  <c r="D382" i="2"/>
  <c r="E382" i="2" s="1"/>
  <c r="D386" i="2"/>
  <c r="D390" i="2"/>
  <c r="E390" i="2" s="1"/>
  <c r="D394" i="2"/>
  <c r="D398" i="2"/>
  <c r="E398" i="2" s="1"/>
  <c r="D402" i="2"/>
  <c r="D406" i="2"/>
  <c r="E406" i="2" s="1"/>
  <c r="D410" i="2"/>
  <c r="D414" i="2"/>
  <c r="E414" i="2" s="1"/>
  <c r="D418" i="2"/>
  <c r="D422" i="2"/>
  <c r="E422" i="2" s="1"/>
  <c r="D320" i="2"/>
  <c r="D324" i="2"/>
  <c r="E324" i="2" s="1"/>
  <c r="D328" i="2"/>
  <c r="D332" i="2"/>
  <c r="E332" i="2" s="1"/>
  <c r="D336" i="2"/>
  <c r="D340" i="2"/>
  <c r="E340" i="2" s="1"/>
  <c r="D344" i="2"/>
  <c r="D348" i="2"/>
  <c r="E348" i="2" s="1"/>
  <c r="D352" i="2"/>
  <c r="D356" i="2"/>
  <c r="E356" i="2" s="1"/>
  <c r="D360" i="2"/>
  <c r="D364" i="2"/>
  <c r="E364" i="2" s="1"/>
  <c r="D368" i="2"/>
  <c r="D372" i="2"/>
  <c r="E372" i="2" s="1"/>
  <c r="D270" i="2"/>
  <c r="D274" i="2"/>
  <c r="E274" i="2" s="1"/>
  <c r="D278" i="2"/>
  <c r="D282" i="2"/>
  <c r="E282" i="2" s="1"/>
  <c r="D286" i="2"/>
  <c r="D290" i="2"/>
  <c r="D294" i="2"/>
  <c r="E294" i="2" s="1"/>
  <c r="D298" i="2"/>
  <c r="D302" i="2"/>
  <c r="E302" i="2" s="1"/>
  <c r="D306" i="2"/>
  <c r="D310" i="2"/>
  <c r="E310" i="2" s="1"/>
  <c r="D314" i="2"/>
  <c r="D318" i="2"/>
  <c r="E318" i="2" s="1"/>
  <c r="D216" i="2"/>
  <c r="D220" i="2"/>
  <c r="E220" i="2" s="1"/>
  <c r="D224" i="2"/>
  <c r="D228" i="2"/>
  <c r="E228" i="2" s="1"/>
  <c r="D232" i="2"/>
  <c r="E232" i="2" s="1"/>
  <c r="D236" i="2"/>
  <c r="E236" i="2" s="1"/>
  <c r="D240" i="2"/>
  <c r="D244" i="2"/>
  <c r="E244" i="2" s="1"/>
  <c r="D248" i="2"/>
  <c r="E248" i="2" s="1"/>
  <c r="D252" i="2"/>
  <c r="E252" i="2" s="1"/>
  <c r="D256" i="2"/>
  <c r="E256" i="2" s="1"/>
  <c r="D260" i="2"/>
  <c r="E260" i="2" s="1"/>
  <c r="D264" i="2"/>
  <c r="E264" i="2" s="1"/>
  <c r="D162" i="2"/>
  <c r="E162" i="2" s="1"/>
  <c r="D166" i="2"/>
  <c r="E166" i="2" s="1"/>
  <c r="D170" i="2"/>
  <c r="E170" i="2" s="1"/>
  <c r="D174" i="2"/>
  <c r="E174" i="2" s="1"/>
  <c r="D178" i="2"/>
  <c r="E178" i="2" s="1"/>
  <c r="D182" i="2"/>
  <c r="E182" i="2" s="1"/>
  <c r="D186" i="2"/>
  <c r="E186" i="2" s="1"/>
  <c r="D190" i="2"/>
  <c r="E190" i="2" s="1"/>
  <c r="D194" i="2"/>
  <c r="E194" i="2" s="1"/>
  <c r="D198" i="2"/>
  <c r="E198" i="2" s="1"/>
  <c r="D202" i="2"/>
  <c r="E202" i="2" s="1"/>
  <c r="D206" i="2"/>
  <c r="E206" i="2" s="1"/>
  <c r="D210" i="2"/>
  <c r="E210" i="2" s="1"/>
  <c r="D108" i="2"/>
  <c r="D112" i="2"/>
  <c r="E112" i="2" s="1"/>
  <c r="D116" i="2"/>
  <c r="E116" i="2" s="1"/>
  <c r="D120" i="2"/>
  <c r="E120" i="2" s="1"/>
  <c r="D124" i="2"/>
  <c r="E124" i="2" s="1"/>
  <c r="D128" i="2"/>
  <c r="E128" i="2" s="1"/>
  <c r="D132" i="2"/>
  <c r="E132" i="2" s="1"/>
  <c r="D136" i="2"/>
  <c r="E136" i="2" s="1"/>
  <c r="D140" i="2"/>
  <c r="E140" i="2" s="1"/>
  <c r="D144" i="2"/>
  <c r="E144" i="2" s="1"/>
  <c r="D148" i="2"/>
  <c r="E148" i="2" s="1"/>
  <c r="D152" i="2"/>
  <c r="E152" i="2" s="1"/>
  <c r="D156" i="2"/>
  <c r="E156" i="2" s="1"/>
  <c r="D160" i="2"/>
  <c r="E160" i="2" s="1"/>
  <c r="D58" i="2"/>
  <c r="E58" i="2" s="1"/>
  <c r="D62" i="2"/>
  <c r="E62" i="2" s="1"/>
  <c r="D66" i="2"/>
  <c r="E66" i="2" s="1"/>
  <c r="D70" i="2"/>
  <c r="E70" i="2" s="1"/>
  <c r="D74" i="2"/>
  <c r="E74" i="2" s="1"/>
  <c r="D78" i="2"/>
  <c r="E78" i="2" s="1"/>
  <c r="D82" i="2"/>
  <c r="E82" i="2" s="1"/>
  <c r="D86" i="2"/>
  <c r="E86" i="2" s="1"/>
  <c r="D90" i="2"/>
  <c r="E90" i="2" s="1"/>
  <c r="D94" i="2"/>
  <c r="E94" i="2" s="1"/>
  <c r="D98" i="2"/>
  <c r="E98" i="2" s="1"/>
  <c r="D102" i="2"/>
  <c r="E102" i="2" s="1"/>
  <c r="D106" i="2"/>
  <c r="E106" i="2" s="1"/>
  <c r="D4" i="2"/>
  <c r="E4" i="2" s="1"/>
  <c r="D8" i="2"/>
  <c r="E8" i="2" s="1"/>
  <c r="D12" i="2"/>
  <c r="E12" i="2" s="1"/>
  <c r="D16" i="2"/>
  <c r="E16" i="2" s="1"/>
  <c r="D20" i="2"/>
  <c r="E20" i="2" s="1"/>
  <c r="D24" i="2"/>
  <c r="E24" i="2" s="1"/>
  <c r="D28" i="2"/>
  <c r="E28" i="2" s="1"/>
  <c r="D32" i="2"/>
  <c r="E32" i="2" s="1"/>
  <c r="D36" i="2"/>
  <c r="E36" i="2" s="1"/>
  <c r="D40" i="2"/>
  <c r="E40" i="2" s="1"/>
  <c r="D44" i="2"/>
  <c r="E44" i="2" s="1"/>
  <c r="D48" i="2"/>
  <c r="E48" i="2" s="1"/>
  <c r="D52" i="2"/>
  <c r="E52" i="2" s="1"/>
  <c r="D3404" i="2"/>
  <c r="E3404" i="2" s="1"/>
  <c r="D3416" i="2"/>
  <c r="E3416" i="2" s="1"/>
  <c r="D3428" i="2"/>
  <c r="D3440" i="2"/>
  <c r="E3440" i="2" s="1"/>
  <c r="D3346" i="2"/>
  <c r="E3346" i="2" s="1"/>
  <c r="D3358" i="2"/>
  <c r="E3358" i="2" s="1"/>
  <c r="D3366" i="2"/>
  <c r="E3366" i="2" s="1"/>
  <c r="D3378" i="2"/>
  <c r="D3390" i="2"/>
  <c r="E3390" i="2" s="1"/>
  <c r="D3296" i="2"/>
  <c r="E3296" i="2" s="1"/>
  <c r="D3308" i="2"/>
  <c r="E3308" i="2" s="1"/>
  <c r="D3320" i="2"/>
  <c r="D3332" i="2"/>
  <c r="E3332" i="2" s="1"/>
  <c r="D3242" i="2"/>
  <c r="E3242" i="2" s="1"/>
  <c r="D3254" i="2"/>
  <c r="E3254" i="2" s="1"/>
  <c r="D3262" i="2"/>
  <c r="E3262" i="2" s="1"/>
  <c r="D3274" i="2"/>
  <c r="E3274" i="2" s="1"/>
  <c r="D3286" i="2"/>
  <c r="E3286" i="2" s="1"/>
  <c r="D3192" i="2"/>
  <c r="E3192" i="2" s="1"/>
  <c r="D3208" i="2"/>
  <c r="E3208" i="2" s="1"/>
  <c r="D3220" i="2"/>
  <c r="E3220" i="2" s="1"/>
  <c r="D3232" i="2"/>
  <c r="E3232" i="2" s="1"/>
  <c r="D3138" i="2"/>
  <c r="E3138" i="2" s="1"/>
  <c r="D3150" i="2"/>
  <c r="E3150" i="2" s="1"/>
  <c r="D3158" i="2"/>
  <c r="E3158" i="2" s="1"/>
  <c r="D3170" i="2"/>
  <c r="E3170" i="2" s="1"/>
  <c r="D3076" i="2"/>
  <c r="D3092" i="2"/>
  <c r="E3092" i="2" s="1"/>
  <c r="D3104" i="2"/>
  <c r="E3104" i="2" s="1"/>
  <c r="D3116" i="2"/>
  <c r="E3116" i="2" s="1"/>
  <c r="D3128" i="2"/>
  <c r="E3128" i="2" s="1"/>
  <c r="D3030" i="2"/>
  <c r="E3030" i="2" s="1"/>
  <c r="D3038" i="2"/>
  <c r="E3038" i="2" s="1"/>
  <c r="D3050" i="2"/>
  <c r="D3058" i="2"/>
  <c r="E3058" i="2" s="1"/>
  <c r="D3070" i="2"/>
  <c r="E3070" i="2" s="1"/>
  <c r="D2972" i="2"/>
  <c r="E2972" i="2" s="1"/>
  <c r="D2980" i="2"/>
  <c r="E2980" i="2" s="1"/>
  <c r="D2984" i="2"/>
  <c r="E2984" i="2" s="1"/>
  <c r="D2992" i="2"/>
  <c r="D3004" i="2"/>
  <c r="E3004" i="2" s="1"/>
  <c r="D3008" i="2"/>
  <c r="E3008" i="2" s="1"/>
  <c r="D3020" i="2"/>
  <c r="E3020" i="2" s="1"/>
  <c r="D2922" i="2"/>
  <c r="E2922" i="2" s="1"/>
  <c r="D2934" i="2"/>
  <c r="E2934" i="2" s="1"/>
  <c r="D2942" i="2"/>
  <c r="D2954" i="2"/>
  <c r="E2954" i="2" s="1"/>
  <c r="D2962" i="2"/>
  <c r="E2962" i="2" s="1"/>
  <c r="D2868" i="2"/>
  <c r="E2868" i="2" s="1"/>
  <c r="D2880" i="2"/>
  <c r="D2892" i="2"/>
  <c r="E2892" i="2" s="1"/>
  <c r="D2900" i="2"/>
  <c r="E2900" i="2" s="1"/>
  <c r="D2916" i="2"/>
  <c r="E2916" i="2" s="1"/>
  <c r="D2822" i="2"/>
  <c r="D2834" i="2"/>
  <c r="E2834" i="2" s="1"/>
  <c r="D2850" i="2"/>
  <c r="E2850" i="2" s="1"/>
  <c r="D2862" i="2"/>
  <c r="E2862" i="2" s="1"/>
  <c r="D2764" i="2"/>
  <c r="E2764" i="2" s="1"/>
  <c r="D2776" i="2"/>
  <c r="E2776" i="2" s="1"/>
  <c r="D2784" i="2"/>
  <c r="E2784" i="2" s="1"/>
  <c r="D2796" i="2"/>
  <c r="E2796" i="2" s="1"/>
  <c r="D2804" i="2"/>
  <c r="E2804" i="2" s="1"/>
  <c r="D2706" i="2"/>
  <c r="D2714" i="2"/>
  <c r="E2714" i="2" s="1"/>
  <c r="D2718" i="2"/>
  <c r="E2718" i="2" s="1"/>
  <c r="D2726" i="2"/>
  <c r="E2726" i="2" s="1"/>
  <c r="D2734" i="2"/>
  <c r="E2734" i="2" s="1"/>
  <c r="D2742" i="2"/>
  <c r="E2742" i="2" s="1"/>
  <c r="D2750" i="2"/>
  <c r="E2750" i="2" s="1"/>
  <c r="D2652" i="2"/>
  <c r="D2660" i="2"/>
  <c r="E2660" i="2" s="1"/>
  <c r="D2668" i="2"/>
  <c r="E2668" i="2" s="1"/>
  <c r="D2676" i="2"/>
  <c r="E2676" i="2" s="1"/>
  <c r="D2684" i="2"/>
  <c r="E2684" i="2" s="1"/>
  <c r="D2688" i="2"/>
  <c r="E2688" i="2" s="1"/>
  <c r="D2696" i="2"/>
  <c r="D2704" i="2"/>
  <c r="E2704" i="2" s="1"/>
  <c r="D2606" i="2"/>
  <c r="E2606" i="2" s="1"/>
  <c r="D2614" i="2"/>
  <c r="E2614" i="2" s="1"/>
  <c r="D2626" i="2"/>
  <c r="E2626" i="2" s="1"/>
  <c r="D2634" i="2"/>
  <c r="E2634" i="2" s="1"/>
  <c r="D2642" i="2"/>
  <c r="D2646" i="2"/>
  <c r="D2548" i="2"/>
  <c r="E2548" i="2" s="1"/>
  <c r="D2556" i="2"/>
  <c r="E2556" i="2" s="1"/>
  <c r="D2560" i="2"/>
  <c r="E2560" i="2" s="1"/>
  <c r="D2568" i="2"/>
  <c r="E2568" i="2" s="1"/>
  <c r="D2576" i="2"/>
  <c r="E2576" i="2" s="1"/>
  <c r="D2584" i="2"/>
  <c r="E2584" i="2" s="1"/>
  <c r="D2592" i="2"/>
  <c r="D2494" i="2"/>
  <c r="E2494" i="2" s="1"/>
  <c r="D2502" i="2"/>
  <c r="E2502" i="2" s="1"/>
  <c r="D2506" i="2"/>
  <c r="E2506" i="2" s="1"/>
  <c r="D2514" i="2"/>
  <c r="E2514" i="2" s="1"/>
  <c r="D2522" i="2"/>
  <c r="E2522" i="2" s="1"/>
  <c r="D2526" i="2"/>
  <c r="D2530" i="2"/>
  <c r="E2530" i="2" s="1"/>
  <c r="D2534" i="2"/>
  <c r="E2534" i="2" s="1"/>
  <c r="D2542" i="2"/>
  <c r="E2542" i="2" s="1"/>
  <c r="D2440" i="2"/>
  <c r="D2444" i="2"/>
  <c r="E2444" i="2" s="1"/>
  <c r="D2448" i="2"/>
  <c r="E2448" i="2" s="1"/>
  <c r="D2452" i="2"/>
  <c r="E2452" i="2" s="1"/>
  <c r="D2456" i="2"/>
  <c r="D2460" i="2"/>
  <c r="E2460" i="2" s="1"/>
  <c r="D2464" i="2"/>
  <c r="E2464" i="2" s="1"/>
  <c r="D2468" i="2"/>
  <c r="D2472" i="2"/>
  <c r="E2472" i="2" s="1"/>
  <c r="D54" i="2"/>
  <c r="D3397" i="2"/>
  <c r="E3397" i="2" s="1"/>
  <c r="D3401" i="2"/>
  <c r="D3405" i="2"/>
  <c r="D3409" i="2"/>
  <c r="E3409" i="2" s="1"/>
  <c r="D3413" i="2"/>
  <c r="D3417" i="2"/>
  <c r="D3421" i="2"/>
  <c r="E3421" i="2" s="1"/>
  <c r="D3425" i="2"/>
  <c r="D3429" i="2"/>
  <c r="D3433" i="2"/>
  <c r="D3437" i="2"/>
  <c r="D3441" i="2"/>
  <c r="D3445" i="2"/>
  <c r="E3445" i="2" s="1"/>
  <c r="D3343" i="2"/>
  <c r="E3343" i="2" s="1"/>
  <c r="D3347" i="2"/>
  <c r="D3351" i="2"/>
  <c r="D3355" i="2"/>
  <c r="E3355" i="2" s="1"/>
  <c r="D3359" i="2"/>
  <c r="D3363" i="2"/>
  <c r="D3367" i="2"/>
  <c r="E3367" i="2" s="1"/>
  <c r="D3371" i="2"/>
  <c r="D3375" i="2"/>
  <c r="D3379" i="2"/>
  <c r="E3379" i="2" s="1"/>
  <c r="D3383" i="2"/>
  <c r="E3383" i="2" s="1"/>
  <c r="D3387" i="2"/>
  <c r="D3391" i="2"/>
  <c r="D3289" i="2"/>
  <c r="D3293" i="2"/>
  <c r="E3293" i="2" s="1"/>
  <c r="D3297" i="2"/>
  <c r="E3297" i="2" s="1"/>
  <c r="D3301" i="2"/>
  <c r="D3305" i="2"/>
  <c r="E3305" i="2" s="1"/>
  <c r="D3309" i="2"/>
  <c r="E3309" i="2" s="1"/>
  <c r="D3313" i="2"/>
  <c r="D3317" i="2"/>
  <c r="D3321" i="2"/>
  <c r="E3321" i="2" s="1"/>
  <c r="D3325" i="2"/>
  <c r="D3329" i="2"/>
  <c r="D3333" i="2"/>
  <c r="D3337" i="2"/>
  <c r="E3337" i="2" s="1"/>
  <c r="D3235" i="2"/>
  <c r="D3239" i="2"/>
  <c r="E3239" i="2" s="1"/>
  <c r="D3243" i="2"/>
  <c r="D3247" i="2"/>
  <c r="D3251" i="2"/>
  <c r="E3251" i="2" s="1"/>
  <c r="D3255" i="2"/>
  <c r="D3259" i="2"/>
  <c r="D3263" i="2"/>
  <c r="E3263" i="2" s="1"/>
  <c r="D3267" i="2"/>
  <c r="E3267" i="2" s="1"/>
  <c r="D3271" i="2"/>
  <c r="D3275" i="2"/>
  <c r="D3279" i="2"/>
  <c r="E3279" i="2" s="1"/>
  <c r="D3283" i="2"/>
  <c r="D3287" i="2"/>
  <c r="E3287" i="2" s="1"/>
  <c r="D3185" i="2"/>
  <c r="E3185" i="2" s="1"/>
  <c r="D3189" i="2"/>
  <c r="D3193" i="2"/>
  <c r="E3193" i="2" s="1"/>
  <c r="D3197" i="2"/>
  <c r="E3197" i="2" s="1"/>
  <c r="D3201" i="2"/>
  <c r="D3205" i="2"/>
  <c r="D3209" i="2"/>
  <c r="D3213" i="2"/>
  <c r="D3217" i="2"/>
  <c r="E3217" i="2" s="1"/>
  <c r="D3221" i="2"/>
  <c r="D3225" i="2"/>
  <c r="D3229" i="2"/>
  <c r="E3229" i="2" s="1"/>
  <c r="D3233" i="2"/>
  <c r="D3131" i="2"/>
  <c r="D3135" i="2"/>
  <c r="E3135" i="2" s="1"/>
  <c r="D3139" i="2"/>
  <c r="E3139" i="2" s="1"/>
  <c r="D3143" i="2"/>
  <c r="D3147" i="2"/>
  <c r="D3151" i="2"/>
  <c r="D3155" i="2"/>
  <c r="E3155" i="2" s="1"/>
  <c r="D3159" i="2"/>
  <c r="D3163" i="2"/>
  <c r="D3167" i="2"/>
  <c r="E3167" i="2" s="1"/>
  <c r="D3171" i="2"/>
  <c r="E3171" i="2" s="1"/>
  <c r="D3175" i="2"/>
  <c r="D3179" i="2"/>
  <c r="E3179" i="2" s="1"/>
  <c r="D3077" i="2"/>
  <c r="E3077" i="2" s="1"/>
  <c r="D3081" i="2"/>
  <c r="D3085" i="2"/>
  <c r="D3089" i="2"/>
  <c r="E3089" i="2" s="1"/>
  <c r="D3093" i="2"/>
  <c r="D3097" i="2"/>
  <c r="D3101" i="2"/>
  <c r="E3101" i="2" s="1"/>
  <c r="D3105" i="2"/>
  <c r="D3109" i="2"/>
  <c r="D3113" i="2"/>
  <c r="D3117" i="2"/>
  <c r="D3121" i="2"/>
  <c r="E3121" i="2" s="1"/>
  <c r="D3125" i="2"/>
  <c r="D3023" i="2"/>
  <c r="D3027" i="2"/>
  <c r="D3031" i="2"/>
  <c r="E3031" i="2" s="1"/>
  <c r="D3035" i="2"/>
  <c r="D3039" i="2"/>
  <c r="D3043" i="2"/>
  <c r="D3047" i="2"/>
  <c r="D3051" i="2"/>
  <c r="D3055" i="2"/>
  <c r="D3059" i="2"/>
  <c r="E3059" i="2" s="1"/>
  <c r="D3063" i="2"/>
  <c r="D3067" i="2"/>
  <c r="D3071" i="2"/>
  <c r="E3071" i="2" s="1"/>
  <c r="D3075" i="2"/>
  <c r="D2973" i="2"/>
  <c r="D2977" i="2"/>
  <c r="D2981" i="2"/>
  <c r="E2981" i="2" s="1"/>
  <c r="D2985" i="2"/>
  <c r="E2985" i="2" s="1"/>
  <c r="D2989" i="2"/>
  <c r="D2993" i="2"/>
  <c r="D2997" i="2"/>
  <c r="D3001" i="2"/>
  <c r="D3005" i="2"/>
  <c r="D3009" i="2"/>
  <c r="D3013" i="2"/>
  <c r="D3017" i="2"/>
  <c r="E3017" i="2" s="1"/>
  <c r="D3021" i="2"/>
  <c r="D2919" i="2"/>
  <c r="D2923" i="2"/>
  <c r="E2923" i="2" s="1"/>
  <c r="D2927" i="2"/>
  <c r="E2927" i="2" s="1"/>
  <c r="D2931" i="2"/>
  <c r="D2935" i="2"/>
  <c r="E2935" i="2" s="1"/>
  <c r="D2939" i="2"/>
  <c r="D2943" i="2"/>
  <c r="D2947" i="2"/>
  <c r="E2947" i="2" s="1"/>
  <c r="D2951" i="2"/>
  <c r="D2955" i="2"/>
  <c r="E2955" i="2" s="1"/>
  <c r="D2959" i="2"/>
  <c r="D2963" i="2"/>
  <c r="E2963" i="2" s="1"/>
  <c r="D2967" i="2"/>
  <c r="D2865" i="2"/>
  <c r="E2865" i="2" s="1"/>
  <c r="D2869" i="2"/>
  <c r="D2873" i="2"/>
  <c r="E2873" i="2" s="1"/>
  <c r="D2877" i="2"/>
  <c r="D2881" i="2"/>
  <c r="E2881" i="2" s="1"/>
  <c r="D2885" i="2"/>
  <c r="E2885" i="2" s="1"/>
  <c r="D2889" i="2"/>
  <c r="D2893" i="2"/>
  <c r="E2893" i="2" s="1"/>
  <c r="D2897" i="2"/>
  <c r="D2901" i="2"/>
  <c r="D2905" i="2"/>
  <c r="D2909" i="2"/>
  <c r="E2909" i="2" s="1"/>
  <c r="D2913" i="2"/>
  <c r="E2913" i="2" s="1"/>
  <c r="D2811" i="2"/>
  <c r="D2815" i="2"/>
  <c r="D2819" i="2"/>
  <c r="E2819" i="2" s="1"/>
  <c r="D2823" i="2"/>
  <c r="E2823" i="2" s="1"/>
  <c r="D2827" i="2"/>
  <c r="D2831" i="2"/>
  <c r="D2835" i="2"/>
  <c r="E2835" i="2" s="1"/>
  <c r="D2839" i="2"/>
  <c r="D2843" i="2"/>
  <c r="E2843" i="2" s="1"/>
  <c r="D2847" i="2"/>
  <c r="D2851" i="2"/>
  <c r="D2855" i="2"/>
  <c r="E2855" i="2" s="1"/>
  <c r="D2859" i="2"/>
  <c r="D2863" i="2"/>
  <c r="D2761" i="2"/>
  <c r="E2761" i="2" s="1"/>
  <c r="D2765" i="2"/>
  <c r="E2765" i="2" s="1"/>
  <c r="D2769" i="2"/>
  <c r="D2773" i="2"/>
  <c r="D2777" i="2"/>
  <c r="E2777" i="2" s="1"/>
  <c r="D2781" i="2"/>
  <c r="E2781" i="2" s="1"/>
  <c r="D2785" i="2"/>
  <c r="D2789" i="2"/>
  <c r="E2789" i="2" s="1"/>
  <c r="D2793" i="2"/>
  <c r="E2793" i="2" s="1"/>
  <c r="D2797" i="2"/>
  <c r="D2801" i="2"/>
  <c r="D2805" i="2"/>
  <c r="D2809" i="2"/>
  <c r="E2809" i="2" s="1"/>
  <c r="D2707" i="2"/>
  <c r="E2707" i="2" s="1"/>
  <c r="D2711" i="2"/>
  <c r="E2711" i="2" s="1"/>
  <c r="D2715" i="2"/>
  <c r="E2715" i="2" s="1"/>
  <c r="D2719" i="2"/>
  <c r="E2719" i="2" s="1"/>
  <c r="D2723" i="2"/>
  <c r="E2723" i="2" s="1"/>
  <c r="D2727" i="2"/>
  <c r="D2731" i="2"/>
  <c r="D2735" i="2"/>
  <c r="E2735" i="2" s="1"/>
  <c r="D2739" i="2"/>
  <c r="E2739" i="2" s="1"/>
  <c r="D2743" i="2"/>
  <c r="D2747" i="2"/>
  <c r="E2747" i="2" s="1"/>
  <c r="D2751" i="2"/>
  <c r="E2751" i="2" s="1"/>
  <c r="D2755" i="2"/>
  <c r="E2755" i="2" s="1"/>
  <c r="D2653" i="2"/>
  <c r="D2657" i="2"/>
  <c r="D2661" i="2"/>
  <c r="E2661" i="2" s="1"/>
  <c r="D2665" i="2"/>
  <c r="E2665" i="2" s="1"/>
  <c r="D2669" i="2"/>
  <c r="D2673" i="2"/>
  <c r="E2673" i="2" s="1"/>
  <c r="D2677" i="2"/>
  <c r="E2677" i="2" s="1"/>
  <c r="D2681" i="2"/>
  <c r="E2681" i="2" s="1"/>
  <c r="D2685" i="2"/>
  <c r="D2689" i="2"/>
  <c r="E2689" i="2" s="1"/>
  <c r="D2693" i="2"/>
  <c r="E2693" i="2" s="1"/>
  <c r="D2697" i="2"/>
  <c r="E2697" i="2" s="1"/>
  <c r="D2701" i="2"/>
  <c r="E2701" i="2" s="1"/>
  <c r="D2599" i="2"/>
  <c r="D2603" i="2"/>
  <c r="E2603" i="2" s="1"/>
  <c r="D2607" i="2"/>
  <c r="E2607" i="2" s="1"/>
  <c r="D2611" i="2"/>
  <c r="E2611" i="2" s="1"/>
  <c r="D2615" i="2"/>
  <c r="E2615" i="2" s="1"/>
  <c r="D2619" i="2"/>
  <c r="E2619" i="2" s="1"/>
  <c r="D2623" i="2"/>
  <c r="D2627" i="2"/>
  <c r="E2627" i="2" s="1"/>
  <c r="D2631" i="2"/>
  <c r="E2631" i="2" s="1"/>
  <c r="D2635" i="2"/>
  <c r="E2635" i="2" s="1"/>
  <c r="D2639" i="2"/>
  <c r="E2639" i="2" s="1"/>
  <c r="D2643" i="2"/>
  <c r="E2643" i="2" s="1"/>
  <c r="D2647" i="2"/>
  <c r="E2647" i="2" s="1"/>
  <c r="D2651" i="2"/>
  <c r="E2651" i="2" s="1"/>
  <c r="D2549" i="2"/>
  <c r="E2549" i="2" s="1"/>
  <c r="D2553" i="2"/>
  <c r="D2557" i="2"/>
  <c r="D2561" i="2"/>
  <c r="E2561" i="2" s="1"/>
  <c r="D2565" i="2"/>
  <c r="E2565" i="2" s="1"/>
  <c r="D2569" i="2"/>
  <c r="E2569" i="2" s="1"/>
  <c r="D2573" i="2"/>
  <c r="E2573" i="2" s="1"/>
  <c r="D2577" i="2"/>
  <c r="E2577" i="2" s="1"/>
  <c r="D2581" i="2"/>
  <c r="E2581" i="2" s="1"/>
  <c r="D2585" i="2"/>
  <c r="D2589" i="2"/>
  <c r="D2593" i="2"/>
  <c r="E2593" i="2" s="1"/>
  <c r="D2597" i="2"/>
  <c r="E2597" i="2" s="1"/>
  <c r="D2495" i="2"/>
  <c r="E2495" i="2" s="1"/>
  <c r="D2499" i="2"/>
  <c r="E2499" i="2" s="1"/>
  <c r="D2503" i="2"/>
  <c r="E2503" i="2" s="1"/>
  <c r="D2507" i="2"/>
  <c r="D2511" i="2"/>
  <c r="E2511" i="2" s="1"/>
  <c r="D2515" i="2"/>
  <c r="E2515" i="2" s="1"/>
  <c r="D2519" i="2"/>
  <c r="E2519" i="2" s="1"/>
  <c r="D2523" i="2"/>
  <c r="E2523" i="2" s="1"/>
  <c r="D2527" i="2"/>
  <c r="E2527" i="2" s="1"/>
  <c r="D2531" i="2"/>
  <c r="D2535" i="2"/>
  <c r="E2535" i="2" s="1"/>
  <c r="D2539" i="2"/>
  <c r="E2539" i="2" s="1"/>
  <c r="D2543" i="2"/>
  <c r="E2543" i="2" s="1"/>
  <c r="D2441" i="2"/>
  <c r="E2441" i="2" s="1"/>
  <c r="D2445" i="2"/>
  <c r="E2445" i="2" s="1"/>
  <c r="D2449" i="2"/>
  <c r="E2449" i="2" s="1"/>
  <c r="D2453" i="2"/>
  <c r="E2453" i="2" s="1"/>
  <c r="D2457" i="2"/>
  <c r="E2457" i="2" s="1"/>
  <c r="D2461" i="2"/>
  <c r="E2461" i="2" s="1"/>
  <c r="D2465" i="2"/>
  <c r="E2465" i="2" s="1"/>
  <c r="D2469" i="2"/>
  <c r="E2469" i="2" s="1"/>
  <c r="D2473" i="2"/>
  <c r="E2473" i="2" s="1"/>
  <c r="D2477" i="2"/>
  <c r="E2477" i="2" s="1"/>
  <c r="D2481" i="2"/>
  <c r="E2481" i="2" s="1"/>
  <c r="D2485" i="2"/>
  <c r="D2489" i="2"/>
  <c r="E2489" i="2" s="1"/>
  <c r="D2387" i="2"/>
  <c r="D2391" i="2"/>
  <c r="E2391" i="2" s="1"/>
  <c r="D2395" i="2"/>
  <c r="D2399" i="2"/>
  <c r="E2399" i="2" s="1"/>
  <c r="D2403" i="2"/>
  <c r="E2403" i="2" s="1"/>
  <c r="D2407" i="2"/>
  <c r="E2407" i="2" s="1"/>
  <c r="D2411" i="2"/>
  <c r="D2415" i="2"/>
  <c r="E2415" i="2" s="1"/>
  <c r="D2419" i="2"/>
  <c r="E2419" i="2" s="1"/>
  <c r="D2423" i="2"/>
  <c r="E2423" i="2" s="1"/>
  <c r="D2427" i="2"/>
  <c r="D2431" i="2"/>
  <c r="E2431" i="2" s="1"/>
  <c r="D2435" i="2"/>
  <c r="E2435" i="2" s="1"/>
  <c r="D2439" i="2"/>
  <c r="E2439" i="2" s="1"/>
  <c r="D2337" i="2"/>
  <c r="D2341" i="2"/>
  <c r="E2341" i="2" s="1"/>
  <c r="D2345" i="2"/>
  <c r="E2345" i="2" s="1"/>
  <c r="D2349" i="2"/>
  <c r="E2349" i="2" s="1"/>
  <c r="D2353" i="2"/>
  <c r="D2357" i="2"/>
  <c r="E2357" i="2" s="1"/>
  <c r="D2361" i="2"/>
  <c r="E2361" i="2" s="1"/>
  <c r="D2365" i="2"/>
  <c r="E2365" i="2" s="1"/>
  <c r="D2369" i="2"/>
  <c r="D2373" i="2"/>
  <c r="E2373" i="2" s="1"/>
  <c r="D2377" i="2"/>
  <c r="E2377" i="2" s="1"/>
  <c r="D2381" i="2"/>
  <c r="E2381" i="2" s="1"/>
  <c r="D2385" i="2"/>
  <c r="D2283" i="2"/>
  <c r="E2283" i="2" s="1"/>
  <c r="D2287" i="2"/>
  <c r="E2287" i="2" s="1"/>
  <c r="D2291" i="2"/>
  <c r="E2291" i="2" s="1"/>
  <c r="D2295" i="2"/>
  <c r="D2299" i="2"/>
  <c r="E2299" i="2" s="1"/>
  <c r="D2303" i="2"/>
  <c r="E2303" i="2" s="1"/>
  <c r="D2307" i="2"/>
  <c r="E2307" i="2" s="1"/>
  <c r="D2311" i="2"/>
  <c r="D2315" i="2"/>
  <c r="E2315" i="2" s="1"/>
  <c r="D2319" i="2"/>
  <c r="E2319" i="2" s="1"/>
  <c r="D2323" i="2"/>
  <c r="E2323" i="2" s="1"/>
  <c r="D2327" i="2"/>
  <c r="D2331" i="2"/>
  <c r="E2331" i="2" s="1"/>
  <c r="D2229" i="2"/>
  <c r="E2229" i="2" s="1"/>
  <c r="D2233" i="2"/>
  <c r="E2233" i="2" s="1"/>
  <c r="D2237" i="2"/>
  <c r="D2241" i="2"/>
  <c r="E2241" i="2" s="1"/>
  <c r="D2245" i="2"/>
  <c r="E2245" i="2" s="1"/>
  <c r="D2249" i="2"/>
  <c r="E2249" i="2" s="1"/>
  <c r="D2253" i="2"/>
  <c r="D2257" i="2"/>
  <c r="E2257" i="2" s="1"/>
  <c r="D2261" i="2"/>
  <c r="E2261" i="2" s="1"/>
  <c r="D2265" i="2"/>
  <c r="E2265" i="2" s="1"/>
  <c r="D2269" i="2"/>
  <c r="D2273" i="2"/>
  <c r="E2273" i="2" s="1"/>
  <c r="D2277" i="2"/>
  <c r="E2277" i="2" s="1"/>
  <c r="D2175" i="2"/>
  <c r="D2179" i="2"/>
  <c r="D2183" i="2"/>
  <c r="E2183" i="2" s="1"/>
  <c r="D2187" i="2"/>
  <c r="E2187" i="2" s="1"/>
  <c r="D2191" i="2"/>
  <c r="E2191" i="2" s="1"/>
  <c r="D2195" i="2"/>
  <c r="D2199" i="2"/>
  <c r="E2199" i="2" s="1"/>
  <c r="D2203" i="2"/>
  <c r="E2203" i="2" s="1"/>
  <c r="D2207" i="2"/>
  <c r="E2207" i="2" s="1"/>
  <c r="D2211" i="2"/>
  <c r="D2215" i="2"/>
  <c r="E2215" i="2" s="1"/>
  <c r="D2219" i="2"/>
  <c r="E2219" i="2" s="1"/>
  <c r="D2223" i="2"/>
  <c r="E2223" i="2" s="1"/>
  <c r="D2227" i="2"/>
  <c r="D2125" i="2"/>
  <c r="E2125" i="2" s="1"/>
  <c r="D2129" i="2"/>
  <c r="E2129" i="2" s="1"/>
  <c r="D2133" i="2"/>
  <c r="E2133" i="2" s="1"/>
  <c r="D2137" i="2"/>
  <c r="D2141" i="2"/>
  <c r="E2141" i="2" s="1"/>
  <c r="D2145" i="2"/>
  <c r="E2145" i="2" s="1"/>
  <c r="D2149" i="2"/>
  <c r="E2149" i="2" s="1"/>
  <c r="D2153" i="2"/>
  <c r="D2157" i="2"/>
  <c r="E2157" i="2" s="1"/>
  <c r="D2161" i="2"/>
  <c r="E2161" i="2" s="1"/>
  <c r="D2165" i="2"/>
  <c r="E2165" i="2" s="1"/>
  <c r="D2169" i="2"/>
  <c r="D2173" i="2"/>
  <c r="E2173" i="2" s="1"/>
  <c r="D2071" i="2"/>
  <c r="E2071" i="2" s="1"/>
  <c r="D2075" i="2"/>
  <c r="E2075" i="2" s="1"/>
  <c r="D2079" i="2"/>
  <c r="D2083" i="2"/>
  <c r="E2083" i="2" s="1"/>
  <c r="D2087" i="2"/>
  <c r="E2087" i="2" s="1"/>
  <c r="D2091" i="2"/>
  <c r="E2091" i="2" s="1"/>
  <c r="D2095" i="2"/>
  <c r="D2099" i="2"/>
  <c r="E2099" i="2" s="1"/>
  <c r="D2103" i="2"/>
  <c r="E2103" i="2" s="1"/>
  <c r="D2107" i="2"/>
  <c r="E2107" i="2" s="1"/>
  <c r="D2111" i="2"/>
  <c r="D2115" i="2"/>
  <c r="E2115" i="2" s="1"/>
  <c r="D2119" i="2"/>
  <c r="E2119" i="2" s="1"/>
  <c r="D2017" i="2"/>
  <c r="E2017" i="2" s="1"/>
  <c r="D2021" i="2"/>
  <c r="D2025" i="2"/>
  <c r="E2025" i="2" s="1"/>
  <c r="D2029" i="2"/>
  <c r="E2029" i="2" s="1"/>
  <c r="D2033" i="2"/>
  <c r="E2033" i="2" s="1"/>
  <c r="D2037" i="2"/>
  <c r="D2041" i="2"/>
  <c r="E2041" i="2" s="1"/>
  <c r="D2045" i="2"/>
  <c r="E2045" i="2" s="1"/>
  <c r="D2049" i="2"/>
  <c r="E2049" i="2" s="1"/>
  <c r="D2053" i="2"/>
  <c r="D2057" i="2"/>
  <c r="E2057" i="2" s="1"/>
  <c r="D2061" i="2"/>
  <c r="E2061" i="2" s="1"/>
  <c r="D2065" i="2"/>
  <c r="E2065" i="2" s="1"/>
  <c r="D1963" i="2"/>
  <c r="D1967" i="2"/>
  <c r="E1967" i="2" s="1"/>
  <c r="D1971" i="2"/>
  <c r="E1971" i="2" s="1"/>
  <c r="D1975" i="2"/>
  <c r="E1975" i="2" s="1"/>
  <c r="D1979" i="2"/>
  <c r="D1983" i="2"/>
  <c r="E1983" i="2" s="1"/>
  <c r="D1987" i="2"/>
  <c r="E1987" i="2" s="1"/>
  <c r="D1991" i="2"/>
  <c r="E1991" i="2" s="1"/>
  <c r="D1995" i="2"/>
  <c r="D1999" i="2"/>
  <c r="E1999" i="2" s="1"/>
  <c r="D2003" i="2"/>
  <c r="E2003" i="2" s="1"/>
  <c r="D2007" i="2"/>
  <c r="E2007" i="2" s="1"/>
  <c r="D2011" i="2"/>
  <c r="D2015" i="2"/>
  <c r="E2015" i="2" s="1"/>
  <c r="D1913" i="2"/>
  <c r="E1913" i="2" s="1"/>
  <c r="D1917" i="2"/>
  <c r="E1917" i="2" s="1"/>
  <c r="D1921" i="2"/>
  <c r="D1925" i="2"/>
  <c r="E1925" i="2" s="1"/>
  <c r="D1929" i="2"/>
  <c r="E1929" i="2" s="1"/>
  <c r="D1933" i="2"/>
  <c r="E1933" i="2" s="1"/>
  <c r="D1937" i="2"/>
  <c r="D1941" i="2"/>
  <c r="E1941" i="2" s="1"/>
  <c r="D1945" i="2"/>
  <c r="E1945" i="2" s="1"/>
  <c r="D1949" i="2"/>
  <c r="E1949" i="2" s="1"/>
  <c r="D1953" i="2"/>
  <c r="D1957" i="2"/>
  <c r="E1957" i="2" s="1"/>
  <c r="D1961" i="2"/>
  <c r="E1961" i="2" s="1"/>
  <c r="D1859" i="2"/>
  <c r="E1859" i="2" s="1"/>
  <c r="D1863" i="2"/>
  <c r="D1867" i="2"/>
  <c r="E1867" i="2" s="1"/>
  <c r="D1871" i="2"/>
  <c r="E1871" i="2" s="1"/>
  <c r="D1875" i="2"/>
  <c r="E1875" i="2" s="1"/>
  <c r="D1879" i="2"/>
  <c r="D1883" i="2"/>
  <c r="E1883" i="2" s="1"/>
  <c r="D1887" i="2"/>
  <c r="E1887" i="2" s="1"/>
  <c r="D1891" i="2"/>
  <c r="E1891" i="2" s="1"/>
  <c r="D1895" i="2"/>
  <c r="D1899" i="2"/>
  <c r="E1899" i="2" s="1"/>
  <c r="D1903" i="2"/>
  <c r="E1903" i="2" s="1"/>
  <c r="D1907" i="2"/>
  <c r="E1907" i="2" s="1"/>
  <c r="D1805" i="2"/>
  <c r="D1809" i="2"/>
  <c r="E1809" i="2" s="1"/>
  <c r="D1813" i="2"/>
  <c r="E1813" i="2" s="1"/>
  <c r="D1817" i="2"/>
  <c r="E1817" i="2" s="1"/>
  <c r="D1821" i="2"/>
  <c r="D1825" i="2"/>
  <c r="E1825" i="2" s="1"/>
  <c r="D1829" i="2"/>
  <c r="E1829" i="2" s="1"/>
  <c r="D1833" i="2"/>
  <c r="E1833" i="2" s="1"/>
  <c r="D1837" i="2"/>
  <c r="D1841" i="2"/>
  <c r="E1841" i="2" s="1"/>
  <c r="D1845" i="2"/>
  <c r="E1845" i="2" s="1"/>
  <c r="D1849" i="2"/>
  <c r="E1849" i="2" s="1"/>
  <c r="D1853" i="2"/>
  <c r="D1751" i="2"/>
  <c r="D1755" i="2"/>
  <c r="E1755" i="2" s="1"/>
  <c r="D1759" i="2"/>
  <c r="E1759" i="2" s="1"/>
  <c r="D1763" i="2"/>
  <c r="D1767" i="2"/>
  <c r="E1767" i="2" s="1"/>
  <c r="D1771" i="2"/>
  <c r="E1771" i="2" s="1"/>
  <c r="D1775" i="2"/>
  <c r="E1775" i="2" s="1"/>
  <c r="D1779" i="2"/>
  <c r="D1783" i="2"/>
  <c r="E1783" i="2" s="1"/>
  <c r="D1787" i="2"/>
  <c r="E1787" i="2" s="1"/>
  <c r="D1791" i="2"/>
  <c r="E1791" i="2" s="1"/>
  <c r="D1795" i="2"/>
  <c r="D1799" i="2"/>
  <c r="E1799" i="2" s="1"/>
  <c r="D1803" i="2"/>
  <c r="E1803" i="2" s="1"/>
  <c r="D1701" i="2"/>
  <c r="E1701" i="2" s="1"/>
  <c r="D1705" i="2"/>
  <c r="D1709" i="2"/>
  <c r="E1709" i="2" s="1"/>
  <c r="D1713" i="2"/>
  <c r="E1713" i="2" s="1"/>
  <c r="D1717" i="2"/>
  <c r="E1717" i="2" s="1"/>
  <c r="D1721" i="2"/>
  <c r="D1725" i="2"/>
  <c r="E1725" i="2" s="1"/>
  <c r="D1729" i="2"/>
  <c r="E1729" i="2" s="1"/>
  <c r="D1733" i="2"/>
  <c r="E1733" i="2" s="1"/>
  <c r="D1737" i="2"/>
  <c r="D1741" i="2"/>
  <c r="E1741" i="2" s="1"/>
  <c r="D1745" i="2"/>
  <c r="E1745" i="2" s="1"/>
  <c r="D1749" i="2"/>
  <c r="E1749" i="2" s="1"/>
  <c r="D1647" i="2"/>
  <c r="D1651" i="2"/>
  <c r="E1651" i="2" s="1"/>
  <c r="D1655" i="2"/>
  <c r="E1655" i="2" s="1"/>
  <c r="D1659" i="2"/>
  <c r="E1659" i="2" s="1"/>
  <c r="D1663" i="2"/>
  <c r="D1667" i="2"/>
  <c r="E1667" i="2" s="1"/>
  <c r="D1671" i="2"/>
  <c r="E1671" i="2" s="1"/>
  <c r="D1675" i="2"/>
  <c r="E1675" i="2" s="1"/>
  <c r="D1679" i="2"/>
  <c r="D1683" i="2"/>
  <c r="E1683" i="2" s="1"/>
  <c r="D1687" i="2"/>
  <c r="E1687" i="2" s="1"/>
  <c r="D1691" i="2"/>
  <c r="E1691" i="2" s="1"/>
  <c r="D1695" i="2"/>
  <c r="D1593" i="2"/>
  <c r="E1593" i="2" s="1"/>
  <c r="D1597" i="2"/>
  <c r="E1597" i="2" s="1"/>
  <c r="D1601" i="2"/>
  <c r="E1601" i="2" s="1"/>
  <c r="D1605" i="2"/>
  <c r="D1609" i="2"/>
  <c r="E1609" i="2" s="1"/>
  <c r="D1613" i="2"/>
  <c r="E1613" i="2" s="1"/>
  <c r="D1617" i="2"/>
  <c r="E1617" i="2" s="1"/>
  <c r="D1621" i="2"/>
  <c r="D1625" i="2"/>
  <c r="E1625" i="2" s="1"/>
  <c r="D1629" i="2"/>
  <c r="E1629" i="2" s="1"/>
  <c r="D1633" i="2"/>
  <c r="E1633" i="2" s="1"/>
  <c r="D1637" i="2"/>
  <c r="D1641" i="2"/>
  <c r="E1641" i="2" s="1"/>
  <c r="D1539" i="2"/>
  <c r="D1543" i="2"/>
  <c r="E1543" i="2" s="1"/>
  <c r="D1547" i="2"/>
  <c r="D1551" i="2"/>
  <c r="E1551" i="2" s="1"/>
  <c r="D1555" i="2"/>
  <c r="E1555" i="2" s="1"/>
  <c r="D1559" i="2"/>
  <c r="E1559" i="2" s="1"/>
  <c r="D1563" i="2"/>
  <c r="D1567" i="2"/>
  <c r="E1567" i="2" s="1"/>
  <c r="D1571" i="2"/>
  <c r="E1571" i="2" s="1"/>
  <c r="D1575" i="2"/>
  <c r="E1575" i="2" s="1"/>
  <c r="D1579" i="2"/>
  <c r="D1583" i="2"/>
  <c r="E1583" i="2" s="1"/>
  <c r="D1587" i="2"/>
  <c r="E1587" i="2" s="1"/>
  <c r="D1591" i="2"/>
  <c r="E1591" i="2" s="1"/>
  <c r="D1489" i="2"/>
  <c r="D1493" i="2"/>
  <c r="E1493" i="2" s="1"/>
  <c r="D1497" i="2"/>
  <c r="E1497" i="2" s="1"/>
  <c r="D1501" i="2"/>
  <c r="E1501" i="2" s="1"/>
  <c r="D1505" i="2"/>
  <c r="D1509" i="2"/>
  <c r="E1509" i="2" s="1"/>
  <c r="D1513" i="2"/>
  <c r="E1513" i="2" s="1"/>
  <c r="D1517" i="2"/>
  <c r="E1517" i="2" s="1"/>
  <c r="D1521" i="2"/>
  <c r="D1525" i="2"/>
  <c r="E1525" i="2" s="1"/>
  <c r="D1529" i="2"/>
  <c r="E1529" i="2" s="1"/>
  <c r="D1533" i="2"/>
  <c r="E1533" i="2" s="1"/>
  <c r="D1537" i="2"/>
  <c r="D1435" i="2"/>
  <c r="E1435" i="2" s="1"/>
  <c r="D1439" i="2"/>
  <c r="E1439" i="2" s="1"/>
  <c r="D1443" i="2"/>
  <c r="E1443" i="2" s="1"/>
  <c r="D1447" i="2"/>
  <c r="D1451" i="2"/>
  <c r="E1451" i="2" s="1"/>
  <c r="D1455" i="2"/>
  <c r="E1455" i="2" s="1"/>
  <c r="D1459" i="2"/>
  <c r="E1459" i="2" s="1"/>
  <c r="D1463" i="2"/>
  <c r="D1467" i="2"/>
  <c r="E1467" i="2" s="1"/>
  <c r="D1471" i="2"/>
  <c r="E1471" i="2" s="1"/>
  <c r="D1475" i="2"/>
  <c r="E1475" i="2" s="1"/>
  <c r="D1479" i="2"/>
  <c r="D1483" i="2"/>
  <c r="E1483" i="2" s="1"/>
  <c r="D1381" i="2"/>
  <c r="E1381" i="2" s="1"/>
  <c r="D1385" i="2"/>
  <c r="E1385" i="2" s="1"/>
  <c r="D1389" i="2"/>
  <c r="D1393" i="2"/>
  <c r="E1393" i="2" s="1"/>
  <c r="D1397" i="2"/>
  <c r="E1397" i="2" s="1"/>
  <c r="D1401" i="2"/>
  <c r="E1401" i="2" s="1"/>
  <c r="D1405" i="2"/>
  <c r="D1409" i="2"/>
  <c r="E1409" i="2" s="1"/>
  <c r="D1413" i="2"/>
  <c r="E1413" i="2" s="1"/>
  <c r="D1417" i="2"/>
  <c r="E1417" i="2" s="1"/>
  <c r="D1421" i="2"/>
  <c r="D1425" i="2"/>
  <c r="E1425" i="2" s="1"/>
  <c r="D1429" i="2"/>
  <c r="E1429" i="2" s="1"/>
  <c r="D1327" i="2"/>
  <c r="D1331" i="2"/>
  <c r="D1335" i="2"/>
  <c r="E1335" i="2" s="1"/>
  <c r="D1339" i="2"/>
  <c r="E1339" i="2" s="1"/>
  <c r="D1343" i="2"/>
  <c r="E1343" i="2" s="1"/>
  <c r="D1347" i="2"/>
  <c r="D1351" i="2"/>
  <c r="E1351" i="2" s="1"/>
  <c r="D1355" i="2"/>
  <c r="E1355" i="2" s="1"/>
  <c r="D1359" i="2"/>
  <c r="E1359" i="2" s="1"/>
  <c r="D1363" i="2"/>
  <c r="D1367" i="2"/>
  <c r="E1367" i="2" s="1"/>
  <c r="D1371" i="2"/>
  <c r="E1371" i="2" s="1"/>
  <c r="D1375" i="2"/>
  <c r="E1375" i="2" s="1"/>
  <c r="D1379" i="2"/>
  <c r="D1277" i="2"/>
  <c r="E1277" i="2" s="1"/>
  <c r="D1281" i="2"/>
  <c r="E1281" i="2" s="1"/>
  <c r="D1285" i="2"/>
  <c r="E1285" i="2" s="1"/>
  <c r="D1289" i="2"/>
  <c r="D1293" i="2"/>
  <c r="E1293" i="2" s="1"/>
  <c r="D1297" i="2"/>
  <c r="E1297" i="2" s="1"/>
  <c r="D1301" i="2"/>
  <c r="E1301" i="2" s="1"/>
  <c r="D1305" i="2"/>
  <c r="D1309" i="2"/>
  <c r="E1309" i="2" s="1"/>
  <c r="D1313" i="2"/>
  <c r="E1313" i="2" s="1"/>
  <c r="D1317" i="2"/>
  <c r="E1317" i="2" s="1"/>
  <c r="D1321" i="2"/>
  <c r="D1325" i="2"/>
  <c r="E1325" i="2" s="1"/>
  <c r="D1223" i="2"/>
  <c r="E1223" i="2" s="1"/>
  <c r="D1227" i="2"/>
  <c r="E1227" i="2" s="1"/>
  <c r="D1231" i="2"/>
  <c r="D1235" i="2"/>
  <c r="E1235" i="2" s="1"/>
  <c r="D1239" i="2"/>
  <c r="E1239" i="2" s="1"/>
  <c r="D1243" i="2"/>
  <c r="E1243" i="2" s="1"/>
  <c r="D1247" i="2"/>
  <c r="D1251" i="2"/>
  <c r="E1251" i="2" s="1"/>
  <c r="D1255" i="2"/>
  <c r="E1255" i="2" s="1"/>
  <c r="D1259" i="2"/>
  <c r="E1259" i="2" s="1"/>
  <c r="D1263" i="2"/>
  <c r="D1267" i="2"/>
  <c r="E1267" i="2" s="1"/>
  <c r="D1271" i="2"/>
  <c r="E1271" i="2" s="1"/>
  <c r="D1169" i="2"/>
  <c r="E1169" i="2" s="1"/>
  <c r="D1173" i="2"/>
  <c r="D1177" i="2"/>
  <c r="E1177" i="2" s="1"/>
  <c r="D1181" i="2"/>
  <c r="E1181" i="2" s="1"/>
  <c r="D1185" i="2"/>
  <c r="E1185" i="2" s="1"/>
  <c r="D1189" i="2"/>
  <c r="D1193" i="2"/>
  <c r="E1193" i="2" s="1"/>
  <c r="D1197" i="2"/>
  <c r="E1197" i="2" s="1"/>
  <c r="D1201" i="2"/>
  <c r="E1201" i="2" s="1"/>
  <c r="D1205" i="2"/>
  <c r="D1209" i="2"/>
  <c r="E1209" i="2" s="1"/>
  <c r="D1213" i="2"/>
  <c r="E1213" i="2" s="1"/>
  <c r="D1217" i="2"/>
  <c r="E1217" i="2" s="1"/>
  <c r="D1115" i="2"/>
  <c r="D1119" i="2"/>
  <c r="E1119" i="2" s="1"/>
  <c r="D1123" i="2"/>
  <c r="E1123" i="2" s="1"/>
  <c r="D1127" i="2"/>
  <c r="E1127" i="2" s="1"/>
  <c r="D1131" i="2"/>
  <c r="D1135" i="2"/>
  <c r="E1135" i="2" s="1"/>
  <c r="D1139" i="2"/>
  <c r="E1139" i="2" s="1"/>
  <c r="D1143" i="2"/>
  <c r="E1143" i="2" s="1"/>
  <c r="D1147" i="2"/>
  <c r="D1151" i="2"/>
  <c r="E1151" i="2" s="1"/>
  <c r="D1155" i="2"/>
  <c r="E1155" i="2" s="1"/>
  <c r="D1159" i="2"/>
  <c r="E1159" i="2" s="1"/>
  <c r="D1163" i="2"/>
  <c r="D1167" i="2"/>
  <c r="E1167" i="2" s="1"/>
  <c r="D1065" i="2"/>
  <c r="E1065" i="2" s="1"/>
  <c r="D1069" i="2"/>
  <c r="E1069" i="2" s="1"/>
  <c r="D1073" i="2"/>
  <c r="D1077" i="2"/>
  <c r="E1077" i="2" s="1"/>
  <c r="D1081" i="2"/>
  <c r="E1081" i="2" s="1"/>
  <c r="D1085" i="2"/>
  <c r="E1085" i="2" s="1"/>
  <c r="D1089" i="2"/>
  <c r="D1093" i="2"/>
  <c r="E1093" i="2" s="1"/>
  <c r="D1097" i="2"/>
  <c r="E1097" i="2" s="1"/>
  <c r="D1101" i="2"/>
  <c r="E1101" i="2" s="1"/>
  <c r="D1105" i="2"/>
  <c r="D1109" i="2"/>
  <c r="E1109" i="2" s="1"/>
  <c r="D1113" i="2"/>
  <c r="E1113" i="2" s="1"/>
  <c r="D1011" i="2"/>
  <c r="E1011" i="2" s="1"/>
  <c r="D1015" i="2"/>
  <c r="D1019" i="2"/>
  <c r="E1019" i="2" s="1"/>
  <c r="D1023" i="2"/>
  <c r="E1023" i="2" s="1"/>
  <c r="D1027" i="2"/>
  <c r="E1027" i="2" s="1"/>
  <c r="D1031" i="2"/>
  <c r="D1035" i="2"/>
  <c r="E1035" i="2" s="1"/>
  <c r="D1039" i="2"/>
  <c r="E1039" i="2" s="1"/>
  <c r="D1043" i="2"/>
  <c r="E1043" i="2" s="1"/>
  <c r="D1047" i="2"/>
  <c r="D1051" i="2"/>
  <c r="E1051" i="2" s="1"/>
  <c r="D1055" i="2"/>
  <c r="E1055" i="2" s="1"/>
  <c r="D1059" i="2"/>
  <c r="E1059" i="2" s="1"/>
  <c r="D957" i="2"/>
  <c r="D961" i="2"/>
  <c r="E961" i="2" s="1"/>
  <c r="D965" i="2"/>
  <c r="E965" i="2" s="1"/>
  <c r="D969" i="2"/>
  <c r="E969" i="2" s="1"/>
  <c r="D973" i="2"/>
  <c r="D977" i="2"/>
  <c r="E977" i="2" s="1"/>
  <c r="D981" i="2"/>
  <c r="E981" i="2" s="1"/>
  <c r="D985" i="2"/>
  <c r="E985" i="2" s="1"/>
  <c r="D989" i="2"/>
  <c r="D993" i="2"/>
  <c r="E993" i="2" s="1"/>
  <c r="D997" i="2"/>
  <c r="E997" i="2" s="1"/>
  <c r="D1001" i="2"/>
  <c r="E1001" i="2" s="1"/>
  <c r="D1005" i="2"/>
  <c r="D903" i="2"/>
  <c r="D907" i="2"/>
  <c r="E907" i="2" s="1"/>
  <c r="D911" i="2"/>
  <c r="E911" i="2" s="1"/>
  <c r="D915" i="2"/>
  <c r="D919" i="2"/>
  <c r="E919" i="2" s="1"/>
  <c r="D923" i="2"/>
  <c r="E923" i="2" s="1"/>
  <c r="D927" i="2"/>
  <c r="E927" i="2" s="1"/>
  <c r="D931" i="2"/>
  <c r="D935" i="2"/>
  <c r="E935" i="2" s="1"/>
  <c r="D939" i="2"/>
  <c r="E939" i="2" s="1"/>
  <c r="D943" i="2"/>
  <c r="E943" i="2" s="1"/>
  <c r="D947" i="2"/>
  <c r="D951" i="2"/>
  <c r="E951" i="2" s="1"/>
  <c r="D955" i="2"/>
  <c r="E955" i="2" s="1"/>
  <c r="D853" i="2"/>
  <c r="E853" i="2" s="1"/>
  <c r="D857" i="2"/>
  <c r="D861" i="2"/>
  <c r="E861" i="2" s="1"/>
  <c r="D865" i="2"/>
  <c r="E865" i="2" s="1"/>
  <c r="D869" i="2"/>
  <c r="E869" i="2" s="1"/>
  <c r="D873" i="2"/>
  <c r="D877" i="2"/>
  <c r="E877" i="2" s="1"/>
  <c r="D881" i="2"/>
  <c r="E881" i="2" s="1"/>
  <c r="D885" i="2"/>
  <c r="E885" i="2" s="1"/>
  <c r="D889" i="2"/>
  <c r="D893" i="2"/>
  <c r="E893" i="2" s="1"/>
  <c r="D897" i="2"/>
  <c r="E897" i="2" s="1"/>
  <c r="D901" i="2"/>
  <c r="E901" i="2" s="1"/>
  <c r="D799" i="2"/>
  <c r="D803" i="2"/>
  <c r="E803" i="2" s="1"/>
  <c r="D807" i="2"/>
  <c r="E807" i="2" s="1"/>
  <c r="D811" i="2"/>
  <c r="E811" i="2" s="1"/>
  <c r="D815" i="2"/>
  <c r="D819" i="2"/>
  <c r="E819" i="2" s="1"/>
  <c r="D823" i="2"/>
  <c r="E823" i="2" s="1"/>
  <c r="D827" i="2"/>
  <c r="E827" i="2" s="1"/>
  <c r="D831" i="2"/>
  <c r="D835" i="2"/>
  <c r="E835" i="2" s="1"/>
  <c r="D839" i="2"/>
  <c r="E839" i="2" s="1"/>
  <c r="D843" i="2"/>
  <c r="E843" i="2" s="1"/>
  <c r="D847" i="2"/>
  <c r="D745" i="2"/>
  <c r="E745" i="2" s="1"/>
  <c r="D749" i="2"/>
  <c r="E749" i="2" s="1"/>
  <c r="D753" i="2"/>
  <c r="E753" i="2" s="1"/>
  <c r="D757" i="2"/>
  <c r="D761" i="2"/>
  <c r="E761" i="2" s="1"/>
  <c r="D765" i="2"/>
  <c r="E765" i="2" s="1"/>
  <c r="D769" i="2"/>
  <c r="E769" i="2" s="1"/>
  <c r="D773" i="2"/>
  <c r="D777" i="2"/>
  <c r="E777" i="2" s="1"/>
  <c r="D781" i="2"/>
  <c r="E781" i="2" s="1"/>
  <c r="D785" i="2"/>
  <c r="E785" i="2" s="1"/>
  <c r="D789" i="2"/>
  <c r="D793" i="2"/>
  <c r="E793" i="2" s="1"/>
  <c r="D691" i="2"/>
  <c r="D695" i="2"/>
  <c r="E695" i="2" s="1"/>
  <c r="D699" i="2"/>
  <c r="D703" i="2"/>
  <c r="E703" i="2" s="1"/>
  <c r="D707" i="2"/>
  <c r="E707" i="2" s="1"/>
  <c r="D711" i="2"/>
  <c r="E711" i="2" s="1"/>
  <c r="D715" i="2"/>
  <c r="D719" i="2"/>
  <c r="E719" i="2" s="1"/>
  <c r="D723" i="2"/>
  <c r="E723" i="2" s="1"/>
  <c r="D727" i="2"/>
  <c r="E727" i="2" s="1"/>
  <c r="D731" i="2"/>
  <c r="D735" i="2"/>
  <c r="E735" i="2" s="1"/>
  <c r="D739" i="2"/>
  <c r="E739" i="2" s="1"/>
  <c r="D743" i="2"/>
  <c r="E743" i="2" s="1"/>
  <c r="D641" i="2"/>
  <c r="D645" i="2"/>
  <c r="E645" i="2" s="1"/>
  <c r="D649" i="2"/>
  <c r="E649" i="2" s="1"/>
  <c r="D653" i="2"/>
  <c r="E653" i="2" s="1"/>
  <c r="D657" i="2"/>
  <c r="D661" i="2"/>
  <c r="E661" i="2" s="1"/>
  <c r="D665" i="2"/>
  <c r="E665" i="2" s="1"/>
  <c r="D669" i="2"/>
  <c r="E669" i="2" s="1"/>
  <c r="D673" i="2"/>
  <c r="D677" i="2"/>
  <c r="E677" i="2" s="1"/>
  <c r="D681" i="2"/>
  <c r="E681" i="2" s="1"/>
  <c r="D685" i="2"/>
  <c r="E685" i="2" s="1"/>
  <c r="D689" i="2"/>
  <c r="D587" i="2"/>
  <c r="E587" i="2" s="1"/>
  <c r="D591" i="2"/>
  <c r="E591" i="2" s="1"/>
  <c r="D595" i="2"/>
  <c r="E595" i="2" s="1"/>
  <c r="D599" i="2"/>
  <c r="D603" i="2"/>
  <c r="E603" i="2" s="1"/>
  <c r="D607" i="2"/>
  <c r="E607" i="2" s="1"/>
  <c r="D611" i="2"/>
  <c r="E611" i="2" s="1"/>
  <c r="D615" i="2"/>
  <c r="D619" i="2"/>
  <c r="E619" i="2" s="1"/>
  <c r="D623" i="2"/>
  <c r="E623" i="2" s="1"/>
  <c r="D627" i="2"/>
  <c r="E627" i="2" s="1"/>
  <c r="D631" i="2"/>
  <c r="D635" i="2"/>
  <c r="E635" i="2" s="1"/>
  <c r="D533" i="2"/>
  <c r="E533" i="2" s="1"/>
  <c r="D537" i="2"/>
  <c r="E537" i="2" s="1"/>
  <c r="D541" i="2"/>
  <c r="D545" i="2"/>
  <c r="E545" i="2" s="1"/>
  <c r="D549" i="2"/>
  <c r="E549" i="2" s="1"/>
  <c r="D553" i="2"/>
  <c r="E553" i="2" s="1"/>
  <c r="D557" i="2"/>
  <c r="D561" i="2"/>
  <c r="E561" i="2" s="1"/>
  <c r="D565" i="2"/>
  <c r="E565" i="2" s="1"/>
  <c r="D569" i="2"/>
  <c r="E569" i="2" s="1"/>
  <c r="D573" i="2"/>
  <c r="D577" i="2"/>
  <c r="E577" i="2" s="1"/>
  <c r="D581" i="2"/>
  <c r="E581" i="2" s="1"/>
  <c r="D479" i="2"/>
  <c r="D483" i="2"/>
  <c r="D487" i="2"/>
  <c r="E487" i="2" s="1"/>
  <c r="D491" i="2"/>
  <c r="E491" i="2" s="1"/>
  <c r="D495" i="2"/>
  <c r="E495" i="2" s="1"/>
  <c r="D499" i="2"/>
  <c r="D503" i="2"/>
  <c r="E503" i="2" s="1"/>
  <c r="D507" i="2"/>
  <c r="E507" i="2" s="1"/>
  <c r="D511" i="2"/>
  <c r="E511" i="2" s="1"/>
  <c r="D515" i="2"/>
  <c r="D519" i="2"/>
  <c r="E519" i="2" s="1"/>
  <c r="D523" i="2"/>
  <c r="E523" i="2" s="1"/>
  <c r="D527" i="2"/>
  <c r="E527" i="2" s="1"/>
  <c r="D531" i="2"/>
  <c r="D429" i="2"/>
  <c r="E429" i="2" s="1"/>
  <c r="D433" i="2"/>
  <c r="E433" i="2" s="1"/>
  <c r="D437" i="2"/>
  <c r="E437" i="2" s="1"/>
  <c r="D441" i="2"/>
  <c r="D445" i="2"/>
  <c r="E445" i="2" s="1"/>
  <c r="D449" i="2"/>
  <c r="E449" i="2" s="1"/>
  <c r="D453" i="2"/>
  <c r="E453" i="2" s="1"/>
  <c r="D457" i="2"/>
  <c r="D461" i="2"/>
  <c r="E461" i="2" s="1"/>
  <c r="D465" i="2"/>
  <c r="E465" i="2" s="1"/>
  <c r="D469" i="2"/>
  <c r="E469" i="2" s="1"/>
  <c r="D473" i="2"/>
  <c r="D477" i="2"/>
  <c r="E477" i="2" s="1"/>
  <c r="D375" i="2"/>
  <c r="E375" i="2" s="1"/>
  <c r="D379" i="2"/>
  <c r="E379" i="2" s="1"/>
  <c r="D383" i="2"/>
  <c r="D387" i="2"/>
  <c r="E387" i="2" s="1"/>
  <c r="D391" i="2"/>
  <c r="E391" i="2" s="1"/>
  <c r="D395" i="2"/>
  <c r="E395" i="2" s="1"/>
  <c r="D399" i="2"/>
  <c r="D403" i="2"/>
  <c r="E403" i="2" s="1"/>
  <c r="D407" i="2"/>
  <c r="E407" i="2" s="1"/>
  <c r="D411" i="2"/>
  <c r="E411" i="2" s="1"/>
  <c r="D415" i="2"/>
  <c r="D419" i="2"/>
  <c r="E419" i="2" s="1"/>
  <c r="D423" i="2"/>
  <c r="E423" i="2" s="1"/>
  <c r="D321" i="2"/>
  <c r="E321" i="2" s="1"/>
  <c r="D325" i="2"/>
  <c r="D329" i="2"/>
  <c r="E329" i="2" s="1"/>
  <c r="D333" i="2"/>
  <c r="E333" i="2" s="1"/>
  <c r="D337" i="2"/>
  <c r="E337" i="2" s="1"/>
  <c r="D341" i="2"/>
  <c r="D345" i="2"/>
  <c r="E345" i="2" s="1"/>
  <c r="D349" i="2"/>
  <c r="E349" i="2" s="1"/>
  <c r="D353" i="2"/>
  <c r="E353" i="2" s="1"/>
  <c r="D357" i="2"/>
  <c r="D361" i="2"/>
  <c r="E361" i="2" s="1"/>
  <c r="D365" i="2"/>
  <c r="E365" i="2" s="1"/>
  <c r="D369" i="2"/>
  <c r="E369" i="2" s="1"/>
  <c r="D267" i="2"/>
  <c r="D271" i="2"/>
  <c r="E271" i="2" s="1"/>
  <c r="D275" i="2"/>
  <c r="E275" i="2" s="1"/>
  <c r="D279" i="2"/>
  <c r="E279" i="2" s="1"/>
  <c r="D283" i="2"/>
  <c r="D287" i="2"/>
  <c r="E287" i="2" s="1"/>
  <c r="D291" i="2"/>
  <c r="E291" i="2" s="1"/>
  <c r="D295" i="2"/>
  <c r="E295" i="2" s="1"/>
  <c r="D299" i="2"/>
  <c r="D303" i="2"/>
  <c r="E303" i="2" s="1"/>
  <c r="D307" i="2"/>
  <c r="E307" i="2" s="1"/>
  <c r="D311" i="2"/>
  <c r="E311" i="2" s="1"/>
  <c r="D315" i="2"/>
  <c r="D319" i="2"/>
  <c r="E319" i="2" s="1"/>
  <c r="D217" i="2"/>
  <c r="E217" i="2" s="1"/>
  <c r="D221" i="2"/>
  <c r="E221" i="2" s="1"/>
  <c r="D225" i="2"/>
  <c r="D229" i="2"/>
  <c r="E229" i="2" s="1"/>
  <c r="D233" i="2"/>
  <c r="E233" i="2" s="1"/>
  <c r="D237" i="2"/>
  <c r="E237" i="2" s="1"/>
  <c r="D241" i="2"/>
  <c r="D245" i="2"/>
  <c r="E245" i="2" s="1"/>
  <c r="D249" i="2"/>
  <c r="E249" i="2" s="1"/>
  <c r="D253" i="2"/>
  <c r="E253" i="2" s="1"/>
  <c r="D257" i="2"/>
  <c r="D261" i="2"/>
  <c r="E261" i="2" s="1"/>
  <c r="D265" i="2"/>
  <c r="E265" i="2" s="1"/>
  <c r="D163" i="2"/>
  <c r="E163" i="2" s="1"/>
  <c r="D167" i="2"/>
  <c r="D171" i="2"/>
  <c r="E171" i="2" s="1"/>
  <c r="D175" i="2"/>
  <c r="E175" i="2" s="1"/>
  <c r="D179" i="2"/>
  <c r="E179" i="2" s="1"/>
  <c r="D183" i="2"/>
  <c r="D187" i="2"/>
  <c r="E187" i="2" s="1"/>
  <c r="D191" i="2"/>
  <c r="E191" i="2" s="1"/>
  <c r="D195" i="2"/>
  <c r="E195" i="2" s="1"/>
  <c r="D199" i="2"/>
  <c r="D203" i="2"/>
  <c r="E203" i="2" s="1"/>
  <c r="D207" i="2"/>
  <c r="E207" i="2" s="1"/>
  <c r="D211" i="2"/>
  <c r="E211" i="2" s="1"/>
  <c r="D109" i="2"/>
  <c r="D113" i="2"/>
  <c r="E113" i="2" s="1"/>
  <c r="D117" i="2"/>
  <c r="E117" i="2" s="1"/>
  <c r="D121" i="2"/>
  <c r="E121" i="2" s="1"/>
  <c r="D125" i="2"/>
  <c r="D129" i="2"/>
  <c r="E129" i="2" s="1"/>
  <c r="D133" i="2"/>
  <c r="E133" i="2" s="1"/>
  <c r="D137" i="2"/>
  <c r="E137" i="2" s="1"/>
  <c r="D141" i="2"/>
  <c r="D145" i="2"/>
  <c r="E145" i="2" s="1"/>
  <c r="D149" i="2"/>
  <c r="E149" i="2" s="1"/>
  <c r="D153" i="2"/>
  <c r="E153" i="2" s="1"/>
  <c r="D157" i="2"/>
  <c r="D55" i="2"/>
  <c r="D59" i="2"/>
  <c r="E59" i="2" s="1"/>
  <c r="D63" i="2"/>
  <c r="E63" i="2" s="1"/>
  <c r="D67" i="2"/>
  <c r="D71" i="2"/>
  <c r="E71" i="2" s="1"/>
  <c r="D75" i="2"/>
  <c r="E75" i="2" s="1"/>
  <c r="D79" i="2"/>
  <c r="E79" i="2" s="1"/>
  <c r="D83" i="2"/>
  <c r="D87" i="2"/>
  <c r="E87" i="2" s="1"/>
  <c r="D91" i="2"/>
  <c r="E91" i="2" s="1"/>
  <c r="D95" i="2"/>
  <c r="E95" i="2" s="1"/>
  <c r="D99" i="2"/>
  <c r="D103" i="2"/>
  <c r="E103" i="2" s="1"/>
  <c r="D107" i="2"/>
  <c r="E107" i="2" s="1"/>
  <c r="D5" i="2"/>
  <c r="E5" i="2" s="1"/>
  <c r="D9" i="2"/>
  <c r="D13" i="2"/>
  <c r="E13" i="2" s="1"/>
  <c r="D17" i="2"/>
  <c r="E17" i="2" s="1"/>
  <c r="D21" i="2"/>
  <c r="E21" i="2" s="1"/>
  <c r="D25" i="2"/>
  <c r="D29" i="2"/>
  <c r="E29" i="2" s="1"/>
  <c r="D33" i="2"/>
  <c r="E33" i="2" s="1"/>
  <c r="D37" i="2"/>
  <c r="E37" i="2" s="1"/>
  <c r="D41" i="2"/>
  <c r="D45" i="2"/>
  <c r="E45" i="2" s="1"/>
  <c r="D49" i="2"/>
  <c r="E49" i="2" s="1"/>
  <c r="D53" i="2"/>
  <c r="E53" i="2" s="1"/>
  <c r="D3400" i="2"/>
  <c r="E3400" i="2" s="1"/>
  <c r="D3412" i="2"/>
  <c r="E3412" i="2" s="1"/>
  <c r="D3424" i="2"/>
  <c r="E3424" i="2" s="1"/>
  <c r="D3436" i="2"/>
  <c r="E3436" i="2" s="1"/>
  <c r="D3350" i="2"/>
  <c r="E3350" i="2" s="1"/>
  <c r="D3362" i="2"/>
  <c r="E3362" i="2" s="1"/>
  <c r="D3374" i="2"/>
  <c r="E3374" i="2" s="1"/>
  <c r="D3386" i="2"/>
  <c r="E3386" i="2" s="1"/>
  <c r="D3288" i="2"/>
  <c r="D3300" i="2"/>
  <c r="E3300" i="2" s="1"/>
  <c r="D3312" i="2"/>
  <c r="E3312" i="2" s="1"/>
  <c r="D3324" i="2"/>
  <c r="E3324" i="2" s="1"/>
  <c r="D3328" i="2"/>
  <c r="E3328" i="2" s="1"/>
  <c r="D3340" i="2"/>
  <c r="E3340" i="2" s="1"/>
  <c r="D3246" i="2"/>
  <c r="E3246" i="2" s="1"/>
  <c r="D3258" i="2"/>
  <c r="E3258" i="2" s="1"/>
  <c r="D3270" i="2"/>
  <c r="E3270" i="2" s="1"/>
  <c r="D3282" i="2"/>
  <c r="E3282" i="2" s="1"/>
  <c r="D3188" i="2"/>
  <c r="E3188" i="2" s="1"/>
  <c r="D3200" i="2"/>
  <c r="E3200" i="2" s="1"/>
  <c r="D3212" i="2"/>
  <c r="E3212" i="2" s="1"/>
  <c r="D3224" i="2"/>
  <c r="E3224" i="2" s="1"/>
  <c r="D3130" i="2"/>
  <c r="E3130" i="2" s="1"/>
  <c r="D3142" i="2"/>
  <c r="E3142" i="2" s="1"/>
  <c r="D3162" i="2"/>
  <c r="E3162" i="2" s="1"/>
  <c r="D3174" i="2"/>
  <c r="E3174" i="2" s="1"/>
  <c r="D3080" i="2"/>
  <c r="E3080" i="2" s="1"/>
  <c r="D3096" i="2"/>
  <c r="E3096" i="2" s="1"/>
  <c r="D3108" i="2"/>
  <c r="E3108" i="2" s="1"/>
  <c r="D3112" i="2"/>
  <c r="E3112" i="2" s="1"/>
  <c r="D3124" i="2"/>
  <c r="E3124" i="2" s="1"/>
  <c r="D3026" i="2"/>
  <c r="E3026" i="2" s="1"/>
  <c r="D3034" i="2"/>
  <c r="E3034" i="2" s="1"/>
  <c r="D3042" i="2"/>
  <c r="E3042" i="2" s="1"/>
  <c r="D3046" i="2"/>
  <c r="E3046" i="2" s="1"/>
  <c r="D3054" i="2"/>
  <c r="E3054" i="2" s="1"/>
  <c r="D3062" i="2"/>
  <c r="E3062" i="2" s="1"/>
  <c r="D3066" i="2"/>
  <c r="E3066" i="2" s="1"/>
  <c r="D3074" i="2"/>
  <c r="E3074" i="2" s="1"/>
  <c r="D2976" i="2"/>
  <c r="E2976" i="2" s="1"/>
  <c r="D2988" i="2"/>
  <c r="E2988" i="2" s="1"/>
  <c r="D2996" i="2"/>
  <c r="E2996" i="2" s="1"/>
  <c r="D3012" i="2"/>
  <c r="E3012" i="2" s="1"/>
  <c r="D2918" i="2"/>
  <c r="E2918" i="2" s="1"/>
  <c r="D2930" i="2"/>
  <c r="E2930" i="2" s="1"/>
  <c r="D2938" i="2"/>
  <c r="E2938" i="2" s="1"/>
  <c r="D2950" i="2"/>
  <c r="E2950" i="2" s="1"/>
  <c r="D2966" i="2"/>
  <c r="E2966" i="2" s="1"/>
  <c r="D2876" i="2"/>
  <c r="E2876" i="2" s="1"/>
  <c r="D2888" i="2"/>
  <c r="E2888" i="2" s="1"/>
  <c r="D2904" i="2"/>
  <c r="E2904" i="2" s="1"/>
  <c r="D2814" i="2"/>
  <c r="E2814" i="2" s="1"/>
  <c r="D2826" i="2"/>
  <c r="E2826" i="2" s="1"/>
  <c r="D2838" i="2"/>
  <c r="E2838" i="2" s="1"/>
  <c r="D2846" i="2"/>
  <c r="E2846" i="2" s="1"/>
  <c r="D2858" i="2"/>
  <c r="E2858" i="2" s="1"/>
  <c r="D2772" i="2"/>
  <c r="E2772" i="2" s="1"/>
  <c r="D2622" i="2"/>
  <c r="E2622" i="2" s="1"/>
  <c r="D3394" i="2"/>
  <c r="D3398" i="2"/>
  <c r="E3398" i="2" s="1"/>
  <c r="D3402" i="2"/>
  <c r="E3402" i="2" s="1"/>
  <c r="D3406" i="2"/>
  <c r="E3406" i="2" s="1"/>
  <c r="D3410" i="2"/>
  <c r="E3410" i="2" s="1"/>
  <c r="D3414" i="2"/>
  <c r="E3414" i="2" s="1"/>
  <c r="D3418" i="2"/>
  <c r="E3418" i="2" s="1"/>
  <c r="D3422" i="2"/>
  <c r="E3422" i="2" s="1"/>
  <c r="D3426" i="2"/>
  <c r="E3426" i="2" s="1"/>
  <c r="D3430" i="2"/>
  <c r="E3430" i="2" s="1"/>
  <c r="D3434" i="2"/>
  <c r="E3434" i="2" s="1"/>
  <c r="D3438" i="2"/>
  <c r="E3438" i="2" s="1"/>
  <c r="D3442" i="2"/>
  <c r="E3442" i="2" s="1"/>
  <c r="D3446" i="2"/>
  <c r="E3446" i="2" s="1"/>
  <c r="D3344" i="2"/>
  <c r="E3344" i="2" s="1"/>
  <c r="D3348" i="2"/>
  <c r="E3348" i="2" s="1"/>
  <c r="D3352" i="2"/>
  <c r="E3352" i="2" s="1"/>
  <c r="D3356" i="2"/>
  <c r="E3356" i="2" s="1"/>
  <c r="D3360" i="2"/>
  <c r="E3360" i="2" s="1"/>
  <c r="D3364" i="2"/>
  <c r="E3364" i="2" s="1"/>
  <c r="D3368" i="2"/>
  <c r="E3368" i="2" s="1"/>
  <c r="D3372" i="2"/>
  <c r="E3372" i="2" s="1"/>
  <c r="D3376" i="2"/>
  <c r="E3376" i="2" s="1"/>
  <c r="D3380" i="2"/>
  <c r="E3380" i="2" s="1"/>
  <c r="D3384" i="2"/>
  <c r="E3384" i="2" s="1"/>
  <c r="D3388" i="2"/>
  <c r="E3388" i="2" s="1"/>
  <c r="D3392" i="2"/>
  <c r="E3392" i="2" s="1"/>
  <c r="D3290" i="2"/>
  <c r="E3290" i="2" s="1"/>
  <c r="D3294" i="2"/>
  <c r="E3294" i="2" s="1"/>
  <c r="D3298" i="2"/>
  <c r="E3298" i="2" s="1"/>
  <c r="D3302" i="2"/>
  <c r="E3302" i="2" s="1"/>
  <c r="D3306" i="2"/>
  <c r="E3306" i="2" s="1"/>
  <c r="D3310" i="2"/>
  <c r="E3310" i="2" s="1"/>
  <c r="D3314" i="2"/>
  <c r="E3314" i="2" s="1"/>
  <c r="D3318" i="2"/>
  <c r="E3318" i="2" s="1"/>
  <c r="D3322" i="2"/>
  <c r="E3322" i="2" s="1"/>
  <c r="D3326" i="2"/>
  <c r="E3326" i="2" s="1"/>
  <c r="D3330" i="2"/>
  <c r="E3330" i="2" s="1"/>
  <c r="D3334" i="2"/>
  <c r="E3334" i="2" s="1"/>
  <c r="D3338" i="2"/>
  <c r="E3338" i="2" s="1"/>
  <c r="D3236" i="2"/>
  <c r="E3236" i="2" s="1"/>
  <c r="D3240" i="2"/>
  <c r="E3240" i="2" s="1"/>
  <c r="D3244" i="2"/>
  <c r="E3244" i="2" s="1"/>
  <c r="D3248" i="2"/>
  <c r="E3248" i="2" s="1"/>
  <c r="D3252" i="2"/>
  <c r="E3252" i="2" s="1"/>
  <c r="D3256" i="2"/>
  <c r="E3256" i="2" s="1"/>
  <c r="D3260" i="2"/>
  <c r="E3260" i="2" s="1"/>
  <c r="D3264" i="2"/>
  <c r="E3264" i="2" s="1"/>
  <c r="D3268" i="2"/>
  <c r="E3268" i="2" s="1"/>
  <c r="D3272" i="2"/>
  <c r="E3272" i="2" s="1"/>
  <c r="D3276" i="2"/>
  <c r="E3276" i="2" s="1"/>
  <c r="D3280" i="2"/>
  <c r="E3280" i="2" s="1"/>
  <c r="D3284" i="2"/>
  <c r="E3284" i="2" s="1"/>
  <c r="D3182" i="2"/>
  <c r="D3186" i="2"/>
  <c r="E3186" i="2" s="1"/>
  <c r="D3190" i="2"/>
  <c r="E3190" i="2" s="1"/>
  <c r="D3194" i="2"/>
  <c r="E3194" i="2" s="1"/>
  <c r="D3198" i="2"/>
  <c r="E3198" i="2" s="1"/>
  <c r="D3202" i="2"/>
  <c r="E3202" i="2" s="1"/>
  <c r="D3206" i="2"/>
  <c r="E3206" i="2" s="1"/>
  <c r="D3210" i="2"/>
  <c r="E3210" i="2" s="1"/>
  <c r="D3214" i="2"/>
  <c r="E3214" i="2" s="1"/>
  <c r="D3218" i="2"/>
  <c r="E3218" i="2" s="1"/>
  <c r="D3222" i="2"/>
  <c r="E3222" i="2" s="1"/>
  <c r="D3226" i="2"/>
  <c r="E3226" i="2" s="1"/>
  <c r="D3230" i="2"/>
  <c r="E3230" i="2" s="1"/>
  <c r="D3234" i="2"/>
  <c r="E3234" i="2" s="1"/>
  <c r="D3132" i="2"/>
  <c r="E3132" i="2" s="1"/>
  <c r="D3136" i="2"/>
  <c r="E3136" i="2" s="1"/>
  <c r="D3140" i="2"/>
  <c r="E3140" i="2" s="1"/>
  <c r="D3144" i="2"/>
  <c r="E3144" i="2" s="1"/>
  <c r="D3148" i="2"/>
  <c r="E3148" i="2" s="1"/>
  <c r="D3152" i="2"/>
  <c r="E3152" i="2" s="1"/>
  <c r="D3156" i="2"/>
  <c r="E3156" i="2" s="1"/>
  <c r="D3160" i="2"/>
  <c r="E3160" i="2" s="1"/>
  <c r="D3164" i="2"/>
  <c r="E3164" i="2" s="1"/>
  <c r="D3168" i="2"/>
  <c r="E3168" i="2" s="1"/>
  <c r="D3172" i="2"/>
  <c r="E3172" i="2" s="1"/>
  <c r="D3176" i="2"/>
  <c r="E3176" i="2" s="1"/>
  <c r="D3180" i="2"/>
  <c r="E3180" i="2" s="1"/>
  <c r="D3078" i="2"/>
  <c r="E3078" i="2" s="1"/>
  <c r="D3082" i="2"/>
  <c r="E3082" i="2" s="1"/>
  <c r="D3086" i="2"/>
  <c r="E3086" i="2" s="1"/>
  <c r="D3090" i="2"/>
  <c r="E3090" i="2" s="1"/>
  <c r="D3094" i="2"/>
  <c r="E3094" i="2" s="1"/>
  <c r="D3098" i="2"/>
  <c r="E3098" i="2" s="1"/>
  <c r="D3102" i="2"/>
  <c r="E3102" i="2" s="1"/>
  <c r="D3106" i="2"/>
  <c r="E3106" i="2" s="1"/>
  <c r="D3110" i="2"/>
  <c r="E3110" i="2" s="1"/>
  <c r="D3114" i="2"/>
  <c r="E3114" i="2" s="1"/>
  <c r="D3118" i="2"/>
  <c r="E3118" i="2" s="1"/>
  <c r="D3122" i="2"/>
  <c r="E3122" i="2" s="1"/>
  <c r="D3126" i="2"/>
  <c r="E3126" i="2" s="1"/>
  <c r="D3024" i="2"/>
  <c r="E3024" i="2" s="1"/>
  <c r="D3028" i="2"/>
  <c r="E3028" i="2" s="1"/>
  <c r="D3032" i="2"/>
  <c r="E3032" i="2" s="1"/>
  <c r="D3036" i="2"/>
  <c r="E3036" i="2" s="1"/>
  <c r="D3040" i="2"/>
  <c r="E3040" i="2" s="1"/>
  <c r="D3044" i="2"/>
  <c r="E3044" i="2" s="1"/>
  <c r="D3048" i="2"/>
  <c r="E3048" i="2" s="1"/>
  <c r="D3052" i="2"/>
  <c r="E3052" i="2" s="1"/>
  <c r="D3056" i="2"/>
  <c r="E3056" i="2" s="1"/>
  <c r="D3060" i="2"/>
  <c r="E3060" i="2" s="1"/>
  <c r="D3064" i="2"/>
  <c r="E3064" i="2" s="1"/>
  <c r="D3068" i="2"/>
  <c r="E3068" i="2" s="1"/>
  <c r="D3072" i="2"/>
  <c r="E3072" i="2" s="1"/>
  <c r="D2970" i="2"/>
  <c r="D2974" i="2"/>
  <c r="E2974" i="2" s="1"/>
  <c r="D2978" i="2"/>
  <c r="E2978" i="2" s="1"/>
  <c r="D2982" i="2"/>
  <c r="E2982" i="2" s="1"/>
  <c r="D2986" i="2"/>
  <c r="E2986" i="2" s="1"/>
  <c r="D2990" i="2"/>
  <c r="E2990" i="2" s="1"/>
  <c r="D2994" i="2"/>
  <c r="E2994" i="2" s="1"/>
  <c r="D2998" i="2"/>
  <c r="E2998" i="2" s="1"/>
  <c r="D3002" i="2"/>
  <c r="E3002" i="2" s="1"/>
  <c r="D3006" i="2"/>
  <c r="E3006" i="2" s="1"/>
  <c r="D3010" i="2"/>
  <c r="E3010" i="2" s="1"/>
  <c r="D3014" i="2"/>
  <c r="E3014" i="2" s="1"/>
  <c r="D3018" i="2"/>
  <c r="E3018" i="2" s="1"/>
  <c r="D3022" i="2"/>
  <c r="E3022" i="2" s="1"/>
  <c r="D2920" i="2"/>
  <c r="E2920" i="2" s="1"/>
  <c r="D2924" i="2"/>
  <c r="E2924" i="2" s="1"/>
  <c r="D2928" i="2"/>
  <c r="E2928" i="2" s="1"/>
  <c r="D2932" i="2"/>
  <c r="E2932" i="2" s="1"/>
  <c r="D2936" i="2"/>
  <c r="E2936" i="2" s="1"/>
  <c r="D2940" i="2"/>
  <c r="E2940" i="2" s="1"/>
  <c r="D2944" i="2"/>
  <c r="E2944" i="2" s="1"/>
  <c r="D2948" i="2"/>
  <c r="E2948" i="2" s="1"/>
  <c r="D2952" i="2"/>
  <c r="E2952" i="2" s="1"/>
  <c r="D2956" i="2"/>
  <c r="E2956" i="2" s="1"/>
  <c r="D2960" i="2"/>
  <c r="E2960" i="2" s="1"/>
  <c r="D2964" i="2"/>
  <c r="E2964" i="2" s="1"/>
  <c r="D2968" i="2"/>
  <c r="E2968" i="2" s="1"/>
  <c r="D2866" i="2"/>
  <c r="E2866" i="2" s="1"/>
  <c r="D2870" i="2"/>
  <c r="E2870" i="2" s="1"/>
  <c r="D2874" i="2"/>
  <c r="E2874" i="2" s="1"/>
  <c r="D2878" i="2"/>
  <c r="E2878" i="2" s="1"/>
  <c r="D2882" i="2"/>
  <c r="E2882" i="2" s="1"/>
  <c r="D2886" i="2"/>
  <c r="E2886" i="2" s="1"/>
  <c r="D2890" i="2"/>
  <c r="E2890" i="2" s="1"/>
  <c r="D2894" i="2"/>
  <c r="E2894" i="2" s="1"/>
  <c r="D2898" i="2"/>
  <c r="E2898" i="2" s="1"/>
  <c r="D2902" i="2"/>
  <c r="E2902" i="2" s="1"/>
  <c r="D2906" i="2"/>
  <c r="E2906" i="2" s="1"/>
  <c r="D2910" i="2"/>
  <c r="E2910" i="2" s="1"/>
  <c r="D2914" i="2"/>
  <c r="E2914" i="2" s="1"/>
  <c r="D2812" i="2"/>
  <c r="E2812" i="2" s="1"/>
  <c r="D2816" i="2"/>
  <c r="E2816" i="2" s="1"/>
  <c r="D2820" i="2"/>
  <c r="E2820" i="2" s="1"/>
  <c r="D2824" i="2"/>
  <c r="E2824" i="2" s="1"/>
  <c r="D2828" i="2"/>
  <c r="E2828" i="2" s="1"/>
  <c r="D2832" i="2"/>
  <c r="E2832" i="2" s="1"/>
  <c r="D2836" i="2"/>
  <c r="E2836" i="2" s="1"/>
  <c r="D2840" i="2"/>
  <c r="E2840" i="2" s="1"/>
  <c r="D2844" i="2"/>
  <c r="E2844" i="2" s="1"/>
  <c r="D2848" i="2"/>
  <c r="E2848" i="2" s="1"/>
  <c r="D2852" i="2"/>
  <c r="E2852" i="2" s="1"/>
  <c r="D2856" i="2"/>
  <c r="E2856" i="2" s="1"/>
  <c r="D2860" i="2"/>
  <c r="E2860" i="2" s="1"/>
  <c r="D2758" i="2"/>
  <c r="D2762" i="2"/>
  <c r="E2762" i="2" s="1"/>
  <c r="D2766" i="2"/>
  <c r="E2766" i="2" s="1"/>
  <c r="D2770" i="2"/>
  <c r="E2770" i="2" s="1"/>
  <c r="D2774" i="2"/>
  <c r="E2774" i="2" s="1"/>
  <c r="D2778" i="2"/>
  <c r="E2778" i="2" s="1"/>
  <c r="D2782" i="2"/>
  <c r="E2782" i="2" s="1"/>
  <c r="D2786" i="2"/>
  <c r="E2786" i="2" s="1"/>
  <c r="D2790" i="2"/>
  <c r="E2790" i="2" s="1"/>
  <c r="D2794" i="2"/>
  <c r="E2794" i="2" s="1"/>
  <c r="D2798" i="2"/>
  <c r="E2798" i="2" s="1"/>
  <c r="D2802" i="2"/>
  <c r="E2802" i="2" s="1"/>
  <c r="D2806" i="2"/>
  <c r="E2806" i="2" s="1"/>
  <c r="D2810" i="2"/>
  <c r="E2810" i="2" s="1"/>
  <c r="D2708" i="2"/>
  <c r="E2708" i="2" s="1"/>
  <c r="D2712" i="2"/>
  <c r="E2712" i="2" s="1"/>
  <c r="D2716" i="2"/>
  <c r="E2716" i="2" s="1"/>
  <c r="D2720" i="2"/>
  <c r="E2720" i="2" s="1"/>
  <c r="D2724" i="2"/>
  <c r="E2724" i="2" s="1"/>
  <c r="D2728" i="2"/>
  <c r="E2728" i="2" s="1"/>
  <c r="D2732" i="2"/>
  <c r="E2732" i="2" s="1"/>
  <c r="D2736" i="2"/>
  <c r="E2736" i="2" s="1"/>
  <c r="D2740" i="2"/>
  <c r="E2740" i="2" s="1"/>
  <c r="D2744" i="2"/>
  <c r="E2744" i="2" s="1"/>
  <c r="D2748" i="2"/>
  <c r="E2748" i="2" s="1"/>
  <c r="D2752" i="2"/>
  <c r="E2752" i="2" s="1"/>
  <c r="D2756" i="2"/>
  <c r="E2756" i="2" s="1"/>
  <c r="D2654" i="2"/>
  <c r="E2654" i="2" s="1"/>
  <c r="D2658" i="2"/>
  <c r="E2658" i="2" s="1"/>
  <c r="D2662" i="2"/>
  <c r="E2662" i="2" s="1"/>
  <c r="D2666" i="2"/>
  <c r="E2666" i="2" s="1"/>
  <c r="D2670" i="2"/>
  <c r="E2670" i="2" s="1"/>
  <c r="D2674" i="2"/>
  <c r="E2674" i="2" s="1"/>
  <c r="D2678" i="2"/>
  <c r="E2678" i="2" s="1"/>
  <c r="D2682" i="2"/>
  <c r="E2682" i="2" s="1"/>
  <c r="D2686" i="2"/>
  <c r="E2686" i="2" s="1"/>
  <c r="D2690" i="2"/>
  <c r="E2690" i="2" s="1"/>
  <c r="D2694" i="2"/>
  <c r="E2694" i="2" s="1"/>
  <c r="D2698" i="2"/>
  <c r="E2698" i="2" s="1"/>
  <c r="D2702" i="2"/>
  <c r="E2702" i="2" s="1"/>
  <c r="D2600" i="2"/>
  <c r="E2600" i="2" s="1"/>
  <c r="D2604" i="2"/>
  <c r="E2604" i="2" s="1"/>
  <c r="D2608" i="2"/>
  <c r="E2608" i="2" s="1"/>
  <c r="D2612" i="2"/>
  <c r="E2612" i="2" s="1"/>
  <c r="D2616" i="2"/>
  <c r="E2616" i="2" s="1"/>
  <c r="D2620" i="2"/>
  <c r="E2620" i="2" s="1"/>
  <c r="D2624" i="2"/>
  <c r="E2624" i="2" s="1"/>
  <c r="D2628" i="2"/>
  <c r="E2628" i="2" s="1"/>
  <c r="D2632" i="2"/>
  <c r="E2632" i="2" s="1"/>
  <c r="D2636" i="2"/>
  <c r="E2636" i="2" s="1"/>
  <c r="D2640" i="2"/>
  <c r="E2640" i="2" s="1"/>
  <c r="D2644" i="2"/>
  <c r="E2644" i="2" s="1"/>
  <c r="D2648" i="2"/>
  <c r="E2648" i="2" s="1"/>
  <c r="D2546" i="2"/>
  <c r="D2550" i="2"/>
  <c r="E2550" i="2" s="1"/>
  <c r="D2554" i="2"/>
  <c r="E2554" i="2" s="1"/>
  <c r="D2558" i="2"/>
  <c r="E2558" i="2" s="1"/>
  <c r="D2562" i="2"/>
  <c r="E2562" i="2" s="1"/>
  <c r="D2566" i="2"/>
  <c r="E2566" i="2" s="1"/>
  <c r="D2570" i="2"/>
  <c r="E2570" i="2" s="1"/>
  <c r="D2574" i="2"/>
  <c r="E2574" i="2" s="1"/>
  <c r="D2578" i="2"/>
  <c r="E2578" i="2" s="1"/>
  <c r="D2582" i="2"/>
  <c r="E2582" i="2" s="1"/>
  <c r="D2586" i="2"/>
  <c r="E2586" i="2" s="1"/>
  <c r="D2590" i="2"/>
  <c r="E2590" i="2" s="1"/>
  <c r="D2594" i="2"/>
  <c r="E2594" i="2" s="1"/>
  <c r="D2598" i="2"/>
  <c r="E2598" i="2" s="1"/>
  <c r="D2496" i="2"/>
  <c r="E2496" i="2" s="1"/>
  <c r="D2500" i="2"/>
  <c r="E2500" i="2" s="1"/>
  <c r="D2504" i="2"/>
  <c r="E2504" i="2" s="1"/>
  <c r="D2508" i="2"/>
  <c r="E2508" i="2" s="1"/>
  <c r="D2512" i="2"/>
  <c r="E2512" i="2" s="1"/>
  <c r="D2516" i="2"/>
  <c r="E2516" i="2" s="1"/>
  <c r="D2520" i="2"/>
  <c r="E2520" i="2" s="1"/>
  <c r="D2524" i="2"/>
  <c r="E2524" i="2" s="1"/>
  <c r="D2528" i="2"/>
  <c r="E2528" i="2" s="1"/>
  <c r="D2532" i="2"/>
  <c r="E2532" i="2" s="1"/>
  <c r="D2536" i="2"/>
  <c r="E2536" i="2" s="1"/>
  <c r="D2540" i="2"/>
  <c r="E2540" i="2" s="1"/>
  <c r="D2544" i="2"/>
  <c r="E2544" i="2" s="1"/>
  <c r="D2442" i="2"/>
  <c r="E2442" i="2" s="1"/>
  <c r="D2446" i="2"/>
  <c r="E2446" i="2" s="1"/>
  <c r="D2450" i="2"/>
  <c r="E2450" i="2" s="1"/>
  <c r="D2454" i="2"/>
  <c r="E2454" i="2" s="1"/>
  <c r="D2458" i="2"/>
  <c r="E2458" i="2" s="1"/>
  <c r="D2462" i="2"/>
  <c r="E2462" i="2" s="1"/>
  <c r="D2466" i="2"/>
  <c r="E2466" i="2" s="1"/>
  <c r="D2470" i="2"/>
  <c r="E2470" i="2" s="1"/>
  <c r="D2474" i="2"/>
  <c r="E2474" i="2" s="1"/>
  <c r="D2478" i="2"/>
  <c r="E2478" i="2" s="1"/>
  <c r="D2482" i="2"/>
  <c r="E2482" i="2" s="1"/>
  <c r="D2486" i="2"/>
  <c r="E2486" i="2" s="1"/>
  <c r="D2490" i="2"/>
  <c r="E2490" i="2" s="1"/>
  <c r="D2388" i="2"/>
  <c r="E2388" i="2" s="1"/>
  <c r="D2392" i="2"/>
  <c r="E2392" i="2" s="1"/>
  <c r="D2396" i="2"/>
  <c r="E2396" i="2" s="1"/>
  <c r="D2400" i="2"/>
  <c r="E2400" i="2" s="1"/>
  <c r="D2404" i="2"/>
  <c r="E2404" i="2" s="1"/>
  <c r="D2408" i="2"/>
  <c r="E2408" i="2" s="1"/>
  <c r="D2412" i="2"/>
  <c r="E2412" i="2" s="1"/>
  <c r="D2416" i="2"/>
  <c r="E2416" i="2" s="1"/>
  <c r="D2420" i="2"/>
  <c r="E2420" i="2" s="1"/>
  <c r="D2424" i="2"/>
  <c r="E2424" i="2" s="1"/>
  <c r="D2428" i="2"/>
  <c r="E2428" i="2" s="1"/>
  <c r="D2432" i="2"/>
  <c r="E2432" i="2" s="1"/>
  <c r="D2436" i="2"/>
  <c r="E2436" i="2" s="1"/>
  <c r="D2334" i="2"/>
  <c r="D2338" i="2"/>
  <c r="E2338" i="2" s="1"/>
  <c r="D2342" i="2"/>
  <c r="E2342" i="2" s="1"/>
  <c r="D2346" i="2"/>
  <c r="E2346" i="2" s="1"/>
  <c r="D2350" i="2"/>
  <c r="E2350" i="2" s="1"/>
  <c r="D2354" i="2"/>
  <c r="E2354" i="2" s="1"/>
  <c r="D2358" i="2"/>
  <c r="E2358" i="2" s="1"/>
  <c r="D2362" i="2"/>
  <c r="E2362" i="2" s="1"/>
  <c r="D2366" i="2"/>
  <c r="E2366" i="2" s="1"/>
  <c r="D2370" i="2"/>
  <c r="E2370" i="2" s="1"/>
  <c r="D2374" i="2"/>
  <c r="E2374" i="2" s="1"/>
  <c r="D2378" i="2"/>
  <c r="E2378" i="2" s="1"/>
  <c r="D2382" i="2"/>
  <c r="E2382" i="2" s="1"/>
  <c r="D2386" i="2"/>
  <c r="E2386" i="2" s="1"/>
  <c r="D2284" i="2"/>
  <c r="E2284" i="2" s="1"/>
  <c r="D2288" i="2"/>
  <c r="E2288" i="2" s="1"/>
  <c r="D2292" i="2"/>
  <c r="E2292" i="2" s="1"/>
  <c r="D2296" i="2"/>
  <c r="E2296" i="2" s="1"/>
  <c r="D2300" i="2"/>
  <c r="E2300" i="2" s="1"/>
  <c r="D2304" i="2"/>
  <c r="E2304" i="2" s="1"/>
  <c r="D2308" i="2"/>
  <c r="E2308" i="2" s="1"/>
  <c r="D2312" i="2"/>
  <c r="E2312" i="2" s="1"/>
  <c r="D2316" i="2"/>
  <c r="E2316" i="2" s="1"/>
  <c r="D2320" i="2"/>
  <c r="E2320" i="2" s="1"/>
  <c r="D2324" i="2"/>
  <c r="E2324" i="2" s="1"/>
  <c r="D2328" i="2"/>
  <c r="E2328" i="2" s="1"/>
  <c r="D2332" i="2"/>
  <c r="E2332" i="2" s="1"/>
  <c r="D2230" i="2"/>
  <c r="E2230" i="2" s="1"/>
  <c r="D2234" i="2"/>
  <c r="E2234" i="2" s="1"/>
  <c r="D2238" i="2"/>
  <c r="E2238" i="2" s="1"/>
  <c r="D2242" i="2"/>
  <c r="E2242" i="2" s="1"/>
  <c r="D2246" i="2"/>
  <c r="E2246" i="2" s="1"/>
  <c r="D2250" i="2"/>
  <c r="E2250" i="2" s="1"/>
  <c r="D2254" i="2"/>
  <c r="E2254" i="2" s="1"/>
  <c r="D2258" i="2"/>
  <c r="E2258" i="2" s="1"/>
  <c r="D2262" i="2"/>
  <c r="E2262" i="2" s="1"/>
  <c r="D2266" i="2"/>
  <c r="E2266" i="2" s="1"/>
  <c r="D2270" i="2"/>
  <c r="E2270" i="2" s="1"/>
  <c r="D2274" i="2"/>
  <c r="E2274" i="2" s="1"/>
  <c r="D2278" i="2"/>
  <c r="E2278" i="2" s="1"/>
  <c r="D2176" i="2"/>
  <c r="E2176" i="2" s="1"/>
  <c r="D2180" i="2"/>
  <c r="E2180" i="2" s="1"/>
  <c r="D2184" i="2"/>
  <c r="E2184" i="2" s="1"/>
  <c r="D2188" i="2"/>
  <c r="E2188" i="2" s="1"/>
  <c r="D2192" i="2"/>
  <c r="E2192" i="2" s="1"/>
  <c r="D2196" i="2"/>
  <c r="E2196" i="2" s="1"/>
  <c r="D2200" i="2"/>
  <c r="E2200" i="2" s="1"/>
  <c r="D2204" i="2"/>
  <c r="E2204" i="2" s="1"/>
  <c r="D2208" i="2"/>
  <c r="E2208" i="2" s="1"/>
  <c r="D2212" i="2"/>
  <c r="E2212" i="2" s="1"/>
  <c r="D2216" i="2"/>
  <c r="E2216" i="2" s="1"/>
  <c r="D2220" i="2"/>
  <c r="E2220" i="2" s="1"/>
  <c r="D2224" i="2"/>
  <c r="E2224" i="2" s="1"/>
  <c r="D2122" i="2"/>
  <c r="D2126" i="2"/>
  <c r="E2126" i="2" s="1"/>
  <c r="D2130" i="2"/>
  <c r="E2130" i="2" s="1"/>
  <c r="D2134" i="2"/>
  <c r="E2134" i="2" s="1"/>
  <c r="D2138" i="2"/>
  <c r="E2138" i="2" s="1"/>
  <c r="D2142" i="2"/>
  <c r="E2142" i="2" s="1"/>
  <c r="D2146" i="2"/>
  <c r="E2146" i="2" s="1"/>
  <c r="D2150" i="2"/>
  <c r="E2150" i="2" s="1"/>
  <c r="D2154" i="2"/>
  <c r="E2154" i="2" s="1"/>
  <c r="D2158" i="2"/>
  <c r="E2158" i="2" s="1"/>
  <c r="D2162" i="2"/>
  <c r="E2162" i="2" s="1"/>
  <c r="D2166" i="2"/>
  <c r="E2166" i="2" s="1"/>
  <c r="D2170" i="2"/>
  <c r="E2170" i="2" s="1"/>
  <c r="D2174" i="2"/>
  <c r="E2174" i="2" s="1"/>
  <c r="D2072" i="2"/>
  <c r="E2072" i="2" s="1"/>
  <c r="D2076" i="2"/>
  <c r="E2076" i="2" s="1"/>
  <c r="D2080" i="2"/>
  <c r="E2080" i="2" s="1"/>
  <c r="D2084" i="2"/>
  <c r="E2084" i="2" s="1"/>
  <c r="D2088" i="2"/>
  <c r="E2088" i="2" s="1"/>
  <c r="D2092" i="2"/>
  <c r="E2092" i="2" s="1"/>
  <c r="D2096" i="2"/>
  <c r="E2096" i="2" s="1"/>
  <c r="D2100" i="2"/>
  <c r="E2100" i="2" s="1"/>
  <c r="D2104" i="2"/>
  <c r="E2104" i="2" s="1"/>
  <c r="D2108" i="2"/>
  <c r="E2108" i="2" s="1"/>
  <c r="D2112" i="2"/>
  <c r="E2112" i="2" s="1"/>
  <c r="D2116" i="2"/>
  <c r="E2116" i="2" s="1"/>
  <c r="D2120" i="2"/>
  <c r="E2120" i="2" s="1"/>
  <c r="D2018" i="2"/>
  <c r="E2018" i="2" s="1"/>
  <c r="D2022" i="2"/>
  <c r="E2022" i="2" s="1"/>
  <c r="D2026" i="2"/>
  <c r="E2026" i="2" s="1"/>
  <c r="D2030" i="2"/>
  <c r="E2030" i="2" s="1"/>
  <c r="D2034" i="2"/>
  <c r="E2034" i="2" s="1"/>
  <c r="D2038" i="2"/>
  <c r="E2038" i="2" s="1"/>
  <c r="D2042" i="2"/>
  <c r="E2042" i="2" s="1"/>
  <c r="D2046" i="2"/>
  <c r="E2046" i="2" s="1"/>
  <c r="D2050" i="2"/>
  <c r="E2050" i="2" s="1"/>
  <c r="D2054" i="2"/>
  <c r="E2054" i="2" s="1"/>
  <c r="D2058" i="2"/>
  <c r="E2058" i="2" s="1"/>
  <c r="D2062" i="2"/>
  <c r="E2062" i="2" s="1"/>
  <c r="D2066" i="2"/>
  <c r="E2066" i="2" s="1"/>
  <c r="D1964" i="2"/>
  <c r="E1964" i="2" s="1"/>
  <c r="D1968" i="2"/>
  <c r="E1968" i="2" s="1"/>
  <c r="D1972" i="2"/>
  <c r="E1972" i="2" s="1"/>
  <c r="D1976" i="2"/>
  <c r="E1976" i="2" s="1"/>
  <c r="D1980" i="2"/>
  <c r="E1980" i="2" s="1"/>
  <c r="D1984" i="2"/>
  <c r="E1984" i="2" s="1"/>
  <c r="D1988" i="2"/>
  <c r="E1988" i="2" s="1"/>
  <c r="D1992" i="2"/>
  <c r="E1992" i="2" s="1"/>
  <c r="D1996" i="2"/>
  <c r="E1996" i="2" s="1"/>
  <c r="D2000" i="2"/>
  <c r="E2000" i="2" s="1"/>
  <c r="D2004" i="2"/>
  <c r="E2004" i="2" s="1"/>
  <c r="D2008" i="2"/>
  <c r="E2008" i="2" s="1"/>
  <c r="D2012" i="2"/>
  <c r="E2012" i="2" s="1"/>
  <c r="D1910" i="2"/>
  <c r="D1914" i="2"/>
  <c r="E1914" i="2" s="1"/>
  <c r="D1918" i="2"/>
  <c r="E1918" i="2" s="1"/>
  <c r="D1922" i="2"/>
  <c r="E1922" i="2" s="1"/>
  <c r="D1926" i="2"/>
  <c r="E1926" i="2" s="1"/>
  <c r="D1930" i="2"/>
  <c r="E1930" i="2" s="1"/>
  <c r="D1934" i="2"/>
  <c r="E1934" i="2" s="1"/>
  <c r="D1938" i="2"/>
  <c r="E1938" i="2" s="1"/>
  <c r="D1942" i="2"/>
  <c r="E1942" i="2" s="1"/>
  <c r="D1946" i="2"/>
  <c r="E1946" i="2" s="1"/>
  <c r="D1950" i="2"/>
  <c r="E1950" i="2" s="1"/>
  <c r="D1954" i="2"/>
  <c r="E1954" i="2" s="1"/>
  <c r="D1958" i="2"/>
  <c r="E1958" i="2" s="1"/>
  <c r="D1962" i="2"/>
  <c r="E1962" i="2" s="1"/>
  <c r="D1860" i="2"/>
  <c r="E1860" i="2" s="1"/>
  <c r="D1864" i="2"/>
  <c r="E1864" i="2" s="1"/>
  <c r="D1868" i="2"/>
  <c r="E1868" i="2" s="1"/>
  <c r="D1872" i="2"/>
  <c r="E1872" i="2" s="1"/>
  <c r="D1876" i="2"/>
  <c r="E1876" i="2" s="1"/>
  <c r="D1880" i="2"/>
  <c r="E1880" i="2" s="1"/>
  <c r="D1884" i="2"/>
  <c r="E1884" i="2" s="1"/>
  <c r="D1888" i="2"/>
  <c r="E1888" i="2" s="1"/>
  <c r="D1892" i="2"/>
  <c r="E1892" i="2" s="1"/>
  <c r="D1896" i="2"/>
  <c r="E1896" i="2" s="1"/>
  <c r="D1900" i="2"/>
  <c r="E1900" i="2" s="1"/>
  <c r="D1904" i="2"/>
  <c r="E1904" i="2" s="1"/>
  <c r="D1908" i="2"/>
  <c r="E1908" i="2" s="1"/>
  <c r="D1806" i="2"/>
  <c r="E1806" i="2" s="1"/>
  <c r="D1810" i="2"/>
  <c r="E1810" i="2" s="1"/>
  <c r="D1814" i="2"/>
  <c r="E1814" i="2" s="1"/>
  <c r="D1818" i="2"/>
  <c r="E1818" i="2" s="1"/>
  <c r="D1822" i="2"/>
  <c r="E1822" i="2" s="1"/>
  <c r="D1826" i="2"/>
  <c r="E1826" i="2" s="1"/>
  <c r="D1830" i="2"/>
  <c r="E1830" i="2" s="1"/>
  <c r="D1834" i="2"/>
  <c r="E1834" i="2" s="1"/>
  <c r="D1838" i="2"/>
  <c r="E1838" i="2" s="1"/>
  <c r="D1842" i="2"/>
  <c r="E1842" i="2" s="1"/>
  <c r="D1846" i="2"/>
  <c r="E1846" i="2" s="1"/>
  <c r="D1850" i="2"/>
  <c r="E1850" i="2" s="1"/>
  <c r="D1854" i="2"/>
  <c r="E1854" i="2" s="1"/>
  <c r="D1752" i="2"/>
  <c r="E1752" i="2" s="1"/>
  <c r="D1756" i="2"/>
  <c r="E1756" i="2" s="1"/>
  <c r="D1760" i="2"/>
  <c r="E1760" i="2" s="1"/>
  <c r="D1764" i="2"/>
  <c r="E1764" i="2" s="1"/>
  <c r="D1768" i="2"/>
  <c r="E1768" i="2" s="1"/>
  <c r="D1772" i="2"/>
  <c r="E1772" i="2" s="1"/>
  <c r="D1776" i="2"/>
  <c r="E1776" i="2" s="1"/>
  <c r="D1780" i="2"/>
  <c r="E1780" i="2" s="1"/>
  <c r="D1784" i="2"/>
  <c r="E1784" i="2" s="1"/>
  <c r="D1788" i="2"/>
  <c r="E1788" i="2" s="1"/>
  <c r="D1792" i="2"/>
  <c r="E1792" i="2" s="1"/>
  <c r="D1796" i="2"/>
  <c r="E1796" i="2" s="1"/>
  <c r="D1800" i="2"/>
  <c r="E1800" i="2" s="1"/>
  <c r="D1698" i="2"/>
  <c r="D1702" i="2"/>
  <c r="E1702" i="2" s="1"/>
  <c r="D1706" i="2"/>
  <c r="E1706" i="2" s="1"/>
  <c r="D1710" i="2"/>
  <c r="E1710" i="2" s="1"/>
  <c r="D1714" i="2"/>
  <c r="E1714" i="2" s="1"/>
  <c r="D1718" i="2"/>
  <c r="E1718" i="2" s="1"/>
  <c r="D1722" i="2"/>
  <c r="E1722" i="2" s="1"/>
  <c r="D1726" i="2"/>
  <c r="E1726" i="2" s="1"/>
  <c r="D1730" i="2"/>
  <c r="E1730" i="2" s="1"/>
  <c r="D1734" i="2"/>
  <c r="E1734" i="2" s="1"/>
  <c r="D1738" i="2"/>
  <c r="E1738" i="2" s="1"/>
  <c r="D1742" i="2"/>
  <c r="E1742" i="2" s="1"/>
  <c r="D1746" i="2"/>
  <c r="E1746" i="2" s="1"/>
  <c r="D1750" i="2"/>
  <c r="E1750" i="2" s="1"/>
  <c r="D1648" i="2"/>
  <c r="E1648" i="2" s="1"/>
  <c r="D1652" i="2"/>
  <c r="E1652" i="2" s="1"/>
  <c r="D1656" i="2"/>
  <c r="E1656" i="2" s="1"/>
  <c r="D1660" i="2"/>
  <c r="E1660" i="2" s="1"/>
  <c r="D1664" i="2"/>
  <c r="E1664" i="2" s="1"/>
  <c r="D1668" i="2"/>
  <c r="E1668" i="2" s="1"/>
  <c r="D1672" i="2"/>
  <c r="E1672" i="2" s="1"/>
  <c r="D1676" i="2"/>
  <c r="E1676" i="2" s="1"/>
  <c r="D1680" i="2"/>
  <c r="E1680" i="2" s="1"/>
  <c r="D1684" i="2"/>
  <c r="E1684" i="2" s="1"/>
  <c r="D1688" i="2"/>
  <c r="E1688" i="2" s="1"/>
  <c r="D1692" i="2"/>
  <c r="E1692" i="2" s="1"/>
  <c r="D1696" i="2"/>
  <c r="E1696" i="2" s="1"/>
  <c r="D1594" i="2"/>
  <c r="E1594" i="2" s="1"/>
  <c r="D1598" i="2"/>
  <c r="E1598" i="2" s="1"/>
  <c r="D1602" i="2"/>
  <c r="E1602" i="2" s="1"/>
  <c r="D1606" i="2"/>
  <c r="E1606" i="2" s="1"/>
  <c r="D1610" i="2"/>
  <c r="E1610" i="2" s="1"/>
  <c r="D1614" i="2"/>
  <c r="E1614" i="2" s="1"/>
  <c r="D1618" i="2"/>
  <c r="E1618" i="2" s="1"/>
  <c r="D1622" i="2"/>
  <c r="E1622" i="2" s="1"/>
  <c r="D1626" i="2"/>
  <c r="E1626" i="2" s="1"/>
  <c r="D1630" i="2"/>
  <c r="E1630" i="2" s="1"/>
  <c r="D1634" i="2"/>
  <c r="E1634" i="2" s="1"/>
  <c r="D1638" i="2"/>
  <c r="E1638" i="2" s="1"/>
  <c r="D1642" i="2"/>
  <c r="E1642" i="2" s="1"/>
  <c r="D1540" i="2"/>
  <c r="E1540" i="2" s="1"/>
  <c r="D1544" i="2"/>
  <c r="E1544" i="2" s="1"/>
  <c r="D1548" i="2"/>
  <c r="E1548" i="2" s="1"/>
  <c r="D1552" i="2"/>
  <c r="E1552" i="2" s="1"/>
  <c r="D1556" i="2"/>
  <c r="E1556" i="2" s="1"/>
  <c r="D1560" i="2"/>
  <c r="E1560" i="2" s="1"/>
  <c r="D1564" i="2"/>
  <c r="E1564" i="2" s="1"/>
  <c r="D1568" i="2"/>
  <c r="E1568" i="2" s="1"/>
  <c r="D1572" i="2"/>
  <c r="E1572" i="2" s="1"/>
  <c r="D1576" i="2"/>
  <c r="E1576" i="2" s="1"/>
  <c r="D1580" i="2"/>
  <c r="E1580" i="2" s="1"/>
  <c r="D1584" i="2"/>
  <c r="E1584" i="2" s="1"/>
  <c r="D1588" i="2"/>
  <c r="E1588" i="2" s="1"/>
  <c r="D1486" i="2"/>
  <c r="D1490" i="2"/>
  <c r="E1490" i="2" s="1"/>
  <c r="D1494" i="2"/>
  <c r="E1494" i="2" s="1"/>
  <c r="D1498" i="2"/>
  <c r="E1498" i="2" s="1"/>
  <c r="D1502" i="2"/>
  <c r="E1502" i="2" s="1"/>
  <c r="D1506" i="2"/>
  <c r="E1506" i="2" s="1"/>
  <c r="D1510" i="2"/>
  <c r="E1510" i="2" s="1"/>
  <c r="D1514" i="2"/>
  <c r="E1514" i="2" s="1"/>
  <c r="D1518" i="2"/>
  <c r="E1518" i="2" s="1"/>
  <c r="D1522" i="2"/>
  <c r="E1522" i="2" s="1"/>
  <c r="D1526" i="2"/>
  <c r="E1526" i="2" s="1"/>
  <c r="D1530" i="2"/>
  <c r="E1530" i="2" s="1"/>
  <c r="D1534" i="2"/>
  <c r="E1534" i="2" s="1"/>
  <c r="D1538" i="2"/>
  <c r="E1538" i="2" s="1"/>
  <c r="D1436" i="2"/>
  <c r="E1436" i="2" s="1"/>
  <c r="D1440" i="2"/>
  <c r="E1440" i="2" s="1"/>
  <c r="D1444" i="2"/>
  <c r="E1444" i="2" s="1"/>
  <c r="D1448" i="2"/>
  <c r="E1448" i="2" s="1"/>
  <c r="D1452" i="2"/>
  <c r="E1452" i="2" s="1"/>
  <c r="D1456" i="2"/>
  <c r="E1456" i="2" s="1"/>
  <c r="D1460" i="2"/>
  <c r="E1460" i="2" s="1"/>
  <c r="D1464" i="2"/>
  <c r="E1464" i="2" s="1"/>
  <c r="D1468" i="2"/>
  <c r="E1468" i="2" s="1"/>
  <c r="D1472" i="2"/>
  <c r="E1472" i="2" s="1"/>
  <c r="D1476" i="2"/>
  <c r="E1476" i="2" s="1"/>
  <c r="D1480" i="2"/>
  <c r="E1480" i="2" s="1"/>
  <c r="D1484" i="2"/>
  <c r="E1484" i="2" s="1"/>
  <c r="D1382" i="2"/>
  <c r="E1382" i="2" s="1"/>
  <c r="D1386" i="2"/>
  <c r="E1386" i="2" s="1"/>
  <c r="D1390" i="2"/>
  <c r="E1390" i="2" s="1"/>
  <c r="D1394" i="2"/>
  <c r="E1394" i="2" s="1"/>
  <c r="D1398" i="2"/>
  <c r="E1398" i="2" s="1"/>
  <c r="D1402" i="2"/>
  <c r="E1402" i="2" s="1"/>
  <c r="D1406" i="2"/>
  <c r="E1406" i="2" s="1"/>
  <c r="D1410" i="2"/>
  <c r="E1410" i="2" s="1"/>
  <c r="D1414" i="2"/>
  <c r="E1414" i="2" s="1"/>
  <c r="D1418" i="2"/>
  <c r="E1418" i="2" s="1"/>
  <c r="D1422" i="2"/>
  <c r="E1422" i="2" s="1"/>
  <c r="D1426" i="2"/>
  <c r="E1426" i="2" s="1"/>
  <c r="D1430" i="2"/>
  <c r="E1430" i="2" s="1"/>
  <c r="D1328" i="2"/>
  <c r="E1328" i="2" s="1"/>
  <c r="D1332" i="2"/>
  <c r="E1332" i="2" s="1"/>
  <c r="D1336" i="2"/>
  <c r="E1336" i="2" s="1"/>
  <c r="D1340" i="2"/>
  <c r="E1340" i="2" s="1"/>
  <c r="D1344" i="2"/>
  <c r="E1344" i="2" s="1"/>
  <c r="D1348" i="2"/>
  <c r="E1348" i="2" s="1"/>
  <c r="D1352" i="2"/>
  <c r="E1352" i="2" s="1"/>
  <c r="D1356" i="2"/>
  <c r="E1356" i="2" s="1"/>
  <c r="D1360" i="2"/>
  <c r="E1360" i="2" s="1"/>
  <c r="D1364" i="2"/>
  <c r="E1364" i="2" s="1"/>
  <c r="D1368" i="2"/>
  <c r="E1368" i="2" s="1"/>
  <c r="D1372" i="2"/>
  <c r="E1372" i="2" s="1"/>
  <c r="D1376" i="2"/>
  <c r="E1376" i="2" s="1"/>
  <c r="D1274" i="2"/>
  <c r="D1278" i="2"/>
  <c r="E1278" i="2" s="1"/>
  <c r="D1282" i="2"/>
  <c r="E1282" i="2" s="1"/>
  <c r="D1286" i="2"/>
  <c r="E1286" i="2" s="1"/>
  <c r="D1290" i="2"/>
  <c r="E1290" i="2" s="1"/>
  <c r="D1294" i="2"/>
  <c r="E1294" i="2" s="1"/>
  <c r="D1298" i="2"/>
  <c r="E1298" i="2" s="1"/>
  <c r="D1302" i="2"/>
  <c r="E1302" i="2" s="1"/>
  <c r="D1306" i="2"/>
  <c r="E1306" i="2" s="1"/>
  <c r="D1310" i="2"/>
  <c r="E1310" i="2" s="1"/>
  <c r="D1314" i="2"/>
  <c r="E1314" i="2" s="1"/>
  <c r="D1318" i="2"/>
  <c r="E1318" i="2" s="1"/>
  <c r="D1322" i="2"/>
  <c r="E1322" i="2" s="1"/>
  <c r="D1326" i="2"/>
  <c r="E1326" i="2" s="1"/>
  <c r="D1224" i="2"/>
  <c r="E1224" i="2" s="1"/>
  <c r="D1228" i="2"/>
  <c r="E1228" i="2" s="1"/>
  <c r="D1232" i="2"/>
  <c r="E1232" i="2" s="1"/>
  <c r="D1236" i="2"/>
  <c r="E1236" i="2" s="1"/>
  <c r="D1240" i="2"/>
  <c r="E1240" i="2" s="1"/>
  <c r="D1244" i="2"/>
  <c r="E1244" i="2" s="1"/>
  <c r="D1248" i="2"/>
  <c r="E1248" i="2" s="1"/>
  <c r="D1252" i="2"/>
  <c r="E1252" i="2" s="1"/>
  <c r="D1256" i="2"/>
  <c r="E1256" i="2" s="1"/>
  <c r="D1260" i="2"/>
  <c r="E1260" i="2" s="1"/>
  <c r="D1264" i="2"/>
  <c r="E1264" i="2" s="1"/>
  <c r="D1268" i="2"/>
  <c r="E1268" i="2" s="1"/>
  <c r="D1272" i="2"/>
  <c r="E1272" i="2" s="1"/>
  <c r="D1170" i="2"/>
  <c r="E1170" i="2" s="1"/>
  <c r="D1174" i="2"/>
  <c r="E1174" i="2" s="1"/>
  <c r="D1178" i="2"/>
  <c r="E1178" i="2" s="1"/>
  <c r="D1182" i="2"/>
  <c r="E1182" i="2" s="1"/>
  <c r="D1186" i="2"/>
  <c r="E1186" i="2" s="1"/>
  <c r="D1190" i="2"/>
  <c r="E1190" i="2" s="1"/>
  <c r="D1194" i="2"/>
  <c r="E1194" i="2" s="1"/>
  <c r="D1198" i="2"/>
  <c r="E1198" i="2" s="1"/>
  <c r="D1202" i="2"/>
  <c r="E1202" i="2" s="1"/>
  <c r="D1206" i="2"/>
  <c r="E1206" i="2" s="1"/>
  <c r="D1210" i="2"/>
  <c r="E1210" i="2" s="1"/>
  <c r="D1214" i="2"/>
  <c r="E1214" i="2" s="1"/>
  <c r="D1218" i="2"/>
  <c r="E1218" i="2" s="1"/>
  <c r="D1116" i="2"/>
  <c r="E1116" i="2" s="1"/>
  <c r="D1120" i="2"/>
  <c r="E1120" i="2" s="1"/>
  <c r="D1124" i="2"/>
  <c r="E1124" i="2" s="1"/>
  <c r="D1128" i="2"/>
  <c r="E1128" i="2" s="1"/>
  <c r="D1132" i="2"/>
  <c r="E1132" i="2" s="1"/>
  <c r="D1136" i="2"/>
  <c r="E1136" i="2" s="1"/>
  <c r="D1140" i="2"/>
  <c r="E1140" i="2" s="1"/>
  <c r="D1144" i="2"/>
  <c r="E1144" i="2" s="1"/>
  <c r="D1148" i="2"/>
  <c r="E1148" i="2" s="1"/>
  <c r="D1152" i="2"/>
  <c r="E1152" i="2" s="1"/>
  <c r="D1156" i="2"/>
  <c r="E1156" i="2" s="1"/>
  <c r="D1160" i="2"/>
  <c r="E1160" i="2" s="1"/>
  <c r="D1164" i="2"/>
  <c r="E1164" i="2" s="1"/>
  <c r="D1062" i="2"/>
  <c r="D1066" i="2"/>
  <c r="E1066" i="2" s="1"/>
  <c r="D1070" i="2"/>
  <c r="E1070" i="2" s="1"/>
  <c r="D1074" i="2"/>
  <c r="E1074" i="2" s="1"/>
  <c r="D1078" i="2"/>
  <c r="E1078" i="2" s="1"/>
  <c r="D1082" i="2"/>
  <c r="E1082" i="2" s="1"/>
  <c r="D1086" i="2"/>
  <c r="E1086" i="2" s="1"/>
  <c r="D1090" i="2"/>
  <c r="E1090" i="2" s="1"/>
  <c r="D1094" i="2"/>
  <c r="E1094" i="2" s="1"/>
  <c r="D1098" i="2"/>
  <c r="E1098" i="2" s="1"/>
  <c r="D1102" i="2"/>
  <c r="E1102" i="2" s="1"/>
  <c r="D1106" i="2"/>
  <c r="E1106" i="2" s="1"/>
  <c r="D1110" i="2"/>
  <c r="E1110" i="2" s="1"/>
  <c r="D1114" i="2"/>
  <c r="E1114" i="2" s="1"/>
  <c r="D1012" i="2"/>
  <c r="E1012" i="2" s="1"/>
  <c r="D1016" i="2"/>
  <c r="E1016" i="2" s="1"/>
  <c r="D1020" i="2"/>
  <c r="E1020" i="2" s="1"/>
  <c r="D1024" i="2"/>
  <c r="E1024" i="2" s="1"/>
  <c r="D1028" i="2"/>
  <c r="E1028" i="2" s="1"/>
  <c r="D1032" i="2"/>
  <c r="E1032" i="2" s="1"/>
  <c r="D1036" i="2"/>
  <c r="E1036" i="2" s="1"/>
  <c r="D1040" i="2"/>
  <c r="E1040" i="2" s="1"/>
  <c r="D1044" i="2"/>
  <c r="E1044" i="2" s="1"/>
  <c r="D1048" i="2"/>
  <c r="E1048" i="2" s="1"/>
  <c r="D1052" i="2"/>
  <c r="E1052" i="2" s="1"/>
  <c r="D1056" i="2"/>
  <c r="E1056" i="2" s="1"/>
  <c r="D1060" i="2"/>
  <c r="E1060" i="2" s="1"/>
  <c r="D958" i="2"/>
  <c r="E958" i="2" s="1"/>
  <c r="D962" i="2"/>
  <c r="E962" i="2" s="1"/>
  <c r="D966" i="2"/>
  <c r="E966" i="2" s="1"/>
  <c r="D970" i="2"/>
  <c r="E970" i="2" s="1"/>
  <c r="D974" i="2"/>
  <c r="E974" i="2" s="1"/>
  <c r="D978" i="2"/>
  <c r="E978" i="2" s="1"/>
  <c r="D982" i="2"/>
  <c r="E982" i="2" s="1"/>
  <c r="D986" i="2"/>
  <c r="E986" i="2" s="1"/>
  <c r="D990" i="2"/>
  <c r="E990" i="2" s="1"/>
  <c r="D994" i="2"/>
  <c r="E994" i="2" s="1"/>
  <c r="D998" i="2"/>
  <c r="E998" i="2" s="1"/>
  <c r="D1002" i="2"/>
  <c r="E1002" i="2" s="1"/>
  <c r="D1006" i="2"/>
  <c r="E1006" i="2" s="1"/>
  <c r="D904" i="2"/>
  <c r="E904" i="2" s="1"/>
  <c r="D908" i="2"/>
  <c r="E908" i="2" s="1"/>
  <c r="D912" i="2"/>
  <c r="E912" i="2" s="1"/>
  <c r="D916" i="2"/>
  <c r="E916" i="2" s="1"/>
  <c r="D920" i="2"/>
  <c r="E920" i="2" s="1"/>
  <c r="D924" i="2"/>
  <c r="E924" i="2" s="1"/>
  <c r="D928" i="2"/>
  <c r="E928" i="2" s="1"/>
  <c r="D932" i="2"/>
  <c r="E932" i="2" s="1"/>
  <c r="D936" i="2"/>
  <c r="E936" i="2" s="1"/>
  <c r="D940" i="2"/>
  <c r="E940" i="2" s="1"/>
  <c r="D944" i="2"/>
  <c r="E944" i="2" s="1"/>
  <c r="D948" i="2"/>
  <c r="E948" i="2" s="1"/>
  <c r="D952" i="2"/>
  <c r="E952" i="2" s="1"/>
  <c r="D850" i="2"/>
  <c r="D854" i="2"/>
  <c r="E854" i="2" s="1"/>
  <c r="D858" i="2"/>
  <c r="E858" i="2" s="1"/>
  <c r="D862" i="2"/>
  <c r="E862" i="2" s="1"/>
  <c r="D866" i="2"/>
  <c r="E866" i="2" s="1"/>
  <c r="D870" i="2"/>
  <c r="E870" i="2" s="1"/>
  <c r="D874" i="2"/>
  <c r="E874" i="2" s="1"/>
  <c r="D878" i="2"/>
  <c r="E878" i="2" s="1"/>
  <c r="D882" i="2"/>
  <c r="E882" i="2" s="1"/>
  <c r="D886" i="2"/>
  <c r="E886" i="2" s="1"/>
  <c r="D890" i="2"/>
  <c r="E890" i="2" s="1"/>
  <c r="D894" i="2"/>
  <c r="E894" i="2" s="1"/>
  <c r="D898" i="2"/>
  <c r="E898" i="2" s="1"/>
  <c r="D902" i="2"/>
  <c r="E902" i="2" s="1"/>
  <c r="D800" i="2"/>
  <c r="E800" i="2" s="1"/>
  <c r="D804" i="2"/>
  <c r="E804" i="2" s="1"/>
  <c r="D808" i="2"/>
  <c r="E808" i="2" s="1"/>
  <c r="D812" i="2"/>
  <c r="E812" i="2" s="1"/>
  <c r="D816" i="2"/>
  <c r="E816" i="2" s="1"/>
  <c r="D820" i="2"/>
  <c r="E820" i="2" s="1"/>
  <c r="D824" i="2"/>
  <c r="E824" i="2" s="1"/>
  <c r="D828" i="2"/>
  <c r="E828" i="2" s="1"/>
  <c r="D832" i="2"/>
  <c r="E832" i="2" s="1"/>
  <c r="D836" i="2"/>
  <c r="E836" i="2" s="1"/>
  <c r="D840" i="2"/>
  <c r="E840" i="2" s="1"/>
  <c r="D844" i="2"/>
  <c r="E844" i="2" s="1"/>
  <c r="D848" i="2"/>
  <c r="E848" i="2" s="1"/>
  <c r="D746" i="2"/>
  <c r="E746" i="2" s="1"/>
  <c r="D750" i="2"/>
  <c r="E750" i="2" s="1"/>
  <c r="D754" i="2"/>
  <c r="E754" i="2" s="1"/>
  <c r="D758" i="2"/>
  <c r="E758" i="2" s="1"/>
  <c r="D762" i="2"/>
  <c r="E762" i="2" s="1"/>
  <c r="D766" i="2"/>
  <c r="E766" i="2" s="1"/>
  <c r="D770" i="2"/>
  <c r="E770" i="2" s="1"/>
  <c r="D774" i="2"/>
  <c r="E774" i="2" s="1"/>
  <c r="D778" i="2"/>
  <c r="E778" i="2" s="1"/>
  <c r="D782" i="2"/>
  <c r="E782" i="2" s="1"/>
  <c r="D786" i="2"/>
  <c r="E786" i="2" s="1"/>
  <c r="D790" i="2"/>
  <c r="E790" i="2" s="1"/>
  <c r="D794" i="2"/>
  <c r="E794" i="2" s="1"/>
  <c r="D692" i="2"/>
  <c r="E692" i="2" s="1"/>
  <c r="D696" i="2"/>
  <c r="E696" i="2" s="1"/>
  <c r="D700" i="2"/>
  <c r="E700" i="2" s="1"/>
  <c r="D704" i="2"/>
  <c r="E704" i="2" s="1"/>
  <c r="D708" i="2"/>
  <c r="E708" i="2" s="1"/>
  <c r="D712" i="2"/>
  <c r="E712" i="2" s="1"/>
  <c r="D716" i="2"/>
  <c r="E716" i="2" s="1"/>
  <c r="D720" i="2"/>
  <c r="E720" i="2" s="1"/>
  <c r="D724" i="2"/>
  <c r="E724" i="2" s="1"/>
  <c r="D728" i="2"/>
  <c r="E728" i="2" s="1"/>
  <c r="D732" i="2"/>
  <c r="E732" i="2" s="1"/>
  <c r="D736" i="2"/>
  <c r="E736" i="2" s="1"/>
  <c r="D740" i="2"/>
  <c r="E740" i="2" s="1"/>
  <c r="D638" i="2"/>
  <c r="D642" i="2"/>
  <c r="E642" i="2" s="1"/>
  <c r="D646" i="2"/>
  <c r="E646" i="2" s="1"/>
  <c r="D650" i="2"/>
  <c r="E650" i="2" s="1"/>
  <c r="D654" i="2"/>
  <c r="E654" i="2" s="1"/>
  <c r="D658" i="2"/>
  <c r="E658" i="2" s="1"/>
  <c r="D662" i="2"/>
  <c r="E662" i="2" s="1"/>
  <c r="D666" i="2"/>
  <c r="E666" i="2" s="1"/>
  <c r="D670" i="2"/>
  <c r="E670" i="2" s="1"/>
  <c r="D674" i="2"/>
  <c r="E674" i="2" s="1"/>
  <c r="D678" i="2"/>
  <c r="E678" i="2" s="1"/>
  <c r="D682" i="2"/>
  <c r="E682" i="2" s="1"/>
  <c r="D686" i="2"/>
  <c r="E686" i="2" s="1"/>
  <c r="D690" i="2"/>
  <c r="E690" i="2" s="1"/>
  <c r="D588" i="2"/>
  <c r="E588" i="2" s="1"/>
  <c r="D592" i="2"/>
  <c r="E592" i="2" s="1"/>
  <c r="D596" i="2"/>
  <c r="E596" i="2" s="1"/>
  <c r="D600" i="2"/>
  <c r="E600" i="2" s="1"/>
  <c r="D604" i="2"/>
  <c r="E604" i="2" s="1"/>
  <c r="D608" i="2"/>
  <c r="E608" i="2" s="1"/>
  <c r="D612" i="2"/>
  <c r="E612" i="2" s="1"/>
  <c r="D616" i="2"/>
  <c r="E616" i="2" s="1"/>
  <c r="D620" i="2"/>
  <c r="E620" i="2" s="1"/>
  <c r="D624" i="2"/>
  <c r="E624" i="2" s="1"/>
  <c r="D628" i="2"/>
  <c r="E628" i="2" s="1"/>
  <c r="D632" i="2"/>
  <c r="E632" i="2" s="1"/>
  <c r="D636" i="2"/>
  <c r="E636" i="2" s="1"/>
  <c r="D534" i="2"/>
  <c r="E534" i="2" s="1"/>
  <c r="D538" i="2"/>
  <c r="E538" i="2" s="1"/>
  <c r="D542" i="2"/>
  <c r="E542" i="2" s="1"/>
  <c r="D546" i="2"/>
  <c r="E546" i="2" s="1"/>
  <c r="D550" i="2"/>
  <c r="E550" i="2" s="1"/>
  <c r="D554" i="2"/>
  <c r="E554" i="2" s="1"/>
  <c r="D558" i="2"/>
  <c r="E558" i="2" s="1"/>
  <c r="D562" i="2"/>
  <c r="E562" i="2" s="1"/>
  <c r="D566" i="2"/>
  <c r="E566" i="2" s="1"/>
  <c r="D570" i="2"/>
  <c r="E570" i="2" s="1"/>
  <c r="D574" i="2"/>
  <c r="E574" i="2" s="1"/>
  <c r="D578" i="2"/>
  <c r="E578" i="2" s="1"/>
  <c r="D582" i="2"/>
  <c r="E582" i="2" s="1"/>
  <c r="D480" i="2"/>
  <c r="E480" i="2" s="1"/>
  <c r="D484" i="2"/>
  <c r="E484" i="2" s="1"/>
  <c r="D488" i="2"/>
  <c r="E488" i="2" s="1"/>
  <c r="D492" i="2"/>
  <c r="E492" i="2" s="1"/>
  <c r="D496" i="2"/>
  <c r="E496" i="2" s="1"/>
  <c r="D500" i="2"/>
  <c r="E500" i="2" s="1"/>
  <c r="D504" i="2"/>
  <c r="E504" i="2" s="1"/>
  <c r="D508" i="2"/>
  <c r="E508" i="2" s="1"/>
  <c r="D512" i="2"/>
  <c r="E512" i="2" s="1"/>
  <c r="D516" i="2"/>
  <c r="E516" i="2" s="1"/>
  <c r="D520" i="2"/>
  <c r="E520" i="2" s="1"/>
  <c r="D524" i="2"/>
  <c r="E524" i="2" s="1"/>
  <c r="D528" i="2"/>
  <c r="E528" i="2" s="1"/>
  <c r="D426" i="2"/>
  <c r="D430" i="2"/>
  <c r="E430" i="2" s="1"/>
  <c r="D434" i="2"/>
  <c r="E434" i="2" s="1"/>
  <c r="D438" i="2"/>
  <c r="E438" i="2" s="1"/>
  <c r="D442" i="2"/>
  <c r="E442" i="2" s="1"/>
  <c r="D446" i="2"/>
  <c r="E446" i="2" s="1"/>
  <c r="D450" i="2"/>
  <c r="E450" i="2" s="1"/>
  <c r="D454" i="2"/>
  <c r="E454" i="2" s="1"/>
  <c r="D458" i="2"/>
  <c r="E458" i="2" s="1"/>
  <c r="D462" i="2"/>
  <c r="E462" i="2" s="1"/>
  <c r="D466" i="2"/>
  <c r="E466" i="2" s="1"/>
  <c r="D470" i="2"/>
  <c r="E470" i="2" s="1"/>
  <c r="D474" i="2"/>
  <c r="E474" i="2" s="1"/>
  <c r="D478" i="2"/>
  <c r="E478" i="2" s="1"/>
  <c r="D376" i="2"/>
  <c r="E376" i="2" s="1"/>
  <c r="D380" i="2"/>
  <c r="E380" i="2" s="1"/>
  <c r="D384" i="2"/>
  <c r="E384" i="2" s="1"/>
  <c r="D388" i="2"/>
  <c r="E388" i="2" s="1"/>
  <c r="D392" i="2"/>
  <c r="E392" i="2" s="1"/>
  <c r="D396" i="2"/>
  <c r="E396" i="2" s="1"/>
  <c r="D400" i="2"/>
  <c r="E400" i="2" s="1"/>
  <c r="D404" i="2"/>
  <c r="E404" i="2" s="1"/>
  <c r="D408" i="2"/>
  <c r="E408" i="2" s="1"/>
  <c r="D412" i="2"/>
  <c r="E412" i="2" s="1"/>
  <c r="D416" i="2"/>
  <c r="E416" i="2" s="1"/>
  <c r="D420" i="2"/>
  <c r="E420" i="2" s="1"/>
  <c r="D424" i="2"/>
  <c r="E424" i="2" s="1"/>
  <c r="D322" i="2"/>
  <c r="E322" i="2" s="1"/>
  <c r="D326" i="2"/>
  <c r="E326" i="2" s="1"/>
  <c r="D330" i="2"/>
  <c r="E330" i="2" s="1"/>
  <c r="D334" i="2"/>
  <c r="E334" i="2" s="1"/>
  <c r="D338" i="2"/>
  <c r="E338" i="2" s="1"/>
  <c r="D342" i="2"/>
  <c r="E342" i="2" s="1"/>
  <c r="D346" i="2"/>
  <c r="E346" i="2" s="1"/>
  <c r="D350" i="2"/>
  <c r="E350" i="2" s="1"/>
  <c r="D354" i="2"/>
  <c r="E354" i="2" s="1"/>
  <c r="D358" i="2"/>
  <c r="E358" i="2" s="1"/>
  <c r="D362" i="2"/>
  <c r="E362" i="2" s="1"/>
  <c r="D366" i="2"/>
  <c r="E366" i="2" s="1"/>
  <c r="D370" i="2"/>
  <c r="E370" i="2" s="1"/>
  <c r="D268" i="2"/>
  <c r="E268" i="2" s="1"/>
  <c r="D272" i="2"/>
  <c r="E272" i="2" s="1"/>
  <c r="D276" i="2"/>
  <c r="E276" i="2" s="1"/>
  <c r="D280" i="2"/>
  <c r="E280" i="2" s="1"/>
  <c r="D284" i="2"/>
  <c r="E284" i="2" s="1"/>
  <c r="D288" i="2"/>
  <c r="E288" i="2" s="1"/>
  <c r="D292" i="2"/>
  <c r="E292" i="2" s="1"/>
  <c r="D296" i="2"/>
  <c r="E296" i="2" s="1"/>
  <c r="D300" i="2"/>
  <c r="E300" i="2" s="1"/>
  <c r="D304" i="2"/>
  <c r="E304" i="2" s="1"/>
  <c r="D308" i="2"/>
  <c r="E308" i="2" s="1"/>
  <c r="D312" i="2"/>
  <c r="E312" i="2" s="1"/>
  <c r="D316" i="2"/>
  <c r="E316" i="2" s="1"/>
  <c r="D214" i="2"/>
  <c r="D218" i="2"/>
  <c r="E218" i="2" s="1"/>
  <c r="D222" i="2"/>
  <c r="E222" i="2" s="1"/>
  <c r="D226" i="2"/>
  <c r="E226" i="2" s="1"/>
  <c r="D230" i="2"/>
  <c r="E230" i="2" s="1"/>
  <c r="D234" i="2"/>
  <c r="E234" i="2" s="1"/>
  <c r="D238" i="2"/>
  <c r="E238" i="2" s="1"/>
  <c r="D242" i="2"/>
  <c r="E242" i="2" s="1"/>
  <c r="D246" i="2"/>
  <c r="E246" i="2" s="1"/>
  <c r="D250" i="2"/>
  <c r="E250" i="2" s="1"/>
  <c r="D254" i="2"/>
  <c r="E254" i="2" s="1"/>
  <c r="D258" i="2"/>
  <c r="E258" i="2" s="1"/>
  <c r="D262" i="2"/>
  <c r="E262" i="2" s="1"/>
  <c r="D266" i="2"/>
  <c r="E266" i="2" s="1"/>
  <c r="D164" i="2"/>
  <c r="E164" i="2" s="1"/>
  <c r="D168" i="2"/>
  <c r="E168" i="2" s="1"/>
  <c r="D172" i="2"/>
  <c r="E172" i="2" s="1"/>
  <c r="D176" i="2"/>
  <c r="E176" i="2" s="1"/>
  <c r="D180" i="2"/>
  <c r="E180" i="2" s="1"/>
  <c r="D184" i="2"/>
  <c r="E184" i="2" s="1"/>
  <c r="D188" i="2"/>
  <c r="E188" i="2" s="1"/>
  <c r="D192" i="2"/>
  <c r="E192" i="2" s="1"/>
  <c r="D196" i="2"/>
  <c r="E196" i="2" s="1"/>
  <c r="D200" i="2"/>
  <c r="E200" i="2" s="1"/>
  <c r="D204" i="2"/>
  <c r="E204" i="2" s="1"/>
  <c r="D208" i="2"/>
  <c r="E208" i="2" s="1"/>
  <c r="D212" i="2"/>
  <c r="E212" i="2" s="1"/>
  <c r="D110" i="2"/>
  <c r="E110" i="2" s="1"/>
  <c r="D114" i="2"/>
  <c r="E114" i="2" s="1"/>
  <c r="D118" i="2"/>
  <c r="E118" i="2" s="1"/>
  <c r="D122" i="2"/>
  <c r="E122" i="2" s="1"/>
  <c r="D126" i="2"/>
  <c r="E126" i="2" s="1"/>
  <c r="D130" i="2"/>
  <c r="E130" i="2" s="1"/>
  <c r="D134" i="2"/>
  <c r="E134" i="2" s="1"/>
  <c r="D138" i="2"/>
  <c r="E138" i="2" s="1"/>
  <c r="D142" i="2"/>
  <c r="E142" i="2" s="1"/>
  <c r="D146" i="2"/>
  <c r="E146" i="2" s="1"/>
  <c r="D150" i="2"/>
  <c r="E150" i="2" s="1"/>
  <c r="D154" i="2"/>
  <c r="E154" i="2" s="1"/>
  <c r="D158" i="2"/>
  <c r="E158" i="2" s="1"/>
  <c r="D56" i="2"/>
  <c r="E56" i="2" s="1"/>
  <c r="D60" i="2"/>
  <c r="E60" i="2" s="1"/>
  <c r="D64" i="2"/>
  <c r="E64" i="2" s="1"/>
  <c r="D68" i="2"/>
  <c r="E68" i="2" s="1"/>
  <c r="D72" i="2"/>
  <c r="E72" i="2" s="1"/>
  <c r="D76" i="2"/>
  <c r="E76" i="2" s="1"/>
  <c r="D80" i="2"/>
  <c r="E80" i="2" s="1"/>
  <c r="D84" i="2"/>
  <c r="E84" i="2" s="1"/>
  <c r="D88" i="2"/>
  <c r="E88" i="2" s="1"/>
  <c r="D92" i="2"/>
  <c r="E92" i="2" s="1"/>
  <c r="D96" i="2"/>
  <c r="E96" i="2" s="1"/>
  <c r="D100" i="2"/>
  <c r="E100" i="2" s="1"/>
  <c r="D104" i="2"/>
  <c r="E104" i="2" s="1"/>
  <c r="D6" i="2"/>
  <c r="E6" i="2" s="1"/>
  <c r="D10" i="2"/>
  <c r="D14" i="2"/>
  <c r="E14" i="2" s="1"/>
  <c r="D18" i="2"/>
  <c r="D22" i="2"/>
  <c r="E22" i="2" s="1"/>
  <c r="D26" i="2"/>
  <c r="D30" i="2"/>
  <c r="E30" i="2" s="1"/>
  <c r="D34" i="2"/>
  <c r="D38" i="2"/>
  <c r="E38" i="2" s="1"/>
  <c r="D42" i="2"/>
  <c r="D46" i="2"/>
  <c r="E46" i="2" s="1"/>
  <c r="D50" i="2"/>
  <c r="E3021" i="2" l="1"/>
  <c r="E2380" i="2"/>
  <c r="E2610" i="2"/>
  <c r="E2722" i="2"/>
  <c r="E2884" i="2"/>
  <c r="E2946" i="2"/>
  <c r="E2805" i="2"/>
  <c r="E41" i="2"/>
  <c r="E25" i="2"/>
  <c r="E9" i="2"/>
  <c r="E99" i="2"/>
  <c r="E83" i="2"/>
  <c r="E67" i="2"/>
  <c r="E157" i="2"/>
  <c r="E141" i="2"/>
  <c r="E125" i="2"/>
  <c r="E109" i="2"/>
  <c r="E199" i="2"/>
  <c r="E183" i="2"/>
  <c r="E167" i="2"/>
  <c r="E257" i="2"/>
  <c r="E241" i="2"/>
  <c r="E225" i="2"/>
  <c r="E315" i="2"/>
  <c r="E299" i="2"/>
  <c r="E283" i="2"/>
  <c r="E357" i="2"/>
  <c r="E341" i="2"/>
  <c r="E325" i="2"/>
  <c r="E415" i="2"/>
  <c r="E399" i="2"/>
  <c r="E383" i="2"/>
  <c r="E473" i="2"/>
  <c r="E457" i="2"/>
  <c r="E441" i="2"/>
  <c r="E531" i="2"/>
  <c r="E515" i="2"/>
  <c r="E499" i="2"/>
  <c r="E483" i="2"/>
  <c r="E573" i="2"/>
  <c r="E557" i="2"/>
  <c r="E541" i="2"/>
  <c r="E631" i="2"/>
  <c r="E615" i="2"/>
  <c r="E599" i="2"/>
  <c r="E689" i="2"/>
  <c r="E673" i="2"/>
  <c r="E657" i="2"/>
  <c r="E641" i="2"/>
  <c r="E731" i="2"/>
  <c r="E715" i="2"/>
  <c r="E699" i="2"/>
  <c r="E789" i="2"/>
  <c r="E773" i="2"/>
  <c r="E757" i="2"/>
  <c r="E847" i="2"/>
  <c r="E831" i="2"/>
  <c r="E815" i="2"/>
  <c r="E799" i="2"/>
  <c r="E889" i="2"/>
  <c r="E873" i="2"/>
  <c r="E857" i="2"/>
  <c r="E947" i="2"/>
  <c r="E931" i="2"/>
  <c r="E915" i="2"/>
  <c r="E1005" i="2"/>
  <c r="E989" i="2"/>
  <c r="E973" i="2"/>
  <c r="E957" i="2"/>
  <c r="E1047" i="2"/>
  <c r="E1031" i="2"/>
  <c r="E1015" i="2"/>
  <c r="E1105" i="2"/>
  <c r="E1089" i="2"/>
  <c r="E1073" i="2"/>
  <c r="E1163" i="2"/>
  <c r="E1147" i="2"/>
  <c r="E1131" i="2"/>
  <c r="E1205" i="2"/>
  <c r="E1189" i="2"/>
  <c r="E1173" i="2"/>
  <c r="E1263" i="2"/>
  <c r="E1247" i="2"/>
  <c r="E1231" i="2"/>
  <c r="E1321" i="2"/>
  <c r="E1305" i="2"/>
  <c r="E1289" i="2"/>
  <c r="E1379" i="2"/>
  <c r="E1363" i="2"/>
  <c r="E1347" i="2"/>
  <c r="E1331" i="2"/>
  <c r="E1421" i="2"/>
  <c r="E1405" i="2"/>
  <c r="E1389" i="2"/>
  <c r="E1479" i="2"/>
  <c r="E1463" i="2"/>
  <c r="E1447" i="2"/>
  <c r="E1537" i="2"/>
  <c r="E1521" i="2"/>
  <c r="E1505" i="2"/>
  <c r="E1489" i="2"/>
  <c r="E1579" i="2"/>
  <c r="E1563" i="2"/>
  <c r="E1547" i="2"/>
  <c r="E1637" i="2"/>
  <c r="E1621" i="2"/>
  <c r="E1605" i="2"/>
  <c r="E1695" i="2"/>
  <c r="E1679" i="2"/>
  <c r="E1663" i="2"/>
  <c r="E1647" i="2"/>
  <c r="E2531" i="2"/>
  <c r="E2589" i="2"/>
  <c r="E2557" i="2"/>
  <c r="E2657" i="2"/>
  <c r="E2731" i="2"/>
  <c r="E2863" i="2"/>
  <c r="E2831" i="2"/>
  <c r="E3005" i="2"/>
  <c r="E2973" i="2"/>
  <c r="E3105" i="2"/>
  <c r="E3147" i="2"/>
  <c r="E3221" i="2"/>
  <c r="E3205" i="2"/>
  <c r="E2456" i="2"/>
  <c r="E2526" i="2"/>
  <c r="E2696" i="2"/>
  <c r="E2992" i="2"/>
  <c r="E3320" i="2"/>
  <c r="E3378" i="2"/>
  <c r="E784" i="2"/>
  <c r="E1158" i="2"/>
  <c r="E1384" i="2"/>
  <c r="E1632" i="2"/>
  <c r="E1600" i="2"/>
  <c r="E1674" i="2"/>
  <c r="E1748" i="2"/>
  <c r="E1906" i="2"/>
  <c r="E1874" i="2"/>
  <c r="E1948" i="2"/>
  <c r="E1990" i="2"/>
  <c r="E2106" i="2"/>
  <c r="E2074" i="2"/>
  <c r="E2148" i="2"/>
  <c r="E2222" i="2"/>
  <c r="E2348" i="2"/>
  <c r="E2422" i="2"/>
  <c r="E2754" i="2"/>
  <c r="E1737" i="2"/>
  <c r="E1721" i="2"/>
  <c r="E1705" i="2"/>
  <c r="E1795" i="2"/>
  <c r="E1779" i="2"/>
  <c r="E1763" i="2"/>
  <c r="E1853" i="2"/>
  <c r="E1837" i="2"/>
  <c r="E1821" i="2"/>
  <c r="E1805" i="2"/>
  <c r="E1895" i="2"/>
  <c r="E1879" i="2"/>
  <c r="E1863" i="2"/>
  <c r="E1953" i="2"/>
  <c r="E1937" i="2"/>
  <c r="E1921" i="2"/>
  <c r="E2011" i="2"/>
  <c r="E1995" i="2"/>
  <c r="E1979" i="2"/>
  <c r="E2053" i="2"/>
  <c r="E2037" i="2"/>
  <c r="E2021" i="2"/>
  <c r="E2111" i="2"/>
  <c r="E2095" i="2"/>
  <c r="E2079" i="2"/>
  <c r="E2169" i="2"/>
  <c r="E2153" i="2"/>
  <c r="E2137" i="2"/>
  <c r="E2227" i="2"/>
  <c r="E2211" i="2"/>
  <c r="E2195" i="2"/>
  <c r="E2179" i="2"/>
  <c r="E2269" i="2"/>
  <c r="E2253" i="2"/>
  <c r="E2237" i="2"/>
  <c r="E2327" i="2"/>
  <c r="E2311" i="2"/>
  <c r="E2295" i="2"/>
  <c r="E2385" i="2"/>
  <c r="E2369" i="2"/>
  <c r="E2353" i="2"/>
  <c r="E2337" i="2"/>
  <c r="E2427" i="2"/>
  <c r="E2411" i="2"/>
  <c r="E2395" i="2"/>
  <c r="E2485" i="2"/>
  <c r="E2585" i="2"/>
  <c r="E2553" i="2"/>
  <c r="E2801" i="2"/>
  <c r="E2769" i="2"/>
  <c r="E2869" i="2"/>
  <c r="E2959" i="2"/>
  <c r="E3001" i="2"/>
  <c r="E3085" i="2"/>
  <c r="E3159" i="2"/>
  <c r="E3275" i="2"/>
  <c r="E3333" i="2"/>
  <c r="E3317" i="2"/>
  <c r="E3391" i="2"/>
  <c r="E3433" i="2"/>
  <c r="E2468" i="2"/>
  <c r="E2646" i="2"/>
  <c r="E2706" i="2"/>
  <c r="E3428" i="2"/>
  <c r="E864" i="2"/>
  <c r="E906" i="2"/>
  <c r="E1054" i="2"/>
  <c r="E1022" i="2"/>
  <c r="E1122" i="2"/>
  <c r="E1754" i="2"/>
  <c r="E1844" i="2"/>
  <c r="E1812" i="2"/>
  <c r="E1912" i="2"/>
  <c r="E2060" i="2"/>
  <c r="E2028" i="2"/>
  <c r="E2260" i="2"/>
  <c r="E2302" i="2"/>
  <c r="E2344" i="2"/>
  <c r="E2418" i="2"/>
  <c r="E2492" i="2"/>
  <c r="E2710" i="2"/>
  <c r="E2872" i="2"/>
  <c r="E2926" i="2"/>
  <c r="E3166" i="2"/>
  <c r="E3342" i="2"/>
  <c r="E2507" i="2"/>
  <c r="E2797" i="2"/>
  <c r="E2897" i="2"/>
  <c r="E3039" i="2"/>
  <c r="E3371" i="2"/>
  <c r="E2592" i="2"/>
  <c r="E2642" i="2"/>
  <c r="E2822" i="2"/>
  <c r="E2880" i="2"/>
  <c r="E2942" i="2"/>
  <c r="E3050" i="2"/>
  <c r="E286" i="2"/>
  <c r="E818" i="2"/>
  <c r="E892" i="2"/>
  <c r="E934" i="2"/>
  <c r="E1092" i="2"/>
  <c r="E1192" i="2"/>
  <c r="E1266" i="2"/>
  <c r="E1308" i="2"/>
  <c r="E1350" i="2"/>
  <c r="E1450" i="2"/>
  <c r="E1524" i="2"/>
  <c r="E1492" i="2"/>
  <c r="E1766" i="2"/>
  <c r="E1824" i="2"/>
  <c r="E1924" i="2"/>
  <c r="E1966" i="2"/>
  <c r="E2040" i="2"/>
  <c r="E2272" i="2"/>
  <c r="E2240" i="2"/>
  <c r="E2314" i="2"/>
  <c r="E2738" i="2"/>
  <c r="E3154" i="2"/>
  <c r="E3278" i="2"/>
  <c r="E3382" i="2"/>
  <c r="I2386" i="2"/>
  <c r="I2378" i="2"/>
  <c r="I2370" i="2"/>
  <c r="I2362" i="2"/>
  <c r="I2354" i="2"/>
  <c r="I2436" i="2"/>
  <c r="I2428" i="2"/>
  <c r="I2420" i="2"/>
  <c r="I2412" i="2"/>
  <c r="I2404" i="2"/>
  <c r="I2396" i="2"/>
  <c r="I2388" i="2"/>
  <c r="I2486" i="2"/>
  <c r="I2470" i="2"/>
  <c r="I2462" i="2"/>
  <c r="I2454" i="2"/>
  <c r="I2446" i="2"/>
  <c r="I2544" i="2"/>
  <c r="I2536" i="2"/>
  <c r="I2528" i="2"/>
  <c r="I2520" i="2"/>
  <c r="I2512" i="2"/>
  <c r="I2504" i="2"/>
  <c r="I2496" i="2"/>
  <c r="I2594" i="2"/>
  <c r="I2586" i="2"/>
  <c r="I2578" i="2"/>
  <c r="I2562" i="2"/>
  <c r="I2554" i="2"/>
  <c r="I2644" i="2"/>
  <c r="I2628" i="2"/>
  <c r="I2620" i="2"/>
  <c r="I2702" i="2"/>
  <c r="I2694" i="2"/>
  <c r="I2686" i="2"/>
  <c r="I2678" i="2"/>
  <c r="I2752" i="2"/>
  <c r="I2744" i="2"/>
  <c r="I2736" i="2"/>
  <c r="I2728" i="2"/>
  <c r="I2720" i="2"/>
  <c r="I2712" i="2"/>
  <c r="I2810" i="2"/>
  <c r="I2802" i="2"/>
  <c r="I2794" i="2"/>
  <c r="I2786" i="2"/>
  <c r="I2778" i="2"/>
  <c r="I2770" i="2"/>
  <c r="I2762" i="2"/>
  <c r="I2860" i="2"/>
  <c r="I2852" i="2"/>
  <c r="I2844" i="2"/>
  <c r="I2836" i="2"/>
  <c r="I2828" i="2"/>
  <c r="I2820" i="2"/>
  <c r="I2812" i="2"/>
  <c r="I2910" i="2"/>
  <c r="I2902" i="2"/>
  <c r="I2894" i="2"/>
  <c r="I2886" i="2"/>
  <c r="I2878" i="2"/>
  <c r="I2870" i="2"/>
  <c r="I2968" i="2"/>
  <c r="I2960" i="2"/>
  <c r="I2952" i="2"/>
  <c r="I2944" i="2"/>
  <c r="I2936" i="2"/>
  <c r="I2928" i="2"/>
  <c r="I2920" i="2"/>
  <c r="I3018" i="2"/>
  <c r="I3010" i="2"/>
  <c r="I3002" i="2"/>
  <c r="I2994" i="2"/>
  <c r="I2986" i="2"/>
  <c r="I2978" i="2"/>
  <c r="I3068" i="2"/>
  <c r="I3060" i="2"/>
  <c r="I3052" i="2"/>
  <c r="I3044" i="2"/>
  <c r="I3036" i="2"/>
  <c r="I3028" i="2"/>
  <c r="I3126" i="2"/>
  <c r="I3118" i="2"/>
  <c r="I3110" i="2"/>
  <c r="I3102" i="2"/>
  <c r="I3094" i="2"/>
  <c r="I3086" i="2"/>
  <c r="I3078" i="2"/>
  <c r="I3168" i="2"/>
  <c r="I3160" i="2"/>
  <c r="I3152" i="2"/>
  <c r="I3144" i="2"/>
  <c r="I3136" i="2"/>
  <c r="I3236" i="2"/>
  <c r="I577" i="2"/>
  <c r="I569" i="2"/>
  <c r="I561" i="2"/>
  <c r="I553" i="2"/>
  <c r="I635" i="2"/>
  <c r="I627" i="2"/>
  <c r="I619" i="2"/>
  <c r="I611" i="2"/>
  <c r="I603" i="2"/>
  <c r="I595" i="2"/>
  <c r="I587" i="2"/>
  <c r="I685" i="2"/>
  <c r="I677" i="2"/>
  <c r="I669" i="2"/>
  <c r="I661" i="2"/>
  <c r="I653" i="2"/>
  <c r="I645" i="2"/>
  <c r="I743" i="2"/>
  <c r="I735" i="2"/>
  <c r="I727" i="2"/>
  <c r="I719" i="2"/>
  <c r="I711" i="2"/>
  <c r="I703" i="2"/>
  <c r="I695" i="2"/>
  <c r="I793" i="2"/>
  <c r="I785" i="2"/>
  <c r="I777" i="2"/>
  <c r="I769" i="2"/>
  <c r="I761" i="2"/>
  <c r="I753" i="2"/>
  <c r="I745" i="2"/>
  <c r="I843" i="2"/>
  <c r="I835" i="2"/>
  <c r="I827" i="2"/>
  <c r="I819" i="2"/>
  <c r="I811" i="2"/>
  <c r="I803" i="2"/>
  <c r="I901" i="2"/>
  <c r="I893" i="2"/>
  <c r="I885" i="2"/>
  <c r="I877" i="2"/>
  <c r="I869" i="2"/>
  <c r="I861" i="2"/>
  <c r="I853" i="2"/>
  <c r="I951" i="2"/>
  <c r="I943" i="2"/>
  <c r="I935" i="2"/>
  <c r="I927" i="2"/>
  <c r="I919" i="2"/>
  <c r="I911" i="2"/>
  <c r="I1001" i="2"/>
  <c r="I993" i="2"/>
  <c r="I985" i="2"/>
  <c r="I977" i="2"/>
  <c r="I969" i="2"/>
  <c r="I961" i="2"/>
  <c r="I1059" i="2"/>
  <c r="I1051" i="2"/>
  <c r="I1043" i="2"/>
  <c r="I1035" i="2"/>
  <c r="I1027" i="2"/>
  <c r="I1019" i="2"/>
  <c r="I1011" i="2"/>
  <c r="I1109" i="2"/>
  <c r="I1101" i="2"/>
  <c r="I1093" i="2"/>
  <c r="I1085" i="2"/>
  <c r="I1077" i="2"/>
  <c r="I1069" i="2"/>
  <c r="I1167" i="2"/>
  <c r="I1159" i="2"/>
  <c r="I1151" i="2"/>
  <c r="I1143" i="2"/>
  <c r="I1135" i="2"/>
  <c r="I1127" i="2"/>
  <c r="I1119" i="2"/>
  <c r="I1217" i="2"/>
  <c r="I1209" i="2"/>
  <c r="I1201" i="2"/>
  <c r="E50" i="2"/>
  <c r="E42" i="2"/>
  <c r="E34" i="2"/>
  <c r="E26" i="2"/>
  <c r="E18" i="2"/>
  <c r="E10" i="2"/>
  <c r="E278" i="2"/>
  <c r="E270" i="2"/>
  <c r="E368" i="2"/>
  <c r="E360" i="2"/>
  <c r="E352" i="2"/>
  <c r="E344" i="2"/>
  <c r="E336" i="2"/>
  <c r="E328" i="2"/>
  <c r="E418" i="2"/>
  <c r="E410" i="2"/>
  <c r="E402" i="2"/>
  <c r="E394" i="2"/>
  <c r="E386" i="2"/>
  <c r="E378" i="2"/>
  <c r="E476" i="2"/>
  <c r="E468" i="2"/>
  <c r="E460" i="2"/>
  <c r="E452" i="2"/>
  <c r="E510" i="2"/>
  <c r="E494" i="2"/>
  <c r="E486" i="2"/>
  <c r="E584" i="2"/>
  <c r="E576" i="2"/>
  <c r="E568" i="2"/>
  <c r="E560" i="2"/>
  <c r="E552" i="2"/>
  <c r="E544" i="2"/>
  <c r="E536" i="2"/>
  <c r="E634" i="2"/>
  <c r="E626" i="2"/>
  <c r="E618" i="2"/>
  <c r="E610" i="2"/>
  <c r="E602" i="2"/>
  <c r="E594" i="2"/>
  <c r="E586" i="2"/>
  <c r="E684" i="2"/>
  <c r="E676" i="2"/>
  <c r="E668" i="2"/>
  <c r="E660" i="2"/>
  <c r="E652" i="2"/>
  <c r="E644" i="2"/>
  <c r="E742" i="2"/>
  <c r="E734" i="2"/>
  <c r="E726" i="2"/>
  <c r="E718" i="2"/>
  <c r="E710" i="2"/>
  <c r="E760" i="2"/>
  <c r="E860" i="2"/>
  <c r="E918" i="2"/>
  <c r="E1008" i="2"/>
  <c r="E1050" i="2"/>
  <c r="E1034" i="2"/>
  <c r="E1018" i="2"/>
  <c r="E2190" i="2"/>
  <c r="E2372" i="2"/>
  <c r="E2356" i="2"/>
  <c r="E2406" i="2"/>
  <c r="E2390" i="2"/>
  <c r="E2480" i="2"/>
  <c r="E2538" i="2"/>
  <c r="E2510" i="2"/>
  <c r="E2596" i="2"/>
  <c r="E2630" i="2"/>
  <c r="E2680" i="2"/>
  <c r="E2780" i="2"/>
  <c r="E2760" i="2"/>
  <c r="E2842" i="2"/>
  <c r="E2818" i="2"/>
  <c r="E3016" i="2"/>
  <c r="E3120" i="2"/>
  <c r="E3088" i="2"/>
  <c r="E3304" i="2"/>
  <c r="E3444" i="2"/>
  <c r="E3420" i="2"/>
  <c r="I1193" i="2"/>
  <c r="I1185" i="2"/>
  <c r="I1177" i="2"/>
  <c r="I1169" i="2"/>
  <c r="I1267" i="2"/>
  <c r="I1259" i="2"/>
  <c r="I1251" i="2"/>
  <c r="I1243" i="2"/>
  <c r="I1235" i="2"/>
  <c r="I1227" i="2"/>
  <c r="I1325" i="2"/>
  <c r="I1317" i="2"/>
  <c r="I1309" i="2"/>
  <c r="I1301" i="2"/>
  <c r="I1293" i="2"/>
  <c r="I1285" i="2"/>
  <c r="I1277" i="2"/>
  <c r="I1375" i="2"/>
  <c r="I1367" i="2"/>
  <c r="I1359" i="2"/>
  <c r="I1351" i="2"/>
  <c r="I1343" i="2"/>
  <c r="I1335" i="2"/>
  <c r="I1425" i="2"/>
  <c r="I1417" i="2"/>
  <c r="I1409" i="2"/>
  <c r="I1401" i="2"/>
  <c r="I1393" i="2"/>
  <c r="I1385" i="2"/>
  <c r="I1483" i="2"/>
  <c r="I1475" i="2"/>
  <c r="I1467" i="2"/>
  <c r="I1459" i="2"/>
  <c r="I1451" i="2"/>
  <c r="I1443" i="2"/>
  <c r="I1435" i="2"/>
  <c r="I1533" i="2"/>
  <c r="I1525" i="2"/>
  <c r="I1517" i="2"/>
  <c r="I1509" i="2"/>
  <c r="I1501" i="2"/>
  <c r="I1493" i="2"/>
  <c r="I1591" i="2"/>
  <c r="I1583" i="2"/>
  <c r="I1575" i="2"/>
  <c r="I1567" i="2"/>
  <c r="I1559" i="2"/>
  <c r="I1551" i="2"/>
  <c r="I1543" i="2"/>
  <c r="I1641" i="2"/>
  <c r="I1633" i="2"/>
  <c r="I1625" i="2"/>
  <c r="I1617" i="2"/>
  <c r="I1609" i="2"/>
  <c r="I1601" i="2"/>
  <c r="I1593" i="2"/>
  <c r="I1691" i="2"/>
  <c r="I1683" i="2"/>
  <c r="I1675" i="2"/>
  <c r="I1667" i="2"/>
  <c r="I1659" i="2"/>
  <c r="I1651" i="2"/>
  <c r="I1749" i="2"/>
  <c r="I1741" i="2"/>
  <c r="I1733" i="2"/>
  <c r="I1725" i="2"/>
  <c r="I1717" i="2"/>
  <c r="I1709" i="2"/>
  <c r="I1701" i="2"/>
  <c r="I1799" i="2"/>
  <c r="I1791" i="2"/>
  <c r="I1783" i="2"/>
  <c r="I1775" i="2"/>
  <c r="I1767" i="2"/>
  <c r="I1759" i="2"/>
  <c r="I1849" i="2"/>
  <c r="I1841" i="2"/>
  <c r="I1833" i="2"/>
  <c r="I1825" i="2"/>
  <c r="I1817" i="2"/>
  <c r="I1809" i="2"/>
  <c r="I1907" i="2"/>
  <c r="I1899" i="2"/>
  <c r="I1891" i="2"/>
  <c r="I1883" i="2"/>
  <c r="I1875" i="2"/>
  <c r="I1867" i="2"/>
  <c r="I1859" i="2"/>
  <c r="I1957" i="2"/>
  <c r="I1949" i="2"/>
  <c r="I1941" i="2"/>
  <c r="I1933" i="2"/>
  <c r="I1925" i="2"/>
  <c r="I1917" i="2"/>
  <c r="I2015" i="2"/>
  <c r="I2007" i="2"/>
  <c r="I1999" i="2"/>
  <c r="I1991" i="2"/>
  <c r="I1983" i="2"/>
  <c r="I1975" i="2"/>
  <c r="I1967" i="2"/>
  <c r="I2065" i="2"/>
  <c r="I2057" i="2"/>
  <c r="I2049" i="2"/>
  <c r="I2041" i="2"/>
  <c r="I2033" i="2"/>
  <c r="I2025" i="2"/>
  <c r="I2017" i="2"/>
  <c r="I2115" i="2"/>
  <c r="I2107" i="2"/>
  <c r="I2099" i="2"/>
  <c r="I2091" i="2"/>
  <c r="I2083" i="2"/>
  <c r="I2075" i="2"/>
  <c r="I2173" i="2"/>
  <c r="I2165" i="2"/>
  <c r="I2157" i="2"/>
  <c r="I2149" i="2"/>
  <c r="I2141" i="2"/>
  <c r="I2133" i="2"/>
  <c r="I2125" i="2"/>
  <c r="I2223" i="2"/>
  <c r="I2215" i="2"/>
  <c r="I2207" i="2"/>
  <c r="I2199" i="2"/>
  <c r="I2191" i="2"/>
  <c r="I2183" i="2"/>
  <c r="I2273" i="2"/>
  <c r="I2265" i="2"/>
  <c r="I2257" i="2"/>
  <c r="I2249" i="2"/>
  <c r="I2241" i="2"/>
  <c r="I2233" i="2"/>
  <c r="I2307" i="2"/>
  <c r="I2299" i="2"/>
  <c r="I2291" i="2"/>
  <c r="I2283" i="2"/>
  <c r="I2449" i="2"/>
  <c r="I2531" i="2"/>
  <c r="I2523" i="2"/>
  <c r="I2515" i="2"/>
  <c r="I2597" i="2"/>
  <c r="I2581" i="2"/>
  <c r="I2557" i="2"/>
  <c r="I2549" i="2"/>
  <c r="I2623" i="2"/>
  <c r="I2607" i="2"/>
  <c r="I3179" i="2"/>
  <c r="I3171" i="2"/>
  <c r="I3229" i="2"/>
  <c r="I3221" i="2"/>
  <c r="I3213" i="2"/>
  <c r="I3205" i="2"/>
  <c r="I3197" i="2"/>
  <c r="I3189" i="2"/>
  <c r="I3287" i="2"/>
  <c r="I3279" i="2"/>
  <c r="I3271" i="2"/>
  <c r="I3263" i="2"/>
  <c r="I3255" i="2"/>
  <c r="I3247" i="2"/>
  <c r="I3239" i="2"/>
  <c r="I3337" i="2"/>
  <c r="I3329" i="2"/>
  <c r="I3321" i="2"/>
  <c r="I3313" i="2"/>
  <c r="I3305" i="2"/>
  <c r="I3387" i="2"/>
  <c r="I510" i="2"/>
  <c r="I486" i="2"/>
  <c r="I2381" i="2"/>
  <c r="I2373" i="2"/>
  <c r="I2365" i="2"/>
  <c r="I2357" i="2"/>
  <c r="I2439" i="2"/>
  <c r="I2431" i="2"/>
  <c r="I2423" i="2"/>
  <c r="I2415" i="2"/>
  <c r="I2407" i="2"/>
  <c r="I2399" i="2"/>
  <c r="I2391" i="2"/>
  <c r="I2489" i="2"/>
  <c r="I2481" i="2"/>
  <c r="I2473" i="2"/>
  <c r="I2465" i="2"/>
  <c r="I2457" i="2"/>
  <c r="I2441" i="2"/>
  <c r="I2539" i="2"/>
  <c r="I2507" i="2"/>
  <c r="I2499" i="2"/>
  <c r="I2589" i="2"/>
  <c r="I2573" i="2"/>
  <c r="I2565" i="2"/>
  <c r="I2647" i="2"/>
  <c r="I2639" i="2"/>
  <c r="I2631" i="2"/>
  <c r="I2615" i="2"/>
  <c r="I2697" i="2"/>
  <c r="I2689" i="2"/>
  <c r="I2681" i="2"/>
  <c r="I2673" i="2"/>
  <c r="I2665" i="2"/>
  <c r="I2657" i="2"/>
  <c r="I2755" i="2"/>
  <c r="I2747" i="2"/>
  <c r="I2739" i="2"/>
  <c r="I2731" i="2"/>
  <c r="I2723" i="2"/>
  <c r="I2715" i="2"/>
  <c r="I2707" i="2"/>
  <c r="I2805" i="2"/>
  <c r="I2797" i="2"/>
  <c r="I2789" i="2"/>
  <c r="I2781" i="2"/>
  <c r="I2773" i="2"/>
  <c r="I2765" i="2"/>
  <c r="I2863" i="2"/>
  <c r="I2855" i="2"/>
  <c r="I2847" i="2"/>
  <c r="I2839" i="2"/>
  <c r="I2831" i="2"/>
  <c r="I2823" i="2"/>
  <c r="I2815" i="2"/>
  <c r="I2913" i="2"/>
  <c r="I2905" i="2"/>
  <c r="I2897" i="2"/>
  <c r="I2889" i="2"/>
  <c r="I2881" i="2"/>
  <c r="I2873" i="2"/>
  <c r="I2865" i="2"/>
  <c r="I2963" i="2"/>
  <c r="I2955" i="2"/>
  <c r="I2947" i="2"/>
  <c r="I2939" i="2"/>
  <c r="I2931" i="2"/>
  <c r="I2923" i="2"/>
  <c r="I3021" i="2"/>
  <c r="I3013" i="2"/>
  <c r="I3005" i="2"/>
  <c r="I2997" i="2"/>
  <c r="I2989" i="2"/>
  <c r="I2981" i="2"/>
  <c r="I2973" i="2"/>
  <c r="I3071" i="2"/>
  <c r="I3063" i="2"/>
  <c r="I3055" i="2"/>
  <c r="I3047" i="2"/>
  <c r="I3039" i="2"/>
  <c r="I3031" i="2"/>
  <c r="I3121" i="2"/>
  <c r="I3113" i="2"/>
  <c r="I3105" i="2"/>
  <c r="I3097" i="2"/>
  <c r="I3089" i="2"/>
  <c r="I3081" i="2"/>
  <c r="I3163" i="2"/>
  <c r="I3155" i="2"/>
  <c r="I3147" i="2"/>
  <c r="I3139" i="2"/>
  <c r="I3131" i="2"/>
  <c r="I3297" i="2"/>
  <c r="I3289" i="2"/>
  <c r="I572" i="2"/>
  <c r="I730" i="2"/>
  <c r="I714" i="2"/>
  <c r="I698" i="2"/>
  <c r="I788" i="2"/>
  <c r="I772" i="2"/>
  <c r="I748" i="2"/>
  <c r="I838" i="2"/>
  <c r="I814" i="2"/>
  <c r="I798" i="2"/>
  <c r="I888" i="2"/>
  <c r="I872" i="2"/>
  <c r="I856" i="2"/>
  <c r="I946" i="2"/>
  <c r="I930" i="2"/>
  <c r="I914" i="2"/>
  <c r="I1004" i="2"/>
  <c r="I988" i="2"/>
  <c r="I972" i="2"/>
  <c r="I1046" i="2"/>
  <c r="I1030" i="2"/>
  <c r="I1014" i="2"/>
  <c r="I1104" i="2"/>
  <c r="I1096" i="2"/>
  <c r="I1080" i="2"/>
  <c r="I1064" i="2"/>
  <c r="I1154" i="2"/>
  <c r="I1138" i="2"/>
  <c r="I1130" i="2"/>
  <c r="I1220" i="2"/>
  <c r="I1204" i="2"/>
  <c r="I1188" i="2"/>
  <c r="I1270" i="2"/>
  <c r="I1254" i="2"/>
  <c r="I1246" i="2"/>
  <c r="I1238" i="2"/>
  <c r="I1320" i="2"/>
  <c r="I1296" i="2"/>
  <c r="I1288" i="2"/>
  <c r="I1378" i="2"/>
  <c r="I1370" i="2"/>
  <c r="I1354" i="2"/>
  <c r="I1330" i="2"/>
  <c r="I1388" i="2"/>
  <c r="I1470" i="2"/>
  <c r="I1528" i="2"/>
  <c r="I1504" i="2"/>
  <c r="I1562" i="2"/>
  <c r="I1636" i="2"/>
  <c r="I1620" i="2"/>
  <c r="I1612" i="2"/>
  <c r="I1662" i="2"/>
  <c r="I1744" i="2"/>
  <c r="I1712" i="2"/>
  <c r="I1786" i="2"/>
  <c r="I1754" i="2"/>
  <c r="I1836" i="2"/>
  <c r="I1870" i="2"/>
  <c r="I1944" i="2"/>
  <c r="I1912" i="2"/>
  <c r="I1986" i="2"/>
  <c r="I2068" i="2"/>
  <c r="I2036" i="2"/>
  <c r="I2110" i="2"/>
  <c r="I2070" i="2"/>
  <c r="I2144" i="2"/>
  <c r="I2218" i="2"/>
  <c r="I2618" i="2"/>
  <c r="I2660" i="2"/>
  <c r="I3184" i="2"/>
  <c r="I3258" i="2"/>
  <c r="I3356" i="2"/>
  <c r="I3414" i="2"/>
  <c r="I3379" i="2"/>
  <c r="I3371" i="2"/>
  <c r="I3363" i="2"/>
  <c r="I3347" i="2"/>
  <c r="I3445" i="2"/>
  <c r="I3437" i="2"/>
  <c r="I3429" i="2"/>
  <c r="I3421" i="2"/>
  <c r="I3405" i="2"/>
  <c r="I3397" i="2"/>
  <c r="I48" i="2"/>
  <c r="I40" i="2"/>
  <c r="I32" i="2"/>
  <c r="I24" i="2"/>
  <c r="I16" i="2"/>
  <c r="I8" i="2"/>
  <c r="I106" i="2"/>
  <c r="I98" i="2"/>
  <c r="I90" i="2"/>
  <c r="I82" i="2"/>
  <c r="I74" i="2"/>
  <c r="I66" i="2"/>
  <c r="I58" i="2"/>
  <c r="I156" i="2"/>
  <c r="I140" i="2"/>
  <c r="I132" i="2"/>
  <c r="I124" i="2"/>
  <c r="I116" i="2"/>
  <c r="I206" i="2"/>
  <c r="I198" i="2"/>
  <c r="I190" i="2"/>
  <c r="I182" i="2"/>
  <c r="I174" i="2"/>
  <c r="I166" i="2"/>
  <c r="I264" i="2"/>
  <c r="I256" i="2"/>
  <c r="I248" i="2"/>
  <c r="I240" i="2"/>
  <c r="I232" i="2"/>
  <c r="I224" i="2"/>
  <c r="I216" i="2"/>
  <c r="I314" i="2"/>
  <c r="I306" i="2"/>
  <c r="I290" i="2"/>
  <c r="I282" i="2"/>
  <c r="I274" i="2"/>
  <c r="I372" i="2"/>
  <c r="I356" i="2"/>
  <c r="I348" i="2"/>
  <c r="I332" i="2"/>
  <c r="I414" i="2"/>
  <c r="I390" i="2"/>
  <c r="I472" i="2"/>
  <c r="I448" i="2"/>
  <c r="I530" i="2"/>
  <c r="E2236" i="2"/>
  <c r="E2326" i="2"/>
  <c r="E2310" i="2"/>
  <c r="J2917" i="2"/>
  <c r="J320" i="2"/>
  <c r="J2705" i="2"/>
  <c r="E2685" i="2"/>
  <c r="E2669" i="2"/>
  <c r="E2653" i="2"/>
  <c r="E2743" i="2"/>
  <c r="E2727" i="2"/>
  <c r="E2785" i="2"/>
  <c r="E2851" i="2"/>
  <c r="E2901" i="2"/>
  <c r="E2943" i="2"/>
  <c r="E3009" i="2"/>
  <c r="E2993" i="2"/>
  <c r="E3051" i="2"/>
  <c r="E3117" i="2"/>
  <c r="E3093" i="2"/>
  <c r="E3151" i="2"/>
  <c r="E3233" i="2"/>
  <c r="E3209" i="2"/>
  <c r="E3243" i="2"/>
  <c r="E3359" i="2"/>
  <c r="E3441" i="2"/>
  <c r="E3417" i="2"/>
  <c r="E2352" i="2"/>
  <c r="E2336" i="2"/>
  <c r="E2426" i="2"/>
  <c r="E2410" i="2"/>
  <c r="E2476" i="2"/>
  <c r="E2498" i="2"/>
  <c r="E2552" i="2"/>
  <c r="E2692" i="2"/>
  <c r="E2854" i="2"/>
  <c r="E2830" i="2"/>
  <c r="E2912" i="2"/>
  <c r="E3100" i="2"/>
  <c r="E3292" i="2"/>
  <c r="E3370" i="2"/>
  <c r="E3432" i="2"/>
  <c r="J267" i="2"/>
  <c r="J691" i="2"/>
  <c r="J1115" i="2"/>
  <c r="J1539" i="2"/>
  <c r="J1963" i="2"/>
  <c r="J3129" i="2"/>
  <c r="J2599" i="2"/>
  <c r="J3023" i="2"/>
  <c r="J638" i="2"/>
  <c r="J1062" i="2"/>
  <c r="J1486" i="2"/>
  <c r="J1910" i="2"/>
  <c r="J2334" i="2"/>
  <c r="J2758" i="2"/>
  <c r="J3182" i="2"/>
  <c r="J373" i="2"/>
  <c r="I3149" i="2"/>
  <c r="I584" i="2"/>
  <c r="I618" i="2"/>
  <c r="I2355" i="2"/>
  <c r="I2429" i="2"/>
  <c r="I2405" i="2"/>
  <c r="I2479" i="2"/>
  <c r="I2443" i="2"/>
  <c r="I2517" i="2"/>
  <c r="I2613" i="2"/>
  <c r="I2687" i="2"/>
  <c r="I2655" i="2"/>
  <c r="I2725" i="2"/>
  <c r="I2795" i="2"/>
  <c r="I2763" i="2"/>
  <c r="I2837" i="2"/>
  <c r="I2903" i="2"/>
  <c r="I2875" i="2"/>
  <c r="I2949" i="2"/>
  <c r="I3019" i="2"/>
  <c r="I2987" i="2"/>
  <c r="I3065" i="2"/>
  <c r="I3025" i="2"/>
  <c r="I3099" i="2"/>
  <c r="I3435" i="2"/>
  <c r="I568" i="2"/>
  <c r="I602" i="2"/>
  <c r="I684" i="2"/>
  <c r="I660" i="2"/>
  <c r="I1542" i="2"/>
  <c r="I1616" i="2"/>
  <c r="I1650" i="2"/>
  <c r="I1716" i="2"/>
  <c r="I1758" i="2"/>
  <c r="I1974" i="2"/>
  <c r="I2048" i="2"/>
  <c r="I2090" i="2"/>
  <c r="I2140" i="2"/>
  <c r="I2290" i="2"/>
  <c r="I2498" i="2"/>
  <c r="I2572" i="2"/>
  <c r="I2646" i="2"/>
  <c r="I2730" i="2"/>
  <c r="I2962" i="2"/>
  <c r="I2930" i="2"/>
  <c r="I3012" i="2"/>
  <c r="E3255" i="2"/>
  <c r="E240" i="2"/>
  <c r="E224" i="2"/>
  <c r="E216" i="2"/>
  <c r="E314" i="2"/>
  <c r="E306" i="2"/>
  <c r="E298" i="2"/>
  <c r="E290" i="2"/>
  <c r="E440" i="2"/>
  <c r="E432" i="2"/>
  <c r="E522" i="2"/>
  <c r="E698" i="2"/>
  <c r="E796" i="2"/>
  <c r="E788" i="2"/>
  <c r="E772" i="2"/>
  <c r="E748" i="2"/>
  <c r="E838" i="2"/>
  <c r="E822" i="2"/>
  <c r="E806" i="2"/>
  <c r="E896" i="2"/>
  <c r="E880" i="2"/>
  <c r="E954" i="2"/>
  <c r="E938" i="2"/>
  <c r="E996" i="2"/>
  <c r="E980" i="2"/>
  <c r="E964" i="2"/>
  <c r="E1112" i="2"/>
  <c r="E1096" i="2"/>
  <c r="E1080" i="2"/>
  <c r="E1072" i="2"/>
  <c r="E1162" i="2"/>
  <c r="E1146" i="2"/>
  <c r="E1130" i="2"/>
  <c r="E1196" i="2"/>
  <c r="E1270" i="2"/>
  <c r="E1312" i="2"/>
  <c r="E1280" i="2"/>
  <c r="E1338" i="2"/>
  <c r="E1404" i="2"/>
  <c r="E1388" i="2"/>
  <c r="E1478" i="2"/>
  <c r="E1454" i="2"/>
  <c r="E1528" i="2"/>
  <c r="E1512" i="2"/>
  <c r="E1496" i="2"/>
  <c r="E1586" i="2"/>
  <c r="E1570" i="2"/>
  <c r="E1546" i="2"/>
  <c r="E1636" i="2"/>
  <c r="E1604" i="2"/>
  <c r="E1694" i="2"/>
  <c r="E1678" i="2"/>
  <c r="E1662" i="2"/>
  <c r="E1646" i="2"/>
  <c r="E1736" i="2"/>
  <c r="E1786" i="2"/>
  <c r="J426" i="2"/>
  <c r="I3384" i="2"/>
  <c r="I3349" i="2"/>
  <c r="I328" i="2"/>
  <c r="I428" i="2"/>
  <c r="I536" i="2"/>
  <c r="J1009" i="2"/>
  <c r="J108" i="2"/>
  <c r="J532" i="2"/>
  <c r="J2493" i="2"/>
  <c r="E1118" i="2"/>
  <c r="E1208" i="2"/>
  <c r="E1184" i="2"/>
  <c r="E1258" i="2"/>
  <c r="E1242" i="2"/>
  <c r="E1226" i="2"/>
  <c r="E1300" i="2"/>
  <c r="E1374" i="2"/>
  <c r="E1358" i="2"/>
  <c r="E1432" i="2"/>
  <c r="E1416" i="2"/>
  <c r="E1466" i="2"/>
  <c r="E1434" i="2"/>
  <c r="E1558" i="2"/>
  <c r="E1616" i="2"/>
  <c r="E1716" i="2"/>
  <c r="E1700" i="2"/>
  <c r="G3" i="2"/>
  <c r="J2" i="2"/>
  <c r="G578" i="2"/>
  <c r="J578" i="2"/>
  <c r="G570" i="2"/>
  <c r="J570" i="2"/>
  <c r="G562" i="2"/>
  <c r="J562" i="2"/>
  <c r="G554" i="2"/>
  <c r="J554" i="2"/>
  <c r="J636" i="2"/>
  <c r="G636" i="2"/>
  <c r="J628" i="2"/>
  <c r="G628" i="2"/>
  <c r="J620" i="2"/>
  <c r="G620" i="2"/>
  <c r="G612" i="2"/>
  <c r="J612" i="2"/>
  <c r="G604" i="2"/>
  <c r="J604" i="2"/>
  <c r="G596" i="2"/>
  <c r="J596" i="2"/>
  <c r="G588" i="2"/>
  <c r="J588" i="2"/>
  <c r="J686" i="2"/>
  <c r="G686" i="2"/>
  <c r="J678" i="2"/>
  <c r="G678" i="2"/>
  <c r="J670" i="2"/>
  <c r="G670" i="2"/>
  <c r="J662" i="2"/>
  <c r="G662" i="2"/>
  <c r="J654" i="2"/>
  <c r="G654" i="2"/>
  <c r="J646" i="2"/>
  <c r="G646" i="2"/>
  <c r="J736" i="2"/>
  <c r="G736" i="2"/>
  <c r="J728" i="2"/>
  <c r="G728" i="2"/>
  <c r="J720" i="2"/>
  <c r="G720" i="2"/>
  <c r="J712" i="2"/>
  <c r="G712" i="2"/>
  <c r="J704" i="2"/>
  <c r="G704" i="2"/>
  <c r="J696" i="2"/>
  <c r="G696" i="2"/>
  <c r="J794" i="2"/>
  <c r="G794" i="2"/>
  <c r="J786" i="2"/>
  <c r="G786" i="2"/>
  <c r="J778" i="2"/>
  <c r="G778" i="2"/>
  <c r="J770" i="2"/>
  <c r="G770" i="2"/>
  <c r="G762" i="2"/>
  <c r="J762" i="2"/>
  <c r="G754" i="2"/>
  <c r="J754" i="2"/>
  <c r="G746" i="2"/>
  <c r="J746" i="2"/>
  <c r="J844" i="2"/>
  <c r="G844" i="2"/>
  <c r="J836" i="2"/>
  <c r="G836" i="2"/>
  <c r="J828" i="2"/>
  <c r="G828" i="2"/>
  <c r="J820" i="2"/>
  <c r="G820" i="2"/>
  <c r="J812" i="2"/>
  <c r="G812" i="2"/>
  <c r="J804" i="2"/>
  <c r="G804" i="2"/>
  <c r="J902" i="2"/>
  <c r="G902" i="2"/>
  <c r="J894" i="2"/>
  <c r="G894" i="2"/>
  <c r="J886" i="2"/>
  <c r="G886" i="2"/>
  <c r="J878" i="2"/>
  <c r="G878" i="2"/>
  <c r="J870" i="2"/>
  <c r="G870" i="2"/>
  <c r="J862" i="2"/>
  <c r="G862" i="2"/>
  <c r="J854" i="2"/>
  <c r="G854" i="2"/>
  <c r="J952" i="2"/>
  <c r="G952" i="2"/>
  <c r="J944" i="2"/>
  <c r="G944" i="2"/>
  <c r="J936" i="2"/>
  <c r="G936" i="2"/>
  <c r="J928" i="2"/>
  <c r="G928" i="2"/>
  <c r="J920" i="2"/>
  <c r="G920" i="2"/>
  <c r="J912" i="2"/>
  <c r="G912" i="2"/>
  <c r="J904" i="2"/>
  <c r="G904" i="2"/>
  <c r="J1002" i="2"/>
  <c r="G1002" i="2"/>
  <c r="J994" i="2"/>
  <c r="G994" i="2"/>
  <c r="J986" i="2"/>
  <c r="G986" i="2"/>
  <c r="J978" i="2"/>
  <c r="G978" i="2"/>
  <c r="J970" i="2"/>
  <c r="G970" i="2"/>
  <c r="J962" i="2"/>
  <c r="G962" i="2"/>
  <c r="J1060" i="2"/>
  <c r="G1060" i="2"/>
  <c r="J1052" i="2"/>
  <c r="G1052" i="2"/>
  <c r="J1044" i="2"/>
  <c r="G1044" i="2"/>
  <c r="J1036" i="2"/>
  <c r="G1036" i="2"/>
  <c r="J1028" i="2"/>
  <c r="G1028" i="2"/>
  <c r="J1020" i="2"/>
  <c r="G1020" i="2"/>
  <c r="J1012" i="2"/>
  <c r="G1012" i="2"/>
  <c r="J1110" i="2"/>
  <c r="G1110" i="2"/>
  <c r="J1102" i="2"/>
  <c r="G1102" i="2"/>
  <c r="J1094" i="2"/>
  <c r="G1094" i="2"/>
  <c r="J1086" i="2"/>
  <c r="G1086" i="2"/>
  <c r="J1078" i="2"/>
  <c r="G1078" i="2"/>
  <c r="J1070" i="2"/>
  <c r="G1070" i="2"/>
  <c r="J1160" i="2"/>
  <c r="G1160" i="2"/>
  <c r="J1152" i="2"/>
  <c r="G1152" i="2"/>
  <c r="J1144" i="2"/>
  <c r="G1144" i="2"/>
  <c r="J1136" i="2"/>
  <c r="G1136" i="2"/>
  <c r="J1128" i="2"/>
  <c r="G1128" i="2"/>
  <c r="J1120" i="2"/>
  <c r="G1120" i="2"/>
  <c r="J1218" i="2"/>
  <c r="G1218" i="2"/>
  <c r="J1210" i="2"/>
  <c r="G1210" i="2"/>
  <c r="J1202" i="2"/>
  <c r="G1202" i="2"/>
  <c r="J1194" i="2"/>
  <c r="G1194" i="2"/>
  <c r="J1186" i="2"/>
  <c r="G1186" i="2"/>
  <c r="J1178" i="2"/>
  <c r="G1178" i="2"/>
  <c r="J1170" i="2"/>
  <c r="G1170" i="2"/>
  <c r="J1268" i="2"/>
  <c r="G1268" i="2"/>
  <c r="J1260" i="2"/>
  <c r="G1260" i="2"/>
  <c r="J1252" i="2"/>
  <c r="G1252" i="2"/>
  <c r="J1244" i="2"/>
  <c r="G1244" i="2"/>
  <c r="J1236" i="2"/>
  <c r="G1236" i="2"/>
  <c r="J1228" i="2"/>
  <c r="G1228" i="2"/>
  <c r="J1326" i="2"/>
  <c r="G1326" i="2"/>
  <c r="J1318" i="2"/>
  <c r="G1318" i="2"/>
  <c r="J1310" i="2"/>
  <c r="G1310" i="2"/>
  <c r="J1302" i="2"/>
  <c r="G1302" i="2"/>
  <c r="J1294" i="2"/>
  <c r="G1294" i="2"/>
  <c r="J1286" i="2"/>
  <c r="G1286" i="2"/>
  <c r="J1278" i="2"/>
  <c r="G1278" i="2"/>
  <c r="J1376" i="2"/>
  <c r="G1376" i="2"/>
  <c r="J1368" i="2"/>
  <c r="G1368" i="2"/>
  <c r="J1360" i="2"/>
  <c r="G1360" i="2"/>
  <c r="J1352" i="2"/>
  <c r="G1352" i="2"/>
  <c r="J1344" i="2"/>
  <c r="G1344" i="2"/>
  <c r="J1336" i="2"/>
  <c r="G1336" i="2"/>
  <c r="J1328" i="2"/>
  <c r="G1328" i="2"/>
  <c r="J1426" i="2"/>
  <c r="G1426" i="2"/>
  <c r="J1418" i="2"/>
  <c r="G1418" i="2"/>
  <c r="J1410" i="2"/>
  <c r="G1410" i="2"/>
  <c r="J1402" i="2"/>
  <c r="G1402" i="2"/>
  <c r="J1394" i="2"/>
  <c r="G1394" i="2"/>
  <c r="J1386" i="2"/>
  <c r="G1386" i="2"/>
  <c r="J1484" i="2"/>
  <c r="G1484" i="2"/>
  <c r="J1476" i="2"/>
  <c r="G1476" i="2"/>
  <c r="J1468" i="2"/>
  <c r="G1468" i="2"/>
  <c r="J1460" i="2"/>
  <c r="G1460" i="2"/>
  <c r="J1452" i="2"/>
  <c r="G1452" i="2"/>
  <c r="J1444" i="2"/>
  <c r="G1444" i="2"/>
  <c r="J1436" i="2"/>
  <c r="G1436" i="2"/>
  <c r="J1534" i="2"/>
  <c r="G1534" i="2"/>
  <c r="J1526" i="2"/>
  <c r="G1526" i="2"/>
  <c r="J1518" i="2"/>
  <c r="G1518" i="2"/>
  <c r="J1510" i="2"/>
  <c r="G1510" i="2"/>
  <c r="J1502" i="2"/>
  <c r="G1502" i="2"/>
  <c r="J1494" i="2"/>
  <c r="G1494" i="2"/>
  <c r="J1584" i="2"/>
  <c r="G1584" i="2"/>
  <c r="J1576" i="2"/>
  <c r="G1576" i="2"/>
  <c r="J1568" i="2"/>
  <c r="G1568" i="2"/>
  <c r="J1560" i="2"/>
  <c r="G1560" i="2"/>
  <c r="J1552" i="2"/>
  <c r="G1552" i="2"/>
  <c r="J1544" i="2"/>
  <c r="G1544" i="2"/>
  <c r="J1642" i="2"/>
  <c r="G1642" i="2"/>
  <c r="J1634" i="2"/>
  <c r="G1634" i="2"/>
  <c r="J1626" i="2"/>
  <c r="G1626" i="2"/>
  <c r="J1618" i="2"/>
  <c r="G1618" i="2"/>
  <c r="J1610" i="2"/>
  <c r="G1610" i="2"/>
  <c r="J1602" i="2"/>
  <c r="G1602" i="2"/>
  <c r="J1594" i="2"/>
  <c r="G1594" i="2"/>
  <c r="J1692" i="2"/>
  <c r="G1692" i="2"/>
  <c r="J1684" i="2"/>
  <c r="G1684" i="2"/>
  <c r="J1676" i="2"/>
  <c r="G1676" i="2"/>
  <c r="J1668" i="2"/>
  <c r="G1668" i="2"/>
  <c r="J1660" i="2"/>
  <c r="G1660" i="2"/>
  <c r="J1652" i="2"/>
  <c r="G1652" i="2"/>
  <c r="J1750" i="2"/>
  <c r="G1750" i="2"/>
  <c r="J1742" i="2"/>
  <c r="G1742" i="2"/>
  <c r="J1734" i="2"/>
  <c r="G1734" i="2"/>
  <c r="J1726" i="2"/>
  <c r="G1726" i="2"/>
  <c r="J1718" i="2"/>
  <c r="G1718" i="2"/>
  <c r="J1710" i="2"/>
  <c r="G1710" i="2"/>
  <c r="J1702" i="2"/>
  <c r="G1702" i="2"/>
  <c r="J1800" i="2"/>
  <c r="G1800" i="2"/>
  <c r="J1792" i="2"/>
  <c r="G1792" i="2"/>
  <c r="J1784" i="2"/>
  <c r="G1784" i="2"/>
  <c r="J1776" i="2"/>
  <c r="G1776" i="2"/>
  <c r="J1768" i="2"/>
  <c r="G1768" i="2"/>
  <c r="J1760" i="2"/>
  <c r="G1760" i="2"/>
  <c r="J1752" i="2"/>
  <c r="G1752" i="2"/>
  <c r="J1850" i="2"/>
  <c r="G1850" i="2"/>
  <c r="J1842" i="2"/>
  <c r="G1842" i="2"/>
  <c r="J1834" i="2"/>
  <c r="G1834" i="2"/>
  <c r="J1826" i="2"/>
  <c r="G1826" i="2"/>
  <c r="J1818" i="2"/>
  <c r="G1818" i="2"/>
  <c r="J1810" i="2"/>
  <c r="G1810" i="2"/>
  <c r="J1908" i="2"/>
  <c r="G1908" i="2"/>
  <c r="J1900" i="2"/>
  <c r="G1900" i="2"/>
  <c r="J1892" i="2"/>
  <c r="G1892" i="2"/>
  <c r="J1884" i="2"/>
  <c r="G1884" i="2"/>
  <c r="J1876" i="2"/>
  <c r="G1876" i="2"/>
  <c r="J1868" i="2"/>
  <c r="G1868" i="2"/>
  <c r="J1860" i="2"/>
  <c r="G1860" i="2"/>
  <c r="J1958" i="2"/>
  <c r="G1958" i="2"/>
  <c r="J1950" i="2"/>
  <c r="G1950" i="2"/>
  <c r="J1942" i="2"/>
  <c r="G1942" i="2"/>
  <c r="J1934" i="2"/>
  <c r="G1934" i="2"/>
  <c r="J1926" i="2"/>
  <c r="G1926" i="2"/>
  <c r="J1918" i="2"/>
  <c r="G1918" i="2"/>
  <c r="J2008" i="2"/>
  <c r="G2008" i="2"/>
  <c r="J2000" i="2"/>
  <c r="G2000" i="2"/>
  <c r="J1992" i="2"/>
  <c r="G1992" i="2"/>
  <c r="J1984" i="2"/>
  <c r="G1984" i="2"/>
  <c r="J1976" i="2"/>
  <c r="G1976" i="2"/>
  <c r="J1968" i="2"/>
  <c r="G1968" i="2"/>
  <c r="J2066" i="2"/>
  <c r="G2066" i="2"/>
  <c r="J2058" i="2"/>
  <c r="G2058" i="2"/>
  <c r="J2050" i="2"/>
  <c r="G2050" i="2"/>
  <c r="J2042" i="2"/>
  <c r="G2042" i="2"/>
  <c r="J2034" i="2"/>
  <c r="G2034" i="2"/>
  <c r="J2026" i="2"/>
  <c r="G2026" i="2"/>
  <c r="J2018" i="2"/>
  <c r="G2018" i="2"/>
  <c r="J2116" i="2"/>
  <c r="G2116" i="2"/>
  <c r="J2108" i="2"/>
  <c r="G2108" i="2"/>
  <c r="J2100" i="2"/>
  <c r="G2100" i="2"/>
  <c r="J2092" i="2"/>
  <c r="G2092" i="2"/>
  <c r="J2084" i="2"/>
  <c r="G2084" i="2"/>
  <c r="J2076" i="2"/>
  <c r="G2076" i="2"/>
  <c r="J2174" i="2"/>
  <c r="G2174" i="2"/>
  <c r="J2166" i="2"/>
  <c r="G2166" i="2"/>
  <c r="J2158" i="2"/>
  <c r="G2158" i="2"/>
  <c r="J2150" i="2"/>
  <c r="G2150" i="2"/>
  <c r="J2142" i="2"/>
  <c r="G2142" i="2"/>
  <c r="J2134" i="2"/>
  <c r="G2134" i="2"/>
  <c r="J2126" i="2"/>
  <c r="G2126" i="2"/>
  <c r="J2224" i="2"/>
  <c r="G2224" i="2"/>
  <c r="J2216" i="2"/>
  <c r="G2216" i="2"/>
  <c r="J2208" i="2"/>
  <c r="G2208" i="2"/>
  <c r="J2200" i="2"/>
  <c r="G2200" i="2"/>
  <c r="J2192" i="2"/>
  <c r="G2192" i="2"/>
  <c r="J2184" i="2"/>
  <c r="G2184" i="2"/>
  <c r="J2176" i="2"/>
  <c r="G2176" i="2"/>
  <c r="J2274" i="2"/>
  <c r="G2274" i="2"/>
  <c r="J2266" i="2"/>
  <c r="G2266" i="2"/>
  <c r="J2258" i="2"/>
  <c r="G2258" i="2"/>
  <c r="J2250" i="2"/>
  <c r="G2250" i="2"/>
  <c r="J2242" i="2"/>
  <c r="G2242" i="2"/>
  <c r="J2234" i="2"/>
  <c r="G2234" i="2"/>
  <c r="J2308" i="2"/>
  <c r="G2308" i="2"/>
  <c r="J2300" i="2"/>
  <c r="G2300" i="2"/>
  <c r="J2292" i="2"/>
  <c r="G2292" i="2"/>
  <c r="J2284" i="2"/>
  <c r="G2284" i="2"/>
  <c r="J2382" i="2"/>
  <c r="G2382" i="2"/>
  <c r="J2374" i="2"/>
  <c r="G2374" i="2"/>
  <c r="J2366" i="2"/>
  <c r="G2366" i="2"/>
  <c r="J2358" i="2"/>
  <c r="G2358" i="2"/>
  <c r="J2350" i="2"/>
  <c r="G2350" i="2"/>
  <c r="J2342" i="2"/>
  <c r="G2342" i="2"/>
  <c r="J2432" i="2"/>
  <c r="G2432" i="2"/>
  <c r="J2424" i="2"/>
  <c r="G2424" i="2"/>
  <c r="J2416" i="2"/>
  <c r="G2416" i="2"/>
  <c r="J2408" i="2"/>
  <c r="G2408" i="2"/>
  <c r="J2400" i="2"/>
  <c r="G2400" i="2"/>
  <c r="J2392" i="2"/>
  <c r="G2392" i="2"/>
  <c r="J2490" i="2"/>
  <c r="G2490" i="2"/>
  <c r="J2482" i="2"/>
  <c r="G2482" i="2"/>
  <c r="J2474" i="2"/>
  <c r="G2474" i="2"/>
  <c r="J2466" i="2"/>
  <c r="G2466" i="2"/>
  <c r="J2458" i="2"/>
  <c r="G2458" i="2"/>
  <c r="J2450" i="2"/>
  <c r="G2450" i="2"/>
  <c r="J2442" i="2"/>
  <c r="G2442" i="2"/>
  <c r="J2540" i="2"/>
  <c r="G2540" i="2"/>
  <c r="J2532" i="2"/>
  <c r="G2532" i="2"/>
  <c r="J2524" i="2"/>
  <c r="G2524" i="2"/>
  <c r="J2516" i="2"/>
  <c r="G2516" i="2"/>
  <c r="J2508" i="2"/>
  <c r="G2508" i="2"/>
  <c r="J2500" i="2"/>
  <c r="G2500" i="2"/>
  <c r="J2598" i="2"/>
  <c r="G2598" i="2"/>
  <c r="J2590" i="2"/>
  <c r="G2590" i="2"/>
  <c r="J2582" i="2"/>
  <c r="G2582" i="2"/>
  <c r="J2574" i="2"/>
  <c r="G2574" i="2"/>
  <c r="J2566" i="2"/>
  <c r="G2566" i="2"/>
  <c r="J2558" i="2"/>
  <c r="G2558" i="2"/>
  <c r="J2550" i="2"/>
  <c r="G2550" i="2"/>
  <c r="J2648" i="2"/>
  <c r="G2648" i="2"/>
  <c r="J2640" i="2"/>
  <c r="G2640" i="2"/>
  <c r="J2632" i="2"/>
  <c r="G2632" i="2"/>
  <c r="J2624" i="2"/>
  <c r="G2624" i="2"/>
  <c r="J2616" i="2"/>
  <c r="G2616" i="2"/>
  <c r="J2608" i="2"/>
  <c r="G2608" i="2"/>
  <c r="J2600" i="2"/>
  <c r="G2600" i="2"/>
  <c r="J2698" i="2"/>
  <c r="G2698" i="2"/>
  <c r="J2690" i="2"/>
  <c r="G2690" i="2"/>
  <c r="J2682" i="2"/>
  <c r="G2682" i="2"/>
  <c r="J2674" i="2"/>
  <c r="G2674" i="2"/>
  <c r="J2666" i="2"/>
  <c r="G2666" i="2"/>
  <c r="J2658" i="2"/>
  <c r="G2658" i="2"/>
  <c r="J2756" i="2"/>
  <c r="G2756" i="2"/>
  <c r="J2748" i="2"/>
  <c r="G2748" i="2"/>
  <c r="J2740" i="2"/>
  <c r="G2740" i="2"/>
  <c r="J2732" i="2"/>
  <c r="G2732" i="2"/>
  <c r="J2724" i="2"/>
  <c r="G2724" i="2"/>
  <c r="J2716" i="2"/>
  <c r="G2716" i="2"/>
  <c r="J2708" i="2"/>
  <c r="G2708" i="2"/>
  <c r="J2806" i="2"/>
  <c r="G2806" i="2"/>
  <c r="J2798" i="2"/>
  <c r="G2798" i="2"/>
  <c r="J2790" i="2"/>
  <c r="G2790" i="2"/>
  <c r="J2782" i="2"/>
  <c r="G2782" i="2"/>
  <c r="J2774" i="2"/>
  <c r="G2774" i="2"/>
  <c r="J2766" i="2"/>
  <c r="G2766" i="2"/>
  <c r="J2856" i="2"/>
  <c r="G2856" i="2"/>
  <c r="J2848" i="2"/>
  <c r="G2848" i="2"/>
  <c r="J2840" i="2"/>
  <c r="G2840" i="2"/>
  <c r="J2832" i="2"/>
  <c r="G2832" i="2"/>
  <c r="J2824" i="2"/>
  <c r="G2824" i="2"/>
  <c r="J2816" i="2"/>
  <c r="G2816" i="2"/>
  <c r="J2914" i="2"/>
  <c r="G2914" i="2"/>
  <c r="J2906" i="2"/>
  <c r="G2906" i="2"/>
  <c r="J2898" i="2"/>
  <c r="G2898" i="2"/>
  <c r="J2890" i="2"/>
  <c r="G2890" i="2"/>
  <c r="J2882" i="2"/>
  <c r="G2882" i="2"/>
  <c r="J2874" i="2"/>
  <c r="G2874" i="2"/>
  <c r="J2866" i="2"/>
  <c r="G2866" i="2"/>
  <c r="J2964" i="2"/>
  <c r="G2964" i="2"/>
  <c r="J2956" i="2"/>
  <c r="G2956" i="2"/>
  <c r="J2948" i="2"/>
  <c r="G2948" i="2"/>
  <c r="J2940" i="2"/>
  <c r="G2940" i="2"/>
  <c r="J2932" i="2"/>
  <c r="G2932" i="2"/>
  <c r="J2924" i="2"/>
  <c r="G2924" i="2"/>
  <c r="J3022" i="2"/>
  <c r="G3022" i="2"/>
  <c r="J3014" i="2"/>
  <c r="G3014" i="2"/>
  <c r="J3006" i="2"/>
  <c r="G3006" i="2"/>
  <c r="J2998" i="2"/>
  <c r="G2998" i="2"/>
  <c r="J2990" i="2"/>
  <c r="G2990" i="2"/>
  <c r="J2982" i="2"/>
  <c r="G2982" i="2"/>
  <c r="J2974" i="2"/>
  <c r="G2974" i="2"/>
  <c r="J3072" i="2"/>
  <c r="G3072" i="2"/>
  <c r="J3064" i="2"/>
  <c r="G3064" i="2"/>
  <c r="J3056" i="2"/>
  <c r="G3056" i="2"/>
  <c r="J3048" i="2"/>
  <c r="G3048" i="2"/>
  <c r="J3040" i="2"/>
  <c r="G3040" i="2"/>
  <c r="J3032" i="2"/>
  <c r="G3032" i="2"/>
  <c r="J3024" i="2"/>
  <c r="K3024" i="2" s="1"/>
  <c r="G3024" i="2"/>
  <c r="J3122" i="2"/>
  <c r="G3122" i="2"/>
  <c r="J3114" i="2"/>
  <c r="G3114" i="2"/>
  <c r="J3106" i="2"/>
  <c r="G3106" i="2"/>
  <c r="J3098" i="2"/>
  <c r="G3098" i="2"/>
  <c r="J3090" i="2"/>
  <c r="G3090" i="2"/>
  <c r="J3082" i="2"/>
  <c r="G3082" i="2"/>
  <c r="J3180" i="2"/>
  <c r="G3180" i="2"/>
  <c r="J3172" i="2"/>
  <c r="G3172" i="2"/>
  <c r="J3164" i="2"/>
  <c r="G3164" i="2"/>
  <c r="J3156" i="2"/>
  <c r="G3156" i="2"/>
  <c r="J3148" i="2"/>
  <c r="G3148" i="2"/>
  <c r="J3140" i="2"/>
  <c r="G3140" i="2"/>
  <c r="J3132" i="2"/>
  <c r="G3132" i="2"/>
  <c r="J3230" i="2"/>
  <c r="G3230" i="2"/>
  <c r="J3222" i="2"/>
  <c r="G3222" i="2"/>
  <c r="J3214" i="2"/>
  <c r="G3214" i="2"/>
  <c r="J3206" i="2"/>
  <c r="G3206" i="2"/>
  <c r="J3198" i="2"/>
  <c r="G3198" i="2"/>
  <c r="J3190" i="2"/>
  <c r="G3190" i="2"/>
  <c r="J3280" i="2"/>
  <c r="G3280" i="2"/>
  <c r="J3272" i="2"/>
  <c r="G3272" i="2"/>
  <c r="J3264" i="2"/>
  <c r="G3264" i="2"/>
  <c r="J3256" i="2"/>
  <c r="G3256" i="2"/>
  <c r="J3248" i="2"/>
  <c r="G3248" i="2"/>
  <c r="J3240" i="2"/>
  <c r="G3240" i="2"/>
  <c r="J3338" i="2"/>
  <c r="G3338" i="2"/>
  <c r="J3330" i="2"/>
  <c r="G3330" i="2"/>
  <c r="J3322" i="2"/>
  <c r="G3322" i="2"/>
  <c r="J3314" i="2"/>
  <c r="G3314" i="2"/>
  <c r="J3306" i="2"/>
  <c r="G3306" i="2"/>
  <c r="J3298" i="2"/>
  <c r="G3298" i="2"/>
  <c r="J3290" i="2"/>
  <c r="G3290" i="2"/>
  <c r="J3388" i="2"/>
  <c r="G3388" i="2"/>
  <c r="J3380" i="2"/>
  <c r="G3380" i="2"/>
  <c r="J3372" i="2"/>
  <c r="G3372" i="2"/>
  <c r="J3364" i="2"/>
  <c r="G3364" i="2"/>
  <c r="J3356" i="2"/>
  <c r="G3356" i="2"/>
  <c r="J3348" i="2"/>
  <c r="G3348" i="2"/>
  <c r="J3446" i="2"/>
  <c r="G3446" i="2"/>
  <c r="J3438" i="2"/>
  <c r="G3438" i="2"/>
  <c r="J3430" i="2"/>
  <c r="G3430" i="2"/>
  <c r="J3422" i="2"/>
  <c r="G3422" i="2"/>
  <c r="J3414" i="2"/>
  <c r="G3414" i="2"/>
  <c r="J3406" i="2"/>
  <c r="G3406" i="2"/>
  <c r="J3398" i="2"/>
  <c r="G3398" i="2"/>
  <c r="G3383" i="2"/>
  <c r="J3383" i="2"/>
  <c r="J293" i="2"/>
  <c r="G293" i="2"/>
  <c r="J339" i="2"/>
  <c r="G339" i="2"/>
  <c r="J421" i="2"/>
  <c r="G421" i="2"/>
  <c r="J397" i="2"/>
  <c r="G397" i="2"/>
  <c r="J455" i="2"/>
  <c r="G455" i="2"/>
  <c r="J443" i="2"/>
  <c r="G443" i="2"/>
  <c r="J525" i="2"/>
  <c r="G525" i="2"/>
  <c r="J501" i="2"/>
  <c r="G501" i="2"/>
  <c r="J481" i="2"/>
  <c r="G481" i="2"/>
  <c r="J563" i="2"/>
  <c r="K563" i="2" s="1"/>
  <c r="G563" i="2"/>
  <c r="J637" i="2"/>
  <c r="G637" i="2"/>
  <c r="J613" i="2"/>
  <c r="G613" i="2"/>
  <c r="J593" i="2"/>
  <c r="G593" i="2"/>
  <c r="J675" i="2"/>
  <c r="G675" i="2"/>
  <c r="J651" i="2"/>
  <c r="G651" i="2"/>
  <c r="J737" i="2"/>
  <c r="K737" i="2" s="1"/>
  <c r="G737" i="2"/>
  <c r="G1211" i="2"/>
  <c r="J1211" i="2"/>
  <c r="K1211" i="2" s="1"/>
  <c r="G1265" i="2"/>
  <c r="J1265" i="2"/>
  <c r="G1233" i="2"/>
  <c r="J1233" i="2"/>
  <c r="G1315" i="2"/>
  <c r="J1315" i="2"/>
  <c r="G1291" i="2"/>
  <c r="J1291" i="2"/>
  <c r="G1373" i="2"/>
  <c r="J1373" i="2"/>
  <c r="G1345" i="2"/>
  <c r="J1345" i="2"/>
  <c r="K1345" i="2" s="1"/>
  <c r="G1423" i="2"/>
  <c r="J1423" i="2"/>
  <c r="G1403" i="2"/>
  <c r="J1403" i="2"/>
  <c r="K1403" i="2" s="1"/>
  <c r="G1485" i="2"/>
  <c r="J1485" i="2"/>
  <c r="G1453" i="2"/>
  <c r="J1453" i="2"/>
  <c r="K1453" i="2" s="1"/>
  <c r="G1531" i="2"/>
  <c r="J1531" i="2"/>
  <c r="G1507" i="2"/>
  <c r="J1507" i="2"/>
  <c r="G1577" i="2"/>
  <c r="J1577" i="2"/>
  <c r="G1553" i="2"/>
  <c r="J1553" i="2"/>
  <c r="K1553" i="2" s="1"/>
  <c r="G1623" i="2"/>
  <c r="J1623" i="2"/>
  <c r="G1693" i="2"/>
  <c r="J1693" i="2"/>
  <c r="K1693" i="2" s="1"/>
  <c r="G1657" i="2"/>
  <c r="J1657" i="2"/>
  <c r="G1731" i="2"/>
  <c r="J1731" i="2"/>
  <c r="G1699" i="2"/>
  <c r="J1699" i="2"/>
  <c r="G1773" i="2"/>
  <c r="J1773" i="2"/>
  <c r="G1851" i="2"/>
  <c r="J1851" i="2"/>
  <c r="G1815" i="2"/>
  <c r="J1815" i="2"/>
  <c r="G1889" i="2"/>
  <c r="J1889" i="2"/>
  <c r="G1865" i="2"/>
  <c r="J1865" i="2"/>
  <c r="G1939" i="2"/>
  <c r="J1939" i="2"/>
  <c r="G2013" i="2"/>
  <c r="J2013" i="2"/>
  <c r="G1981" i="2"/>
  <c r="J1981" i="2"/>
  <c r="G2059" i="2"/>
  <c r="J2059" i="2"/>
  <c r="K2059" i="2" s="1"/>
  <c r="G2027" i="2"/>
  <c r="J2027" i="2"/>
  <c r="K2027" i="2" s="1"/>
  <c r="G2101" i="2"/>
  <c r="J2101" i="2"/>
  <c r="K2101" i="2" s="1"/>
  <c r="G2171" i="2"/>
  <c r="J2171" i="2"/>
  <c r="G2135" i="2"/>
  <c r="J2135" i="2"/>
  <c r="K2135" i="2" s="1"/>
  <c r="G2213" i="2"/>
  <c r="J2213" i="2"/>
  <c r="G2279" i="2"/>
  <c r="J2279" i="2"/>
  <c r="G2247" i="2"/>
  <c r="J2247" i="2"/>
  <c r="G2321" i="2"/>
  <c r="J2321" i="2"/>
  <c r="G2285" i="2"/>
  <c r="J2285" i="2"/>
  <c r="G2595" i="2"/>
  <c r="J2595" i="2"/>
  <c r="G2563" i="2"/>
  <c r="J2563" i="2"/>
  <c r="G2641" i="2"/>
  <c r="J2641" i="2"/>
  <c r="K2641" i="2" s="1"/>
  <c r="G3181" i="2"/>
  <c r="J3181" i="2"/>
  <c r="G3219" i="2"/>
  <c r="J3219" i="2"/>
  <c r="G3285" i="2"/>
  <c r="J3285" i="2"/>
  <c r="G3253" i="2"/>
  <c r="J3253" i="2"/>
  <c r="G3323" i="2"/>
  <c r="J3323" i="2"/>
  <c r="K3323" i="2" s="1"/>
  <c r="G3393" i="2"/>
  <c r="J3393" i="2"/>
  <c r="G3365" i="2"/>
  <c r="J3365" i="2"/>
  <c r="G3399" i="2"/>
  <c r="J3399" i="2"/>
  <c r="K3399" i="2" s="1"/>
  <c r="J49" i="2"/>
  <c r="G49" i="2"/>
  <c r="J41" i="2"/>
  <c r="G41" i="2"/>
  <c r="J33" i="2"/>
  <c r="G33" i="2"/>
  <c r="J25" i="2"/>
  <c r="G25" i="2"/>
  <c r="J17" i="2"/>
  <c r="G17" i="2"/>
  <c r="J9" i="2"/>
  <c r="G9" i="2"/>
  <c r="J107" i="2"/>
  <c r="G107" i="2"/>
  <c r="J99" i="2"/>
  <c r="G99" i="2"/>
  <c r="J91" i="2"/>
  <c r="G91" i="2"/>
  <c r="J83" i="2"/>
  <c r="G83" i="2"/>
  <c r="J75" i="2"/>
  <c r="G75" i="2"/>
  <c r="J67" i="2"/>
  <c r="G67" i="2"/>
  <c r="J59" i="2"/>
  <c r="G59" i="2"/>
  <c r="J157" i="2"/>
  <c r="G157" i="2"/>
  <c r="J149" i="2"/>
  <c r="G149" i="2"/>
  <c r="J141" i="2"/>
  <c r="G141" i="2"/>
  <c r="J133" i="2"/>
  <c r="G133" i="2"/>
  <c r="J125" i="2"/>
  <c r="G125" i="2"/>
  <c r="J117" i="2"/>
  <c r="G117" i="2"/>
  <c r="J109" i="2"/>
  <c r="K109" i="2" s="1"/>
  <c r="G109" i="2"/>
  <c r="J207" i="2"/>
  <c r="G207" i="2"/>
  <c r="J199" i="2"/>
  <c r="G199" i="2"/>
  <c r="J191" i="2"/>
  <c r="G191" i="2"/>
  <c r="J183" i="2"/>
  <c r="G183" i="2"/>
  <c r="J175" i="2"/>
  <c r="G175" i="2"/>
  <c r="J167" i="2"/>
  <c r="G167" i="2"/>
  <c r="J265" i="2"/>
  <c r="G265" i="2"/>
  <c r="J257" i="2"/>
  <c r="G257" i="2"/>
  <c r="J249" i="2"/>
  <c r="G249" i="2"/>
  <c r="J241" i="2"/>
  <c r="G241" i="2"/>
  <c r="J233" i="2"/>
  <c r="G233" i="2"/>
  <c r="J225" i="2"/>
  <c r="G225" i="2"/>
  <c r="J217" i="2"/>
  <c r="G217" i="2"/>
  <c r="J315" i="2"/>
  <c r="G315" i="2"/>
  <c r="J307" i="2"/>
  <c r="G307" i="2"/>
  <c r="J299" i="2"/>
  <c r="G299" i="2"/>
  <c r="J291" i="2"/>
  <c r="G291" i="2"/>
  <c r="J283" i="2"/>
  <c r="G283" i="2"/>
  <c r="J275" i="2"/>
  <c r="G275" i="2"/>
  <c r="J365" i="2"/>
  <c r="G365" i="2"/>
  <c r="J357" i="2"/>
  <c r="G357" i="2"/>
  <c r="J349" i="2"/>
  <c r="G349" i="2"/>
  <c r="J341" i="2"/>
  <c r="G341" i="2"/>
  <c r="J333" i="2"/>
  <c r="G333" i="2"/>
  <c r="J325" i="2"/>
  <c r="G325" i="2"/>
  <c r="J423" i="2"/>
  <c r="G423" i="2"/>
  <c r="J415" i="2"/>
  <c r="G415" i="2"/>
  <c r="J407" i="2"/>
  <c r="G407" i="2"/>
  <c r="J399" i="2"/>
  <c r="G399" i="2"/>
  <c r="J391" i="2"/>
  <c r="G391" i="2"/>
  <c r="J383" i="2"/>
  <c r="G383" i="2"/>
  <c r="J375" i="2"/>
  <c r="G375" i="2"/>
  <c r="J473" i="2"/>
  <c r="G473" i="2"/>
  <c r="J465" i="2"/>
  <c r="G465" i="2"/>
  <c r="J457" i="2"/>
  <c r="G457" i="2"/>
  <c r="J449" i="2"/>
  <c r="G449" i="2"/>
  <c r="J441" i="2"/>
  <c r="G441" i="2"/>
  <c r="J433" i="2"/>
  <c r="G433" i="2"/>
  <c r="J531" i="2"/>
  <c r="G531" i="2"/>
  <c r="J523" i="2"/>
  <c r="G523" i="2"/>
  <c r="J515" i="2"/>
  <c r="G515" i="2"/>
  <c r="J507" i="2"/>
  <c r="G507" i="2"/>
  <c r="J499" i="2"/>
  <c r="G499" i="2"/>
  <c r="J491" i="2"/>
  <c r="G491" i="2"/>
  <c r="J483" i="2"/>
  <c r="G483" i="2"/>
  <c r="J581" i="2"/>
  <c r="G581" i="2"/>
  <c r="J573" i="2"/>
  <c r="G573" i="2"/>
  <c r="J565" i="2"/>
  <c r="G565" i="2"/>
  <c r="J557" i="2"/>
  <c r="G557" i="2"/>
  <c r="J549" i="2"/>
  <c r="G549" i="2"/>
  <c r="J541" i="2"/>
  <c r="G541" i="2"/>
  <c r="J533" i="2"/>
  <c r="G533" i="2"/>
  <c r="J631" i="2"/>
  <c r="G631" i="2"/>
  <c r="J623" i="2"/>
  <c r="G623" i="2"/>
  <c r="J615" i="2"/>
  <c r="G615" i="2"/>
  <c r="J607" i="2"/>
  <c r="G607" i="2"/>
  <c r="J599" i="2"/>
  <c r="G599" i="2"/>
  <c r="J591" i="2"/>
  <c r="G591" i="2"/>
  <c r="J689" i="2"/>
  <c r="G689" i="2"/>
  <c r="J681" i="2"/>
  <c r="G681" i="2"/>
  <c r="J673" i="2"/>
  <c r="G673" i="2"/>
  <c r="J665" i="2"/>
  <c r="G665" i="2"/>
  <c r="J657" i="2"/>
  <c r="G657" i="2"/>
  <c r="J649" i="2"/>
  <c r="G649" i="2"/>
  <c r="J641" i="2"/>
  <c r="G641" i="2"/>
  <c r="J739" i="2"/>
  <c r="G739" i="2"/>
  <c r="J731" i="2"/>
  <c r="G731" i="2"/>
  <c r="J723" i="2"/>
  <c r="G723" i="2"/>
  <c r="J715" i="2"/>
  <c r="G715" i="2"/>
  <c r="J707" i="2"/>
  <c r="G707" i="2"/>
  <c r="J699" i="2"/>
  <c r="G699" i="2"/>
  <c r="J789" i="2"/>
  <c r="G789" i="2"/>
  <c r="J781" i="2"/>
  <c r="G781" i="2"/>
  <c r="J773" i="2"/>
  <c r="G773" i="2"/>
  <c r="J765" i="2"/>
  <c r="G765" i="2"/>
  <c r="J757" i="2"/>
  <c r="G757" i="2"/>
  <c r="J749" i="2"/>
  <c r="G749" i="2"/>
  <c r="G847" i="2"/>
  <c r="J847" i="2"/>
  <c r="G839" i="2"/>
  <c r="J839" i="2"/>
  <c r="G831" i="2"/>
  <c r="J831" i="2"/>
  <c r="G823" i="2"/>
  <c r="J823" i="2"/>
  <c r="J815" i="2"/>
  <c r="G815" i="2"/>
  <c r="J807" i="2"/>
  <c r="G807" i="2"/>
  <c r="J799" i="2"/>
  <c r="G799" i="2"/>
  <c r="G897" i="2"/>
  <c r="J897" i="2"/>
  <c r="G889" i="2"/>
  <c r="J889" i="2"/>
  <c r="G881" i="2"/>
  <c r="J881" i="2"/>
  <c r="G873" i="2"/>
  <c r="J873" i="2"/>
  <c r="G865" i="2"/>
  <c r="J865" i="2"/>
  <c r="G857" i="2"/>
  <c r="J857" i="2"/>
  <c r="G955" i="2"/>
  <c r="J955" i="2"/>
  <c r="G947" i="2"/>
  <c r="J947" i="2"/>
  <c r="G939" i="2"/>
  <c r="J939" i="2"/>
  <c r="G931" i="2"/>
  <c r="J931" i="2"/>
  <c r="G923" i="2"/>
  <c r="J923" i="2"/>
  <c r="G915" i="2"/>
  <c r="J915" i="2"/>
  <c r="G907" i="2"/>
  <c r="J907" i="2"/>
  <c r="G1005" i="2"/>
  <c r="J1005" i="2"/>
  <c r="G997" i="2"/>
  <c r="J997" i="2"/>
  <c r="G989" i="2"/>
  <c r="J989" i="2"/>
  <c r="G981" i="2"/>
  <c r="J981" i="2"/>
  <c r="G973" i="2"/>
  <c r="J973" i="2"/>
  <c r="G965" i="2"/>
  <c r="J965" i="2"/>
  <c r="G957" i="2"/>
  <c r="J957" i="2"/>
  <c r="G1055" i="2"/>
  <c r="J1055" i="2"/>
  <c r="G1047" i="2"/>
  <c r="J1047" i="2"/>
  <c r="G1039" i="2"/>
  <c r="J1039" i="2"/>
  <c r="G1031" i="2"/>
  <c r="J1031" i="2"/>
  <c r="G1023" i="2"/>
  <c r="J1023" i="2"/>
  <c r="G1015" i="2"/>
  <c r="J1015" i="2"/>
  <c r="G1113" i="2"/>
  <c r="J1113" i="2"/>
  <c r="G1105" i="2"/>
  <c r="J1105" i="2"/>
  <c r="G1097" i="2"/>
  <c r="J1097" i="2"/>
  <c r="G1089" i="2"/>
  <c r="J1089" i="2"/>
  <c r="G1081" i="2"/>
  <c r="J1081" i="2"/>
  <c r="G1073" i="2"/>
  <c r="J1073" i="2"/>
  <c r="G1065" i="2"/>
  <c r="J1065" i="2"/>
  <c r="G1163" i="2"/>
  <c r="J1163" i="2"/>
  <c r="G1155" i="2"/>
  <c r="J1155" i="2"/>
  <c r="G1147" i="2"/>
  <c r="J1147" i="2"/>
  <c r="G1139" i="2"/>
  <c r="J1139" i="2"/>
  <c r="G1131" i="2"/>
  <c r="J1131" i="2"/>
  <c r="G1123" i="2"/>
  <c r="J1123" i="2"/>
  <c r="G1213" i="2"/>
  <c r="J1213" i="2"/>
  <c r="G1205" i="2"/>
  <c r="J1205" i="2"/>
  <c r="G1197" i="2"/>
  <c r="J1197" i="2"/>
  <c r="G1189" i="2"/>
  <c r="J1189" i="2"/>
  <c r="G1181" i="2"/>
  <c r="J1181" i="2"/>
  <c r="G1173" i="2"/>
  <c r="J1173" i="2"/>
  <c r="G1271" i="2"/>
  <c r="J1271" i="2"/>
  <c r="G1263" i="2"/>
  <c r="J1263" i="2"/>
  <c r="G1255" i="2"/>
  <c r="J1255" i="2"/>
  <c r="G1247" i="2"/>
  <c r="J1247" i="2"/>
  <c r="G1239" i="2"/>
  <c r="J1239" i="2"/>
  <c r="G1231" i="2"/>
  <c r="J1231" i="2"/>
  <c r="G1223" i="2"/>
  <c r="J1223" i="2"/>
  <c r="G1321" i="2"/>
  <c r="J1321" i="2"/>
  <c r="G1313" i="2"/>
  <c r="J1313" i="2"/>
  <c r="G1305" i="2"/>
  <c r="J1305" i="2"/>
  <c r="G1297" i="2"/>
  <c r="J1297" i="2"/>
  <c r="G1289" i="2"/>
  <c r="J1289" i="2"/>
  <c r="G1281" i="2"/>
  <c r="J1281" i="2"/>
  <c r="G1379" i="2"/>
  <c r="J1379" i="2"/>
  <c r="G1371" i="2"/>
  <c r="J1371" i="2"/>
  <c r="G1363" i="2"/>
  <c r="J1363" i="2"/>
  <c r="G1355" i="2"/>
  <c r="J1355" i="2"/>
  <c r="G1347" i="2"/>
  <c r="J1347" i="2"/>
  <c r="G1339" i="2"/>
  <c r="J1339" i="2"/>
  <c r="G1331" i="2"/>
  <c r="J1331" i="2"/>
  <c r="G1429" i="2"/>
  <c r="J1429" i="2"/>
  <c r="G1421" i="2"/>
  <c r="J1421" i="2"/>
  <c r="G1413" i="2"/>
  <c r="J1413" i="2"/>
  <c r="G1405" i="2"/>
  <c r="J1405" i="2"/>
  <c r="G1397" i="2"/>
  <c r="J1397" i="2"/>
  <c r="G1389" i="2"/>
  <c r="J1389" i="2"/>
  <c r="G1381" i="2"/>
  <c r="J1381" i="2"/>
  <c r="G1479" i="2"/>
  <c r="J1479" i="2"/>
  <c r="G1471" i="2"/>
  <c r="J1471" i="2"/>
  <c r="G1463" i="2"/>
  <c r="J1463" i="2"/>
  <c r="G1455" i="2"/>
  <c r="J1455" i="2"/>
  <c r="G1447" i="2"/>
  <c r="J1447" i="2"/>
  <c r="G1439" i="2"/>
  <c r="J1439" i="2"/>
  <c r="G1537" i="2"/>
  <c r="J1537" i="2"/>
  <c r="G1529" i="2"/>
  <c r="J1529" i="2"/>
  <c r="G1521" i="2"/>
  <c r="J1521" i="2"/>
  <c r="G1513" i="2"/>
  <c r="J1513" i="2"/>
  <c r="G1505" i="2"/>
  <c r="J1505" i="2"/>
  <c r="G1497" i="2"/>
  <c r="J1497" i="2"/>
  <c r="G1489" i="2"/>
  <c r="J1489" i="2"/>
  <c r="G1587" i="2"/>
  <c r="J1587" i="2"/>
  <c r="G1579" i="2"/>
  <c r="J1579" i="2"/>
  <c r="G1571" i="2"/>
  <c r="J1571" i="2"/>
  <c r="G1563" i="2"/>
  <c r="J1563" i="2"/>
  <c r="G1555" i="2"/>
  <c r="J1555" i="2"/>
  <c r="G1547" i="2"/>
  <c r="J1547" i="2"/>
  <c r="G1637" i="2"/>
  <c r="J1637" i="2"/>
  <c r="G1629" i="2"/>
  <c r="J1629" i="2"/>
  <c r="G1621" i="2"/>
  <c r="J1621" i="2"/>
  <c r="G1613" i="2"/>
  <c r="J1613" i="2"/>
  <c r="G1605" i="2"/>
  <c r="J1605" i="2"/>
  <c r="G1597" i="2"/>
  <c r="J1597" i="2"/>
  <c r="G1695" i="2"/>
  <c r="J1695" i="2"/>
  <c r="G1687" i="2"/>
  <c r="J1687" i="2"/>
  <c r="G1679" i="2"/>
  <c r="J1679" i="2"/>
  <c r="G1671" i="2"/>
  <c r="J1671" i="2"/>
  <c r="G1663" i="2"/>
  <c r="J1663" i="2"/>
  <c r="G1655" i="2"/>
  <c r="J1655" i="2"/>
  <c r="G1647" i="2"/>
  <c r="J1647" i="2"/>
  <c r="G1745" i="2"/>
  <c r="J1745" i="2"/>
  <c r="G1737" i="2"/>
  <c r="J1737" i="2"/>
  <c r="G1729" i="2"/>
  <c r="J1729" i="2"/>
  <c r="G1721" i="2"/>
  <c r="J1721" i="2"/>
  <c r="G1713" i="2"/>
  <c r="J1713" i="2"/>
  <c r="G1705" i="2"/>
  <c r="J1705" i="2"/>
  <c r="G1803" i="2"/>
  <c r="J1803" i="2"/>
  <c r="G1795" i="2"/>
  <c r="J1795" i="2"/>
  <c r="G1787" i="2"/>
  <c r="J1787" i="2"/>
  <c r="G1779" i="2"/>
  <c r="J1779" i="2"/>
  <c r="G1771" i="2"/>
  <c r="J1771" i="2"/>
  <c r="G1763" i="2"/>
  <c r="J1763" i="2"/>
  <c r="G1755" i="2"/>
  <c r="J1755" i="2"/>
  <c r="G1853" i="2"/>
  <c r="J1853" i="2"/>
  <c r="G1845" i="2"/>
  <c r="J1845" i="2"/>
  <c r="G1837" i="2"/>
  <c r="J1837" i="2"/>
  <c r="G1829" i="2"/>
  <c r="J1829" i="2"/>
  <c r="G1821" i="2"/>
  <c r="J1821" i="2"/>
  <c r="G1813" i="2"/>
  <c r="J1813" i="2"/>
  <c r="G1805" i="2"/>
  <c r="J1805" i="2"/>
  <c r="G1903" i="2"/>
  <c r="J1903" i="2"/>
  <c r="G1895" i="2"/>
  <c r="J1895" i="2"/>
  <c r="G1887" i="2"/>
  <c r="J1887" i="2"/>
  <c r="G1879" i="2"/>
  <c r="J1879" i="2"/>
  <c r="G1871" i="2"/>
  <c r="J1871" i="2"/>
  <c r="G1863" i="2"/>
  <c r="J1863" i="2"/>
  <c r="G1961" i="2"/>
  <c r="J1961" i="2"/>
  <c r="G1953" i="2"/>
  <c r="J1953" i="2"/>
  <c r="G1945" i="2"/>
  <c r="J1945" i="2"/>
  <c r="G1937" i="2"/>
  <c r="J1937" i="2"/>
  <c r="G1929" i="2"/>
  <c r="J1929" i="2"/>
  <c r="G1921" i="2"/>
  <c r="J1921" i="2"/>
  <c r="G1913" i="2"/>
  <c r="J1913" i="2"/>
  <c r="G2011" i="2"/>
  <c r="J2011" i="2"/>
  <c r="G2003" i="2"/>
  <c r="J2003" i="2"/>
  <c r="G1995" i="2"/>
  <c r="J1995" i="2"/>
  <c r="G1987" i="2"/>
  <c r="J1987" i="2"/>
  <c r="G1979" i="2"/>
  <c r="J1979" i="2"/>
  <c r="G1971" i="2"/>
  <c r="J1971" i="2"/>
  <c r="G2061" i="2"/>
  <c r="J2061" i="2"/>
  <c r="G2053" i="2"/>
  <c r="J2053" i="2"/>
  <c r="G2045" i="2"/>
  <c r="J2045" i="2"/>
  <c r="G2037" i="2"/>
  <c r="J2037" i="2"/>
  <c r="G2029" i="2"/>
  <c r="J2029" i="2"/>
  <c r="G2021" i="2"/>
  <c r="J2021" i="2"/>
  <c r="G2119" i="2"/>
  <c r="J2119" i="2"/>
  <c r="G2111" i="2"/>
  <c r="J2111" i="2"/>
  <c r="G2103" i="2"/>
  <c r="J2103" i="2"/>
  <c r="G2095" i="2"/>
  <c r="J2095" i="2"/>
  <c r="G2087" i="2"/>
  <c r="J2087" i="2"/>
  <c r="G2079" i="2"/>
  <c r="J2079" i="2"/>
  <c r="G2071" i="2"/>
  <c r="J2071" i="2"/>
  <c r="G2169" i="2"/>
  <c r="J2169" i="2"/>
  <c r="G2161" i="2"/>
  <c r="J2161" i="2"/>
  <c r="G2153" i="2"/>
  <c r="J2153" i="2"/>
  <c r="G2145" i="2"/>
  <c r="J2145" i="2"/>
  <c r="G2137" i="2"/>
  <c r="J2137" i="2"/>
  <c r="G2129" i="2"/>
  <c r="J2129" i="2"/>
  <c r="G2227" i="2"/>
  <c r="J2227" i="2"/>
  <c r="G2219" i="2"/>
  <c r="J2219" i="2"/>
  <c r="G2211" i="2"/>
  <c r="J2211" i="2"/>
  <c r="G2203" i="2"/>
  <c r="J2203" i="2"/>
  <c r="G2195" i="2"/>
  <c r="J2195" i="2"/>
  <c r="G2187" i="2"/>
  <c r="J2187" i="2"/>
  <c r="G2179" i="2"/>
  <c r="J2179" i="2"/>
  <c r="G2277" i="2"/>
  <c r="J2277" i="2"/>
  <c r="G2269" i="2"/>
  <c r="J2269" i="2"/>
  <c r="G2261" i="2"/>
  <c r="J2261" i="2"/>
  <c r="G2253" i="2"/>
  <c r="J2253" i="2"/>
  <c r="G2245" i="2"/>
  <c r="J2245" i="2"/>
  <c r="G2237" i="2"/>
  <c r="J2237" i="2"/>
  <c r="G2229" i="2"/>
  <c r="J2229" i="2"/>
  <c r="G2327" i="2"/>
  <c r="J2327" i="2"/>
  <c r="G2319" i="2"/>
  <c r="J2319" i="2"/>
  <c r="G2311" i="2"/>
  <c r="J2311" i="2"/>
  <c r="G2303" i="2"/>
  <c r="J2303" i="2"/>
  <c r="G2295" i="2"/>
  <c r="J2295" i="2"/>
  <c r="G2287" i="2"/>
  <c r="J2287" i="2"/>
  <c r="G2345" i="2"/>
  <c r="J2345" i="2"/>
  <c r="G2337" i="2"/>
  <c r="J2337" i="2"/>
  <c r="G2477" i="2"/>
  <c r="J2477" i="2"/>
  <c r="G2569" i="2"/>
  <c r="J2569" i="2"/>
  <c r="G2635" i="2"/>
  <c r="J2635" i="2"/>
  <c r="G2611" i="2"/>
  <c r="J2611" i="2"/>
  <c r="G2603" i="2"/>
  <c r="J2603" i="2"/>
  <c r="G2669" i="2"/>
  <c r="J2669" i="2"/>
  <c r="G2661" i="2"/>
  <c r="J2661" i="2"/>
  <c r="G2653" i="2"/>
  <c r="J2653" i="2"/>
  <c r="G3175" i="2"/>
  <c r="J3175" i="2"/>
  <c r="G3233" i="2"/>
  <c r="J3233" i="2"/>
  <c r="G3225" i="2"/>
  <c r="J3225" i="2"/>
  <c r="G3217" i="2"/>
  <c r="J3217" i="2"/>
  <c r="G3209" i="2"/>
  <c r="J3209" i="2"/>
  <c r="G3201" i="2"/>
  <c r="J3201" i="2"/>
  <c r="G3193" i="2"/>
  <c r="J3193" i="2"/>
  <c r="G3185" i="2"/>
  <c r="J3185" i="2"/>
  <c r="G3283" i="2"/>
  <c r="J3283" i="2"/>
  <c r="G3275" i="2"/>
  <c r="J3275" i="2"/>
  <c r="G3267" i="2"/>
  <c r="J3267" i="2"/>
  <c r="G3259" i="2"/>
  <c r="J3259" i="2"/>
  <c r="G3251" i="2"/>
  <c r="J3251" i="2"/>
  <c r="G3243" i="2"/>
  <c r="J3243" i="2"/>
  <c r="G3333" i="2"/>
  <c r="J3333" i="2"/>
  <c r="G3325" i="2"/>
  <c r="J3325" i="2"/>
  <c r="G3317" i="2"/>
  <c r="J3317" i="2"/>
  <c r="G3309" i="2"/>
  <c r="J3309" i="2"/>
  <c r="G3301" i="2"/>
  <c r="J3301" i="2"/>
  <c r="G3293" i="2"/>
  <c r="J3293" i="2"/>
  <c r="G3391" i="2"/>
  <c r="J3391" i="2"/>
  <c r="G3379" i="2"/>
  <c r="J3379" i="2"/>
  <c r="G3371" i="2"/>
  <c r="J3371" i="2"/>
  <c r="G3363" i="2"/>
  <c r="J3363" i="2"/>
  <c r="G3347" i="2"/>
  <c r="J3347" i="2"/>
  <c r="G3445" i="2"/>
  <c r="J3445" i="2"/>
  <c r="G3437" i="2"/>
  <c r="J3437" i="2"/>
  <c r="G3429" i="2"/>
  <c r="J3429" i="2"/>
  <c r="G3421" i="2"/>
  <c r="J3421" i="2"/>
  <c r="G3405" i="2"/>
  <c r="J3405" i="2"/>
  <c r="G3397" i="2"/>
  <c r="J3397" i="2"/>
  <c r="J147" i="2"/>
  <c r="G147" i="2"/>
  <c r="J363" i="2"/>
  <c r="G363" i="2"/>
  <c r="J327" i="2"/>
  <c r="G327" i="2"/>
  <c r="J405" i="2"/>
  <c r="G405" i="2"/>
  <c r="J381" i="2"/>
  <c r="G381" i="2"/>
  <c r="J463" i="2"/>
  <c r="G463" i="2"/>
  <c r="J427" i="2"/>
  <c r="G427" i="2"/>
  <c r="J505" i="2"/>
  <c r="G505" i="2"/>
  <c r="J583" i="2"/>
  <c r="G583" i="2"/>
  <c r="J555" i="2"/>
  <c r="G555" i="2"/>
  <c r="J535" i="2"/>
  <c r="G535" i="2"/>
  <c r="J617" i="2"/>
  <c r="G617" i="2"/>
  <c r="J589" i="2"/>
  <c r="K589" i="2" s="1"/>
  <c r="G589" i="2"/>
  <c r="J671" i="2"/>
  <c r="K671" i="2" s="1"/>
  <c r="G671" i="2"/>
  <c r="J647" i="2"/>
  <c r="G647" i="2"/>
  <c r="G1445" i="2"/>
  <c r="J1445" i="2"/>
  <c r="K1445" i="2" s="1"/>
  <c r="G1541" i="2"/>
  <c r="J1541" i="2"/>
  <c r="G1595" i="2"/>
  <c r="J1595" i="2"/>
  <c r="K1595" i="2" s="1"/>
  <c r="G1669" i="2"/>
  <c r="J1669" i="2"/>
  <c r="K1669" i="2" s="1"/>
  <c r="G1735" i="2"/>
  <c r="J1735" i="2"/>
  <c r="G1703" i="2"/>
  <c r="J1703" i="2"/>
  <c r="K1703" i="2" s="1"/>
  <c r="G1777" i="2"/>
  <c r="J1777" i="2"/>
  <c r="I1843" i="2"/>
  <c r="I1811" i="2"/>
  <c r="I1881" i="2"/>
  <c r="I1951" i="2"/>
  <c r="I1919" i="2"/>
  <c r="I1993" i="2"/>
  <c r="I2063" i="2"/>
  <c r="I2031" i="2"/>
  <c r="I2105" i="2"/>
  <c r="I2077" i="2"/>
  <c r="I2155" i="2"/>
  <c r="I2225" i="2"/>
  <c r="I2185" i="2"/>
  <c r="I2259" i="2"/>
  <c r="I2333" i="2"/>
  <c r="I2305" i="2"/>
  <c r="G2371" i="2"/>
  <c r="J2371" i="2"/>
  <c r="I2343" i="2"/>
  <c r="G2417" i="2"/>
  <c r="J2417" i="2"/>
  <c r="K2417" i="2" s="1"/>
  <c r="G2389" i="2"/>
  <c r="J2389" i="2"/>
  <c r="G2467" i="2"/>
  <c r="J2467" i="2"/>
  <c r="K2467" i="2" s="1"/>
  <c r="I2541" i="2"/>
  <c r="G2513" i="2"/>
  <c r="J2513" i="2"/>
  <c r="I2587" i="2"/>
  <c r="G2555" i="2"/>
  <c r="J2555" i="2"/>
  <c r="G2625" i="2"/>
  <c r="J2625" i="2"/>
  <c r="K2625" i="2" s="1"/>
  <c r="G2699" i="2"/>
  <c r="J2699" i="2"/>
  <c r="K2699" i="2" s="1"/>
  <c r="I2667" i="2"/>
  <c r="G2741" i="2"/>
  <c r="J2741" i="2"/>
  <c r="K2741" i="2" s="1"/>
  <c r="G2717" i="2"/>
  <c r="J2717" i="2"/>
  <c r="K2717" i="2" s="1"/>
  <c r="G2791" i="2"/>
  <c r="J2791" i="2"/>
  <c r="K2791" i="2" s="1"/>
  <c r="G2759" i="2"/>
  <c r="J2759" i="2"/>
  <c r="G2833" i="2"/>
  <c r="J2833" i="2"/>
  <c r="K2833" i="2" s="1"/>
  <c r="G2907" i="2"/>
  <c r="J2907" i="2"/>
  <c r="K2907" i="2" s="1"/>
  <c r="G2871" i="2"/>
  <c r="J2871" i="2"/>
  <c r="G2945" i="2"/>
  <c r="J2945" i="2"/>
  <c r="G2991" i="2"/>
  <c r="J2991" i="2"/>
  <c r="K2991" i="2" s="1"/>
  <c r="G3061" i="2"/>
  <c r="J3061" i="2"/>
  <c r="G3029" i="2"/>
  <c r="J3029" i="2"/>
  <c r="G3107" i="2"/>
  <c r="J3107" i="2"/>
  <c r="K3107" i="2" s="1"/>
  <c r="I3173" i="2"/>
  <c r="G3137" i="2"/>
  <c r="J3137" i="2"/>
  <c r="I3211" i="2"/>
  <c r="I3187" i="2"/>
  <c r="I3261" i="2"/>
  <c r="G3331" i="2"/>
  <c r="J3331" i="2"/>
  <c r="K3331" i="2" s="1"/>
  <c r="I3299" i="2"/>
  <c r="I3381" i="2"/>
  <c r="I3415" i="2"/>
  <c r="G52" i="2"/>
  <c r="J52" i="2"/>
  <c r="G44" i="2"/>
  <c r="J44" i="2"/>
  <c r="G36" i="2"/>
  <c r="J36" i="2"/>
  <c r="G28" i="2"/>
  <c r="J28" i="2"/>
  <c r="G20" i="2"/>
  <c r="J20" i="2"/>
  <c r="G12" i="2"/>
  <c r="J12" i="2"/>
  <c r="J4" i="2"/>
  <c r="G4" i="2"/>
  <c r="G102" i="2"/>
  <c r="J102" i="2"/>
  <c r="G94" i="2"/>
  <c r="J94" i="2"/>
  <c r="G86" i="2"/>
  <c r="J86" i="2"/>
  <c r="G78" i="2"/>
  <c r="J78" i="2"/>
  <c r="G70" i="2"/>
  <c r="J70" i="2"/>
  <c r="G62" i="2"/>
  <c r="J62" i="2"/>
  <c r="G160" i="2"/>
  <c r="J160" i="2"/>
  <c r="G152" i="2"/>
  <c r="J152" i="2"/>
  <c r="G144" i="2"/>
  <c r="J144" i="2"/>
  <c r="G136" i="2"/>
  <c r="J136" i="2"/>
  <c r="G128" i="2"/>
  <c r="J128" i="2"/>
  <c r="G120" i="2"/>
  <c r="J120" i="2"/>
  <c r="G112" i="2"/>
  <c r="J112" i="2"/>
  <c r="G210" i="2"/>
  <c r="J210" i="2"/>
  <c r="G202" i="2"/>
  <c r="J202" i="2"/>
  <c r="G194" i="2"/>
  <c r="J194" i="2"/>
  <c r="G186" i="2"/>
  <c r="J186" i="2"/>
  <c r="G178" i="2"/>
  <c r="J178" i="2"/>
  <c r="G170" i="2"/>
  <c r="J170" i="2"/>
  <c r="G162" i="2"/>
  <c r="J162" i="2"/>
  <c r="G260" i="2"/>
  <c r="J260" i="2"/>
  <c r="G252" i="2"/>
  <c r="J252" i="2"/>
  <c r="G244" i="2"/>
  <c r="J244" i="2"/>
  <c r="G236" i="2"/>
  <c r="J236" i="2"/>
  <c r="G228" i="2"/>
  <c r="J228" i="2"/>
  <c r="G220" i="2"/>
  <c r="J220" i="2"/>
  <c r="G318" i="2"/>
  <c r="J318" i="2"/>
  <c r="G310" i="2"/>
  <c r="J310" i="2"/>
  <c r="G302" i="2"/>
  <c r="J302" i="2"/>
  <c r="G294" i="2"/>
  <c r="J294" i="2"/>
  <c r="K294" i="2" s="1"/>
  <c r="G286" i="2"/>
  <c r="J286" i="2"/>
  <c r="G278" i="2"/>
  <c r="J278" i="2"/>
  <c r="G270" i="2"/>
  <c r="J270" i="2"/>
  <c r="G368" i="2"/>
  <c r="J368" i="2"/>
  <c r="G360" i="2"/>
  <c r="J360" i="2"/>
  <c r="G352" i="2"/>
  <c r="J352" i="2"/>
  <c r="G344" i="2"/>
  <c r="J344" i="2"/>
  <c r="G336" i="2"/>
  <c r="J336" i="2"/>
  <c r="G328" i="2"/>
  <c r="J328" i="2"/>
  <c r="G418" i="2"/>
  <c r="J418" i="2"/>
  <c r="G410" i="2"/>
  <c r="J410" i="2"/>
  <c r="G402" i="2"/>
  <c r="J402" i="2"/>
  <c r="G394" i="2"/>
  <c r="J394" i="2"/>
  <c r="G386" i="2"/>
  <c r="J386" i="2"/>
  <c r="G378" i="2"/>
  <c r="J378" i="2"/>
  <c r="G476" i="2"/>
  <c r="J476" i="2"/>
  <c r="G468" i="2"/>
  <c r="J468" i="2"/>
  <c r="G460" i="2"/>
  <c r="J460" i="2"/>
  <c r="G452" i="2"/>
  <c r="J452" i="2"/>
  <c r="G444" i="2"/>
  <c r="J444" i="2"/>
  <c r="K444" i="2" s="1"/>
  <c r="G436" i="2"/>
  <c r="J436" i="2"/>
  <c r="G428" i="2"/>
  <c r="J428" i="2"/>
  <c r="K428" i="2" s="1"/>
  <c r="G526" i="2"/>
  <c r="J526" i="2"/>
  <c r="K526" i="2" s="1"/>
  <c r="G518" i="2"/>
  <c r="J518" i="2"/>
  <c r="G510" i="2"/>
  <c r="J510" i="2"/>
  <c r="G502" i="2"/>
  <c r="J502" i="2"/>
  <c r="K502" i="2" s="1"/>
  <c r="G494" i="2"/>
  <c r="J494" i="2"/>
  <c r="G486" i="2"/>
  <c r="J486" i="2"/>
  <c r="I576" i="2"/>
  <c r="G544" i="2"/>
  <c r="J544" i="2"/>
  <c r="G536" i="2"/>
  <c r="J536" i="2"/>
  <c r="K536" i="2" s="1"/>
  <c r="I626" i="2"/>
  <c r="I594" i="2"/>
  <c r="I676" i="2"/>
  <c r="I652" i="2"/>
  <c r="I1100" i="2"/>
  <c r="I1176" i="2"/>
  <c r="I1266" i="2"/>
  <c r="I1250" i="2"/>
  <c r="I1234" i="2"/>
  <c r="I1316" i="2"/>
  <c r="I1292" i="2"/>
  <c r="I1374" i="2"/>
  <c r="I1358" i="2"/>
  <c r="I1334" i="2"/>
  <c r="I1424" i="2"/>
  <c r="I1392" i="2"/>
  <c r="I1474" i="2"/>
  <c r="I1532" i="2"/>
  <c r="I1508" i="2"/>
  <c r="I1492" i="2"/>
  <c r="I1566" i="2"/>
  <c r="I1624" i="2"/>
  <c r="I1658" i="2"/>
  <c r="I1748" i="2"/>
  <c r="I1732" i="2"/>
  <c r="I1700" i="2"/>
  <c r="I1790" i="2"/>
  <c r="I1774" i="2"/>
  <c r="I1832" i="2"/>
  <c r="I1816" i="2"/>
  <c r="I1906" i="2"/>
  <c r="I1890" i="2"/>
  <c r="I1882" i="2"/>
  <c r="I1866" i="2"/>
  <c r="I1956" i="2"/>
  <c r="I1940" i="2"/>
  <c r="I1924" i="2"/>
  <c r="I2014" i="2"/>
  <c r="I1998" i="2"/>
  <c r="I1982" i="2"/>
  <c r="I1966" i="2"/>
  <c r="I2064" i="2"/>
  <c r="I2032" i="2"/>
  <c r="I2106" i="2"/>
  <c r="I2082" i="2"/>
  <c r="I2172" i="2"/>
  <c r="I2156" i="2"/>
  <c r="I2124" i="2"/>
  <c r="I2214" i="2"/>
  <c r="I2280" i="2"/>
  <c r="I2264" i="2"/>
  <c r="I2248" i="2"/>
  <c r="I2232" i="2"/>
  <c r="J2330" i="2"/>
  <c r="G2330" i="2"/>
  <c r="J2322" i="2"/>
  <c r="K2322" i="2" s="1"/>
  <c r="G2322" i="2"/>
  <c r="J2314" i="2"/>
  <c r="G2314" i="2"/>
  <c r="I2306" i="2"/>
  <c r="I2372" i="2"/>
  <c r="I2356" i="2"/>
  <c r="J2348" i="2"/>
  <c r="G2348" i="2"/>
  <c r="J2340" i="2"/>
  <c r="G2340" i="2"/>
  <c r="I2430" i="2"/>
  <c r="I2422" i="2"/>
  <c r="I2406" i="2"/>
  <c r="I2390" i="2"/>
  <c r="I2480" i="2"/>
  <c r="I2464" i="2"/>
  <c r="I2514" i="2"/>
  <c r="I2596" i="2"/>
  <c r="I2588" i="2"/>
  <c r="I2580" i="2"/>
  <c r="I2564" i="2"/>
  <c r="I2556" i="2"/>
  <c r="I2630" i="2"/>
  <c r="I2614" i="2"/>
  <c r="I2704" i="2"/>
  <c r="I2688" i="2"/>
  <c r="I2672" i="2"/>
  <c r="I2656" i="2"/>
  <c r="I2746" i="2"/>
  <c r="I2796" i="2"/>
  <c r="I2780" i="2"/>
  <c r="I2764" i="2"/>
  <c r="I2854" i="2"/>
  <c r="I2838" i="2"/>
  <c r="I2822" i="2"/>
  <c r="I2904" i="2"/>
  <c r="I2888" i="2"/>
  <c r="I2872" i="2"/>
  <c r="I2946" i="2"/>
  <c r="I3020" i="2"/>
  <c r="I3004" i="2"/>
  <c r="G46" i="2"/>
  <c r="J46" i="2"/>
  <c r="G38" i="2"/>
  <c r="J38" i="2"/>
  <c r="G30" i="2"/>
  <c r="J30" i="2"/>
  <c r="G22" i="2"/>
  <c r="J22" i="2"/>
  <c r="G14" i="2"/>
  <c r="J14" i="2"/>
  <c r="G6" i="2"/>
  <c r="J6" i="2"/>
  <c r="G100" i="2"/>
  <c r="J100" i="2"/>
  <c r="K100" i="2" s="1"/>
  <c r="G92" i="2"/>
  <c r="J92" i="2"/>
  <c r="K92" i="2" s="1"/>
  <c r="G84" i="2"/>
  <c r="J84" i="2"/>
  <c r="K84" i="2" s="1"/>
  <c r="G76" i="2"/>
  <c r="J76" i="2"/>
  <c r="K76" i="2" s="1"/>
  <c r="G68" i="2"/>
  <c r="J68" i="2"/>
  <c r="K68" i="2" s="1"/>
  <c r="G60" i="2"/>
  <c r="J60" i="2"/>
  <c r="K60" i="2" s="1"/>
  <c r="G158" i="2"/>
  <c r="J158" i="2"/>
  <c r="K158" i="2" s="1"/>
  <c r="G150" i="2"/>
  <c r="J150" i="2"/>
  <c r="K150" i="2" s="1"/>
  <c r="G142" i="2"/>
  <c r="J142" i="2"/>
  <c r="K142" i="2" s="1"/>
  <c r="G134" i="2"/>
  <c r="J134" i="2"/>
  <c r="K134" i="2" s="1"/>
  <c r="G126" i="2"/>
  <c r="J126" i="2"/>
  <c r="K126" i="2" s="1"/>
  <c r="G118" i="2"/>
  <c r="J118" i="2"/>
  <c r="K118" i="2" s="1"/>
  <c r="G110" i="2"/>
  <c r="J110" i="2"/>
  <c r="K110" i="2" s="1"/>
  <c r="G208" i="2"/>
  <c r="J208" i="2"/>
  <c r="K208" i="2" s="1"/>
  <c r="G200" i="2"/>
  <c r="J200" i="2"/>
  <c r="K200" i="2" s="1"/>
  <c r="G192" i="2"/>
  <c r="J192" i="2"/>
  <c r="K192" i="2" s="1"/>
  <c r="G184" i="2"/>
  <c r="J184" i="2"/>
  <c r="K184" i="2" s="1"/>
  <c r="G176" i="2"/>
  <c r="J176" i="2"/>
  <c r="K176" i="2" s="1"/>
  <c r="G168" i="2"/>
  <c r="J168" i="2"/>
  <c r="K168" i="2" s="1"/>
  <c r="G266" i="2"/>
  <c r="J266" i="2"/>
  <c r="K266" i="2" s="1"/>
  <c r="G258" i="2"/>
  <c r="J258" i="2"/>
  <c r="K258" i="2" s="1"/>
  <c r="G250" i="2"/>
  <c r="J250" i="2"/>
  <c r="K250" i="2" s="1"/>
  <c r="G242" i="2"/>
  <c r="J242" i="2"/>
  <c r="K242" i="2" s="1"/>
  <c r="G234" i="2"/>
  <c r="J234" i="2"/>
  <c r="K234" i="2" s="1"/>
  <c r="G226" i="2"/>
  <c r="J226" i="2"/>
  <c r="K226" i="2" s="1"/>
  <c r="G218" i="2"/>
  <c r="J218" i="2"/>
  <c r="K218" i="2" s="1"/>
  <c r="G316" i="2"/>
  <c r="J316" i="2"/>
  <c r="K316" i="2" s="1"/>
  <c r="G308" i="2"/>
  <c r="J308" i="2"/>
  <c r="K308" i="2" s="1"/>
  <c r="G300" i="2"/>
  <c r="J300" i="2"/>
  <c r="K300" i="2" s="1"/>
  <c r="G292" i="2"/>
  <c r="J292" i="2"/>
  <c r="K292" i="2" s="1"/>
  <c r="G284" i="2"/>
  <c r="J284" i="2"/>
  <c r="K284" i="2" s="1"/>
  <c r="G276" i="2"/>
  <c r="J276" i="2"/>
  <c r="K276" i="2" s="1"/>
  <c r="G268" i="2"/>
  <c r="J268" i="2"/>
  <c r="K268" i="2" s="1"/>
  <c r="G366" i="2"/>
  <c r="J366" i="2"/>
  <c r="K366" i="2" s="1"/>
  <c r="G358" i="2"/>
  <c r="J358" i="2"/>
  <c r="K358" i="2" s="1"/>
  <c r="G350" i="2"/>
  <c r="J350" i="2"/>
  <c r="K350" i="2" s="1"/>
  <c r="G342" i="2"/>
  <c r="J342" i="2"/>
  <c r="K342" i="2" s="1"/>
  <c r="G334" i="2"/>
  <c r="J334" i="2"/>
  <c r="K334" i="2" s="1"/>
  <c r="G326" i="2"/>
  <c r="J326" i="2"/>
  <c r="K326" i="2" s="1"/>
  <c r="G424" i="2"/>
  <c r="J424" i="2"/>
  <c r="K424" i="2" s="1"/>
  <c r="G416" i="2"/>
  <c r="J416" i="2"/>
  <c r="K416" i="2" s="1"/>
  <c r="G408" i="2"/>
  <c r="J408" i="2"/>
  <c r="K408" i="2" s="1"/>
  <c r="G400" i="2"/>
  <c r="J400" i="2"/>
  <c r="K400" i="2" s="1"/>
  <c r="G392" i="2"/>
  <c r="J392" i="2"/>
  <c r="K392" i="2" s="1"/>
  <c r="G384" i="2"/>
  <c r="J384" i="2"/>
  <c r="K384" i="2" s="1"/>
  <c r="G376" i="2"/>
  <c r="J376" i="2"/>
  <c r="K376" i="2" s="1"/>
  <c r="G474" i="2"/>
  <c r="J474" i="2"/>
  <c r="K474" i="2" s="1"/>
  <c r="G466" i="2"/>
  <c r="J466" i="2"/>
  <c r="K466" i="2" s="1"/>
  <c r="G458" i="2"/>
  <c r="J458" i="2"/>
  <c r="K458" i="2" s="1"/>
  <c r="G450" i="2"/>
  <c r="J450" i="2"/>
  <c r="K450" i="2" s="1"/>
  <c r="G442" i="2"/>
  <c r="J442" i="2"/>
  <c r="K442" i="2" s="1"/>
  <c r="G434" i="2"/>
  <c r="J434" i="2"/>
  <c r="K434" i="2" s="1"/>
  <c r="G524" i="2"/>
  <c r="J524" i="2"/>
  <c r="K524" i="2" s="1"/>
  <c r="G516" i="2"/>
  <c r="J516" i="2"/>
  <c r="K516" i="2" s="1"/>
  <c r="G508" i="2"/>
  <c r="J508" i="2"/>
  <c r="K508" i="2" s="1"/>
  <c r="G500" i="2"/>
  <c r="J500" i="2"/>
  <c r="K500" i="2" s="1"/>
  <c r="G492" i="2"/>
  <c r="J492" i="2"/>
  <c r="K492" i="2" s="1"/>
  <c r="G484" i="2"/>
  <c r="J484" i="2"/>
  <c r="K484" i="2" s="1"/>
  <c r="G550" i="2"/>
  <c r="J550" i="2"/>
  <c r="K550" i="2" s="1"/>
  <c r="G542" i="2"/>
  <c r="J542" i="2"/>
  <c r="K542" i="2" s="1"/>
  <c r="G534" i="2"/>
  <c r="J534" i="2"/>
  <c r="K534" i="2" s="1"/>
  <c r="J2346" i="2"/>
  <c r="K2346" i="2" s="1"/>
  <c r="G2346" i="2"/>
  <c r="J2338" i="2"/>
  <c r="G2338" i="2"/>
  <c r="I143" i="2"/>
  <c r="I359" i="2"/>
  <c r="I323" i="2"/>
  <c r="I409" i="2"/>
  <c r="I385" i="2"/>
  <c r="I467" i="2"/>
  <c r="I451" i="2"/>
  <c r="I435" i="2"/>
  <c r="I513" i="2"/>
  <c r="I489" i="2"/>
  <c r="I575" i="2"/>
  <c r="I547" i="2"/>
  <c r="I625" i="2"/>
  <c r="I605" i="2"/>
  <c r="I687" i="2"/>
  <c r="I663" i="2"/>
  <c r="I639" i="2"/>
  <c r="I1099" i="2"/>
  <c r="I1175" i="2"/>
  <c r="I1249" i="2"/>
  <c r="I1303" i="2"/>
  <c r="I1279" i="2"/>
  <c r="I1357" i="2"/>
  <c r="I1333" i="2"/>
  <c r="I1411" i="2"/>
  <c r="I1391" i="2"/>
  <c r="I1473" i="2"/>
  <c r="I1437" i="2"/>
  <c r="I1519" i="2"/>
  <c r="I1491" i="2"/>
  <c r="I1565" i="2"/>
  <c r="I1643" i="2"/>
  <c r="I1603" i="2"/>
  <c r="I1677" i="2"/>
  <c r="I1747" i="2"/>
  <c r="I1719" i="2"/>
  <c r="I1789" i="2"/>
  <c r="I1761" i="2"/>
  <c r="I1831" i="2"/>
  <c r="I1905" i="2"/>
  <c r="I1877" i="2"/>
  <c r="I1955" i="2"/>
  <c r="I1923" i="2"/>
  <c r="I1997" i="2"/>
  <c r="I1965" i="2"/>
  <c r="I2043" i="2"/>
  <c r="I2117" i="2"/>
  <c r="I2081" i="2"/>
  <c r="I2151" i="2"/>
  <c r="I2123" i="2"/>
  <c r="I2193" i="2"/>
  <c r="I2263" i="2"/>
  <c r="I2231" i="2"/>
  <c r="I2301" i="2"/>
  <c r="G2375" i="2"/>
  <c r="J2375" i="2"/>
  <c r="K2375" i="2" s="1"/>
  <c r="I2339" i="2"/>
  <c r="G2421" i="2"/>
  <c r="J2421" i="2"/>
  <c r="G2393" i="2"/>
  <c r="J2393" i="2"/>
  <c r="K2393" i="2" s="1"/>
  <c r="G2463" i="2"/>
  <c r="J2463" i="2"/>
  <c r="G2533" i="2"/>
  <c r="J2533" i="2"/>
  <c r="K2533" i="2" s="1"/>
  <c r="I2501" i="2"/>
  <c r="G2579" i="2"/>
  <c r="J2579" i="2"/>
  <c r="G2551" i="2"/>
  <c r="J2551" i="2"/>
  <c r="K2551" i="2" s="1"/>
  <c r="I2629" i="2"/>
  <c r="G2703" i="2"/>
  <c r="J2703" i="2"/>
  <c r="G2671" i="2"/>
  <c r="J2671" i="2"/>
  <c r="G2745" i="2"/>
  <c r="J2745" i="2"/>
  <c r="G2709" i="2"/>
  <c r="J2709" i="2"/>
  <c r="K2709" i="2" s="1"/>
  <c r="G2779" i="2"/>
  <c r="J2779" i="2"/>
  <c r="G2853" i="2"/>
  <c r="J2853" i="2"/>
  <c r="G2821" i="2"/>
  <c r="J2821" i="2"/>
  <c r="G2887" i="2"/>
  <c r="J2887" i="2"/>
  <c r="G2965" i="2"/>
  <c r="J2965" i="2"/>
  <c r="K2965" i="2" s="1"/>
  <c r="G2933" i="2"/>
  <c r="J2933" i="2"/>
  <c r="K2933" i="2" s="1"/>
  <c r="G3003" i="2"/>
  <c r="J3003" i="2"/>
  <c r="G2971" i="2"/>
  <c r="J2971" i="2"/>
  <c r="G3045" i="2"/>
  <c r="J3045" i="2"/>
  <c r="G3115" i="2"/>
  <c r="J3115" i="2"/>
  <c r="K3115" i="2" s="1"/>
  <c r="G3091" i="2"/>
  <c r="J3091" i="2"/>
  <c r="K3091" i="2" s="1"/>
  <c r="G3165" i="2"/>
  <c r="J3165" i="2"/>
  <c r="K3165" i="2" s="1"/>
  <c r="I3203" i="2"/>
  <c r="I3269" i="2"/>
  <c r="G3339" i="2"/>
  <c r="J3339" i="2"/>
  <c r="K3339" i="2" s="1"/>
  <c r="I3307" i="2"/>
  <c r="G3377" i="2"/>
  <c r="J3377" i="2"/>
  <c r="G3419" i="2"/>
  <c r="J3419" i="2"/>
  <c r="G2381" i="2"/>
  <c r="J2381" i="2"/>
  <c r="G2373" i="2"/>
  <c r="J2373" i="2"/>
  <c r="G2365" i="2"/>
  <c r="J2365" i="2"/>
  <c r="G2357" i="2"/>
  <c r="J2357" i="2"/>
  <c r="G2439" i="2"/>
  <c r="J2439" i="2"/>
  <c r="G2431" i="2"/>
  <c r="J2431" i="2"/>
  <c r="G2423" i="2"/>
  <c r="J2423" i="2"/>
  <c r="G2415" i="2"/>
  <c r="J2415" i="2"/>
  <c r="G2407" i="2"/>
  <c r="J2407" i="2"/>
  <c r="G2399" i="2"/>
  <c r="J2399" i="2"/>
  <c r="G2391" i="2"/>
  <c r="J2391" i="2"/>
  <c r="G2489" i="2"/>
  <c r="J2489" i="2"/>
  <c r="G2481" i="2"/>
  <c r="J2481" i="2"/>
  <c r="G2473" i="2"/>
  <c r="J2473" i="2"/>
  <c r="G2465" i="2"/>
  <c r="J2465" i="2"/>
  <c r="G2457" i="2"/>
  <c r="J2457" i="2"/>
  <c r="G2441" i="2"/>
  <c r="J2441" i="2"/>
  <c r="G2539" i="2"/>
  <c r="J2539" i="2"/>
  <c r="G2507" i="2"/>
  <c r="J2507" i="2"/>
  <c r="G2499" i="2"/>
  <c r="J2499" i="2"/>
  <c r="G2589" i="2"/>
  <c r="J2589" i="2"/>
  <c r="G2573" i="2"/>
  <c r="J2573" i="2"/>
  <c r="G2565" i="2"/>
  <c r="J2565" i="2"/>
  <c r="G2647" i="2"/>
  <c r="J2647" i="2"/>
  <c r="G2639" i="2"/>
  <c r="J2639" i="2"/>
  <c r="G2631" i="2"/>
  <c r="J2631" i="2"/>
  <c r="G2615" i="2"/>
  <c r="J2615" i="2"/>
  <c r="G2697" i="2"/>
  <c r="J2697" i="2"/>
  <c r="G2689" i="2"/>
  <c r="J2689" i="2"/>
  <c r="G2681" i="2"/>
  <c r="J2681" i="2"/>
  <c r="G2673" i="2"/>
  <c r="J2673" i="2"/>
  <c r="G2665" i="2"/>
  <c r="J2665" i="2"/>
  <c r="G2657" i="2"/>
  <c r="J2657" i="2"/>
  <c r="G2755" i="2"/>
  <c r="J2755" i="2"/>
  <c r="G2747" i="2"/>
  <c r="J2747" i="2"/>
  <c r="G2739" i="2"/>
  <c r="J2739" i="2"/>
  <c r="G2731" i="2"/>
  <c r="J2731" i="2"/>
  <c r="G2723" i="2"/>
  <c r="J2723" i="2"/>
  <c r="G2715" i="2"/>
  <c r="J2715" i="2"/>
  <c r="G2707" i="2"/>
  <c r="J2707" i="2"/>
  <c r="G2805" i="2"/>
  <c r="J2805" i="2"/>
  <c r="G2797" i="2"/>
  <c r="J2797" i="2"/>
  <c r="G2789" i="2"/>
  <c r="J2789" i="2"/>
  <c r="G2781" i="2"/>
  <c r="J2781" i="2"/>
  <c r="G2773" i="2"/>
  <c r="J2773" i="2"/>
  <c r="G2765" i="2"/>
  <c r="J2765" i="2"/>
  <c r="G2863" i="2"/>
  <c r="J2863" i="2"/>
  <c r="G2855" i="2"/>
  <c r="J2855" i="2"/>
  <c r="G2847" i="2"/>
  <c r="J2847" i="2"/>
  <c r="G2839" i="2"/>
  <c r="J2839" i="2"/>
  <c r="G2831" i="2"/>
  <c r="J2831" i="2"/>
  <c r="G2823" i="2"/>
  <c r="J2823" i="2"/>
  <c r="G2815" i="2"/>
  <c r="J2815" i="2"/>
  <c r="G2913" i="2"/>
  <c r="J2913" i="2"/>
  <c r="G2905" i="2"/>
  <c r="J2905" i="2"/>
  <c r="G2897" i="2"/>
  <c r="J2897" i="2"/>
  <c r="G2889" i="2"/>
  <c r="J2889" i="2"/>
  <c r="G2881" i="2"/>
  <c r="J2881" i="2"/>
  <c r="G2873" i="2"/>
  <c r="J2873" i="2"/>
  <c r="G2865" i="2"/>
  <c r="J2865" i="2"/>
  <c r="G2963" i="2"/>
  <c r="J2963" i="2"/>
  <c r="G2955" i="2"/>
  <c r="J2955" i="2"/>
  <c r="G2947" i="2"/>
  <c r="J2947" i="2"/>
  <c r="G2939" i="2"/>
  <c r="J2939" i="2"/>
  <c r="G2931" i="2"/>
  <c r="J2931" i="2"/>
  <c r="G2923" i="2"/>
  <c r="J2923" i="2"/>
  <c r="G3021" i="2"/>
  <c r="J3021" i="2"/>
  <c r="G3013" i="2"/>
  <c r="J3013" i="2"/>
  <c r="G3005" i="2"/>
  <c r="J3005" i="2"/>
  <c r="G2997" i="2"/>
  <c r="J2997" i="2"/>
  <c r="G2989" i="2"/>
  <c r="J2989" i="2"/>
  <c r="G2981" i="2"/>
  <c r="J2981" i="2"/>
  <c r="G2973" i="2"/>
  <c r="J2973" i="2"/>
  <c r="G3071" i="2"/>
  <c r="J3071" i="2"/>
  <c r="G3063" i="2"/>
  <c r="J3063" i="2"/>
  <c r="G3055" i="2"/>
  <c r="J3055" i="2"/>
  <c r="G3047" i="2"/>
  <c r="J3047" i="2"/>
  <c r="G3039" i="2"/>
  <c r="J3039" i="2"/>
  <c r="G3031" i="2"/>
  <c r="J3031" i="2"/>
  <c r="G3121" i="2"/>
  <c r="J3121" i="2"/>
  <c r="G3113" i="2"/>
  <c r="J3113" i="2"/>
  <c r="G3105" i="2"/>
  <c r="J3105" i="2"/>
  <c r="G3097" i="2"/>
  <c r="J3097" i="2"/>
  <c r="G3089" i="2"/>
  <c r="J3089" i="2"/>
  <c r="G3081" i="2"/>
  <c r="J3081" i="2"/>
  <c r="G3163" i="2"/>
  <c r="J3163" i="2"/>
  <c r="G3155" i="2"/>
  <c r="J3155" i="2"/>
  <c r="G3147" i="2"/>
  <c r="J3147" i="2"/>
  <c r="G3139" i="2"/>
  <c r="J3139" i="2"/>
  <c r="G3131" i="2"/>
  <c r="J3131" i="2"/>
  <c r="G3297" i="2"/>
  <c r="J3297" i="2"/>
  <c r="G3289" i="2"/>
  <c r="J3289" i="2"/>
  <c r="G3367" i="2"/>
  <c r="J3367" i="2"/>
  <c r="G3359" i="2"/>
  <c r="J3359" i="2"/>
  <c r="G3351" i="2"/>
  <c r="J3351" i="2"/>
  <c r="G3343" i="2"/>
  <c r="J3343" i="2"/>
  <c r="G3401" i="2"/>
  <c r="J3401" i="2"/>
  <c r="G54" i="2"/>
  <c r="J54" i="2"/>
  <c r="I297" i="2"/>
  <c r="I343" i="2"/>
  <c r="I417" i="2"/>
  <c r="I393" i="2"/>
  <c r="I475" i="2"/>
  <c r="I439" i="2"/>
  <c r="I521" i="2"/>
  <c r="I493" i="2"/>
  <c r="I567" i="2"/>
  <c r="I543" i="2"/>
  <c r="I629" i="2"/>
  <c r="I601" i="2"/>
  <c r="I683" i="2"/>
  <c r="I659" i="2"/>
  <c r="I1311" i="2"/>
  <c r="I1585" i="2"/>
  <c r="I1615" i="2"/>
  <c r="I1685" i="2"/>
  <c r="I1649" i="2"/>
  <c r="I1715" i="2"/>
  <c r="I1793" i="2"/>
  <c r="G1843" i="2"/>
  <c r="J1843" i="2"/>
  <c r="K1843" i="2" s="1"/>
  <c r="G1811" i="2"/>
  <c r="J1811" i="2"/>
  <c r="K1811" i="2" s="1"/>
  <c r="G1881" i="2"/>
  <c r="J1881" i="2"/>
  <c r="G1951" i="2"/>
  <c r="J1951" i="2"/>
  <c r="K1951" i="2" s="1"/>
  <c r="G1919" i="2"/>
  <c r="J1919" i="2"/>
  <c r="G1993" i="2"/>
  <c r="J1993" i="2"/>
  <c r="K1993" i="2" s="1"/>
  <c r="G2063" i="2"/>
  <c r="J2063" i="2"/>
  <c r="G2031" i="2"/>
  <c r="J2031" i="2"/>
  <c r="G2105" i="2"/>
  <c r="J2105" i="2"/>
  <c r="G2077" i="2"/>
  <c r="J2077" i="2"/>
  <c r="K2077" i="2" s="1"/>
  <c r="G2155" i="2"/>
  <c r="J2155" i="2"/>
  <c r="G2225" i="2"/>
  <c r="J2225" i="2"/>
  <c r="K2225" i="2" s="1"/>
  <c r="G2185" i="2"/>
  <c r="J2185" i="2"/>
  <c r="K2185" i="2" s="1"/>
  <c r="G2259" i="2"/>
  <c r="J2259" i="2"/>
  <c r="K2259" i="2" s="1"/>
  <c r="G2333" i="2"/>
  <c r="J2333" i="2"/>
  <c r="G2305" i="2"/>
  <c r="J2305" i="2"/>
  <c r="I2371" i="2"/>
  <c r="G2343" i="2"/>
  <c r="J2343" i="2"/>
  <c r="K2343" i="2" s="1"/>
  <c r="I2417" i="2"/>
  <c r="I2389" i="2"/>
  <c r="I2467" i="2"/>
  <c r="G2541" i="2"/>
  <c r="J2541" i="2"/>
  <c r="K2541" i="2" s="1"/>
  <c r="I2513" i="2"/>
  <c r="G2587" i="2"/>
  <c r="J2587" i="2"/>
  <c r="I2555" i="2"/>
  <c r="I2625" i="2"/>
  <c r="I2699" i="2"/>
  <c r="G2667" i="2"/>
  <c r="J2667" i="2"/>
  <c r="K2667" i="2" s="1"/>
  <c r="I2741" i="2"/>
  <c r="I2717" i="2"/>
  <c r="I2791" i="2"/>
  <c r="I2759" i="2"/>
  <c r="I2833" i="2"/>
  <c r="I2907" i="2"/>
  <c r="I2871" i="2"/>
  <c r="I2945" i="2"/>
  <c r="I2991" i="2"/>
  <c r="I3061" i="2"/>
  <c r="I3029" i="2"/>
  <c r="I3107" i="2"/>
  <c r="G3173" i="2"/>
  <c r="J3173" i="2"/>
  <c r="K3173" i="2" s="1"/>
  <c r="I3137" i="2"/>
  <c r="G3211" i="2"/>
  <c r="J3211" i="2"/>
  <c r="G3187" i="2"/>
  <c r="J3187" i="2"/>
  <c r="G3261" i="2"/>
  <c r="J3261" i="2"/>
  <c r="I3331" i="2"/>
  <c r="G3299" i="2"/>
  <c r="J3299" i="2"/>
  <c r="K3299" i="2" s="1"/>
  <c r="G3381" i="2"/>
  <c r="J3381" i="2"/>
  <c r="K3381" i="2" s="1"/>
  <c r="J3341" i="2"/>
  <c r="G3415" i="2"/>
  <c r="J3415" i="2"/>
  <c r="K3415" i="2" s="1"/>
  <c r="I144" i="2"/>
  <c r="I294" i="2"/>
  <c r="I360" i="2"/>
  <c r="I344" i="2"/>
  <c r="I418" i="2"/>
  <c r="I410" i="2"/>
  <c r="I394" i="2"/>
  <c r="I386" i="2"/>
  <c r="I476" i="2"/>
  <c r="I468" i="2"/>
  <c r="I452" i="2"/>
  <c r="I444" i="2"/>
  <c r="I436" i="2"/>
  <c r="I526" i="2"/>
  <c r="I502" i="2"/>
  <c r="I494" i="2"/>
  <c r="G584" i="2"/>
  <c r="J584" i="2"/>
  <c r="K584" i="2" s="1"/>
  <c r="G576" i="2"/>
  <c r="J576" i="2"/>
  <c r="G568" i="2"/>
  <c r="J568" i="2"/>
  <c r="G560" i="2"/>
  <c r="J560" i="2"/>
  <c r="G552" i="2"/>
  <c r="J552" i="2"/>
  <c r="I544" i="2"/>
  <c r="J634" i="2"/>
  <c r="G634" i="2"/>
  <c r="J626" i="2"/>
  <c r="G626" i="2"/>
  <c r="J618" i="2"/>
  <c r="K618" i="2" s="1"/>
  <c r="G618" i="2"/>
  <c r="G610" i="2"/>
  <c r="J610" i="2"/>
  <c r="G602" i="2"/>
  <c r="J602" i="2"/>
  <c r="G594" i="2"/>
  <c r="J594" i="2"/>
  <c r="K594" i="2" s="1"/>
  <c r="G586" i="2"/>
  <c r="J586" i="2"/>
  <c r="G684" i="2"/>
  <c r="J684" i="2"/>
  <c r="G676" i="2"/>
  <c r="J676" i="2"/>
  <c r="K676" i="2" s="1"/>
  <c r="G668" i="2"/>
  <c r="J668" i="2"/>
  <c r="G660" i="2"/>
  <c r="J660" i="2"/>
  <c r="G652" i="2"/>
  <c r="J652" i="2"/>
  <c r="K652" i="2" s="1"/>
  <c r="G644" i="2"/>
  <c r="J644" i="2"/>
  <c r="J742" i="2"/>
  <c r="G742" i="2"/>
  <c r="J734" i="2"/>
  <c r="G734" i="2"/>
  <c r="J726" i="2"/>
  <c r="G726" i="2"/>
  <c r="J718" i="2"/>
  <c r="G718" i="2"/>
  <c r="J710" i="2"/>
  <c r="G710" i="2"/>
  <c r="J702" i="2"/>
  <c r="G702" i="2"/>
  <c r="J694" i="2"/>
  <c r="G694" i="2"/>
  <c r="J792" i="2"/>
  <c r="G792" i="2"/>
  <c r="J784" i="2"/>
  <c r="G784" i="2"/>
  <c r="J776" i="2"/>
  <c r="G776" i="2"/>
  <c r="J768" i="2"/>
  <c r="G768" i="2"/>
  <c r="J760" i="2"/>
  <c r="G760" i="2"/>
  <c r="J752" i="2"/>
  <c r="G752" i="2"/>
  <c r="J744" i="2"/>
  <c r="J842" i="2"/>
  <c r="G842" i="2"/>
  <c r="J834" i="2"/>
  <c r="G834" i="2"/>
  <c r="J826" i="2"/>
  <c r="G826" i="2"/>
  <c r="J818" i="2"/>
  <c r="G818" i="2"/>
  <c r="J810" i="2"/>
  <c r="G810" i="2"/>
  <c r="J802" i="2"/>
  <c r="G802" i="2"/>
  <c r="J900" i="2"/>
  <c r="G900" i="2"/>
  <c r="J892" i="2"/>
  <c r="G892" i="2"/>
  <c r="J884" i="2"/>
  <c r="G884" i="2"/>
  <c r="J876" i="2"/>
  <c r="G876" i="2"/>
  <c r="J868" i="2"/>
  <c r="G868" i="2"/>
  <c r="J860" i="2"/>
  <c r="G860" i="2"/>
  <c r="J852" i="2"/>
  <c r="G852" i="2"/>
  <c r="J950" i="2"/>
  <c r="G950" i="2"/>
  <c r="J942" i="2"/>
  <c r="G942" i="2"/>
  <c r="J934" i="2"/>
  <c r="G934" i="2"/>
  <c r="J926" i="2"/>
  <c r="G926" i="2"/>
  <c r="J918" i="2"/>
  <c r="G918" i="2"/>
  <c r="J910" i="2"/>
  <c r="G910" i="2"/>
  <c r="J1008" i="2"/>
  <c r="G1008" i="2"/>
  <c r="J1000" i="2"/>
  <c r="G1000" i="2"/>
  <c r="J992" i="2"/>
  <c r="G992" i="2"/>
  <c r="J984" i="2"/>
  <c r="G984" i="2"/>
  <c r="J976" i="2"/>
  <c r="G976" i="2"/>
  <c r="J968" i="2"/>
  <c r="G968" i="2"/>
  <c r="J960" i="2"/>
  <c r="G960" i="2"/>
  <c r="J1058" i="2"/>
  <c r="G1058" i="2"/>
  <c r="J1050" i="2"/>
  <c r="G1050" i="2"/>
  <c r="J1042" i="2"/>
  <c r="G1042" i="2"/>
  <c r="J1034" i="2"/>
  <c r="G1034" i="2"/>
  <c r="J1026" i="2"/>
  <c r="G1026" i="2"/>
  <c r="J1018" i="2"/>
  <c r="G1018" i="2"/>
  <c r="J1010" i="2"/>
  <c r="K1010" i="2" s="1"/>
  <c r="G1010" i="2"/>
  <c r="J1108" i="2"/>
  <c r="G1108" i="2"/>
  <c r="J1100" i="2"/>
  <c r="G1100" i="2"/>
  <c r="J1092" i="2"/>
  <c r="G1092" i="2"/>
  <c r="J1084" i="2"/>
  <c r="G1084" i="2"/>
  <c r="J1076" i="2"/>
  <c r="G1076" i="2"/>
  <c r="J1068" i="2"/>
  <c r="G1068" i="2"/>
  <c r="J1166" i="2"/>
  <c r="G1166" i="2"/>
  <c r="J1158" i="2"/>
  <c r="G1158" i="2"/>
  <c r="J1150" i="2"/>
  <c r="G1150" i="2"/>
  <c r="J1142" i="2"/>
  <c r="G1142" i="2"/>
  <c r="J1134" i="2"/>
  <c r="G1134" i="2"/>
  <c r="J1126" i="2"/>
  <c r="G1126" i="2"/>
  <c r="J1118" i="2"/>
  <c r="G1118" i="2"/>
  <c r="J1216" i="2"/>
  <c r="G1216" i="2"/>
  <c r="J1208" i="2"/>
  <c r="G1208" i="2"/>
  <c r="J1200" i="2"/>
  <c r="G1200" i="2"/>
  <c r="J1192" i="2"/>
  <c r="G1192" i="2"/>
  <c r="J1184" i="2"/>
  <c r="G1184" i="2"/>
  <c r="J1176" i="2"/>
  <c r="G1176" i="2"/>
  <c r="J1168" i="2"/>
  <c r="J1266" i="2"/>
  <c r="K1266" i="2" s="1"/>
  <c r="G1266" i="2"/>
  <c r="J1258" i="2"/>
  <c r="G1258" i="2"/>
  <c r="J1250" i="2"/>
  <c r="G1250" i="2"/>
  <c r="J1242" i="2"/>
  <c r="G1242" i="2"/>
  <c r="J1234" i="2"/>
  <c r="G1234" i="2"/>
  <c r="J1226" i="2"/>
  <c r="G1226" i="2"/>
  <c r="J1324" i="2"/>
  <c r="G1324" i="2"/>
  <c r="J1316" i="2"/>
  <c r="K1316" i="2" s="1"/>
  <c r="G1316" i="2"/>
  <c r="J1308" i="2"/>
  <c r="G1308" i="2"/>
  <c r="J1300" i="2"/>
  <c r="G1300" i="2"/>
  <c r="J1292" i="2"/>
  <c r="G1292" i="2"/>
  <c r="J1284" i="2"/>
  <c r="G1284" i="2"/>
  <c r="J1276" i="2"/>
  <c r="G1276" i="2"/>
  <c r="J1374" i="2"/>
  <c r="K1374" i="2" s="1"/>
  <c r="G1374" i="2"/>
  <c r="J1366" i="2"/>
  <c r="G1366" i="2"/>
  <c r="J1358" i="2"/>
  <c r="G1358" i="2"/>
  <c r="J1350" i="2"/>
  <c r="G1350" i="2"/>
  <c r="J1342" i="2"/>
  <c r="G1342" i="2"/>
  <c r="J1334" i="2"/>
  <c r="G1334" i="2"/>
  <c r="J1432" i="2"/>
  <c r="G1432" i="2"/>
  <c r="J1424" i="2"/>
  <c r="K1424" i="2" s="1"/>
  <c r="G1424" i="2"/>
  <c r="J1416" i="2"/>
  <c r="G1416" i="2"/>
  <c r="J1408" i="2"/>
  <c r="G1408" i="2"/>
  <c r="J1400" i="2"/>
  <c r="G1400" i="2"/>
  <c r="J1392" i="2"/>
  <c r="G1392" i="2"/>
  <c r="J1384" i="2"/>
  <c r="G1384" i="2"/>
  <c r="J1482" i="2"/>
  <c r="G1482" i="2"/>
  <c r="J1474" i="2"/>
  <c r="G1474" i="2"/>
  <c r="J1466" i="2"/>
  <c r="G1466" i="2"/>
  <c r="J1458" i="2"/>
  <c r="G1458" i="2"/>
  <c r="J1450" i="2"/>
  <c r="G1450" i="2"/>
  <c r="J1442" i="2"/>
  <c r="G1442" i="2"/>
  <c r="J1434" i="2"/>
  <c r="G1434" i="2"/>
  <c r="J1532" i="2"/>
  <c r="K1532" i="2" s="1"/>
  <c r="G1532" i="2"/>
  <c r="J1524" i="2"/>
  <c r="G1524" i="2"/>
  <c r="J1516" i="2"/>
  <c r="G1516" i="2"/>
  <c r="J1508" i="2"/>
  <c r="G1508" i="2"/>
  <c r="J1500" i="2"/>
  <c r="G1500" i="2"/>
  <c r="J1492" i="2"/>
  <c r="G1492" i="2"/>
  <c r="J1590" i="2"/>
  <c r="G1590" i="2"/>
  <c r="J1582" i="2"/>
  <c r="G1582" i="2"/>
  <c r="J1574" i="2"/>
  <c r="G1574" i="2"/>
  <c r="J1566" i="2"/>
  <c r="G1566" i="2"/>
  <c r="J1558" i="2"/>
  <c r="G1558" i="2"/>
  <c r="J1550" i="2"/>
  <c r="G1550" i="2"/>
  <c r="J1542" i="2"/>
  <c r="G1542" i="2"/>
  <c r="J1640" i="2"/>
  <c r="G1640" i="2"/>
  <c r="J1632" i="2"/>
  <c r="G1632" i="2"/>
  <c r="J1624" i="2"/>
  <c r="K1624" i="2" s="1"/>
  <c r="G1624" i="2"/>
  <c r="J1616" i="2"/>
  <c r="G1616" i="2"/>
  <c r="J1608" i="2"/>
  <c r="G1608" i="2"/>
  <c r="J1600" i="2"/>
  <c r="G1600" i="2"/>
  <c r="J1592" i="2"/>
  <c r="J1690" i="2"/>
  <c r="G1690" i="2"/>
  <c r="J1682" i="2"/>
  <c r="G1682" i="2"/>
  <c r="J1674" i="2"/>
  <c r="G1674" i="2"/>
  <c r="J1666" i="2"/>
  <c r="G1666" i="2"/>
  <c r="J1658" i="2"/>
  <c r="K1658" i="2" s="1"/>
  <c r="G1658" i="2"/>
  <c r="J1650" i="2"/>
  <c r="G1650" i="2"/>
  <c r="J1748" i="2"/>
  <c r="G1748" i="2"/>
  <c r="J1740" i="2"/>
  <c r="G1740" i="2"/>
  <c r="J1732" i="2"/>
  <c r="K1732" i="2" s="1"/>
  <c r="G1732" i="2"/>
  <c r="J1724" i="2"/>
  <c r="G1724" i="2"/>
  <c r="J1716" i="2"/>
  <c r="G1716" i="2"/>
  <c r="J1708" i="2"/>
  <c r="G1708" i="2"/>
  <c r="J1700" i="2"/>
  <c r="K1700" i="2" s="1"/>
  <c r="G1700" i="2"/>
  <c r="J1798" i="2"/>
  <c r="G1798" i="2"/>
  <c r="J1790" i="2"/>
  <c r="G1790" i="2"/>
  <c r="J1782" i="2"/>
  <c r="G1782" i="2"/>
  <c r="J1774" i="2"/>
  <c r="K1774" i="2" s="1"/>
  <c r="G1774" i="2"/>
  <c r="J1766" i="2"/>
  <c r="G1766" i="2"/>
  <c r="J1758" i="2"/>
  <c r="G1758" i="2"/>
  <c r="J1856" i="2"/>
  <c r="G1856" i="2"/>
  <c r="J1848" i="2"/>
  <c r="G1848" i="2"/>
  <c r="G582" i="2"/>
  <c r="J582" i="2"/>
  <c r="K582" i="2" s="1"/>
  <c r="G574" i="2"/>
  <c r="J574" i="2"/>
  <c r="K574" i="2" s="1"/>
  <c r="G566" i="2"/>
  <c r="J566" i="2"/>
  <c r="K566" i="2" s="1"/>
  <c r="G558" i="2"/>
  <c r="J558" i="2"/>
  <c r="K558" i="2" s="1"/>
  <c r="J632" i="2"/>
  <c r="K632" i="2" s="1"/>
  <c r="G632" i="2"/>
  <c r="J624" i="2"/>
  <c r="K624" i="2" s="1"/>
  <c r="G624" i="2"/>
  <c r="J616" i="2"/>
  <c r="K616" i="2" s="1"/>
  <c r="G616" i="2"/>
  <c r="G608" i="2"/>
  <c r="J608" i="2"/>
  <c r="K608" i="2" s="1"/>
  <c r="G600" i="2"/>
  <c r="J600" i="2"/>
  <c r="K600" i="2" s="1"/>
  <c r="G592" i="2"/>
  <c r="J592" i="2"/>
  <c r="K592" i="2" s="1"/>
  <c r="J690" i="2"/>
  <c r="K690" i="2" s="1"/>
  <c r="G690" i="2"/>
  <c r="J682" i="2"/>
  <c r="K682" i="2" s="1"/>
  <c r="G682" i="2"/>
  <c r="J674" i="2"/>
  <c r="K674" i="2" s="1"/>
  <c r="G674" i="2"/>
  <c r="J666" i="2"/>
  <c r="K666" i="2" s="1"/>
  <c r="G666" i="2"/>
  <c r="J658" i="2"/>
  <c r="K658" i="2" s="1"/>
  <c r="G658" i="2"/>
  <c r="J650" i="2"/>
  <c r="K650" i="2" s="1"/>
  <c r="G650" i="2"/>
  <c r="J642" i="2"/>
  <c r="K642" i="2" s="1"/>
  <c r="G642" i="2"/>
  <c r="J740" i="2"/>
  <c r="K740" i="2" s="1"/>
  <c r="G740" i="2"/>
  <c r="J732" i="2"/>
  <c r="K732" i="2" s="1"/>
  <c r="G732" i="2"/>
  <c r="J724" i="2"/>
  <c r="K724" i="2" s="1"/>
  <c r="G724" i="2"/>
  <c r="J716" i="2"/>
  <c r="K716" i="2" s="1"/>
  <c r="G716" i="2"/>
  <c r="J708" i="2"/>
  <c r="K708" i="2" s="1"/>
  <c r="G708" i="2"/>
  <c r="J700" i="2"/>
  <c r="K700" i="2" s="1"/>
  <c r="G700" i="2"/>
  <c r="J692" i="2"/>
  <c r="K692" i="2" s="1"/>
  <c r="G692" i="2"/>
  <c r="J790" i="2"/>
  <c r="K790" i="2" s="1"/>
  <c r="G790" i="2"/>
  <c r="J782" i="2"/>
  <c r="K782" i="2" s="1"/>
  <c r="G782" i="2"/>
  <c r="J774" i="2"/>
  <c r="K774" i="2" s="1"/>
  <c r="G774" i="2"/>
  <c r="G766" i="2"/>
  <c r="J766" i="2"/>
  <c r="K766" i="2" s="1"/>
  <c r="G758" i="2"/>
  <c r="J758" i="2"/>
  <c r="K758" i="2" s="1"/>
  <c r="G750" i="2"/>
  <c r="J750" i="2"/>
  <c r="K750" i="2" s="1"/>
  <c r="J848" i="2"/>
  <c r="G848" i="2"/>
  <c r="J840" i="2"/>
  <c r="K840" i="2" s="1"/>
  <c r="G840" i="2"/>
  <c r="J832" i="2"/>
  <c r="G832" i="2"/>
  <c r="J824" i="2"/>
  <c r="K824" i="2" s="1"/>
  <c r="G824" i="2"/>
  <c r="J816" i="2"/>
  <c r="K816" i="2" s="1"/>
  <c r="G816" i="2"/>
  <c r="J808" i="2"/>
  <c r="K808" i="2" s="1"/>
  <c r="G808" i="2"/>
  <c r="J800" i="2"/>
  <c r="K800" i="2" s="1"/>
  <c r="G800" i="2"/>
  <c r="J898" i="2"/>
  <c r="K898" i="2" s="1"/>
  <c r="G898" i="2"/>
  <c r="J890" i="2"/>
  <c r="G890" i="2"/>
  <c r="J882" i="2"/>
  <c r="K882" i="2" s="1"/>
  <c r="G882" i="2"/>
  <c r="J874" i="2"/>
  <c r="G874" i="2"/>
  <c r="J866" i="2"/>
  <c r="K866" i="2" s="1"/>
  <c r="G866" i="2"/>
  <c r="J858" i="2"/>
  <c r="G858" i="2"/>
  <c r="J850" i="2"/>
  <c r="J948" i="2"/>
  <c r="G948" i="2"/>
  <c r="J940" i="2"/>
  <c r="K940" i="2" s="1"/>
  <c r="G940" i="2"/>
  <c r="J932" i="2"/>
  <c r="G932" i="2"/>
  <c r="J924" i="2"/>
  <c r="K924" i="2" s="1"/>
  <c r="G924" i="2"/>
  <c r="J916" i="2"/>
  <c r="G916" i="2"/>
  <c r="J908" i="2"/>
  <c r="K908" i="2" s="1"/>
  <c r="G908" i="2"/>
  <c r="J1006" i="2"/>
  <c r="G1006" i="2"/>
  <c r="J998" i="2"/>
  <c r="K998" i="2" s="1"/>
  <c r="G998" i="2"/>
  <c r="J990" i="2"/>
  <c r="G990" i="2"/>
  <c r="J982" i="2"/>
  <c r="K982" i="2" s="1"/>
  <c r="G982" i="2"/>
  <c r="J974" i="2"/>
  <c r="G974" i="2"/>
  <c r="J966" i="2"/>
  <c r="K966" i="2" s="1"/>
  <c r="G966" i="2"/>
  <c r="J958" i="2"/>
  <c r="G958" i="2"/>
  <c r="J1056" i="2"/>
  <c r="K1056" i="2" s="1"/>
  <c r="G1056" i="2"/>
  <c r="J1048" i="2"/>
  <c r="G1048" i="2"/>
  <c r="J1040" i="2"/>
  <c r="K1040" i="2" s="1"/>
  <c r="G1040" i="2"/>
  <c r="J1032" i="2"/>
  <c r="G1032" i="2"/>
  <c r="J1024" i="2"/>
  <c r="K1024" i="2" s="1"/>
  <c r="G1024" i="2"/>
  <c r="J1016" i="2"/>
  <c r="G1016" i="2"/>
  <c r="J1114" i="2"/>
  <c r="K1114" i="2" s="1"/>
  <c r="G1114" i="2"/>
  <c r="J1106" i="2"/>
  <c r="G1106" i="2"/>
  <c r="J1098" i="2"/>
  <c r="K1098" i="2" s="1"/>
  <c r="G1098" i="2"/>
  <c r="J1090" i="2"/>
  <c r="G1090" i="2"/>
  <c r="J1082" i="2"/>
  <c r="K1082" i="2" s="1"/>
  <c r="G1082" i="2"/>
  <c r="J1074" i="2"/>
  <c r="G1074" i="2"/>
  <c r="J1066" i="2"/>
  <c r="K1066" i="2" s="1"/>
  <c r="G1066" i="2"/>
  <c r="J1164" i="2"/>
  <c r="G1164" i="2"/>
  <c r="J1156" i="2"/>
  <c r="K1156" i="2" s="1"/>
  <c r="G1156" i="2"/>
  <c r="J1148" i="2"/>
  <c r="G1148" i="2"/>
  <c r="J1140" i="2"/>
  <c r="K1140" i="2" s="1"/>
  <c r="G1140" i="2"/>
  <c r="J1132" i="2"/>
  <c r="G1132" i="2"/>
  <c r="J1124" i="2"/>
  <c r="K1124" i="2" s="1"/>
  <c r="G1124" i="2"/>
  <c r="J1116" i="2"/>
  <c r="G1116" i="2"/>
  <c r="J1214" i="2"/>
  <c r="G1214" i="2"/>
  <c r="J1206" i="2"/>
  <c r="K1206" i="2" s="1"/>
  <c r="G1206" i="2"/>
  <c r="J1198" i="2"/>
  <c r="G1198" i="2"/>
  <c r="J1190" i="2"/>
  <c r="K1190" i="2" s="1"/>
  <c r="G1190" i="2"/>
  <c r="J1182" i="2"/>
  <c r="G1182" i="2"/>
  <c r="J1174" i="2"/>
  <c r="K1174" i="2" s="1"/>
  <c r="G1174" i="2"/>
  <c r="J1272" i="2"/>
  <c r="G1272" i="2"/>
  <c r="J1264" i="2"/>
  <c r="K1264" i="2" s="1"/>
  <c r="G1264" i="2"/>
  <c r="J1256" i="2"/>
  <c r="G1256" i="2"/>
  <c r="J1248" i="2"/>
  <c r="K1248" i="2" s="1"/>
  <c r="G1248" i="2"/>
  <c r="J1240" i="2"/>
  <c r="G1240" i="2"/>
  <c r="J1232" i="2"/>
  <c r="K1232" i="2" s="1"/>
  <c r="G1232" i="2"/>
  <c r="J1224" i="2"/>
  <c r="G1224" i="2"/>
  <c r="J1322" i="2"/>
  <c r="K1322" i="2" s="1"/>
  <c r="G1322" i="2"/>
  <c r="J1314" i="2"/>
  <c r="G1314" i="2"/>
  <c r="J1306" i="2"/>
  <c r="K1306" i="2" s="1"/>
  <c r="G1306" i="2"/>
  <c r="J1298" i="2"/>
  <c r="G1298" i="2"/>
  <c r="J1290" i="2"/>
  <c r="K1290" i="2" s="1"/>
  <c r="G1290" i="2"/>
  <c r="J1282" i="2"/>
  <c r="G1282" i="2"/>
  <c r="J1274" i="2"/>
  <c r="J1372" i="2"/>
  <c r="G1372" i="2"/>
  <c r="J1364" i="2"/>
  <c r="K1364" i="2" s="1"/>
  <c r="G1364" i="2"/>
  <c r="J1356" i="2"/>
  <c r="G1356" i="2"/>
  <c r="J1348" i="2"/>
  <c r="K1348" i="2" s="1"/>
  <c r="G1348" i="2"/>
  <c r="J1340" i="2"/>
  <c r="G1340" i="2"/>
  <c r="J1332" i="2"/>
  <c r="K1332" i="2" s="1"/>
  <c r="G1332" i="2"/>
  <c r="J1430" i="2"/>
  <c r="G1430" i="2"/>
  <c r="J1422" i="2"/>
  <c r="K1422" i="2" s="1"/>
  <c r="G1422" i="2"/>
  <c r="J1414" i="2"/>
  <c r="G1414" i="2"/>
  <c r="J1406" i="2"/>
  <c r="K1406" i="2" s="1"/>
  <c r="G1406" i="2"/>
  <c r="J1398" i="2"/>
  <c r="G1398" i="2"/>
  <c r="J1390" i="2"/>
  <c r="K1390" i="2" s="1"/>
  <c r="G1390" i="2"/>
  <c r="J1382" i="2"/>
  <c r="G1382" i="2"/>
  <c r="J1480" i="2"/>
  <c r="K1480" i="2" s="1"/>
  <c r="G1480" i="2"/>
  <c r="J1472" i="2"/>
  <c r="G1472" i="2"/>
  <c r="J1464" i="2"/>
  <c r="K1464" i="2" s="1"/>
  <c r="G1464" i="2"/>
  <c r="J1456" i="2"/>
  <c r="G1456" i="2"/>
  <c r="J1448" i="2"/>
  <c r="K1448" i="2" s="1"/>
  <c r="G1448" i="2"/>
  <c r="J1440" i="2"/>
  <c r="G1440" i="2"/>
  <c r="J1538" i="2"/>
  <c r="K1538" i="2" s="1"/>
  <c r="G1538" i="2"/>
  <c r="J1530" i="2"/>
  <c r="G1530" i="2"/>
  <c r="J1522" i="2"/>
  <c r="K1522" i="2" s="1"/>
  <c r="G1522" i="2"/>
  <c r="J1514" i="2"/>
  <c r="G1514" i="2"/>
  <c r="J1506" i="2"/>
  <c r="K1506" i="2" s="1"/>
  <c r="G1506" i="2"/>
  <c r="J1498" i="2"/>
  <c r="G1498" i="2"/>
  <c r="J1490" i="2"/>
  <c r="K1490" i="2" s="1"/>
  <c r="G1490" i="2"/>
  <c r="J1588" i="2"/>
  <c r="G1588" i="2"/>
  <c r="J1580" i="2"/>
  <c r="K1580" i="2" s="1"/>
  <c r="G1580" i="2"/>
  <c r="J1572" i="2"/>
  <c r="G1572" i="2"/>
  <c r="J1564" i="2"/>
  <c r="K1564" i="2" s="1"/>
  <c r="G1564" i="2"/>
  <c r="J1556" i="2"/>
  <c r="G1556" i="2"/>
  <c r="J1548" i="2"/>
  <c r="K1548" i="2" s="1"/>
  <c r="G1548" i="2"/>
  <c r="J1540" i="2"/>
  <c r="K1540" i="2" s="1"/>
  <c r="G1540" i="2"/>
  <c r="J1638" i="2"/>
  <c r="K1638" i="2" s="1"/>
  <c r="G1638" i="2"/>
  <c r="J1630" i="2"/>
  <c r="K1630" i="2" s="1"/>
  <c r="G1630" i="2"/>
  <c r="J1622" i="2"/>
  <c r="K1622" i="2" s="1"/>
  <c r="G1622" i="2"/>
  <c r="J1614" i="2"/>
  <c r="K1614" i="2" s="1"/>
  <c r="G1614" i="2"/>
  <c r="J1606" i="2"/>
  <c r="K1606" i="2" s="1"/>
  <c r="G1606" i="2"/>
  <c r="J1598" i="2"/>
  <c r="K1598" i="2" s="1"/>
  <c r="G1598" i="2"/>
  <c r="J1696" i="2"/>
  <c r="K1696" i="2" s="1"/>
  <c r="G1696" i="2"/>
  <c r="J1688" i="2"/>
  <c r="K1688" i="2" s="1"/>
  <c r="G1688" i="2"/>
  <c r="J1680" i="2"/>
  <c r="K1680" i="2" s="1"/>
  <c r="G1680" i="2"/>
  <c r="J1672" i="2"/>
  <c r="K1672" i="2" s="1"/>
  <c r="G1672" i="2"/>
  <c r="J1664" i="2"/>
  <c r="K1664" i="2" s="1"/>
  <c r="G1664" i="2"/>
  <c r="J1656" i="2"/>
  <c r="K1656" i="2" s="1"/>
  <c r="G1656" i="2"/>
  <c r="J1648" i="2"/>
  <c r="K1648" i="2" s="1"/>
  <c r="G1648" i="2"/>
  <c r="J1746" i="2"/>
  <c r="K1746" i="2" s="1"/>
  <c r="G1746" i="2"/>
  <c r="J1738" i="2"/>
  <c r="K1738" i="2" s="1"/>
  <c r="G1738" i="2"/>
  <c r="J1730" i="2"/>
  <c r="K1730" i="2" s="1"/>
  <c r="G1730" i="2"/>
  <c r="J1722" i="2"/>
  <c r="K1722" i="2" s="1"/>
  <c r="G1722" i="2"/>
  <c r="J1714" i="2"/>
  <c r="K1714" i="2" s="1"/>
  <c r="G1714" i="2"/>
  <c r="J1706" i="2"/>
  <c r="K1706" i="2" s="1"/>
  <c r="G1706" i="2"/>
  <c r="J1698" i="2"/>
  <c r="J1796" i="2"/>
  <c r="G1796" i="2"/>
  <c r="J1788" i="2"/>
  <c r="K1788" i="2" s="1"/>
  <c r="G1788" i="2"/>
  <c r="J1780" i="2"/>
  <c r="G1780" i="2"/>
  <c r="J1772" i="2"/>
  <c r="K1772" i="2" s="1"/>
  <c r="G1772" i="2"/>
  <c r="J1764" i="2"/>
  <c r="G1764" i="2"/>
  <c r="J1756" i="2"/>
  <c r="K1756" i="2" s="1"/>
  <c r="G1756" i="2"/>
  <c r="J1854" i="2"/>
  <c r="G1854" i="2"/>
  <c r="J1846" i="2"/>
  <c r="K1846" i="2" s="1"/>
  <c r="G1846" i="2"/>
  <c r="J1838" i="2"/>
  <c r="G1838" i="2"/>
  <c r="J1830" i="2"/>
  <c r="K1830" i="2" s="1"/>
  <c r="G1830" i="2"/>
  <c r="J1822" i="2"/>
  <c r="G1822" i="2"/>
  <c r="J1814" i="2"/>
  <c r="K1814" i="2" s="1"/>
  <c r="G1814" i="2"/>
  <c r="J1806" i="2"/>
  <c r="G1806" i="2"/>
  <c r="J1904" i="2"/>
  <c r="K1904" i="2" s="1"/>
  <c r="G1904" i="2"/>
  <c r="J1896" i="2"/>
  <c r="G1896" i="2"/>
  <c r="J1888" i="2"/>
  <c r="K1888" i="2" s="1"/>
  <c r="G1888" i="2"/>
  <c r="J1880" i="2"/>
  <c r="G1880" i="2"/>
  <c r="J1872" i="2"/>
  <c r="K1872" i="2" s="1"/>
  <c r="G1872" i="2"/>
  <c r="J1864" i="2"/>
  <c r="G1864" i="2"/>
  <c r="J1962" i="2"/>
  <c r="K1962" i="2" s="1"/>
  <c r="G1962" i="2"/>
  <c r="J1954" i="2"/>
  <c r="G1954" i="2"/>
  <c r="J1946" i="2"/>
  <c r="K1946" i="2" s="1"/>
  <c r="G1946" i="2"/>
  <c r="J1938" i="2"/>
  <c r="G1938" i="2"/>
  <c r="J1930" i="2"/>
  <c r="K1930" i="2" s="1"/>
  <c r="G1930" i="2"/>
  <c r="J1922" i="2"/>
  <c r="G1922" i="2"/>
  <c r="J1914" i="2"/>
  <c r="K1914" i="2" s="1"/>
  <c r="G1914" i="2"/>
  <c r="J2012" i="2"/>
  <c r="G2012" i="2"/>
  <c r="J2004" i="2"/>
  <c r="K2004" i="2" s="1"/>
  <c r="G2004" i="2"/>
  <c r="J1996" i="2"/>
  <c r="G1996" i="2"/>
  <c r="J1988" i="2"/>
  <c r="K1988" i="2" s="1"/>
  <c r="G1988" i="2"/>
  <c r="J1980" i="2"/>
  <c r="G1980" i="2"/>
  <c r="J1972" i="2"/>
  <c r="K1972" i="2" s="1"/>
  <c r="G1972" i="2"/>
  <c r="J1964" i="2"/>
  <c r="K1964" i="2" s="1"/>
  <c r="G1964" i="2"/>
  <c r="J2062" i="2"/>
  <c r="G2062" i="2"/>
  <c r="J2054" i="2"/>
  <c r="K2054" i="2" s="1"/>
  <c r="G2054" i="2"/>
  <c r="J2046" i="2"/>
  <c r="G2046" i="2"/>
  <c r="J2038" i="2"/>
  <c r="K2038" i="2" s="1"/>
  <c r="G2038" i="2"/>
  <c r="J2030" i="2"/>
  <c r="G2030" i="2"/>
  <c r="J2022" i="2"/>
  <c r="K2022" i="2" s="1"/>
  <c r="G2022" i="2"/>
  <c r="J2120" i="2"/>
  <c r="G2120" i="2"/>
  <c r="J2112" i="2"/>
  <c r="K2112" i="2" s="1"/>
  <c r="G2112" i="2"/>
  <c r="J2104" i="2"/>
  <c r="G2104" i="2"/>
  <c r="J2096" i="2"/>
  <c r="K2096" i="2" s="1"/>
  <c r="G2096" i="2"/>
  <c r="J2088" i="2"/>
  <c r="G2088" i="2"/>
  <c r="J2080" i="2"/>
  <c r="K2080" i="2" s="1"/>
  <c r="G2080" i="2"/>
  <c r="J2072" i="2"/>
  <c r="G2072" i="2"/>
  <c r="J2170" i="2"/>
  <c r="K2170" i="2" s="1"/>
  <c r="G2170" i="2"/>
  <c r="J2162" i="2"/>
  <c r="G2162" i="2"/>
  <c r="J2154" i="2"/>
  <c r="K2154" i="2" s="1"/>
  <c r="G2154" i="2"/>
  <c r="J2146" i="2"/>
  <c r="G2146" i="2"/>
  <c r="J2138" i="2"/>
  <c r="K2138" i="2" s="1"/>
  <c r="G2138" i="2"/>
  <c r="J2130" i="2"/>
  <c r="G2130" i="2"/>
  <c r="J2122" i="2"/>
  <c r="J2220" i="2"/>
  <c r="K2220" i="2" s="1"/>
  <c r="G2220" i="2"/>
  <c r="J2212" i="2"/>
  <c r="K2212" i="2" s="1"/>
  <c r="G2212" i="2"/>
  <c r="J2204" i="2"/>
  <c r="K2204" i="2" s="1"/>
  <c r="G2204" i="2"/>
  <c r="J2196" i="2"/>
  <c r="K2196" i="2" s="1"/>
  <c r="G2196" i="2"/>
  <c r="J2188" i="2"/>
  <c r="K2188" i="2" s="1"/>
  <c r="G2188" i="2"/>
  <c r="J2180" i="2"/>
  <c r="K2180" i="2" s="1"/>
  <c r="G2180" i="2"/>
  <c r="J2278" i="2"/>
  <c r="K2278" i="2" s="1"/>
  <c r="G2278" i="2"/>
  <c r="J2270" i="2"/>
  <c r="K2270" i="2" s="1"/>
  <c r="G2270" i="2"/>
  <c r="J2262" i="2"/>
  <c r="K2262" i="2" s="1"/>
  <c r="G2262" i="2"/>
  <c r="J2254" i="2"/>
  <c r="K2254" i="2" s="1"/>
  <c r="G2254" i="2"/>
  <c r="J2246" i="2"/>
  <c r="K2246" i="2" s="1"/>
  <c r="G2246" i="2"/>
  <c r="J2238" i="2"/>
  <c r="K2238" i="2" s="1"/>
  <c r="G2238" i="2"/>
  <c r="J2230" i="2"/>
  <c r="K2230" i="2" s="1"/>
  <c r="G2230" i="2"/>
  <c r="J2328" i="2"/>
  <c r="K2328" i="2" s="1"/>
  <c r="G2328" i="2"/>
  <c r="J2320" i="2"/>
  <c r="K2320" i="2" s="1"/>
  <c r="G2320" i="2"/>
  <c r="J2312" i="2"/>
  <c r="K2312" i="2" s="1"/>
  <c r="G2312" i="2"/>
  <c r="J2304" i="2"/>
  <c r="K2304" i="2" s="1"/>
  <c r="G2304" i="2"/>
  <c r="J2296" i="2"/>
  <c r="K2296" i="2" s="1"/>
  <c r="G2296" i="2"/>
  <c r="J2288" i="2"/>
  <c r="K2288" i="2" s="1"/>
  <c r="G2288" i="2"/>
  <c r="J2386" i="2"/>
  <c r="G2386" i="2"/>
  <c r="J2378" i="2"/>
  <c r="G2378" i="2"/>
  <c r="J2370" i="2"/>
  <c r="G2370" i="2"/>
  <c r="J2362" i="2"/>
  <c r="G2362" i="2"/>
  <c r="J2354" i="2"/>
  <c r="G2354" i="2"/>
  <c r="J2436" i="2"/>
  <c r="G2436" i="2"/>
  <c r="J2428" i="2"/>
  <c r="G2428" i="2"/>
  <c r="J2420" i="2"/>
  <c r="G2420" i="2"/>
  <c r="J2412" i="2"/>
  <c r="G2412" i="2"/>
  <c r="J2404" i="2"/>
  <c r="G2404" i="2"/>
  <c r="J2396" i="2"/>
  <c r="G2396" i="2"/>
  <c r="J2388" i="2"/>
  <c r="G2388" i="2"/>
  <c r="J2486" i="2"/>
  <c r="G2486" i="2"/>
  <c r="J2478" i="2"/>
  <c r="K2478" i="2" s="1"/>
  <c r="G2478" i="2"/>
  <c r="J2470" i="2"/>
  <c r="G2470" i="2"/>
  <c r="J2462" i="2"/>
  <c r="G2462" i="2"/>
  <c r="J2454" i="2"/>
  <c r="G2454" i="2"/>
  <c r="J2446" i="2"/>
  <c r="G2446" i="2"/>
  <c r="J2544" i="2"/>
  <c r="G2544" i="2"/>
  <c r="J2536" i="2"/>
  <c r="G2536" i="2"/>
  <c r="J2528" i="2"/>
  <c r="G2528" i="2"/>
  <c r="J2520" i="2"/>
  <c r="G2520" i="2"/>
  <c r="J2512" i="2"/>
  <c r="G2512" i="2"/>
  <c r="J2504" i="2"/>
  <c r="G2504" i="2"/>
  <c r="J2496" i="2"/>
  <c r="G2496" i="2"/>
  <c r="J2594" i="2"/>
  <c r="G2594" i="2"/>
  <c r="J2586" i="2"/>
  <c r="G2586" i="2"/>
  <c r="J2578" i="2"/>
  <c r="G2578" i="2"/>
  <c r="J2570" i="2"/>
  <c r="G2570" i="2"/>
  <c r="J2562" i="2"/>
  <c r="G2562" i="2"/>
  <c r="J2554" i="2"/>
  <c r="G2554" i="2"/>
  <c r="J2546" i="2"/>
  <c r="J2644" i="2"/>
  <c r="G2644" i="2"/>
  <c r="J2636" i="2"/>
  <c r="K2636" i="2" s="1"/>
  <c r="G2636" i="2"/>
  <c r="J2628" i="2"/>
  <c r="G2628" i="2"/>
  <c r="J2620" i="2"/>
  <c r="G2620" i="2"/>
  <c r="J2612" i="2"/>
  <c r="G2612" i="2"/>
  <c r="J2604" i="2"/>
  <c r="K2604" i="2" s="1"/>
  <c r="G2604" i="2"/>
  <c r="J2702" i="2"/>
  <c r="G2702" i="2"/>
  <c r="J2694" i="2"/>
  <c r="G2694" i="2"/>
  <c r="J2686" i="2"/>
  <c r="G2686" i="2"/>
  <c r="J2678" i="2"/>
  <c r="G2678" i="2"/>
  <c r="J2670" i="2"/>
  <c r="G2670" i="2"/>
  <c r="J2662" i="2"/>
  <c r="K2662" i="2" s="1"/>
  <c r="G2662" i="2"/>
  <c r="J2654" i="2"/>
  <c r="G2654" i="2"/>
  <c r="J2752" i="2"/>
  <c r="G2752" i="2"/>
  <c r="J2744" i="2"/>
  <c r="G2744" i="2"/>
  <c r="J2736" i="2"/>
  <c r="G2736" i="2"/>
  <c r="J2728" i="2"/>
  <c r="G2728" i="2"/>
  <c r="J2720" i="2"/>
  <c r="G2720" i="2"/>
  <c r="J2712" i="2"/>
  <c r="G2712" i="2"/>
  <c r="J2810" i="2"/>
  <c r="G2810" i="2"/>
  <c r="J2802" i="2"/>
  <c r="G2802" i="2"/>
  <c r="J2794" i="2"/>
  <c r="G2794" i="2"/>
  <c r="J2786" i="2"/>
  <c r="G2786" i="2"/>
  <c r="J2778" i="2"/>
  <c r="G2778" i="2"/>
  <c r="J2770" i="2"/>
  <c r="G2770" i="2"/>
  <c r="J2762" i="2"/>
  <c r="G2762" i="2"/>
  <c r="J2860" i="2"/>
  <c r="G2860" i="2"/>
  <c r="J2852" i="2"/>
  <c r="G2852" i="2"/>
  <c r="J2844" i="2"/>
  <c r="G2844" i="2"/>
  <c r="J2836" i="2"/>
  <c r="G2836" i="2"/>
  <c r="J2828" i="2"/>
  <c r="G2828" i="2"/>
  <c r="J2820" i="2"/>
  <c r="G2820" i="2"/>
  <c r="J2812" i="2"/>
  <c r="G2812" i="2"/>
  <c r="J2910" i="2"/>
  <c r="G2910" i="2"/>
  <c r="J2902" i="2"/>
  <c r="G2902" i="2"/>
  <c r="J2894" i="2"/>
  <c r="G2894" i="2"/>
  <c r="J2886" i="2"/>
  <c r="G2886" i="2"/>
  <c r="J2878" i="2"/>
  <c r="G2878" i="2"/>
  <c r="J2870" i="2"/>
  <c r="G2870" i="2"/>
  <c r="J2968" i="2"/>
  <c r="G2968" i="2"/>
  <c r="J2960" i="2"/>
  <c r="G2960" i="2"/>
  <c r="J2952" i="2"/>
  <c r="G2952" i="2"/>
  <c r="J2944" i="2"/>
  <c r="G2944" i="2"/>
  <c r="J2936" i="2"/>
  <c r="G2936" i="2"/>
  <c r="J2928" i="2"/>
  <c r="G2928" i="2"/>
  <c r="J2920" i="2"/>
  <c r="G2920" i="2"/>
  <c r="J3018" i="2"/>
  <c r="G3018" i="2"/>
  <c r="J3010" i="2"/>
  <c r="G3010" i="2"/>
  <c r="J3002" i="2"/>
  <c r="G3002" i="2"/>
  <c r="J2994" i="2"/>
  <c r="G2994" i="2"/>
  <c r="J2986" i="2"/>
  <c r="G2986" i="2"/>
  <c r="J2978" i="2"/>
  <c r="G2978" i="2"/>
  <c r="J2970" i="2"/>
  <c r="J3068" i="2"/>
  <c r="G3068" i="2"/>
  <c r="J3060" i="2"/>
  <c r="G3060" i="2"/>
  <c r="J3052" i="2"/>
  <c r="G3052" i="2"/>
  <c r="J3044" i="2"/>
  <c r="G3044" i="2"/>
  <c r="J3036" i="2"/>
  <c r="G3036" i="2"/>
  <c r="J3028" i="2"/>
  <c r="G3028" i="2"/>
  <c r="J3126" i="2"/>
  <c r="G3126" i="2"/>
  <c r="J3118" i="2"/>
  <c r="G3118" i="2"/>
  <c r="J3110" i="2"/>
  <c r="G3110" i="2"/>
  <c r="J3102" i="2"/>
  <c r="G3102" i="2"/>
  <c r="J3094" i="2"/>
  <c r="G3094" i="2"/>
  <c r="J3086" i="2"/>
  <c r="G3086" i="2"/>
  <c r="J3078" i="2"/>
  <c r="G3078" i="2"/>
  <c r="J3176" i="2"/>
  <c r="K3176" i="2" s="1"/>
  <c r="G3176" i="2"/>
  <c r="J3168" i="2"/>
  <c r="G3168" i="2"/>
  <c r="J3160" i="2"/>
  <c r="G3160" i="2"/>
  <c r="J3152" i="2"/>
  <c r="G3152" i="2"/>
  <c r="J3144" i="2"/>
  <c r="G3144" i="2"/>
  <c r="J3136" i="2"/>
  <c r="G3136" i="2"/>
  <c r="J3234" i="2"/>
  <c r="K3234" i="2" s="1"/>
  <c r="G3234" i="2"/>
  <c r="J3226" i="2"/>
  <c r="K3226" i="2" s="1"/>
  <c r="G3226" i="2"/>
  <c r="J3218" i="2"/>
  <c r="K3218" i="2" s="1"/>
  <c r="G3218" i="2"/>
  <c r="J3210" i="2"/>
  <c r="K3210" i="2" s="1"/>
  <c r="G3210" i="2"/>
  <c r="J3202" i="2"/>
  <c r="K3202" i="2" s="1"/>
  <c r="G3202" i="2"/>
  <c r="J3194" i="2"/>
  <c r="K3194" i="2" s="1"/>
  <c r="G3194" i="2"/>
  <c r="J3186" i="2"/>
  <c r="K3186" i="2" s="1"/>
  <c r="G3186" i="2"/>
  <c r="J3284" i="2"/>
  <c r="K3284" i="2" s="1"/>
  <c r="G3284" i="2"/>
  <c r="J3276" i="2"/>
  <c r="K3276" i="2" s="1"/>
  <c r="G3276" i="2"/>
  <c r="J3268" i="2"/>
  <c r="K3268" i="2" s="1"/>
  <c r="G3268" i="2"/>
  <c r="J3260" i="2"/>
  <c r="K3260" i="2" s="1"/>
  <c r="G3260" i="2"/>
  <c r="J3252" i="2"/>
  <c r="K3252" i="2" s="1"/>
  <c r="G3252" i="2"/>
  <c r="J3244" i="2"/>
  <c r="K3244" i="2" s="1"/>
  <c r="G3244" i="2"/>
  <c r="J3236" i="2"/>
  <c r="G3236" i="2"/>
  <c r="J3334" i="2"/>
  <c r="K3334" i="2" s="1"/>
  <c r="G3334" i="2"/>
  <c r="J3326" i="2"/>
  <c r="G3326" i="2"/>
  <c r="J3318" i="2"/>
  <c r="K3318" i="2" s="1"/>
  <c r="G3318" i="2"/>
  <c r="J3310" i="2"/>
  <c r="G3310" i="2"/>
  <c r="J3302" i="2"/>
  <c r="K3302" i="2" s="1"/>
  <c r="G3302" i="2"/>
  <c r="J3294" i="2"/>
  <c r="G3294" i="2"/>
  <c r="J3392" i="2"/>
  <c r="K3392" i="2" s="1"/>
  <c r="G3392" i="2"/>
  <c r="J3384" i="2"/>
  <c r="K3384" i="2" s="1"/>
  <c r="G3384" i="2"/>
  <c r="J3376" i="2"/>
  <c r="G3376" i="2"/>
  <c r="J3368" i="2"/>
  <c r="K3368" i="2" s="1"/>
  <c r="G3368" i="2"/>
  <c r="J3360" i="2"/>
  <c r="K3360" i="2" s="1"/>
  <c r="G3360" i="2"/>
  <c r="J3352" i="2"/>
  <c r="K3352" i="2" s="1"/>
  <c r="G3352" i="2"/>
  <c r="J3344" i="2"/>
  <c r="K3344" i="2" s="1"/>
  <c r="G3344" i="2"/>
  <c r="J3442" i="2"/>
  <c r="G3442" i="2"/>
  <c r="J3434" i="2"/>
  <c r="G3434" i="2"/>
  <c r="J3426" i="2"/>
  <c r="G3426" i="2"/>
  <c r="J3418" i="2"/>
  <c r="G3418" i="2"/>
  <c r="J3410" i="2"/>
  <c r="G3410" i="2"/>
  <c r="J3402" i="2"/>
  <c r="K3402" i="2" s="1"/>
  <c r="G3402" i="2"/>
  <c r="J3394" i="2"/>
  <c r="J143" i="2"/>
  <c r="K143" i="2" s="1"/>
  <c r="G143" i="2"/>
  <c r="J359" i="2"/>
  <c r="K359" i="2" s="1"/>
  <c r="G359" i="2"/>
  <c r="J323" i="2"/>
  <c r="G323" i="2"/>
  <c r="J409" i="2"/>
  <c r="K409" i="2" s="1"/>
  <c r="G409" i="2"/>
  <c r="J385" i="2"/>
  <c r="K385" i="2" s="1"/>
  <c r="G385" i="2"/>
  <c r="J467" i="2"/>
  <c r="K467" i="2" s="1"/>
  <c r="G467" i="2"/>
  <c r="J451" i="2"/>
  <c r="K451" i="2" s="1"/>
  <c r="G451" i="2"/>
  <c r="J435" i="2"/>
  <c r="K435" i="2" s="1"/>
  <c r="G435" i="2"/>
  <c r="J513" i="2"/>
  <c r="G513" i="2"/>
  <c r="J489" i="2"/>
  <c r="G489" i="2"/>
  <c r="J575" i="2"/>
  <c r="K575" i="2" s="1"/>
  <c r="G575" i="2"/>
  <c r="J547" i="2"/>
  <c r="G547" i="2"/>
  <c r="J625" i="2"/>
  <c r="G625" i="2"/>
  <c r="J605" i="2"/>
  <c r="K605" i="2" s="1"/>
  <c r="G605" i="2"/>
  <c r="J687" i="2"/>
  <c r="K687" i="2" s="1"/>
  <c r="G687" i="2"/>
  <c r="J663" i="2"/>
  <c r="G663" i="2"/>
  <c r="J639" i="2"/>
  <c r="K639" i="2" s="1"/>
  <c r="G639" i="2"/>
  <c r="G1099" i="2"/>
  <c r="J1099" i="2"/>
  <c r="K1099" i="2" s="1"/>
  <c r="G1175" i="2"/>
  <c r="J1175" i="2"/>
  <c r="K1175" i="2" s="1"/>
  <c r="G1249" i="2"/>
  <c r="J1249" i="2"/>
  <c r="K1249" i="2" s="1"/>
  <c r="J1221" i="2"/>
  <c r="G1303" i="2"/>
  <c r="J1303" i="2"/>
  <c r="K1303" i="2" s="1"/>
  <c r="G1279" i="2"/>
  <c r="J1279" i="2"/>
  <c r="G1357" i="2"/>
  <c r="J1357" i="2"/>
  <c r="K1357" i="2" s="1"/>
  <c r="G1333" i="2"/>
  <c r="J1333" i="2"/>
  <c r="G1411" i="2"/>
  <c r="J1411" i="2"/>
  <c r="G1391" i="2"/>
  <c r="J1391" i="2"/>
  <c r="G1473" i="2"/>
  <c r="J1473" i="2"/>
  <c r="K1473" i="2" s="1"/>
  <c r="G1437" i="2"/>
  <c r="J1437" i="2"/>
  <c r="G1519" i="2"/>
  <c r="J1519" i="2"/>
  <c r="K1519" i="2" s="1"/>
  <c r="G1491" i="2"/>
  <c r="J1491" i="2"/>
  <c r="G1565" i="2"/>
  <c r="J1565" i="2"/>
  <c r="G1643" i="2"/>
  <c r="J1643" i="2"/>
  <c r="K1643" i="2" s="1"/>
  <c r="G1603" i="2"/>
  <c r="J1603" i="2"/>
  <c r="G1677" i="2"/>
  <c r="J1677" i="2"/>
  <c r="G1747" i="2"/>
  <c r="J1747" i="2"/>
  <c r="K1747" i="2" s="1"/>
  <c r="G1719" i="2"/>
  <c r="J1719" i="2"/>
  <c r="G1789" i="2"/>
  <c r="J1789" i="2"/>
  <c r="K1789" i="2" s="1"/>
  <c r="G1761" i="2"/>
  <c r="J1761" i="2"/>
  <c r="G1831" i="2"/>
  <c r="J1831" i="2"/>
  <c r="K1831" i="2" s="1"/>
  <c r="G1905" i="2"/>
  <c r="J1905" i="2"/>
  <c r="G1877" i="2"/>
  <c r="J1877" i="2"/>
  <c r="G1955" i="2"/>
  <c r="J1955" i="2"/>
  <c r="K1955" i="2" s="1"/>
  <c r="G1923" i="2"/>
  <c r="J1923" i="2"/>
  <c r="K1923" i="2" s="1"/>
  <c r="G1997" i="2"/>
  <c r="J1997" i="2"/>
  <c r="K1997" i="2" s="1"/>
  <c r="G1965" i="2"/>
  <c r="J1965" i="2"/>
  <c r="K1965" i="2" s="1"/>
  <c r="G2043" i="2"/>
  <c r="J2043" i="2"/>
  <c r="G2117" i="2"/>
  <c r="J2117" i="2"/>
  <c r="K2117" i="2" s="1"/>
  <c r="G2081" i="2"/>
  <c r="J2081" i="2"/>
  <c r="K2081" i="2" s="1"/>
  <c r="G2151" i="2"/>
  <c r="J2151" i="2"/>
  <c r="K2151" i="2" s="1"/>
  <c r="G2123" i="2"/>
  <c r="J2123" i="2"/>
  <c r="K2123" i="2" s="1"/>
  <c r="G2193" i="2"/>
  <c r="J2193" i="2"/>
  <c r="K2193" i="2" s="1"/>
  <c r="G2263" i="2"/>
  <c r="J2263" i="2"/>
  <c r="G2231" i="2"/>
  <c r="J2231" i="2"/>
  <c r="G2301" i="2"/>
  <c r="J2301" i="2"/>
  <c r="K2301" i="2" s="1"/>
  <c r="I2375" i="2"/>
  <c r="G2339" i="2"/>
  <c r="J2339" i="2"/>
  <c r="K2339" i="2" s="1"/>
  <c r="I2421" i="2"/>
  <c r="I2393" i="2"/>
  <c r="I2463" i="2"/>
  <c r="I2533" i="2"/>
  <c r="G2501" i="2"/>
  <c r="J2501" i="2"/>
  <c r="K2501" i="2" s="1"/>
  <c r="I2579" i="2"/>
  <c r="I2551" i="2"/>
  <c r="G2629" i="2"/>
  <c r="J2629" i="2"/>
  <c r="K2629" i="2" s="1"/>
  <c r="I2703" i="2"/>
  <c r="I2671" i="2"/>
  <c r="I2745" i="2"/>
  <c r="I2709" i="2"/>
  <c r="I2779" i="2"/>
  <c r="I2853" i="2"/>
  <c r="I2821" i="2"/>
  <c r="I2887" i="2"/>
  <c r="I2965" i="2"/>
  <c r="I2933" i="2"/>
  <c r="I3003" i="2"/>
  <c r="I2971" i="2"/>
  <c r="I3045" i="2"/>
  <c r="I3115" i="2"/>
  <c r="I3091" i="2"/>
  <c r="I3165" i="2"/>
  <c r="G3203" i="2"/>
  <c r="J3203" i="2"/>
  <c r="G3269" i="2"/>
  <c r="J3269" i="2"/>
  <c r="K3269" i="2" s="1"/>
  <c r="I3339" i="2"/>
  <c r="G3307" i="2"/>
  <c r="J3307" i="2"/>
  <c r="K3307" i="2" s="1"/>
  <c r="I3377" i="2"/>
  <c r="G3349" i="2"/>
  <c r="J3349" i="2"/>
  <c r="K3349" i="2" s="1"/>
  <c r="I3419" i="2"/>
  <c r="J53" i="2"/>
  <c r="K53" i="2" s="1"/>
  <c r="G53" i="2"/>
  <c r="J45" i="2"/>
  <c r="K45" i="2" s="1"/>
  <c r="G45" i="2"/>
  <c r="J37" i="2"/>
  <c r="K37" i="2" s="1"/>
  <c r="G37" i="2"/>
  <c r="J29" i="2"/>
  <c r="K29" i="2" s="1"/>
  <c r="G29" i="2"/>
  <c r="J21" i="2"/>
  <c r="K21" i="2" s="1"/>
  <c r="G21" i="2"/>
  <c r="J13" i="2"/>
  <c r="K13" i="2" s="1"/>
  <c r="G13" i="2"/>
  <c r="J5" i="2"/>
  <c r="K5" i="2" s="1"/>
  <c r="G5" i="2"/>
  <c r="J103" i="2"/>
  <c r="K103" i="2" s="1"/>
  <c r="G103" i="2"/>
  <c r="J95" i="2"/>
  <c r="K95" i="2" s="1"/>
  <c r="G95" i="2"/>
  <c r="J87" i="2"/>
  <c r="K87" i="2" s="1"/>
  <c r="G87" i="2"/>
  <c r="J79" i="2"/>
  <c r="K79" i="2" s="1"/>
  <c r="G79" i="2"/>
  <c r="J71" i="2"/>
  <c r="K71" i="2" s="1"/>
  <c r="G71" i="2"/>
  <c r="J63" i="2"/>
  <c r="K63" i="2" s="1"/>
  <c r="G63" i="2"/>
  <c r="J55" i="2"/>
  <c r="J153" i="2"/>
  <c r="K153" i="2" s="1"/>
  <c r="G153" i="2"/>
  <c r="J145" i="2"/>
  <c r="K145" i="2" s="1"/>
  <c r="G145" i="2"/>
  <c r="J137" i="2"/>
  <c r="K137" i="2" s="1"/>
  <c r="G137" i="2"/>
  <c r="J129" i="2"/>
  <c r="K129" i="2" s="1"/>
  <c r="G129" i="2"/>
  <c r="J121" i="2"/>
  <c r="K121" i="2" s="1"/>
  <c r="G121" i="2"/>
  <c r="J113" i="2"/>
  <c r="K113" i="2" s="1"/>
  <c r="G113" i="2"/>
  <c r="J211" i="2"/>
  <c r="K211" i="2" s="1"/>
  <c r="G211" i="2"/>
  <c r="J203" i="2"/>
  <c r="K203" i="2" s="1"/>
  <c r="G203" i="2"/>
  <c r="J195" i="2"/>
  <c r="K195" i="2" s="1"/>
  <c r="G195" i="2"/>
  <c r="J187" i="2"/>
  <c r="K187" i="2" s="1"/>
  <c r="G187" i="2"/>
  <c r="J179" i="2"/>
  <c r="K179" i="2" s="1"/>
  <c r="G179" i="2"/>
  <c r="J171" i="2"/>
  <c r="K171" i="2" s="1"/>
  <c r="G171" i="2"/>
  <c r="J163" i="2"/>
  <c r="K163" i="2" s="1"/>
  <c r="G163" i="2"/>
  <c r="J261" i="2"/>
  <c r="K261" i="2" s="1"/>
  <c r="G261" i="2"/>
  <c r="J253" i="2"/>
  <c r="K253" i="2" s="1"/>
  <c r="G253" i="2"/>
  <c r="J245" i="2"/>
  <c r="K245" i="2" s="1"/>
  <c r="G245" i="2"/>
  <c r="J237" i="2"/>
  <c r="K237" i="2" s="1"/>
  <c r="G237" i="2"/>
  <c r="J229" i="2"/>
  <c r="K229" i="2" s="1"/>
  <c r="G229" i="2"/>
  <c r="J221" i="2"/>
  <c r="K221" i="2" s="1"/>
  <c r="G221" i="2"/>
  <c r="J319" i="2"/>
  <c r="K319" i="2" s="1"/>
  <c r="G319" i="2"/>
  <c r="J311" i="2"/>
  <c r="K311" i="2" s="1"/>
  <c r="G311" i="2"/>
  <c r="J303" i="2"/>
  <c r="K303" i="2" s="1"/>
  <c r="G303" i="2"/>
  <c r="J295" i="2"/>
  <c r="K295" i="2" s="1"/>
  <c r="G295" i="2"/>
  <c r="J287" i="2"/>
  <c r="K287" i="2" s="1"/>
  <c r="G287" i="2"/>
  <c r="J279" i="2"/>
  <c r="K279" i="2" s="1"/>
  <c r="G279" i="2"/>
  <c r="J271" i="2"/>
  <c r="K271" i="2" s="1"/>
  <c r="G271" i="2"/>
  <c r="J369" i="2"/>
  <c r="K369" i="2" s="1"/>
  <c r="G369" i="2"/>
  <c r="J361" i="2"/>
  <c r="K361" i="2" s="1"/>
  <c r="G361" i="2"/>
  <c r="J353" i="2"/>
  <c r="K353" i="2" s="1"/>
  <c r="G353" i="2"/>
  <c r="J345" i="2"/>
  <c r="K345" i="2" s="1"/>
  <c r="G345" i="2"/>
  <c r="J337" i="2"/>
  <c r="K337" i="2" s="1"/>
  <c r="G337" i="2"/>
  <c r="J329" i="2"/>
  <c r="K329" i="2" s="1"/>
  <c r="G329" i="2"/>
  <c r="J321" i="2"/>
  <c r="G321" i="2"/>
  <c r="J419" i="2"/>
  <c r="K419" i="2" s="1"/>
  <c r="G419" i="2"/>
  <c r="J411" i="2"/>
  <c r="K411" i="2" s="1"/>
  <c r="G411" i="2"/>
  <c r="J403" i="2"/>
  <c r="K403" i="2" s="1"/>
  <c r="G403" i="2"/>
  <c r="J395" i="2"/>
  <c r="K395" i="2" s="1"/>
  <c r="G395" i="2"/>
  <c r="J387" i="2"/>
  <c r="K387" i="2" s="1"/>
  <c r="G387" i="2"/>
  <c r="J379" i="2"/>
  <c r="K379" i="2" s="1"/>
  <c r="G379" i="2"/>
  <c r="J477" i="2"/>
  <c r="K477" i="2" s="1"/>
  <c r="G477" i="2"/>
  <c r="J469" i="2"/>
  <c r="K469" i="2" s="1"/>
  <c r="G469" i="2"/>
  <c r="J461" i="2"/>
  <c r="K461" i="2" s="1"/>
  <c r="G461" i="2"/>
  <c r="J453" i="2"/>
  <c r="K453" i="2" s="1"/>
  <c r="G453" i="2"/>
  <c r="J445" i="2"/>
  <c r="K445" i="2" s="1"/>
  <c r="G445" i="2"/>
  <c r="J437" i="2"/>
  <c r="K437" i="2" s="1"/>
  <c r="G437" i="2"/>
  <c r="J429" i="2"/>
  <c r="K429" i="2" s="1"/>
  <c r="G429" i="2"/>
  <c r="J527" i="2"/>
  <c r="K527" i="2" s="1"/>
  <c r="G527" i="2"/>
  <c r="J519" i="2"/>
  <c r="K519" i="2" s="1"/>
  <c r="G519" i="2"/>
  <c r="J511" i="2"/>
  <c r="K511" i="2" s="1"/>
  <c r="G511" i="2"/>
  <c r="J503" i="2"/>
  <c r="K503" i="2" s="1"/>
  <c r="G503" i="2"/>
  <c r="J495" i="2"/>
  <c r="K495" i="2" s="1"/>
  <c r="G495" i="2"/>
  <c r="J487" i="2"/>
  <c r="K487" i="2" s="1"/>
  <c r="G487" i="2"/>
  <c r="J479" i="2"/>
  <c r="J577" i="2"/>
  <c r="K577" i="2" s="1"/>
  <c r="G577" i="2"/>
  <c r="J569" i="2"/>
  <c r="K569" i="2" s="1"/>
  <c r="G569" i="2"/>
  <c r="J561" i="2"/>
  <c r="K561" i="2" s="1"/>
  <c r="G561" i="2"/>
  <c r="J553" i="2"/>
  <c r="K553" i="2" s="1"/>
  <c r="G553" i="2"/>
  <c r="J545" i="2"/>
  <c r="K545" i="2" s="1"/>
  <c r="G545" i="2"/>
  <c r="J537" i="2"/>
  <c r="G537" i="2"/>
  <c r="J635" i="2"/>
  <c r="K635" i="2" s="1"/>
  <c r="G635" i="2"/>
  <c r="J627" i="2"/>
  <c r="K627" i="2" s="1"/>
  <c r="G627" i="2"/>
  <c r="J619" i="2"/>
  <c r="K619" i="2" s="1"/>
  <c r="G619" i="2"/>
  <c r="J611" i="2"/>
  <c r="G611" i="2"/>
  <c r="J603" i="2"/>
  <c r="K603" i="2" s="1"/>
  <c r="G603" i="2"/>
  <c r="J595" i="2"/>
  <c r="G595" i="2"/>
  <c r="J587" i="2"/>
  <c r="K587" i="2" s="1"/>
  <c r="G587" i="2"/>
  <c r="J685" i="2"/>
  <c r="G685" i="2"/>
  <c r="J677" i="2"/>
  <c r="K677" i="2" s="1"/>
  <c r="G677" i="2"/>
  <c r="J669" i="2"/>
  <c r="G669" i="2"/>
  <c r="J661" i="2"/>
  <c r="K661" i="2" s="1"/>
  <c r="G661" i="2"/>
  <c r="J653" i="2"/>
  <c r="G653" i="2"/>
  <c r="J645" i="2"/>
  <c r="K645" i="2" s="1"/>
  <c r="G645" i="2"/>
  <c r="J743" i="2"/>
  <c r="K743" i="2" s="1"/>
  <c r="G743" i="2"/>
  <c r="J735" i="2"/>
  <c r="K735" i="2" s="1"/>
  <c r="G735" i="2"/>
  <c r="J727" i="2"/>
  <c r="K727" i="2" s="1"/>
  <c r="G727" i="2"/>
  <c r="J719" i="2"/>
  <c r="K719" i="2" s="1"/>
  <c r="G719" i="2"/>
  <c r="J711" i="2"/>
  <c r="K711" i="2" s="1"/>
  <c r="G711" i="2"/>
  <c r="J703" i="2"/>
  <c r="K703" i="2" s="1"/>
  <c r="G703" i="2"/>
  <c r="J695" i="2"/>
  <c r="K695" i="2" s="1"/>
  <c r="G695" i="2"/>
  <c r="J793" i="2"/>
  <c r="K793" i="2" s="1"/>
  <c r="G793" i="2"/>
  <c r="J785" i="2"/>
  <c r="K785" i="2" s="1"/>
  <c r="G785" i="2"/>
  <c r="J777" i="2"/>
  <c r="K777" i="2" s="1"/>
  <c r="G777" i="2"/>
  <c r="J769" i="2"/>
  <c r="K769" i="2" s="1"/>
  <c r="G769" i="2"/>
  <c r="J761" i="2"/>
  <c r="K761" i="2" s="1"/>
  <c r="G761" i="2"/>
  <c r="J753" i="2"/>
  <c r="K753" i="2" s="1"/>
  <c r="G753" i="2"/>
  <c r="J745" i="2"/>
  <c r="K745" i="2" s="1"/>
  <c r="G745" i="2"/>
  <c r="G843" i="2"/>
  <c r="J843" i="2"/>
  <c r="K843" i="2" s="1"/>
  <c r="G835" i="2"/>
  <c r="J835" i="2"/>
  <c r="G827" i="2"/>
  <c r="J827" i="2"/>
  <c r="K827" i="2" s="1"/>
  <c r="J819" i="2"/>
  <c r="K819" i="2" s="1"/>
  <c r="G819" i="2"/>
  <c r="J811" i="2"/>
  <c r="K811" i="2" s="1"/>
  <c r="G811" i="2"/>
  <c r="J803" i="2"/>
  <c r="K803" i="2" s="1"/>
  <c r="G803" i="2"/>
  <c r="G901" i="2"/>
  <c r="J901" i="2"/>
  <c r="K901" i="2" s="1"/>
  <c r="G893" i="2"/>
  <c r="J893" i="2"/>
  <c r="G885" i="2"/>
  <c r="J885" i="2"/>
  <c r="K885" i="2" s="1"/>
  <c r="G877" i="2"/>
  <c r="J877" i="2"/>
  <c r="G869" i="2"/>
  <c r="J869" i="2"/>
  <c r="K869" i="2" s="1"/>
  <c r="G861" i="2"/>
  <c r="J861" i="2"/>
  <c r="G853" i="2"/>
  <c r="J853" i="2"/>
  <c r="K853" i="2" s="1"/>
  <c r="G951" i="2"/>
  <c r="J951" i="2"/>
  <c r="G943" i="2"/>
  <c r="J943" i="2"/>
  <c r="K943" i="2" s="1"/>
  <c r="G935" i="2"/>
  <c r="J935" i="2"/>
  <c r="G927" i="2"/>
  <c r="J927" i="2"/>
  <c r="K927" i="2" s="1"/>
  <c r="G919" i="2"/>
  <c r="J919" i="2"/>
  <c r="G911" i="2"/>
  <c r="J911" i="2"/>
  <c r="K911" i="2" s="1"/>
  <c r="J903" i="2"/>
  <c r="G1001" i="2"/>
  <c r="J1001" i="2"/>
  <c r="K1001" i="2" s="1"/>
  <c r="G993" i="2"/>
  <c r="J993" i="2"/>
  <c r="K993" i="2" s="1"/>
  <c r="G985" i="2"/>
  <c r="J985" i="2"/>
  <c r="K985" i="2" s="1"/>
  <c r="G977" i="2"/>
  <c r="J977" i="2"/>
  <c r="K977" i="2" s="1"/>
  <c r="G969" i="2"/>
  <c r="J969" i="2"/>
  <c r="K969" i="2" s="1"/>
  <c r="G961" i="2"/>
  <c r="J961" i="2"/>
  <c r="K961" i="2" s="1"/>
  <c r="G1059" i="2"/>
  <c r="J1059" i="2"/>
  <c r="K1059" i="2" s="1"/>
  <c r="G1051" i="2"/>
  <c r="J1051" i="2"/>
  <c r="K1051" i="2" s="1"/>
  <c r="G1043" i="2"/>
  <c r="J1043" i="2"/>
  <c r="K1043" i="2" s="1"/>
  <c r="G1035" i="2"/>
  <c r="J1035" i="2"/>
  <c r="K1035" i="2" s="1"/>
  <c r="G1027" i="2"/>
  <c r="J1027" i="2"/>
  <c r="K1027" i="2" s="1"/>
  <c r="G1019" i="2"/>
  <c r="J1019" i="2"/>
  <c r="K1019" i="2" s="1"/>
  <c r="G1011" i="2"/>
  <c r="J1011" i="2"/>
  <c r="K1011" i="2" s="1"/>
  <c r="G1109" i="2"/>
  <c r="J1109" i="2"/>
  <c r="K1109" i="2" s="1"/>
  <c r="G1101" i="2"/>
  <c r="J1101" i="2"/>
  <c r="K1101" i="2" s="1"/>
  <c r="G1093" i="2"/>
  <c r="J1093" i="2"/>
  <c r="K1093" i="2" s="1"/>
  <c r="G1085" i="2"/>
  <c r="J1085" i="2"/>
  <c r="K1085" i="2" s="1"/>
  <c r="G1077" i="2"/>
  <c r="J1077" i="2"/>
  <c r="K1077" i="2" s="1"/>
  <c r="G1069" i="2"/>
  <c r="J1069" i="2"/>
  <c r="K1069" i="2" s="1"/>
  <c r="G1167" i="2"/>
  <c r="J1167" i="2"/>
  <c r="K1167" i="2" s="1"/>
  <c r="G1159" i="2"/>
  <c r="J1159" i="2"/>
  <c r="K1159" i="2" s="1"/>
  <c r="G1151" i="2"/>
  <c r="J1151" i="2"/>
  <c r="K1151" i="2" s="1"/>
  <c r="G1143" i="2"/>
  <c r="J1143" i="2"/>
  <c r="K1143" i="2" s="1"/>
  <c r="G1135" i="2"/>
  <c r="J1135" i="2"/>
  <c r="K1135" i="2" s="1"/>
  <c r="G1127" i="2"/>
  <c r="J1127" i="2"/>
  <c r="K1127" i="2" s="1"/>
  <c r="G1119" i="2"/>
  <c r="J1119" i="2"/>
  <c r="K1119" i="2" s="1"/>
  <c r="G1217" i="2"/>
  <c r="J1217" i="2"/>
  <c r="K1217" i="2" s="1"/>
  <c r="G1209" i="2"/>
  <c r="J1209" i="2"/>
  <c r="K1209" i="2" s="1"/>
  <c r="G1201" i="2"/>
  <c r="J1201" i="2"/>
  <c r="K1201" i="2" s="1"/>
  <c r="G1193" i="2"/>
  <c r="J1193" i="2"/>
  <c r="K1193" i="2" s="1"/>
  <c r="G1185" i="2"/>
  <c r="J1185" i="2"/>
  <c r="K1185" i="2" s="1"/>
  <c r="G1177" i="2"/>
  <c r="J1177" i="2"/>
  <c r="K1177" i="2" s="1"/>
  <c r="G1169" i="2"/>
  <c r="J1169" i="2"/>
  <c r="K1169" i="2" s="1"/>
  <c r="G1267" i="2"/>
  <c r="J1267" i="2"/>
  <c r="K1267" i="2" s="1"/>
  <c r="G1259" i="2"/>
  <c r="J1259" i="2"/>
  <c r="K1259" i="2" s="1"/>
  <c r="G1251" i="2"/>
  <c r="J1251" i="2"/>
  <c r="K1251" i="2" s="1"/>
  <c r="G1243" i="2"/>
  <c r="J1243" i="2"/>
  <c r="K1243" i="2" s="1"/>
  <c r="G1235" i="2"/>
  <c r="J1235" i="2"/>
  <c r="K1235" i="2" s="1"/>
  <c r="G1227" i="2"/>
  <c r="J1227" i="2"/>
  <c r="K1227" i="2" s="1"/>
  <c r="G1325" i="2"/>
  <c r="J1325" i="2"/>
  <c r="K1325" i="2" s="1"/>
  <c r="G1317" i="2"/>
  <c r="J1317" i="2"/>
  <c r="K1317" i="2" s="1"/>
  <c r="G1309" i="2"/>
  <c r="J1309" i="2"/>
  <c r="K1309" i="2" s="1"/>
  <c r="G1301" i="2"/>
  <c r="J1301" i="2"/>
  <c r="K1301" i="2" s="1"/>
  <c r="G1293" i="2"/>
  <c r="J1293" i="2"/>
  <c r="K1293" i="2" s="1"/>
  <c r="G1285" i="2"/>
  <c r="J1285" i="2"/>
  <c r="K1285" i="2" s="1"/>
  <c r="G1277" i="2"/>
  <c r="J1277" i="2"/>
  <c r="K1277" i="2" s="1"/>
  <c r="G1375" i="2"/>
  <c r="J1375" i="2"/>
  <c r="K1375" i="2" s="1"/>
  <c r="G1367" i="2"/>
  <c r="J1367" i="2"/>
  <c r="K1367" i="2" s="1"/>
  <c r="G1359" i="2"/>
  <c r="J1359" i="2"/>
  <c r="K1359" i="2" s="1"/>
  <c r="G1351" i="2"/>
  <c r="J1351" i="2"/>
  <c r="K1351" i="2" s="1"/>
  <c r="G1343" i="2"/>
  <c r="J1343" i="2"/>
  <c r="K1343" i="2" s="1"/>
  <c r="G1335" i="2"/>
  <c r="J1335" i="2"/>
  <c r="K1335" i="2" s="1"/>
  <c r="J1327" i="2"/>
  <c r="G1425" i="2"/>
  <c r="J1425" i="2"/>
  <c r="K1425" i="2" s="1"/>
  <c r="G1417" i="2"/>
  <c r="J1417" i="2"/>
  <c r="K1417" i="2" s="1"/>
  <c r="G1409" i="2"/>
  <c r="J1409" i="2"/>
  <c r="K1409" i="2" s="1"/>
  <c r="G1401" i="2"/>
  <c r="J1401" i="2"/>
  <c r="K1401" i="2" s="1"/>
  <c r="G1393" i="2"/>
  <c r="J1393" i="2"/>
  <c r="K1393" i="2" s="1"/>
  <c r="G1385" i="2"/>
  <c r="J1385" i="2"/>
  <c r="K1385" i="2" s="1"/>
  <c r="G1483" i="2"/>
  <c r="J1483" i="2"/>
  <c r="K1483" i="2" s="1"/>
  <c r="G1475" i="2"/>
  <c r="J1475" i="2"/>
  <c r="K1475" i="2" s="1"/>
  <c r="G1467" i="2"/>
  <c r="J1467" i="2"/>
  <c r="K1467" i="2" s="1"/>
  <c r="G1459" i="2"/>
  <c r="J1459" i="2"/>
  <c r="K1459" i="2" s="1"/>
  <c r="G1451" i="2"/>
  <c r="J1451" i="2"/>
  <c r="K1451" i="2" s="1"/>
  <c r="G1443" i="2"/>
  <c r="J1443" i="2"/>
  <c r="K1443" i="2" s="1"/>
  <c r="G1435" i="2"/>
  <c r="J1435" i="2"/>
  <c r="K1435" i="2" s="1"/>
  <c r="G1533" i="2"/>
  <c r="J1533" i="2"/>
  <c r="K1533" i="2" s="1"/>
  <c r="G1525" i="2"/>
  <c r="J1525" i="2"/>
  <c r="K1525" i="2" s="1"/>
  <c r="G1517" i="2"/>
  <c r="J1517" i="2"/>
  <c r="K1517" i="2" s="1"/>
  <c r="G1509" i="2"/>
  <c r="J1509" i="2"/>
  <c r="K1509" i="2" s="1"/>
  <c r="G1501" i="2"/>
  <c r="J1501" i="2"/>
  <c r="K1501" i="2" s="1"/>
  <c r="G1493" i="2"/>
  <c r="J1493" i="2"/>
  <c r="K1493" i="2" s="1"/>
  <c r="G1591" i="2"/>
  <c r="J1591" i="2"/>
  <c r="K1591" i="2" s="1"/>
  <c r="G1583" i="2"/>
  <c r="J1583" i="2"/>
  <c r="K1583" i="2" s="1"/>
  <c r="G1575" i="2"/>
  <c r="J1575" i="2"/>
  <c r="K1575" i="2" s="1"/>
  <c r="G1567" i="2"/>
  <c r="J1567" i="2"/>
  <c r="K1567" i="2" s="1"/>
  <c r="G1559" i="2"/>
  <c r="J1559" i="2"/>
  <c r="K1559" i="2" s="1"/>
  <c r="G1551" i="2"/>
  <c r="J1551" i="2"/>
  <c r="K1551" i="2" s="1"/>
  <c r="G1543" i="2"/>
  <c r="J1543" i="2"/>
  <c r="K1543" i="2" s="1"/>
  <c r="G1641" i="2"/>
  <c r="J1641" i="2"/>
  <c r="K1641" i="2" s="1"/>
  <c r="G1633" i="2"/>
  <c r="J1633" i="2"/>
  <c r="K1633" i="2" s="1"/>
  <c r="G1625" i="2"/>
  <c r="J1625" i="2"/>
  <c r="K1625" i="2" s="1"/>
  <c r="G1617" i="2"/>
  <c r="J1617" i="2"/>
  <c r="K1617" i="2" s="1"/>
  <c r="G1609" i="2"/>
  <c r="J1609" i="2"/>
  <c r="K1609" i="2" s="1"/>
  <c r="G1601" i="2"/>
  <c r="J1601" i="2"/>
  <c r="K1601" i="2" s="1"/>
  <c r="G1593" i="2"/>
  <c r="J1593" i="2"/>
  <c r="K1593" i="2" s="1"/>
  <c r="G1691" i="2"/>
  <c r="J1691" i="2"/>
  <c r="G1683" i="2"/>
  <c r="J1683" i="2"/>
  <c r="K1683" i="2" s="1"/>
  <c r="G1675" i="2"/>
  <c r="J1675" i="2"/>
  <c r="G1667" i="2"/>
  <c r="J1667" i="2"/>
  <c r="K1667" i="2" s="1"/>
  <c r="G1659" i="2"/>
  <c r="J1659" i="2"/>
  <c r="G1651" i="2"/>
  <c r="J1651" i="2"/>
  <c r="K1651" i="2" s="1"/>
  <c r="G1749" i="2"/>
  <c r="J1749" i="2"/>
  <c r="G1741" i="2"/>
  <c r="J1741" i="2"/>
  <c r="K1741" i="2" s="1"/>
  <c r="G1733" i="2"/>
  <c r="J1733" i="2"/>
  <c r="G1725" i="2"/>
  <c r="J1725" i="2"/>
  <c r="K1725" i="2" s="1"/>
  <c r="G1717" i="2"/>
  <c r="J1717" i="2"/>
  <c r="G1709" i="2"/>
  <c r="J1709" i="2"/>
  <c r="K1709" i="2" s="1"/>
  <c r="G1701" i="2"/>
  <c r="J1701" i="2"/>
  <c r="G1799" i="2"/>
  <c r="J1799" i="2"/>
  <c r="K1799" i="2" s="1"/>
  <c r="G1791" i="2"/>
  <c r="J1791" i="2"/>
  <c r="G1783" i="2"/>
  <c r="J1783" i="2"/>
  <c r="K1783" i="2" s="1"/>
  <c r="G1775" i="2"/>
  <c r="J1775" i="2"/>
  <c r="G1767" i="2"/>
  <c r="J1767" i="2"/>
  <c r="K1767" i="2" s="1"/>
  <c r="G1759" i="2"/>
  <c r="J1759" i="2"/>
  <c r="J1751" i="2"/>
  <c r="G1849" i="2"/>
  <c r="J1849" i="2"/>
  <c r="K1849" i="2" s="1"/>
  <c r="G1841" i="2"/>
  <c r="J1841" i="2"/>
  <c r="G1833" i="2"/>
  <c r="J1833" i="2"/>
  <c r="G1825" i="2"/>
  <c r="J1825" i="2"/>
  <c r="G1817" i="2"/>
  <c r="J1817" i="2"/>
  <c r="G1809" i="2"/>
  <c r="J1809" i="2"/>
  <c r="G1907" i="2"/>
  <c r="J1907" i="2"/>
  <c r="G1899" i="2"/>
  <c r="J1899" i="2"/>
  <c r="G1891" i="2"/>
  <c r="J1891" i="2"/>
  <c r="G1883" i="2"/>
  <c r="J1883" i="2"/>
  <c r="G1875" i="2"/>
  <c r="J1875" i="2"/>
  <c r="G1867" i="2"/>
  <c r="J1867" i="2"/>
  <c r="G1859" i="2"/>
  <c r="J1859" i="2"/>
  <c r="G1957" i="2"/>
  <c r="J1957" i="2"/>
  <c r="G1949" i="2"/>
  <c r="J1949" i="2"/>
  <c r="G1941" i="2"/>
  <c r="J1941" i="2"/>
  <c r="G1933" i="2"/>
  <c r="J1933" i="2"/>
  <c r="G1925" i="2"/>
  <c r="J1925" i="2"/>
  <c r="G1917" i="2"/>
  <c r="J1917" i="2"/>
  <c r="G2015" i="2"/>
  <c r="J2015" i="2"/>
  <c r="G2007" i="2"/>
  <c r="J2007" i="2"/>
  <c r="G1999" i="2"/>
  <c r="J1999" i="2"/>
  <c r="G1991" i="2"/>
  <c r="J1991" i="2"/>
  <c r="G1983" i="2"/>
  <c r="J1983" i="2"/>
  <c r="G1975" i="2"/>
  <c r="J1975" i="2"/>
  <c r="G1967" i="2"/>
  <c r="J1967" i="2"/>
  <c r="G2065" i="2"/>
  <c r="J2065" i="2"/>
  <c r="G2057" i="2"/>
  <c r="J2057" i="2"/>
  <c r="G2049" i="2"/>
  <c r="J2049" i="2"/>
  <c r="G2041" i="2"/>
  <c r="J2041" i="2"/>
  <c r="G2033" i="2"/>
  <c r="J2033" i="2"/>
  <c r="G2025" i="2"/>
  <c r="J2025" i="2"/>
  <c r="G2017" i="2"/>
  <c r="J2017" i="2"/>
  <c r="G2115" i="2"/>
  <c r="J2115" i="2"/>
  <c r="G2107" i="2"/>
  <c r="J2107" i="2"/>
  <c r="G2099" i="2"/>
  <c r="J2099" i="2"/>
  <c r="G2091" i="2"/>
  <c r="J2091" i="2"/>
  <c r="G2083" i="2"/>
  <c r="J2083" i="2"/>
  <c r="G2075" i="2"/>
  <c r="J2075" i="2"/>
  <c r="G2173" i="2"/>
  <c r="J2173" i="2"/>
  <c r="G2165" i="2"/>
  <c r="J2165" i="2"/>
  <c r="G2157" i="2"/>
  <c r="J2157" i="2"/>
  <c r="G2149" i="2"/>
  <c r="J2149" i="2"/>
  <c r="G2141" i="2"/>
  <c r="J2141" i="2"/>
  <c r="G2133" i="2"/>
  <c r="J2133" i="2"/>
  <c r="G2125" i="2"/>
  <c r="J2125" i="2"/>
  <c r="G2223" i="2"/>
  <c r="J2223" i="2"/>
  <c r="G2215" i="2"/>
  <c r="J2215" i="2"/>
  <c r="G2207" i="2"/>
  <c r="J2207" i="2"/>
  <c r="G2199" i="2"/>
  <c r="J2199" i="2"/>
  <c r="G2191" i="2"/>
  <c r="J2191" i="2"/>
  <c r="G2183" i="2"/>
  <c r="J2183" i="2"/>
  <c r="J2175" i="2"/>
  <c r="G2273" i="2"/>
  <c r="J2273" i="2"/>
  <c r="G2265" i="2"/>
  <c r="J2265" i="2"/>
  <c r="G2257" i="2"/>
  <c r="J2257" i="2"/>
  <c r="G2249" i="2"/>
  <c r="J2249" i="2"/>
  <c r="G2241" i="2"/>
  <c r="J2241" i="2"/>
  <c r="G2233" i="2"/>
  <c r="J2233" i="2"/>
  <c r="G2331" i="2"/>
  <c r="J2331" i="2"/>
  <c r="K2331" i="2" s="1"/>
  <c r="G2323" i="2"/>
  <c r="J2323" i="2"/>
  <c r="G2315" i="2"/>
  <c r="J2315" i="2"/>
  <c r="K2315" i="2" s="1"/>
  <c r="G2307" i="2"/>
  <c r="J2307" i="2"/>
  <c r="G2299" i="2"/>
  <c r="J2299" i="2"/>
  <c r="G2291" i="2"/>
  <c r="J2291" i="2"/>
  <c r="G2283" i="2"/>
  <c r="J2283" i="2"/>
  <c r="G2349" i="2"/>
  <c r="J2349" i="2"/>
  <c r="K2349" i="2" s="1"/>
  <c r="G2341" i="2"/>
  <c r="J2341" i="2"/>
  <c r="K2341" i="2" s="1"/>
  <c r="G2449" i="2"/>
  <c r="J2449" i="2"/>
  <c r="G2531" i="2"/>
  <c r="J2531" i="2"/>
  <c r="G2523" i="2"/>
  <c r="J2523" i="2"/>
  <c r="G2515" i="2"/>
  <c r="J2515" i="2"/>
  <c r="G2597" i="2"/>
  <c r="J2597" i="2"/>
  <c r="G2581" i="2"/>
  <c r="J2581" i="2"/>
  <c r="G2557" i="2"/>
  <c r="J2557" i="2"/>
  <c r="G2549" i="2"/>
  <c r="J2549" i="2"/>
  <c r="G2623" i="2"/>
  <c r="J2623" i="2"/>
  <c r="G2607" i="2"/>
  <c r="J2607" i="2"/>
  <c r="G3179" i="2"/>
  <c r="J3179" i="2"/>
  <c r="G3171" i="2"/>
  <c r="J3171" i="2"/>
  <c r="G3229" i="2"/>
  <c r="J3229" i="2"/>
  <c r="G3221" i="2"/>
  <c r="J3221" i="2"/>
  <c r="G3213" i="2"/>
  <c r="J3213" i="2"/>
  <c r="G3205" i="2"/>
  <c r="J3205" i="2"/>
  <c r="G3197" i="2"/>
  <c r="J3197" i="2"/>
  <c r="G3189" i="2"/>
  <c r="J3189" i="2"/>
  <c r="G3287" i="2"/>
  <c r="J3287" i="2"/>
  <c r="G3279" i="2"/>
  <c r="J3279" i="2"/>
  <c r="G3271" i="2"/>
  <c r="J3271" i="2"/>
  <c r="G3263" i="2"/>
  <c r="J3263" i="2"/>
  <c r="G3255" i="2"/>
  <c r="J3255" i="2"/>
  <c r="G3247" i="2"/>
  <c r="J3247" i="2"/>
  <c r="G3239" i="2"/>
  <c r="J3239" i="2"/>
  <c r="G3337" i="2"/>
  <c r="J3337" i="2"/>
  <c r="G3329" i="2"/>
  <c r="J3329" i="2"/>
  <c r="G3321" i="2"/>
  <c r="J3321" i="2"/>
  <c r="G3313" i="2"/>
  <c r="J3313" i="2"/>
  <c r="G3305" i="2"/>
  <c r="J3305" i="2"/>
  <c r="G3387" i="2"/>
  <c r="J3387" i="2"/>
  <c r="G3375" i="2"/>
  <c r="J3375" i="2"/>
  <c r="G3441" i="2"/>
  <c r="J3441" i="2"/>
  <c r="G3433" i="2"/>
  <c r="J3433" i="2"/>
  <c r="G3425" i="2"/>
  <c r="J3425" i="2"/>
  <c r="G3417" i="2"/>
  <c r="J3417" i="2"/>
  <c r="G3409" i="2"/>
  <c r="J3409" i="2"/>
  <c r="I54" i="2"/>
  <c r="J297" i="2"/>
  <c r="G297" i="2"/>
  <c r="J343" i="2"/>
  <c r="K343" i="2" s="1"/>
  <c r="G343" i="2"/>
  <c r="J417" i="2"/>
  <c r="K417" i="2" s="1"/>
  <c r="G417" i="2"/>
  <c r="J393" i="2"/>
  <c r="K393" i="2" s="1"/>
  <c r="G393" i="2"/>
  <c r="J475" i="2"/>
  <c r="K475" i="2" s="1"/>
  <c r="G475" i="2"/>
  <c r="J439" i="2"/>
  <c r="G439" i="2"/>
  <c r="J521" i="2"/>
  <c r="G521" i="2"/>
  <c r="J493" i="2"/>
  <c r="K493" i="2" s="1"/>
  <c r="G493" i="2"/>
  <c r="J567" i="2"/>
  <c r="K567" i="2" s="1"/>
  <c r="G567" i="2"/>
  <c r="J543" i="2"/>
  <c r="K543" i="2" s="1"/>
  <c r="G543" i="2"/>
  <c r="J629" i="2"/>
  <c r="K629" i="2" s="1"/>
  <c r="G629" i="2"/>
  <c r="J601" i="2"/>
  <c r="K601" i="2" s="1"/>
  <c r="G601" i="2"/>
  <c r="J683" i="2"/>
  <c r="G683" i="2"/>
  <c r="J659" i="2"/>
  <c r="K659" i="2" s="1"/>
  <c r="G659" i="2"/>
  <c r="G1311" i="2"/>
  <c r="J1311" i="2"/>
  <c r="G1585" i="2"/>
  <c r="J1585" i="2"/>
  <c r="K1585" i="2" s="1"/>
  <c r="G1615" i="2"/>
  <c r="J1615" i="2"/>
  <c r="K1615" i="2" s="1"/>
  <c r="G1685" i="2"/>
  <c r="J1685" i="2"/>
  <c r="K1685" i="2" s="1"/>
  <c r="G1649" i="2"/>
  <c r="J1649" i="2"/>
  <c r="G1715" i="2"/>
  <c r="J1715" i="2"/>
  <c r="K1715" i="2" s="1"/>
  <c r="G1793" i="2"/>
  <c r="J1793" i="2"/>
  <c r="I1757" i="2"/>
  <c r="I1827" i="2"/>
  <c r="I1901" i="2"/>
  <c r="I1861" i="2"/>
  <c r="I1935" i="2"/>
  <c r="I2009" i="2"/>
  <c r="I1973" i="2"/>
  <c r="I2047" i="2"/>
  <c r="I2121" i="2"/>
  <c r="I2089" i="2"/>
  <c r="I2167" i="2"/>
  <c r="I2139" i="2"/>
  <c r="I2201" i="2"/>
  <c r="I2275" i="2"/>
  <c r="I2243" i="2"/>
  <c r="I2317" i="2"/>
  <c r="I2289" i="2"/>
  <c r="G2359" i="2"/>
  <c r="J2359" i="2"/>
  <c r="K2359" i="2" s="1"/>
  <c r="G2433" i="2"/>
  <c r="J2433" i="2"/>
  <c r="K2433" i="2" s="1"/>
  <c r="I2401" i="2"/>
  <c r="G2483" i="2"/>
  <c r="J2483" i="2"/>
  <c r="K2483" i="2" s="1"/>
  <c r="G2451" i="2"/>
  <c r="J2451" i="2"/>
  <c r="K2451" i="2" s="1"/>
  <c r="G2525" i="2"/>
  <c r="J2525" i="2"/>
  <c r="K2525" i="2" s="1"/>
  <c r="G2497" i="2"/>
  <c r="J2497" i="2"/>
  <c r="K2497" i="2" s="1"/>
  <c r="G2571" i="2"/>
  <c r="J2571" i="2"/>
  <c r="K2571" i="2" s="1"/>
  <c r="I2645" i="2"/>
  <c r="G2609" i="2"/>
  <c r="J2609" i="2"/>
  <c r="K2609" i="2" s="1"/>
  <c r="G2683" i="2"/>
  <c r="J2683" i="2"/>
  <c r="K2683" i="2" s="1"/>
  <c r="G2757" i="2"/>
  <c r="J2757" i="2"/>
  <c r="K2757" i="2" s="1"/>
  <c r="G2729" i="2"/>
  <c r="J2729" i="2"/>
  <c r="K2729" i="2" s="1"/>
  <c r="G2807" i="2"/>
  <c r="J2807" i="2"/>
  <c r="K2807" i="2" s="1"/>
  <c r="G2775" i="2"/>
  <c r="J2775" i="2"/>
  <c r="K2775" i="2" s="1"/>
  <c r="G2849" i="2"/>
  <c r="J2849" i="2"/>
  <c r="K2849" i="2" s="1"/>
  <c r="G2817" i="2"/>
  <c r="J2817" i="2"/>
  <c r="K2817" i="2" s="1"/>
  <c r="G2891" i="2"/>
  <c r="J2891" i="2"/>
  <c r="K2891" i="2" s="1"/>
  <c r="G2961" i="2"/>
  <c r="J2961" i="2"/>
  <c r="K2961" i="2" s="1"/>
  <c r="G2929" i="2"/>
  <c r="J2929" i="2"/>
  <c r="K2929" i="2" s="1"/>
  <c r="G3011" i="2"/>
  <c r="J3011" i="2"/>
  <c r="K3011" i="2" s="1"/>
  <c r="G2975" i="2"/>
  <c r="J2975" i="2"/>
  <c r="K2975" i="2" s="1"/>
  <c r="G3041" i="2"/>
  <c r="J3041" i="2"/>
  <c r="K3041" i="2" s="1"/>
  <c r="G3123" i="2"/>
  <c r="J3123" i="2"/>
  <c r="K3123" i="2" s="1"/>
  <c r="G3087" i="2"/>
  <c r="J3087" i="2"/>
  <c r="G3157" i="2"/>
  <c r="J3157" i="2"/>
  <c r="K3157" i="2" s="1"/>
  <c r="I3227" i="2"/>
  <c r="I3195" i="2"/>
  <c r="I3277" i="2"/>
  <c r="I3245" i="2"/>
  <c r="I3315" i="2"/>
  <c r="I3291" i="2"/>
  <c r="I3361" i="2"/>
  <c r="G3431" i="2"/>
  <c r="J3431" i="2"/>
  <c r="K3431" i="2" s="1"/>
  <c r="I3403" i="2"/>
  <c r="G50" i="2"/>
  <c r="J50" i="2"/>
  <c r="K50" i="2" s="1"/>
  <c r="G42" i="2"/>
  <c r="J42" i="2"/>
  <c r="K42" i="2" s="1"/>
  <c r="G34" i="2"/>
  <c r="J34" i="2"/>
  <c r="K34" i="2" s="1"/>
  <c r="G26" i="2"/>
  <c r="J26" i="2"/>
  <c r="K26" i="2" s="1"/>
  <c r="G18" i="2"/>
  <c r="J18" i="2"/>
  <c r="K18" i="2" s="1"/>
  <c r="G10" i="2"/>
  <c r="J10" i="2"/>
  <c r="K10" i="2" s="1"/>
  <c r="G104" i="2"/>
  <c r="J104" i="2"/>
  <c r="K104" i="2" s="1"/>
  <c r="G96" i="2"/>
  <c r="J96" i="2"/>
  <c r="G88" i="2"/>
  <c r="J88" i="2"/>
  <c r="K88" i="2" s="1"/>
  <c r="G80" i="2"/>
  <c r="J80" i="2"/>
  <c r="G72" i="2"/>
  <c r="J72" i="2"/>
  <c r="K72" i="2" s="1"/>
  <c r="G64" i="2"/>
  <c r="J64" i="2"/>
  <c r="G56" i="2"/>
  <c r="J56" i="2"/>
  <c r="K56" i="2" s="1"/>
  <c r="G154" i="2"/>
  <c r="J154" i="2"/>
  <c r="K154" i="2" s="1"/>
  <c r="G146" i="2"/>
  <c r="J146" i="2"/>
  <c r="K146" i="2" s="1"/>
  <c r="G138" i="2"/>
  <c r="J138" i="2"/>
  <c r="K138" i="2" s="1"/>
  <c r="G130" i="2"/>
  <c r="J130" i="2"/>
  <c r="K130" i="2" s="1"/>
  <c r="G122" i="2"/>
  <c r="J122" i="2"/>
  <c r="K122" i="2" s="1"/>
  <c r="G114" i="2"/>
  <c r="J114" i="2"/>
  <c r="K114" i="2" s="1"/>
  <c r="G212" i="2"/>
  <c r="J212" i="2"/>
  <c r="K212" i="2" s="1"/>
  <c r="G204" i="2"/>
  <c r="J204" i="2"/>
  <c r="K204" i="2" s="1"/>
  <c r="G196" i="2"/>
  <c r="J196" i="2"/>
  <c r="K196" i="2" s="1"/>
  <c r="G188" i="2"/>
  <c r="J188" i="2"/>
  <c r="K188" i="2" s="1"/>
  <c r="G180" i="2"/>
  <c r="J180" i="2"/>
  <c r="K180" i="2" s="1"/>
  <c r="G172" i="2"/>
  <c r="J172" i="2"/>
  <c r="K172" i="2" s="1"/>
  <c r="G164" i="2"/>
  <c r="J164" i="2"/>
  <c r="K164" i="2" s="1"/>
  <c r="G262" i="2"/>
  <c r="J262" i="2"/>
  <c r="K262" i="2" s="1"/>
  <c r="G254" i="2"/>
  <c r="J254" i="2"/>
  <c r="K254" i="2" s="1"/>
  <c r="G246" i="2"/>
  <c r="J246" i="2"/>
  <c r="K246" i="2" s="1"/>
  <c r="G238" i="2"/>
  <c r="J238" i="2"/>
  <c r="K238" i="2" s="1"/>
  <c r="G230" i="2"/>
  <c r="J230" i="2"/>
  <c r="K230" i="2" s="1"/>
  <c r="G222" i="2"/>
  <c r="J222" i="2"/>
  <c r="K222" i="2" s="1"/>
  <c r="J214" i="2"/>
  <c r="G312" i="2"/>
  <c r="J312" i="2"/>
  <c r="K312" i="2" s="1"/>
  <c r="G304" i="2"/>
  <c r="J304" i="2"/>
  <c r="K304" i="2" s="1"/>
  <c r="G296" i="2"/>
  <c r="J296" i="2"/>
  <c r="K296" i="2" s="1"/>
  <c r="G288" i="2"/>
  <c r="J288" i="2"/>
  <c r="K288" i="2" s="1"/>
  <c r="G280" i="2"/>
  <c r="J280" i="2"/>
  <c r="K280" i="2" s="1"/>
  <c r="G272" i="2"/>
  <c r="J272" i="2"/>
  <c r="K272" i="2" s="1"/>
  <c r="G370" i="2"/>
  <c r="J370" i="2"/>
  <c r="K370" i="2" s="1"/>
  <c r="G362" i="2"/>
  <c r="J362" i="2"/>
  <c r="K362" i="2" s="1"/>
  <c r="G354" i="2"/>
  <c r="J354" i="2"/>
  <c r="K354" i="2" s="1"/>
  <c r="G346" i="2"/>
  <c r="J346" i="2"/>
  <c r="K346" i="2" s="1"/>
  <c r="G338" i="2"/>
  <c r="J338" i="2"/>
  <c r="K338" i="2" s="1"/>
  <c r="G330" i="2"/>
  <c r="J330" i="2"/>
  <c r="K330" i="2" s="1"/>
  <c r="G322" i="2"/>
  <c r="J322" i="2"/>
  <c r="K322" i="2" s="1"/>
  <c r="G420" i="2"/>
  <c r="J420" i="2"/>
  <c r="K420" i="2" s="1"/>
  <c r="G412" i="2"/>
  <c r="J412" i="2"/>
  <c r="K412" i="2" s="1"/>
  <c r="G404" i="2"/>
  <c r="J404" i="2"/>
  <c r="K404" i="2" s="1"/>
  <c r="G396" i="2"/>
  <c r="J396" i="2"/>
  <c r="K396" i="2" s="1"/>
  <c r="G388" i="2"/>
  <c r="J388" i="2"/>
  <c r="K388" i="2" s="1"/>
  <c r="G380" i="2"/>
  <c r="J380" i="2"/>
  <c r="K380" i="2" s="1"/>
  <c r="G478" i="2"/>
  <c r="J478" i="2"/>
  <c r="K478" i="2" s="1"/>
  <c r="G470" i="2"/>
  <c r="J470" i="2"/>
  <c r="K470" i="2" s="1"/>
  <c r="G462" i="2"/>
  <c r="J462" i="2"/>
  <c r="K462" i="2" s="1"/>
  <c r="G454" i="2"/>
  <c r="J454" i="2"/>
  <c r="K454" i="2" s="1"/>
  <c r="G446" i="2"/>
  <c r="J446" i="2"/>
  <c r="K446" i="2" s="1"/>
  <c r="G438" i="2"/>
  <c r="J438" i="2"/>
  <c r="K438" i="2" s="1"/>
  <c r="G430" i="2"/>
  <c r="J430" i="2"/>
  <c r="K430" i="2" s="1"/>
  <c r="G528" i="2"/>
  <c r="J528" i="2"/>
  <c r="K528" i="2" s="1"/>
  <c r="G520" i="2"/>
  <c r="J520" i="2"/>
  <c r="K520" i="2" s="1"/>
  <c r="G512" i="2"/>
  <c r="J512" i="2"/>
  <c r="K512" i="2" s="1"/>
  <c r="G504" i="2"/>
  <c r="J504" i="2"/>
  <c r="K504" i="2" s="1"/>
  <c r="G496" i="2"/>
  <c r="J496" i="2"/>
  <c r="K496" i="2" s="1"/>
  <c r="G488" i="2"/>
  <c r="J488" i="2"/>
  <c r="K488" i="2" s="1"/>
  <c r="G480" i="2"/>
  <c r="J480" i="2"/>
  <c r="K480" i="2" s="1"/>
  <c r="G546" i="2"/>
  <c r="J546" i="2"/>
  <c r="K546" i="2" s="1"/>
  <c r="G538" i="2"/>
  <c r="J538" i="2"/>
  <c r="K538" i="2" s="1"/>
  <c r="J2332" i="2"/>
  <c r="G2332" i="2"/>
  <c r="J2324" i="2"/>
  <c r="K2324" i="2" s="1"/>
  <c r="G2324" i="2"/>
  <c r="J2316" i="2"/>
  <c r="G2316" i="2"/>
  <c r="I293" i="2"/>
  <c r="I339" i="2"/>
  <c r="I421" i="2"/>
  <c r="I397" i="2"/>
  <c r="I455" i="2"/>
  <c r="I443" i="2"/>
  <c r="I525" i="2"/>
  <c r="I501" i="2"/>
  <c r="I481" i="2"/>
  <c r="I563" i="2"/>
  <c r="I637" i="2"/>
  <c r="I613" i="2"/>
  <c r="I593" i="2"/>
  <c r="I675" i="2"/>
  <c r="I651" i="2"/>
  <c r="I737" i="2"/>
  <c r="I1211" i="2"/>
  <c r="I1265" i="2"/>
  <c r="I1233" i="2"/>
  <c r="I1315" i="2"/>
  <c r="I1291" i="2"/>
  <c r="I1373" i="2"/>
  <c r="I1345" i="2"/>
  <c r="I1423" i="2"/>
  <c r="I1403" i="2"/>
  <c r="I1485" i="2"/>
  <c r="I1453" i="2"/>
  <c r="I1531" i="2"/>
  <c r="I1507" i="2"/>
  <c r="I1577" i="2"/>
  <c r="I1553" i="2"/>
  <c r="I1623" i="2"/>
  <c r="I1693" i="2"/>
  <c r="I1657" i="2"/>
  <c r="I1731" i="2"/>
  <c r="I1699" i="2"/>
  <c r="I1773" i="2"/>
  <c r="I1851" i="2"/>
  <c r="I1815" i="2"/>
  <c r="I1889" i="2"/>
  <c r="I1865" i="2"/>
  <c r="I1939" i="2"/>
  <c r="I2013" i="2"/>
  <c r="I1981" i="2"/>
  <c r="I2059" i="2"/>
  <c r="I2027" i="2"/>
  <c r="I2101" i="2"/>
  <c r="I2171" i="2"/>
  <c r="I2135" i="2"/>
  <c r="I2213" i="2"/>
  <c r="I2279" i="2"/>
  <c r="I2247" i="2"/>
  <c r="I2321" i="2"/>
  <c r="I2285" i="2"/>
  <c r="G2355" i="2"/>
  <c r="J2355" i="2"/>
  <c r="K2355" i="2" s="1"/>
  <c r="G2429" i="2"/>
  <c r="J2429" i="2"/>
  <c r="K2429" i="2" s="1"/>
  <c r="G2405" i="2"/>
  <c r="J2405" i="2"/>
  <c r="K2405" i="2" s="1"/>
  <c r="G2479" i="2"/>
  <c r="J2479" i="2"/>
  <c r="G2443" i="2"/>
  <c r="J2443" i="2"/>
  <c r="K2443" i="2" s="1"/>
  <c r="G2517" i="2"/>
  <c r="J2517" i="2"/>
  <c r="K2517" i="2" s="1"/>
  <c r="I2595" i="2"/>
  <c r="I2563" i="2"/>
  <c r="I2641" i="2"/>
  <c r="G2613" i="2"/>
  <c r="J2613" i="2"/>
  <c r="K2613" i="2" s="1"/>
  <c r="G2687" i="2"/>
  <c r="J2687" i="2"/>
  <c r="K2687" i="2" s="1"/>
  <c r="G2655" i="2"/>
  <c r="J2655" i="2"/>
  <c r="K2655" i="2" s="1"/>
  <c r="G2725" i="2"/>
  <c r="J2725" i="2"/>
  <c r="K2725" i="2" s="1"/>
  <c r="G2795" i="2"/>
  <c r="J2795" i="2"/>
  <c r="K2795" i="2" s="1"/>
  <c r="G2763" i="2"/>
  <c r="J2763" i="2"/>
  <c r="K2763" i="2" s="1"/>
  <c r="G2837" i="2"/>
  <c r="J2837" i="2"/>
  <c r="K2837" i="2" s="1"/>
  <c r="G2903" i="2"/>
  <c r="J2903" i="2"/>
  <c r="K2903" i="2" s="1"/>
  <c r="G2875" i="2"/>
  <c r="J2875" i="2"/>
  <c r="K2875" i="2" s="1"/>
  <c r="G2949" i="2"/>
  <c r="J2949" i="2"/>
  <c r="K2949" i="2" s="1"/>
  <c r="G3019" i="2"/>
  <c r="J3019" i="2"/>
  <c r="K3019" i="2" s="1"/>
  <c r="G2987" i="2"/>
  <c r="J2987" i="2"/>
  <c r="K2987" i="2" s="1"/>
  <c r="G3065" i="2"/>
  <c r="J3065" i="2"/>
  <c r="K3065" i="2" s="1"/>
  <c r="G3025" i="2"/>
  <c r="J3025" i="2"/>
  <c r="K3025" i="2" s="1"/>
  <c r="G3099" i="2"/>
  <c r="J3099" i="2"/>
  <c r="K3099" i="2" s="1"/>
  <c r="I3181" i="2"/>
  <c r="G3149" i="2"/>
  <c r="J3149" i="2"/>
  <c r="K3149" i="2" s="1"/>
  <c r="I3219" i="2"/>
  <c r="I3285" i="2"/>
  <c r="I3253" i="2"/>
  <c r="I3323" i="2"/>
  <c r="I3393" i="2"/>
  <c r="I3365" i="2"/>
  <c r="G3435" i="2"/>
  <c r="J3435" i="2"/>
  <c r="I3399" i="2"/>
  <c r="G2385" i="2"/>
  <c r="J2385" i="2"/>
  <c r="G2377" i="2"/>
  <c r="J2377" i="2"/>
  <c r="G2369" i="2"/>
  <c r="J2369" i="2"/>
  <c r="G2361" i="2"/>
  <c r="J2361" i="2"/>
  <c r="G2353" i="2"/>
  <c r="J2353" i="2"/>
  <c r="G2435" i="2"/>
  <c r="J2435" i="2"/>
  <c r="G2427" i="2"/>
  <c r="J2427" i="2"/>
  <c r="G2419" i="2"/>
  <c r="J2419" i="2"/>
  <c r="G2411" i="2"/>
  <c r="J2411" i="2"/>
  <c r="G2403" i="2"/>
  <c r="J2403" i="2"/>
  <c r="G2395" i="2"/>
  <c r="J2395" i="2"/>
  <c r="J2387" i="2"/>
  <c r="G2485" i="2"/>
  <c r="J2485" i="2"/>
  <c r="G2469" i="2"/>
  <c r="J2469" i="2"/>
  <c r="G2461" i="2"/>
  <c r="J2461" i="2"/>
  <c r="G2453" i="2"/>
  <c r="J2453" i="2"/>
  <c r="G2445" i="2"/>
  <c r="J2445" i="2"/>
  <c r="G2543" i="2"/>
  <c r="J2543" i="2"/>
  <c r="G2535" i="2"/>
  <c r="J2535" i="2"/>
  <c r="G2527" i="2"/>
  <c r="J2527" i="2"/>
  <c r="G2519" i="2"/>
  <c r="J2519" i="2"/>
  <c r="G2511" i="2"/>
  <c r="J2511" i="2"/>
  <c r="G2503" i="2"/>
  <c r="J2503" i="2"/>
  <c r="G2495" i="2"/>
  <c r="J2495" i="2"/>
  <c r="G2593" i="2"/>
  <c r="J2593" i="2"/>
  <c r="G2585" i="2"/>
  <c r="J2585" i="2"/>
  <c r="G2577" i="2"/>
  <c r="J2577" i="2"/>
  <c r="G2561" i="2"/>
  <c r="J2561" i="2"/>
  <c r="G2553" i="2"/>
  <c r="J2553" i="2"/>
  <c r="G2651" i="2"/>
  <c r="J2651" i="2"/>
  <c r="G2643" i="2"/>
  <c r="J2643" i="2"/>
  <c r="G2627" i="2"/>
  <c r="J2627" i="2"/>
  <c r="G2619" i="2"/>
  <c r="J2619" i="2"/>
  <c r="G2701" i="2"/>
  <c r="J2701" i="2"/>
  <c r="G2693" i="2"/>
  <c r="J2693" i="2"/>
  <c r="G2685" i="2"/>
  <c r="J2685" i="2"/>
  <c r="G2677" i="2"/>
  <c r="J2677" i="2"/>
  <c r="G2751" i="2"/>
  <c r="J2751" i="2"/>
  <c r="G2743" i="2"/>
  <c r="J2743" i="2"/>
  <c r="G2735" i="2"/>
  <c r="J2735" i="2"/>
  <c r="G2727" i="2"/>
  <c r="J2727" i="2"/>
  <c r="G2719" i="2"/>
  <c r="J2719" i="2"/>
  <c r="G2711" i="2"/>
  <c r="J2711" i="2"/>
  <c r="G2809" i="2"/>
  <c r="J2809" i="2"/>
  <c r="G2801" i="2"/>
  <c r="J2801" i="2"/>
  <c r="G2793" i="2"/>
  <c r="J2793" i="2"/>
  <c r="G2785" i="2"/>
  <c r="J2785" i="2"/>
  <c r="G2777" i="2"/>
  <c r="J2777" i="2"/>
  <c r="G2769" i="2"/>
  <c r="J2769" i="2"/>
  <c r="G2761" i="2"/>
  <c r="J2761" i="2"/>
  <c r="G2859" i="2"/>
  <c r="J2859" i="2"/>
  <c r="G2851" i="2"/>
  <c r="J2851" i="2"/>
  <c r="G2843" i="2"/>
  <c r="J2843" i="2"/>
  <c r="G2835" i="2"/>
  <c r="J2835" i="2"/>
  <c r="G2827" i="2"/>
  <c r="J2827" i="2"/>
  <c r="G2819" i="2"/>
  <c r="J2819" i="2"/>
  <c r="J2811" i="2"/>
  <c r="G2909" i="2"/>
  <c r="J2909" i="2"/>
  <c r="G2901" i="2"/>
  <c r="J2901" i="2"/>
  <c r="G2893" i="2"/>
  <c r="J2893" i="2"/>
  <c r="G2885" i="2"/>
  <c r="J2885" i="2"/>
  <c r="G2877" i="2"/>
  <c r="J2877" i="2"/>
  <c r="G2869" i="2"/>
  <c r="J2869" i="2"/>
  <c r="G2967" i="2"/>
  <c r="J2967" i="2"/>
  <c r="G2959" i="2"/>
  <c r="J2959" i="2"/>
  <c r="G2951" i="2"/>
  <c r="J2951" i="2"/>
  <c r="G2943" i="2"/>
  <c r="J2943" i="2"/>
  <c r="G2935" i="2"/>
  <c r="J2935" i="2"/>
  <c r="G2927" i="2"/>
  <c r="J2927" i="2"/>
  <c r="G2919" i="2"/>
  <c r="J2919" i="2"/>
  <c r="G3017" i="2"/>
  <c r="J3017" i="2"/>
  <c r="G3009" i="2"/>
  <c r="J3009" i="2"/>
  <c r="G3001" i="2"/>
  <c r="J3001" i="2"/>
  <c r="G2993" i="2"/>
  <c r="J2993" i="2"/>
  <c r="G2985" i="2"/>
  <c r="J2985" i="2"/>
  <c r="G2977" i="2"/>
  <c r="J2977" i="2"/>
  <c r="G3075" i="2"/>
  <c r="J3075" i="2"/>
  <c r="G3067" i="2"/>
  <c r="J3067" i="2"/>
  <c r="G3059" i="2"/>
  <c r="J3059" i="2"/>
  <c r="G3051" i="2"/>
  <c r="J3051" i="2"/>
  <c r="G3043" i="2"/>
  <c r="J3043" i="2"/>
  <c r="G3035" i="2"/>
  <c r="J3035" i="2"/>
  <c r="G3027" i="2"/>
  <c r="J3027" i="2"/>
  <c r="G3125" i="2"/>
  <c r="J3125" i="2"/>
  <c r="G3117" i="2"/>
  <c r="J3117" i="2"/>
  <c r="G3109" i="2"/>
  <c r="J3109" i="2"/>
  <c r="G3101" i="2"/>
  <c r="J3101" i="2"/>
  <c r="G3093" i="2"/>
  <c r="J3093" i="2"/>
  <c r="G3085" i="2"/>
  <c r="J3085" i="2"/>
  <c r="G3077" i="2"/>
  <c r="J3077" i="2"/>
  <c r="G3167" i="2"/>
  <c r="J3167" i="2"/>
  <c r="G3159" i="2"/>
  <c r="J3159" i="2"/>
  <c r="G3151" i="2"/>
  <c r="J3151" i="2"/>
  <c r="G3143" i="2"/>
  <c r="J3143" i="2"/>
  <c r="G3135" i="2"/>
  <c r="J3135" i="2"/>
  <c r="J3235" i="2"/>
  <c r="G3355" i="2"/>
  <c r="J3355" i="2"/>
  <c r="G3413" i="2"/>
  <c r="J3413" i="2"/>
  <c r="I147" i="2"/>
  <c r="I363" i="2"/>
  <c r="I327" i="2"/>
  <c r="I405" i="2"/>
  <c r="I381" i="2"/>
  <c r="I463" i="2"/>
  <c r="I427" i="2"/>
  <c r="I505" i="2"/>
  <c r="I583" i="2"/>
  <c r="I555" i="2"/>
  <c r="I535" i="2"/>
  <c r="I617" i="2"/>
  <c r="I589" i="2"/>
  <c r="I671" i="2"/>
  <c r="I647" i="2"/>
  <c r="I1445" i="2"/>
  <c r="I1541" i="2"/>
  <c r="I1595" i="2"/>
  <c r="I1669" i="2"/>
  <c r="I1735" i="2"/>
  <c r="I1703" i="2"/>
  <c r="I1777" i="2"/>
  <c r="G1757" i="2"/>
  <c r="J1757" i="2"/>
  <c r="K1757" i="2" s="1"/>
  <c r="G1827" i="2"/>
  <c r="J1827" i="2"/>
  <c r="K1827" i="2" s="1"/>
  <c r="G1901" i="2"/>
  <c r="J1901" i="2"/>
  <c r="K1901" i="2" s="1"/>
  <c r="G1861" i="2"/>
  <c r="J1861" i="2"/>
  <c r="G1935" i="2"/>
  <c r="J1935" i="2"/>
  <c r="K1935" i="2" s="1"/>
  <c r="G2009" i="2"/>
  <c r="J2009" i="2"/>
  <c r="K2009" i="2" s="1"/>
  <c r="G1973" i="2"/>
  <c r="J1973" i="2"/>
  <c r="K1973" i="2" s="1"/>
  <c r="G2047" i="2"/>
  <c r="J2047" i="2"/>
  <c r="K2047" i="2" s="1"/>
  <c r="G2121" i="2"/>
  <c r="J2121" i="2"/>
  <c r="K2121" i="2" s="1"/>
  <c r="G2089" i="2"/>
  <c r="J2089" i="2"/>
  <c r="K2089" i="2" s="1"/>
  <c r="G2167" i="2"/>
  <c r="J2167" i="2"/>
  <c r="K2167" i="2" s="1"/>
  <c r="G2139" i="2"/>
  <c r="J2139" i="2"/>
  <c r="K2139" i="2" s="1"/>
  <c r="G2201" i="2"/>
  <c r="J2201" i="2"/>
  <c r="K2201" i="2" s="1"/>
  <c r="G2275" i="2"/>
  <c r="J2275" i="2"/>
  <c r="K2275" i="2" s="1"/>
  <c r="G2243" i="2"/>
  <c r="J2243" i="2"/>
  <c r="K2243" i="2" s="1"/>
  <c r="G2317" i="2"/>
  <c r="J2317" i="2"/>
  <c r="K2317" i="2" s="1"/>
  <c r="G2289" i="2"/>
  <c r="J2289" i="2"/>
  <c r="K2289" i="2" s="1"/>
  <c r="I2359" i="2"/>
  <c r="I2433" i="2"/>
  <c r="G2401" i="2"/>
  <c r="J2401" i="2"/>
  <c r="K2401" i="2" s="1"/>
  <c r="I2483" i="2"/>
  <c r="I2451" i="2"/>
  <c r="I2525" i="2"/>
  <c r="I2497" i="2"/>
  <c r="I2571" i="2"/>
  <c r="G2645" i="2"/>
  <c r="J2645" i="2"/>
  <c r="K2645" i="2" s="1"/>
  <c r="I2609" i="2"/>
  <c r="I2683" i="2"/>
  <c r="I2757" i="2"/>
  <c r="I2729" i="2"/>
  <c r="I2807" i="2"/>
  <c r="I2775" i="2"/>
  <c r="I2849" i="2"/>
  <c r="I2817" i="2"/>
  <c r="I2891" i="2"/>
  <c r="I2988" i="2"/>
  <c r="I2972" i="2"/>
  <c r="I3062" i="2"/>
  <c r="I3046" i="2"/>
  <c r="I3030" i="2"/>
  <c r="I3088" i="2"/>
  <c r="I3138" i="2"/>
  <c r="I3130" i="2"/>
  <c r="I3228" i="2"/>
  <c r="I3220" i="2"/>
  <c r="I3212" i="2"/>
  <c r="I3204" i="2"/>
  <c r="I3196" i="2"/>
  <c r="I3188" i="2"/>
  <c r="I3286" i="2"/>
  <c r="I3278" i="2"/>
  <c r="I3270" i="2"/>
  <c r="I3262" i="2"/>
  <c r="I3254" i="2"/>
  <c r="I3246" i="2"/>
  <c r="I3378" i="2"/>
  <c r="I3362" i="2"/>
  <c r="I3436" i="2"/>
  <c r="I3420" i="2"/>
  <c r="I3404" i="2"/>
  <c r="I47" i="2"/>
  <c r="I39" i="2"/>
  <c r="I31" i="2"/>
  <c r="I23" i="2"/>
  <c r="I15" i="2"/>
  <c r="I7" i="2"/>
  <c r="I105" i="2"/>
  <c r="I97" i="2"/>
  <c r="I89" i="2"/>
  <c r="I81" i="2"/>
  <c r="I73" i="2"/>
  <c r="I65" i="2"/>
  <c r="I57" i="2"/>
  <c r="I155" i="2"/>
  <c r="I139" i="2"/>
  <c r="I131" i="2"/>
  <c r="I123" i="2"/>
  <c r="I115" i="2"/>
  <c r="I213" i="2"/>
  <c r="I205" i="2"/>
  <c r="I197" i="2"/>
  <c r="I189" i="2"/>
  <c r="I181" i="2"/>
  <c r="I173" i="2"/>
  <c r="I165" i="2"/>
  <c r="I263" i="2"/>
  <c r="I255" i="2"/>
  <c r="I247" i="2"/>
  <c r="I239" i="2"/>
  <c r="I231" i="2"/>
  <c r="I223" i="2"/>
  <c r="I215" i="2"/>
  <c r="I313" i="2"/>
  <c r="I305" i="2"/>
  <c r="I289" i="2"/>
  <c r="I281" i="2"/>
  <c r="I273" i="2"/>
  <c r="I371" i="2"/>
  <c r="I355" i="2"/>
  <c r="I347" i="2"/>
  <c r="I331" i="2"/>
  <c r="I413" i="2"/>
  <c r="I389" i="2"/>
  <c r="I471" i="2"/>
  <c r="I447" i="2"/>
  <c r="I529" i="2"/>
  <c r="I509" i="2"/>
  <c r="I485" i="2"/>
  <c r="I571" i="2"/>
  <c r="I551" i="2"/>
  <c r="I633" i="2"/>
  <c r="I609" i="2"/>
  <c r="I667" i="2"/>
  <c r="I643" i="2"/>
  <c r="I729" i="2"/>
  <c r="I713" i="2"/>
  <c r="I697" i="2"/>
  <c r="I787" i="2"/>
  <c r="I771" i="2"/>
  <c r="I759" i="2"/>
  <c r="I849" i="2"/>
  <c r="I833" i="2"/>
  <c r="I813" i="2"/>
  <c r="I887" i="2"/>
  <c r="I871" i="2"/>
  <c r="I851" i="2"/>
  <c r="I941" i="2"/>
  <c r="I925" i="2"/>
  <c r="I909" i="2"/>
  <c r="I999" i="2"/>
  <c r="I983" i="2"/>
  <c r="I967" i="2"/>
  <c r="I1057" i="2"/>
  <c r="I1041" i="2"/>
  <c r="I1029" i="2"/>
  <c r="I1013" i="2"/>
  <c r="I1103" i="2"/>
  <c r="I1083" i="2"/>
  <c r="I1067" i="2"/>
  <c r="I1153" i="2"/>
  <c r="I1137" i="2"/>
  <c r="I1117" i="2"/>
  <c r="I1203" i="2"/>
  <c r="I1187" i="2"/>
  <c r="I1273" i="2"/>
  <c r="I1253" i="2"/>
  <c r="I1237" i="2"/>
  <c r="I1319" i="2"/>
  <c r="I1287" i="2"/>
  <c r="I1369" i="2"/>
  <c r="I1349" i="2"/>
  <c r="I1431" i="2"/>
  <c r="I1407" i="2"/>
  <c r="I1383" i="2"/>
  <c r="I1469" i="2"/>
  <c r="I1441" i="2"/>
  <c r="I1523" i="2"/>
  <c r="I1503" i="2"/>
  <c r="I1589" i="2"/>
  <c r="I1561" i="2"/>
  <c r="I1639" i="2"/>
  <c r="I1619" i="2"/>
  <c r="I1697" i="2"/>
  <c r="I1661" i="2"/>
  <c r="I1739" i="2"/>
  <c r="I1707" i="2"/>
  <c r="I1785" i="2"/>
  <c r="I1855" i="2"/>
  <c r="I1823" i="2"/>
  <c r="I1897" i="2"/>
  <c r="I1869" i="2"/>
  <c r="I1943" i="2"/>
  <c r="I1911" i="2"/>
  <c r="I1985" i="2"/>
  <c r="I2055" i="2"/>
  <c r="I2023" i="2"/>
  <c r="I2097" i="2"/>
  <c r="I2143" i="2"/>
  <c r="I2217" i="2"/>
  <c r="I2197" i="2"/>
  <c r="I2271" i="2"/>
  <c r="I2239" i="2"/>
  <c r="I2309" i="2"/>
  <c r="G2363" i="2"/>
  <c r="J2363" i="2"/>
  <c r="G2437" i="2"/>
  <c r="J2437" i="2"/>
  <c r="K2437" i="2" s="1"/>
  <c r="G2413" i="2"/>
  <c r="J2413" i="2"/>
  <c r="K2413" i="2" s="1"/>
  <c r="G2487" i="2"/>
  <c r="J2487" i="2"/>
  <c r="K2487" i="2" s="1"/>
  <c r="G2459" i="2"/>
  <c r="J2459" i="2"/>
  <c r="K2459" i="2" s="1"/>
  <c r="G2537" i="2"/>
  <c r="J2537" i="2"/>
  <c r="K2537" i="2" s="1"/>
  <c r="G2505" i="2"/>
  <c r="J2505" i="2"/>
  <c r="G2583" i="2"/>
  <c r="J2583" i="2"/>
  <c r="K2583" i="2" s="1"/>
  <c r="G2547" i="2"/>
  <c r="J2547" i="2"/>
  <c r="G2621" i="2"/>
  <c r="J2621" i="2"/>
  <c r="K2621" i="2" s="1"/>
  <c r="G2695" i="2"/>
  <c r="J2695" i="2"/>
  <c r="K2695" i="2" s="1"/>
  <c r="G2663" i="2"/>
  <c r="J2663" i="2"/>
  <c r="K2663" i="2" s="1"/>
  <c r="G2737" i="2"/>
  <c r="J2737" i="2"/>
  <c r="K2737" i="2" s="1"/>
  <c r="G2783" i="2"/>
  <c r="J2783" i="2"/>
  <c r="K2783" i="2" s="1"/>
  <c r="G2857" i="2"/>
  <c r="J2857" i="2"/>
  <c r="K2857" i="2" s="1"/>
  <c r="G2825" i="2"/>
  <c r="J2825" i="2"/>
  <c r="K2825" i="2" s="1"/>
  <c r="G2911" i="2"/>
  <c r="J2911" i="2"/>
  <c r="K2911" i="2" s="1"/>
  <c r="G2879" i="2"/>
  <c r="J2879" i="2"/>
  <c r="K2879" i="2" s="1"/>
  <c r="G2953" i="2"/>
  <c r="J2953" i="2"/>
  <c r="K2953" i="2" s="1"/>
  <c r="G2925" i="2"/>
  <c r="J2925" i="2"/>
  <c r="K2925" i="2" s="1"/>
  <c r="G2999" i="2"/>
  <c r="J2999" i="2"/>
  <c r="K2999" i="2" s="1"/>
  <c r="G3073" i="2"/>
  <c r="J3073" i="2"/>
  <c r="K3073" i="2" s="1"/>
  <c r="G3049" i="2"/>
  <c r="J3049" i="2"/>
  <c r="K3049" i="2" s="1"/>
  <c r="G3127" i="2"/>
  <c r="J3127" i="2"/>
  <c r="K3127" i="2" s="1"/>
  <c r="G3095" i="2"/>
  <c r="J3095" i="2"/>
  <c r="K3095" i="2" s="1"/>
  <c r="I3169" i="2"/>
  <c r="G3141" i="2"/>
  <c r="J3141" i="2"/>
  <c r="K3141" i="2" s="1"/>
  <c r="I3223" i="2"/>
  <c r="I3191" i="2"/>
  <c r="I3265" i="2"/>
  <c r="I3237" i="2"/>
  <c r="I3319" i="2"/>
  <c r="I3389" i="2"/>
  <c r="I3357" i="2"/>
  <c r="I3439" i="2"/>
  <c r="I3407" i="2"/>
  <c r="I725" i="2"/>
  <c r="I709" i="2"/>
  <c r="I693" i="2"/>
  <c r="I783" i="2"/>
  <c r="J1840" i="2"/>
  <c r="G1840" i="2"/>
  <c r="J1832" i="2"/>
  <c r="K1832" i="2" s="1"/>
  <c r="G1832" i="2"/>
  <c r="J1824" i="2"/>
  <c r="G1824" i="2"/>
  <c r="J1816" i="2"/>
  <c r="G1816" i="2"/>
  <c r="J1808" i="2"/>
  <c r="G1808" i="2"/>
  <c r="J1906" i="2"/>
  <c r="K1906" i="2" s="1"/>
  <c r="G1906" i="2"/>
  <c r="J1898" i="2"/>
  <c r="G1898" i="2"/>
  <c r="J1890" i="2"/>
  <c r="K1890" i="2" s="1"/>
  <c r="G1890" i="2"/>
  <c r="J1882" i="2"/>
  <c r="K1882" i="2" s="1"/>
  <c r="G1882" i="2"/>
  <c r="J1874" i="2"/>
  <c r="G1874" i="2"/>
  <c r="J1866" i="2"/>
  <c r="G1866" i="2"/>
  <c r="J1858" i="2"/>
  <c r="G1858" i="2"/>
  <c r="J1956" i="2"/>
  <c r="K1956" i="2" s="1"/>
  <c r="G1956" i="2"/>
  <c r="J1948" i="2"/>
  <c r="G1948" i="2"/>
  <c r="J1940" i="2"/>
  <c r="K1940" i="2" s="1"/>
  <c r="G1940" i="2"/>
  <c r="J1932" i="2"/>
  <c r="G1932" i="2"/>
  <c r="J1924" i="2"/>
  <c r="K1924" i="2" s="1"/>
  <c r="G1924" i="2"/>
  <c r="J1916" i="2"/>
  <c r="G1916" i="2"/>
  <c r="J2014" i="2"/>
  <c r="G2014" i="2"/>
  <c r="J2006" i="2"/>
  <c r="G2006" i="2"/>
  <c r="J1998" i="2"/>
  <c r="K1998" i="2" s="1"/>
  <c r="G1998" i="2"/>
  <c r="J1990" i="2"/>
  <c r="G1990" i="2"/>
  <c r="J1982" i="2"/>
  <c r="K1982" i="2" s="1"/>
  <c r="G1982" i="2"/>
  <c r="J1974" i="2"/>
  <c r="G1974" i="2"/>
  <c r="J1966" i="2"/>
  <c r="K1966" i="2" s="1"/>
  <c r="G1966" i="2"/>
  <c r="J2064" i="2"/>
  <c r="K2064" i="2" s="1"/>
  <c r="G2064" i="2"/>
  <c r="J2056" i="2"/>
  <c r="G2056" i="2"/>
  <c r="J2048" i="2"/>
  <c r="K2048" i="2" s="1"/>
  <c r="G2048" i="2"/>
  <c r="J2040" i="2"/>
  <c r="G2040" i="2"/>
  <c r="J2032" i="2"/>
  <c r="G2032" i="2"/>
  <c r="J2024" i="2"/>
  <c r="G2024" i="2"/>
  <c r="J2016" i="2"/>
  <c r="J2114" i="2"/>
  <c r="G2114" i="2"/>
  <c r="J2106" i="2"/>
  <c r="K2106" i="2" s="1"/>
  <c r="G2106" i="2"/>
  <c r="J2098" i="2"/>
  <c r="G2098" i="2"/>
  <c r="J2090" i="2"/>
  <c r="K2090" i="2" s="1"/>
  <c r="G2090" i="2"/>
  <c r="J2082" i="2"/>
  <c r="K2082" i="2" s="1"/>
  <c r="G2082" i="2"/>
  <c r="J2074" i="2"/>
  <c r="G2074" i="2"/>
  <c r="J2172" i="2"/>
  <c r="K2172" i="2" s="1"/>
  <c r="G2172" i="2"/>
  <c r="J2164" i="2"/>
  <c r="G2164" i="2"/>
  <c r="J2156" i="2"/>
  <c r="K2156" i="2" s="1"/>
  <c r="G2156" i="2"/>
  <c r="J2148" i="2"/>
  <c r="G2148" i="2"/>
  <c r="J2140" i="2"/>
  <c r="K2140" i="2" s="1"/>
  <c r="G2140" i="2"/>
  <c r="J2132" i="2"/>
  <c r="G2132" i="2"/>
  <c r="J2124" i="2"/>
  <c r="K2124" i="2" s="1"/>
  <c r="G2124" i="2"/>
  <c r="J2222" i="2"/>
  <c r="G2222" i="2"/>
  <c r="J2214" i="2"/>
  <c r="K2214" i="2" s="1"/>
  <c r="G2214" i="2"/>
  <c r="J2206" i="2"/>
  <c r="G2206" i="2"/>
  <c r="J2198" i="2"/>
  <c r="G2198" i="2"/>
  <c r="J2190" i="2"/>
  <c r="G2190" i="2"/>
  <c r="J2182" i="2"/>
  <c r="G2182" i="2"/>
  <c r="J2280" i="2"/>
  <c r="K2280" i="2" s="1"/>
  <c r="G2280" i="2"/>
  <c r="J2272" i="2"/>
  <c r="G2272" i="2"/>
  <c r="J2264" i="2"/>
  <c r="K2264" i="2" s="1"/>
  <c r="G2264" i="2"/>
  <c r="J2256" i="2"/>
  <c r="G2256" i="2"/>
  <c r="J2248" i="2"/>
  <c r="K2248" i="2" s="1"/>
  <c r="G2248" i="2"/>
  <c r="J2240" i="2"/>
  <c r="G2240" i="2"/>
  <c r="J2232" i="2"/>
  <c r="K2232" i="2" s="1"/>
  <c r="G2232" i="2"/>
  <c r="I2322" i="2"/>
  <c r="J2306" i="2"/>
  <c r="G2306" i="2"/>
  <c r="J2298" i="2"/>
  <c r="G2298" i="2"/>
  <c r="J2290" i="2"/>
  <c r="G2290" i="2"/>
  <c r="J2282" i="2"/>
  <c r="G2282" i="2"/>
  <c r="J2380" i="2"/>
  <c r="G2380" i="2"/>
  <c r="J2372" i="2"/>
  <c r="G2372" i="2"/>
  <c r="J2364" i="2"/>
  <c r="K2364" i="2" s="1"/>
  <c r="G2364" i="2"/>
  <c r="J2356" i="2"/>
  <c r="G2356" i="2"/>
  <c r="I2340" i="2"/>
  <c r="J2438" i="2"/>
  <c r="K2438" i="2" s="1"/>
  <c r="G2438" i="2"/>
  <c r="J2430" i="2"/>
  <c r="K2430" i="2" s="1"/>
  <c r="G2430" i="2"/>
  <c r="J2422" i="2"/>
  <c r="K2422" i="2" s="1"/>
  <c r="G2422" i="2"/>
  <c r="J2414" i="2"/>
  <c r="K2414" i="2" s="1"/>
  <c r="G2414" i="2"/>
  <c r="J2406" i="2"/>
  <c r="K2406" i="2" s="1"/>
  <c r="G2406" i="2"/>
  <c r="J2398" i="2"/>
  <c r="G2398" i="2"/>
  <c r="J2390" i="2"/>
  <c r="K2390" i="2" s="1"/>
  <c r="G2390" i="2"/>
  <c r="J2488" i="2"/>
  <c r="G2488" i="2"/>
  <c r="J2480" i="2"/>
  <c r="K2480" i="2" s="1"/>
  <c r="G2480" i="2"/>
  <c r="J2472" i="2"/>
  <c r="G2472" i="2"/>
  <c r="J2464" i="2"/>
  <c r="K2464" i="2" s="1"/>
  <c r="G2464" i="2"/>
  <c r="J2456" i="2"/>
  <c r="G2456" i="2"/>
  <c r="J2448" i="2"/>
  <c r="G2448" i="2"/>
  <c r="J2440" i="2"/>
  <c r="J2538" i="2"/>
  <c r="G2538" i="2"/>
  <c r="J2530" i="2"/>
  <c r="G2530" i="2"/>
  <c r="J2522" i="2"/>
  <c r="G2522" i="2"/>
  <c r="J2514" i="2"/>
  <c r="K2514" i="2" s="1"/>
  <c r="G2514" i="2"/>
  <c r="J2506" i="2"/>
  <c r="K2506" i="2" s="1"/>
  <c r="G2506" i="2"/>
  <c r="J2498" i="2"/>
  <c r="G2498" i="2"/>
  <c r="J2596" i="2"/>
  <c r="G2596" i="2"/>
  <c r="J2588" i="2"/>
  <c r="K2588" i="2" s="1"/>
  <c r="G2588" i="2"/>
  <c r="J2580" i="2"/>
  <c r="K2580" i="2" s="1"/>
  <c r="G2580" i="2"/>
  <c r="J2572" i="2"/>
  <c r="K2572" i="2" s="1"/>
  <c r="G2572" i="2"/>
  <c r="J2564" i="2"/>
  <c r="K2564" i="2" s="1"/>
  <c r="G2564" i="2"/>
  <c r="J2556" i="2"/>
  <c r="K2556" i="2" s="1"/>
  <c r="G2556" i="2"/>
  <c r="J2548" i="2"/>
  <c r="K2548" i="2" s="1"/>
  <c r="G2548" i="2"/>
  <c r="J2646" i="2"/>
  <c r="K2646" i="2" s="1"/>
  <c r="G2646" i="2"/>
  <c r="J2638" i="2"/>
  <c r="G2638" i="2"/>
  <c r="J2630" i="2"/>
  <c r="G2630" i="2"/>
  <c r="J2622" i="2"/>
  <c r="G2622" i="2"/>
  <c r="J2614" i="2"/>
  <c r="K2614" i="2" s="1"/>
  <c r="G2614" i="2"/>
  <c r="J2606" i="2"/>
  <c r="G2606" i="2"/>
  <c r="J2704" i="2"/>
  <c r="G2704" i="2"/>
  <c r="J2696" i="2"/>
  <c r="K2696" i="2" s="1"/>
  <c r="G2696" i="2"/>
  <c r="J2688" i="2"/>
  <c r="K2688" i="2" s="1"/>
  <c r="G2688" i="2"/>
  <c r="J2680" i="2"/>
  <c r="G2680" i="2"/>
  <c r="J2672" i="2"/>
  <c r="K2672" i="2" s="1"/>
  <c r="G2672" i="2"/>
  <c r="J2664" i="2"/>
  <c r="G2664" i="2"/>
  <c r="J2656" i="2"/>
  <c r="K2656" i="2" s="1"/>
  <c r="G2656" i="2"/>
  <c r="J2754" i="2"/>
  <c r="G2754" i="2"/>
  <c r="J2746" i="2"/>
  <c r="G2746" i="2"/>
  <c r="J2738" i="2"/>
  <c r="K2738" i="2" s="1"/>
  <c r="G2738" i="2"/>
  <c r="J2730" i="2"/>
  <c r="K2730" i="2" s="1"/>
  <c r="G2730" i="2"/>
  <c r="J2722" i="2"/>
  <c r="G2722" i="2"/>
  <c r="J2714" i="2"/>
  <c r="G2714" i="2"/>
  <c r="J2706" i="2"/>
  <c r="K2706" i="2" s="1"/>
  <c r="G2706" i="2"/>
  <c r="J2804" i="2"/>
  <c r="G2804" i="2"/>
  <c r="J2796" i="2"/>
  <c r="K2796" i="2" s="1"/>
  <c r="G2796" i="2"/>
  <c r="J2788" i="2"/>
  <c r="G2788" i="2"/>
  <c r="J2780" i="2"/>
  <c r="G2780" i="2"/>
  <c r="J2772" i="2"/>
  <c r="G2772" i="2"/>
  <c r="J2764" i="2"/>
  <c r="K2764" i="2" s="1"/>
  <c r="G2764" i="2"/>
  <c r="J2862" i="2"/>
  <c r="G2862" i="2"/>
  <c r="J2854" i="2"/>
  <c r="K2854" i="2" s="1"/>
  <c r="G2854" i="2"/>
  <c r="J2846" i="2"/>
  <c r="G2846" i="2"/>
  <c r="J2838" i="2"/>
  <c r="K2838" i="2" s="1"/>
  <c r="G2838" i="2"/>
  <c r="J2830" i="2"/>
  <c r="G2830" i="2"/>
  <c r="J2822" i="2"/>
  <c r="G2822" i="2"/>
  <c r="J2814" i="2"/>
  <c r="G2814" i="2"/>
  <c r="J2912" i="2"/>
  <c r="K2912" i="2" s="1"/>
  <c r="G2912" i="2"/>
  <c r="J2904" i="2"/>
  <c r="K2904" i="2" s="1"/>
  <c r="G2904" i="2"/>
  <c r="J2896" i="2"/>
  <c r="G2896" i="2"/>
  <c r="J2888" i="2"/>
  <c r="K2888" i="2" s="1"/>
  <c r="G2888" i="2"/>
  <c r="J2880" i="2"/>
  <c r="G2880" i="2"/>
  <c r="J2872" i="2"/>
  <c r="G2872" i="2"/>
  <c r="J2864" i="2"/>
  <c r="J2962" i="2"/>
  <c r="K2962" i="2" s="1"/>
  <c r="G2962" i="2"/>
  <c r="J2954" i="2"/>
  <c r="K2954" i="2" s="1"/>
  <c r="G2954" i="2"/>
  <c r="J2946" i="2"/>
  <c r="K2946" i="2" s="1"/>
  <c r="G2946" i="2"/>
  <c r="J2938" i="2"/>
  <c r="G2938" i="2"/>
  <c r="J2930" i="2"/>
  <c r="K2930" i="2" s="1"/>
  <c r="G2930" i="2"/>
  <c r="J2922" i="2"/>
  <c r="G2922" i="2"/>
  <c r="J3020" i="2"/>
  <c r="K3020" i="2" s="1"/>
  <c r="G3020" i="2"/>
  <c r="J3012" i="2"/>
  <c r="K3012" i="2" s="1"/>
  <c r="G3012" i="2"/>
  <c r="J3004" i="2"/>
  <c r="K3004" i="2" s="1"/>
  <c r="G3004" i="2"/>
  <c r="J2996" i="2"/>
  <c r="G2996" i="2"/>
  <c r="J2988" i="2"/>
  <c r="K2988" i="2" s="1"/>
  <c r="G2988" i="2"/>
  <c r="J2980" i="2"/>
  <c r="G2980" i="2"/>
  <c r="J2972" i="2"/>
  <c r="K2972" i="2" s="1"/>
  <c r="G2972" i="2"/>
  <c r="J3070" i="2"/>
  <c r="G3070" i="2"/>
  <c r="J3062" i="2"/>
  <c r="K3062" i="2" s="1"/>
  <c r="G3062" i="2"/>
  <c r="J3054" i="2"/>
  <c r="G3054" i="2"/>
  <c r="J3046" i="2"/>
  <c r="K3046" i="2" s="1"/>
  <c r="G3046" i="2"/>
  <c r="J3038" i="2"/>
  <c r="G3038" i="2"/>
  <c r="J3030" i="2"/>
  <c r="K3030" i="2" s="1"/>
  <c r="G3030" i="2"/>
  <c r="J3128" i="2"/>
  <c r="G3128" i="2"/>
  <c r="J3120" i="2"/>
  <c r="G3120" i="2"/>
  <c r="J3112" i="2"/>
  <c r="G3112" i="2"/>
  <c r="J3104" i="2"/>
  <c r="G3104" i="2"/>
  <c r="J3096" i="2"/>
  <c r="K3096" i="2" s="1"/>
  <c r="G3096" i="2"/>
  <c r="J3088" i="2"/>
  <c r="K3088" i="2" s="1"/>
  <c r="G3088" i="2"/>
  <c r="J3080" i="2"/>
  <c r="G3080" i="2"/>
  <c r="J3178" i="2"/>
  <c r="G3178" i="2"/>
  <c r="J3170" i="2"/>
  <c r="G3170" i="2"/>
  <c r="J3162" i="2"/>
  <c r="G3162" i="2"/>
  <c r="J3154" i="2"/>
  <c r="G3154" i="2"/>
  <c r="J3146" i="2"/>
  <c r="G3146" i="2"/>
  <c r="J3138" i="2"/>
  <c r="K3138" i="2" s="1"/>
  <c r="G3138" i="2"/>
  <c r="J3130" i="2"/>
  <c r="K3130" i="2" s="1"/>
  <c r="G3130" i="2"/>
  <c r="J3228" i="2"/>
  <c r="G3228" i="2"/>
  <c r="J3220" i="2"/>
  <c r="K3220" i="2" s="1"/>
  <c r="G3220" i="2"/>
  <c r="J3212" i="2"/>
  <c r="K3212" i="2" s="1"/>
  <c r="G3212" i="2"/>
  <c r="J3204" i="2"/>
  <c r="K3204" i="2" s="1"/>
  <c r="G3204" i="2"/>
  <c r="J3196" i="2"/>
  <c r="G3196" i="2"/>
  <c r="J3188" i="2"/>
  <c r="K3188" i="2" s="1"/>
  <c r="G3188" i="2"/>
  <c r="J3286" i="2"/>
  <c r="K3286" i="2" s="1"/>
  <c r="G3286" i="2"/>
  <c r="J3278" i="2"/>
  <c r="G3278" i="2"/>
  <c r="J3270" i="2"/>
  <c r="G3270" i="2"/>
  <c r="J3262" i="2"/>
  <c r="K3262" i="2" s="1"/>
  <c r="G3262" i="2"/>
  <c r="J3254" i="2"/>
  <c r="G3254" i="2"/>
  <c r="J3246" i="2"/>
  <c r="G3246" i="2"/>
  <c r="J3238" i="2"/>
  <c r="G3238" i="2"/>
  <c r="J3336" i="2"/>
  <c r="G3336" i="2"/>
  <c r="J3328" i="2"/>
  <c r="G3328" i="2"/>
  <c r="J3320" i="2"/>
  <c r="G3320" i="2"/>
  <c r="J3312" i="2"/>
  <c r="G3312" i="2"/>
  <c r="J3304" i="2"/>
  <c r="G3304" i="2"/>
  <c r="J3296" i="2"/>
  <c r="G3296" i="2"/>
  <c r="J3288" i="2"/>
  <c r="J3386" i="2"/>
  <c r="G3386" i="2"/>
  <c r="J3378" i="2"/>
  <c r="K3378" i="2" s="1"/>
  <c r="G3378" i="2"/>
  <c r="J3370" i="2"/>
  <c r="G3370" i="2"/>
  <c r="J3362" i="2"/>
  <c r="G3362" i="2"/>
  <c r="J3354" i="2"/>
  <c r="G3354" i="2"/>
  <c r="J3346" i="2"/>
  <c r="G3346" i="2"/>
  <c r="J3444" i="2"/>
  <c r="G3444" i="2"/>
  <c r="J3436" i="2"/>
  <c r="K3436" i="2" s="1"/>
  <c r="G3436" i="2"/>
  <c r="J3428" i="2"/>
  <c r="G3428" i="2"/>
  <c r="J3420" i="2"/>
  <c r="K3420" i="2" s="1"/>
  <c r="G3420" i="2"/>
  <c r="J3412" i="2"/>
  <c r="G3412" i="2"/>
  <c r="J3404" i="2"/>
  <c r="G3404" i="2"/>
  <c r="J3396" i="2"/>
  <c r="G3396" i="2"/>
  <c r="J47" i="2"/>
  <c r="K47" i="2" s="1"/>
  <c r="G47" i="2"/>
  <c r="J39" i="2"/>
  <c r="K39" i="2" s="1"/>
  <c r="G39" i="2"/>
  <c r="J31" i="2"/>
  <c r="K31" i="2" s="1"/>
  <c r="G31" i="2"/>
  <c r="J23" i="2"/>
  <c r="K23" i="2" s="1"/>
  <c r="G23" i="2"/>
  <c r="J15" i="2"/>
  <c r="K15" i="2" s="1"/>
  <c r="G15" i="2"/>
  <c r="J7" i="2"/>
  <c r="K7" i="2" s="1"/>
  <c r="G7" i="2"/>
  <c r="J105" i="2"/>
  <c r="K105" i="2" s="1"/>
  <c r="G105" i="2"/>
  <c r="J97" i="2"/>
  <c r="K97" i="2" s="1"/>
  <c r="G97" i="2"/>
  <c r="J89" i="2"/>
  <c r="K89" i="2" s="1"/>
  <c r="G89" i="2"/>
  <c r="J81" i="2"/>
  <c r="K81" i="2" s="1"/>
  <c r="G81" i="2"/>
  <c r="J73" i="2"/>
  <c r="K73" i="2" s="1"/>
  <c r="G73" i="2"/>
  <c r="J65" i="2"/>
  <c r="K65" i="2" s="1"/>
  <c r="G65" i="2"/>
  <c r="J57" i="2"/>
  <c r="K57" i="2" s="1"/>
  <c r="G57" i="2"/>
  <c r="J155" i="2"/>
  <c r="K155" i="2" s="1"/>
  <c r="G155" i="2"/>
  <c r="J139" i="2"/>
  <c r="K139" i="2" s="1"/>
  <c r="G139" i="2"/>
  <c r="J131" i="2"/>
  <c r="K131" i="2" s="1"/>
  <c r="G131" i="2"/>
  <c r="J123" i="2"/>
  <c r="K123" i="2" s="1"/>
  <c r="G123" i="2"/>
  <c r="J115" i="2"/>
  <c r="K115" i="2" s="1"/>
  <c r="G115" i="2"/>
  <c r="J213" i="2"/>
  <c r="K213" i="2" s="1"/>
  <c r="G213" i="2"/>
  <c r="J205" i="2"/>
  <c r="K205" i="2" s="1"/>
  <c r="G205" i="2"/>
  <c r="J197" i="2"/>
  <c r="K197" i="2" s="1"/>
  <c r="G197" i="2"/>
  <c r="J189" i="2"/>
  <c r="K189" i="2" s="1"/>
  <c r="G189" i="2"/>
  <c r="J181" i="2"/>
  <c r="K181" i="2" s="1"/>
  <c r="G181" i="2"/>
  <c r="J173" i="2"/>
  <c r="K173" i="2" s="1"/>
  <c r="G173" i="2"/>
  <c r="J165" i="2"/>
  <c r="K165" i="2" s="1"/>
  <c r="G165" i="2"/>
  <c r="J263" i="2"/>
  <c r="K263" i="2" s="1"/>
  <c r="G263" i="2"/>
  <c r="J255" i="2"/>
  <c r="K255" i="2" s="1"/>
  <c r="G255" i="2"/>
  <c r="J247" i="2"/>
  <c r="K247" i="2" s="1"/>
  <c r="G247" i="2"/>
  <c r="J239" i="2"/>
  <c r="K239" i="2" s="1"/>
  <c r="G239" i="2"/>
  <c r="J231" i="2"/>
  <c r="K231" i="2" s="1"/>
  <c r="G231" i="2"/>
  <c r="J223" i="2"/>
  <c r="K223" i="2" s="1"/>
  <c r="G223" i="2"/>
  <c r="J215" i="2"/>
  <c r="G215" i="2"/>
  <c r="J313" i="2"/>
  <c r="K313" i="2" s="1"/>
  <c r="G313" i="2"/>
  <c r="J305" i="2"/>
  <c r="G305" i="2"/>
  <c r="J289" i="2"/>
  <c r="G289" i="2"/>
  <c r="J281" i="2"/>
  <c r="K281" i="2" s="1"/>
  <c r="G281" i="2"/>
  <c r="J273" i="2"/>
  <c r="G273" i="2"/>
  <c r="J371" i="2"/>
  <c r="K371" i="2" s="1"/>
  <c r="G371" i="2"/>
  <c r="J355" i="2"/>
  <c r="K355" i="2" s="1"/>
  <c r="G355" i="2"/>
  <c r="J347" i="2"/>
  <c r="G347" i="2"/>
  <c r="J331" i="2"/>
  <c r="G331" i="2"/>
  <c r="J413" i="2"/>
  <c r="K413" i="2" s="1"/>
  <c r="G413" i="2"/>
  <c r="J389" i="2"/>
  <c r="G389" i="2"/>
  <c r="J471" i="2"/>
  <c r="K471" i="2" s="1"/>
  <c r="G471" i="2"/>
  <c r="J447" i="2"/>
  <c r="G447" i="2"/>
  <c r="J529" i="2"/>
  <c r="K529" i="2" s="1"/>
  <c r="G529" i="2"/>
  <c r="J509" i="2"/>
  <c r="K509" i="2" s="1"/>
  <c r="G509" i="2"/>
  <c r="J485" i="2"/>
  <c r="K485" i="2" s="1"/>
  <c r="G485" i="2"/>
  <c r="J571" i="2"/>
  <c r="G571" i="2"/>
  <c r="J551" i="2"/>
  <c r="K551" i="2" s="1"/>
  <c r="G551" i="2"/>
  <c r="J633" i="2"/>
  <c r="K633" i="2" s="1"/>
  <c r="G633" i="2"/>
  <c r="J609" i="2"/>
  <c r="K609" i="2" s="1"/>
  <c r="G609" i="2"/>
  <c r="J585" i="2"/>
  <c r="J667" i="2"/>
  <c r="K667" i="2" s="1"/>
  <c r="G667" i="2"/>
  <c r="J643" i="2"/>
  <c r="K643" i="2" s="1"/>
  <c r="G643" i="2"/>
  <c r="J729" i="2"/>
  <c r="K729" i="2" s="1"/>
  <c r="G729" i="2"/>
  <c r="J713" i="2"/>
  <c r="G713" i="2"/>
  <c r="J697" i="2"/>
  <c r="K697" i="2" s="1"/>
  <c r="G697" i="2"/>
  <c r="J787" i="2"/>
  <c r="G787" i="2"/>
  <c r="J771" i="2"/>
  <c r="K771" i="2" s="1"/>
  <c r="G771" i="2"/>
  <c r="J759" i="2"/>
  <c r="K759" i="2" s="1"/>
  <c r="G759" i="2"/>
  <c r="G849" i="2"/>
  <c r="J849" i="2"/>
  <c r="K849" i="2" s="1"/>
  <c r="G833" i="2"/>
  <c r="J833" i="2"/>
  <c r="K833" i="2" s="1"/>
  <c r="J813" i="2"/>
  <c r="K813" i="2" s="1"/>
  <c r="G813" i="2"/>
  <c r="J797" i="2"/>
  <c r="G887" i="2"/>
  <c r="J887" i="2"/>
  <c r="K887" i="2" s="1"/>
  <c r="G871" i="2"/>
  <c r="J871" i="2"/>
  <c r="G851" i="2"/>
  <c r="J851" i="2"/>
  <c r="K851" i="2" s="1"/>
  <c r="G941" i="2"/>
  <c r="J941" i="2"/>
  <c r="K941" i="2" s="1"/>
  <c r="G925" i="2"/>
  <c r="J925" i="2"/>
  <c r="K925" i="2" s="1"/>
  <c r="G909" i="2"/>
  <c r="J909" i="2"/>
  <c r="K909" i="2" s="1"/>
  <c r="G999" i="2"/>
  <c r="J999" i="2"/>
  <c r="K999" i="2" s="1"/>
  <c r="G983" i="2"/>
  <c r="J983" i="2"/>
  <c r="K983" i="2" s="1"/>
  <c r="G967" i="2"/>
  <c r="J967" i="2"/>
  <c r="K967" i="2" s="1"/>
  <c r="G1057" i="2"/>
  <c r="J1057" i="2"/>
  <c r="K1057" i="2" s="1"/>
  <c r="G1041" i="2"/>
  <c r="J1041" i="2"/>
  <c r="K1041" i="2" s="1"/>
  <c r="G1029" i="2"/>
  <c r="J1029" i="2"/>
  <c r="G1013" i="2"/>
  <c r="J1013" i="2"/>
  <c r="K1013" i="2" s="1"/>
  <c r="G1103" i="2"/>
  <c r="J1103" i="2"/>
  <c r="G1083" i="2"/>
  <c r="J1083" i="2"/>
  <c r="K1083" i="2" s="1"/>
  <c r="G1067" i="2"/>
  <c r="J1067" i="2"/>
  <c r="K1067" i="2" s="1"/>
  <c r="G1153" i="2"/>
  <c r="J1153" i="2"/>
  <c r="K1153" i="2" s="1"/>
  <c r="G1137" i="2"/>
  <c r="J1137" i="2"/>
  <c r="G1117" i="2"/>
  <c r="J1117" i="2"/>
  <c r="K1117" i="2" s="1"/>
  <c r="G1203" i="2"/>
  <c r="J1203" i="2"/>
  <c r="K1203" i="2" s="1"/>
  <c r="G1187" i="2"/>
  <c r="J1187" i="2"/>
  <c r="K1187" i="2" s="1"/>
  <c r="G1273" i="2"/>
  <c r="J1273" i="2"/>
  <c r="K1273" i="2" s="1"/>
  <c r="G1253" i="2"/>
  <c r="J1253" i="2"/>
  <c r="K1253" i="2" s="1"/>
  <c r="G1237" i="2"/>
  <c r="J1237" i="2"/>
  <c r="G1319" i="2"/>
  <c r="J1319" i="2"/>
  <c r="K1319" i="2" s="1"/>
  <c r="G1287" i="2"/>
  <c r="J1287" i="2"/>
  <c r="K1287" i="2" s="1"/>
  <c r="G1369" i="2"/>
  <c r="J1369" i="2"/>
  <c r="K1369" i="2" s="1"/>
  <c r="G1349" i="2"/>
  <c r="J1349" i="2"/>
  <c r="G1431" i="2"/>
  <c r="J1431" i="2"/>
  <c r="K1431" i="2" s="1"/>
  <c r="G1407" i="2"/>
  <c r="J1407" i="2"/>
  <c r="G1383" i="2"/>
  <c r="J1383" i="2"/>
  <c r="K1383" i="2" s="1"/>
  <c r="G1469" i="2"/>
  <c r="J1469" i="2"/>
  <c r="G1441" i="2"/>
  <c r="J1441" i="2"/>
  <c r="K1441" i="2" s="1"/>
  <c r="G1523" i="2"/>
  <c r="J1523" i="2"/>
  <c r="G1503" i="2"/>
  <c r="J1503" i="2"/>
  <c r="K1503" i="2" s="1"/>
  <c r="G1589" i="2"/>
  <c r="J1589" i="2"/>
  <c r="K1589" i="2" s="1"/>
  <c r="G1561" i="2"/>
  <c r="J1561" i="2"/>
  <c r="K1561" i="2" s="1"/>
  <c r="G1639" i="2"/>
  <c r="J1639" i="2"/>
  <c r="G1619" i="2"/>
  <c r="J1619" i="2"/>
  <c r="K1619" i="2" s="1"/>
  <c r="G1697" i="2"/>
  <c r="J1697" i="2"/>
  <c r="G1661" i="2"/>
  <c r="J1661" i="2"/>
  <c r="K1661" i="2" s="1"/>
  <c r="G1739" i="2"/>
  <c r="J1739" i="2"/>
  <c r="G1707" i="2"/>
  <c r="J1707" i="2"/>
  <c r="K1707" i="2" s="1"/>
  <c r="G1785" i="2"/>
  <c r="J1785" i="2"/>
  <c r="K1785" i="2" s="1"/>
  <c r="G1855" i="2"/>
  <c r="J1855" i="2"/>
  <c r="K1855" i="2" s="1"/>
  <c r="G1823" i="2"/>
  <c r="J1823" i="2"/>
  <c r="K1823" i="2" s="1"/>
  <c r="G1897" i="2"/>
  <c r="J1897" i="2"/>
  <c r="K1897" i="2" s="1"/>
  <c r="G1869" i="2"/>
  <c r="J1869" i="2"/>
  <c r="K1869" i="2" s="1"/>
  <c r="G1943" i="2"/>
  <c r="J1943" i="2"/>
  <c r="K1943" i="2" s="1"/>
  <c r="G1911" i="2"/>
  <c r="J1911" i="2"/>
  <c r="K1911" i="2" s="1"/>
  <c r="G1985" i="2"/>
  <c r="J1985" i="2"/>
  <c r="K1985" i="2" s="1"/>
  <c r="G2055" i="2"/>
  <c r="J2055" i="2"/>
  <c r="K2055" i="2" s="1"/>
  <c r="G2023" i="2"/>
  <c r="J2023" i="2"/>
  <c r="K2023" i="2" s="1"/>
  <c r="G2097" i="2"/>
  <c r="J2097" i="2"/>
  <c r="K2097" i="2" s="1"/>
  <c r="J2069" i="2"/>
  <c r="G2143" i="2"/>
  <c r="J2143" i="2"/>
  <c r="K2143" i="2" s="1"/>
  <c r="G2217" i="2"/>
  <c r="J2217" i="2"/>
  <c r="K2217" i="2" s="1"/>
  <c r="G2197" i="2"/>
  <c r="J2197" i="2"/>
  <c r="K2197" i="2" s="1"/>
  <c r="G2271" i="2"/>
  <c r="J2271" i="2"/>
  <c r="K2271" i="2" s="1"/>
  <c r="G2239" i="2"/>
  <c r="J2239" i="2"/>
  <c r="K2239" i="2" s="1"/>
  <c r="G2309" i="2"/>
  <c r="J2309" i="2"/>
  <c r="K2309" i="2" s="1"/>
  <c r="J2281" i="2"/>
  <c r="I2363" i="2"/>
  <c r="I2437" i="2"/>
  <c r="I2413" i="2"/>
  <c r="I2487" i="2"/>
  <c r="I2459" i="2"/>
  <c r="I2537" i="2"/>
  <c r="I2505" i="2"/>
  <c r="I2583" i="2"/>
  <c r="I2547" i="2"/>
  <c r="I2621" i="2"/>
  <c r="I2695" i="2"/>
  <c r="I2663" i="2"/>
  <c r="I2737" i="2"/>
  <c r="I2783" i="2"/>
  <c r="I2857" i="2"/>
  <c r="I2825" i="2"/>
  <c r="I2911" i="2"/>
  <c r="I2879" i="2"/>
  <c r="I2953" i="2"/>
  <c r="I2925" i="2"/>
  <c r="I2999" i="2"/>
  <c r="I3073" i="2"/>
  <c r="I3049" i="2"/>
  <c r="I3127" i="2"/>
  <c r="I3095" i="2"/>
  <c r="G3169" i="2"/>
  <c r="J3169" i="2"/>
  <c r="K3169" i="2" s="1"/>
  <c r="I3141" i="2"/>
  <c r="G3223" i="2"/>
  <c r="J3223" i="2"/>
  <c r="K3223" i="2" s="1"/>
  <c r="G3191" i="2"/>
  <c r="J3191" i="2"/>
  <c r="K3191" i="2" s="1"/>
  <c r="G3265" i="2"/>
  <c r="J3265" i="2"/>
  <c r="K3265" i="2" s="1"/>
  <c r="G3237" i="2"/>
  <c r="J3237" i="2"/>
  <c r="K3237" i="2" s="1"/>
  <c r="G3319" i="2"/>
  <c r="J3319" i="2"/>
  <c r="G3389" i="2"/>
  <c r="J3389" i="2"/>
  <c r="K3389" i="2" s="1"/>
  <c r="G3357" i="2"/>
  <c r="J3357" i="2"/>
  <c r="K3357" i="2" s="1"/>
  <c r="G3439" i="2"/>
  <c r="J3439" i="2"/>
  <c r="K3439" i="2" s="1"/>
  <c r="G3407" i="2"/>
  <c r="J3407" i="2"/>
  <c r="K3407" i="2" s="1"/>
  <c r="J725" i="2"/>
  <c r="G725" i="2"/>
  <c r="J709" i="2"/>
  <c r="G709" i="2"/>
  <c r="J693" i="2"/>
  <c r="G693" i="2"/>
  <c r="J783" i="2"/>
  <c r="G783" i="2"/>
  <c r="J767" i="2"/>
  <c r="K767" i="2" s="1"/>
  <c r="G767" i="2"/>
  <c r="J747" i="2"/>
  <c r="G747" i="2"/>
  <c r="G837" i="2"/>
  <c r="J837" i="2"/>
  <c r="K837" i="2" s="1"/>
  <c r="G825" i="2"/>
  <c r="J825" i="2"/>
  <c r="J809" i="2"/>
  <c r="G809" i="2"/>
  <c r="G899" i="2"/>
  <c r="J899" i="2"/>
  <c r="G883" i="2"/>
  <c r="J883" i="2"/>
  <c r="K883" i="2" s="1"/>
  <c r="G867" i="2"/>
  <c r="J867" i="2"/>
  <c r="G855" i="2"/>
  <c r="J855" i="2"/>
  <c r="K855" i="2" s="1"/>
  <c r="G945" i="2"/>
  <c r="J945" i="2"/>
  <c r="G929" i="2"/>
  <c r="J929" i="2"/>
  <c r="K929" i="2" s="1"/>
  <c r="G913" i="2"/>
  <c r="J913" i="2"/>
  <c r="G1003" i="2"/>
  <c r="J1003" i="2"/>
  <c r="K1003" i="2" s="1"/>
  <c r="G987" i="2"/>
  <c r="J987" i="2"/>
  <c r="G971" i="2"/>
  <c r="J971" i="2"/>
  <c r="K971" i="2" s="1"/>
  <c r="G1061" i="2"/>
  <c r="J1061" i="2"/>
  <c r="G1045" i="2"/>
  <c r="J1045" i="2"/>
  <c r="K1045" i="2" s="1"/>
  <c r="G1025" i="2"/>
  <c r="J1025" i="2"/>
  <c r="K1025" i="2" s="1"/>
  <c r="G1095" i="2"/>
  <c r="J1095" i="2"/>
  <c r="K1095" i="2" s="1"/>
  <c r="G1079" i="2"/>
  <c r="J1079" i="2"/>
  <c r="K1079" i="2" s="1"/>
  <c r="G1063" i="2"/>
  <c r="J1063" i="2"/>
  <c r="K1063" i="2" s="1"/>
  <c r="G1157" i="2"/>
  <c r="J1157" i="2"/>
  <c r="K1157" i="2" s="1"/>
  <c r="G1141" i="2"/>
  <c r="J1141" i="2"/>
  <c r="K1141" i="2" s="1"/>
  <c r="G1129" i="2"/>
  <c r="J1129" i="2"/>
  <c r="K1129" i="2" s="1"/>
  <c r="G1219" i="2"/>
  <c r="J1219" i="2"/>
  <c r="K1219" i="2" s="1"/>
  <c r="G1199" i="2"/>
  <c r="J1199" i="2"/>
  <c r="K1199" i="2" s="1"/>
  <c r="G1183" i="2"/>
  <c r="J1183" i="2"/>
  <c r="K1183" i="2" s="1"/>
  <c r="G1269" i="2"/>
  <c r="J1269" i="2"/>
  <c r="G1245" i="2"/>
  <c r="J1245" i="2"/>
  <c r="K1245" i="2" s="1"/>
  <c r="G1323" i="2"/>
  <c r="J1323" i="2"/>
  <c r="K1323" i="2" s="1"/>
  <c r="G1295" i="2"/>
  <c r="J1295" i="2"/>
  <c r="K1295" i="2" s="1"/>
  <c r="G1377" i="2"/>
  <c r="J1377" i="2"/>
  <c r="K1377" i="2" s="1"/>
  <c r="G1353" i="2"/>
  <c r="J1353" i="2"/>
  <c r="K1353" i="2" s="1"/>
  <c r="G1329" i="2"/>
  <c r="J1329" i="2"/>
  <c r="K1329" i="2" s="1"/>
  <c r="G1415" i="2"/>
  <c r="J1415" i="2"/>
  <c r="K1415" i="2" s="1"/>
  <c r="G1387" i="2"/>
  <c r="J1387" i="2"/>
  <c r="K1387" i="2" s="1"/>
  <c r="G1465" i="2"/>
  <c r="J1465" i="2"/>
  <c r="K1465" i="2" s="1"/>
  <c r="G1449" i="2"/>
  <c r="J1449" i="2"/>
  <c r="G1527" i="2"/>
  <c r="J1527" i="2"/>
  <c r="K1527" i="2" s="1"/>
  <c r="G1499" i="2"/>
  <c r="J1499" i="2"/>
  <c r="K1499" i="2" s="1"/>
  <c r="G1581" i="2"/>
  <c r="J1581" i="2"/>
  <c r="K1581" i="2" s="1"/>
  <c r="G1557" i="2"/>
  <c r="J1557" i="2"/>
  <c r="K1557" i="2" s="1"/>
  <c r="G1635" i="2"/>
  <c r="J1635" i="2"/>
  <c r="K1635" i="2" s="1"/>
  <c r="G1611" i="2"/>
  <c r="J1611" i="2"/>
  <c r="K1611" i="2" s="1"/>
  <c r="G1689" i="2"/>
  <c r="J1689" i="2"/>
  <c r="K1689" i="2" s="1"/>
  <c r="G1665" i="2"/>
  <c r="J1665" i="2"/>
  <c r="G1743" i="2"/>
  <c r="J1743" i="2"/>
  <c r="K1743" i="2" s="1"/>
  <c r="G1711" i="2"/>
  <c r="J1711" i="2"/>
  <c r="K1711" i="2" s="1"/>
  <c r="G1781" i="2"/>
  <c r="J1781" i="2"/>
  <c r="K1781" i="2" s="1"/>
  <c r="G1753" i="2"/>
  <c r="J1753" i="2"/>
  <c r="K1753" i="2" s="1"/>
  <c r="G1835" i="2"/>
  <c r="J1835" i="2"/>
  <c r="K1835" i="2" s="1"/>
  <c r="G1909" i="2"/>
  <c r="J1909" i="2"/>
  <c r="G1873" i="2"/>
  <c r="J1873" i="2"/>
  <c r="K1873" i="2" s="1"/>
  <c r="G1947" i="2"/>
  <c r="J1947" i="2"/>
  <c r="K1947" i="2" s="1"/>
  <c r="G1915" i="2"/>
  <c r="J1915" i="2"/>
  <c r="K1915" i="2" s="1"/>
  <c r="G1989" i="2"/>
  <c r="J1989" i="2"/>
  <c r="K1989" i="2" s="1"/>
  <c r="G2067" i="2"/>
  <c r="J2067" i="2"/>
  <c r="K2067" i="2" s="1"/>
  <c r="G2035" i="2"/>
  <c r="J2035" i="2"/>
  <c r="K2035" i="2" s="1"/>
  <c r="G2109" i="2"/>
  <c r="J2109" i="2"/>
  <c r="K2109" i="2" s="1"/>
  <c r="G2073" i="2"/>
  <c r="J2073" i="2"/>
  <c r="K2073" i="2" s="1"/>
  <c r="G2147" i="2"/>
  <c r="J2147" i="2"/>
  <c r="K2147" i="2" s="1"/>
  <c r="G2221" i="2"/>
  <c r="J2221" i="2"/>
  <c r="G2189" i="2"/>
  <c r="J2189" i="2"/>
  <c r="K2189" i="2" s="1"/>
  <c r="G2267" i="2"/>
  <c r="J2267" i="2"/>
  <c r="K2267" i="2" s="1"/>
  <c r="G2235" i="2"/>
  <c r="J2235" i="2"/>
  <c r="K2235" i="2" s="1"/>
  <c r="G2313" i="2"/>
  <c r="J2313" i="2"/>
  <c r="K2313" i="2" s="1"/>
  <c r="I2383" i="2"/>
  <c r="G2351" i="2"/>
  <c r="J2351" i="2"/>
  <c r="K2351" i="2" s="1"/>
  <c r="I2409" i="2"/>
  <c r="I2471" i="2"/>
  <c r="I2545" i="2"/>
  <c r="I2509" i="2"/>
  <c r="G2575" i="2"/>
  <c r="J2575" i="2"/>
  <c r="K2575" i="2" s="1"/>
  <c r="G2649" i="2"/>
  <c r="J2649" i="2"/>
  <c r="K2649" i="2" s="1"/>
  <c r="G2617" i="2"/>
  <c r="J2617" i="2"/>
  <c r="K2617" i="2" s="1"/>
  <c r="I2691" i="2"/>
  <c r="G2659" i="2"/>
  <c r="J2659" i="2"/>
  <c r="K2659" i="2" s="1"/>
  <c r="I2733" i="2"/>
  <c r="I2803" i="2"/>
  <c r="I2771" i="2"/>
  <c r="I2845" i="2"/>
  <c r="I2915" i="2"/>
  <c r="I2883" i="2"/>
  <c r="I2957" i="2"/>
  <c r="I2921" i="2"/>
  <c r="I2995" i="2"/>
  <c r="I3069" i="2"/>
  <c r="I3033" i="2"/>
  <c r="I3103" i="2"/>
  <c r="G48" i="2"/>
  <c r="J48" i="2"/>
  <c r="K48" i="2" s="1"/>
  <c r="G40" i="2"/>
  <c r="J40" i="2"/>
  <c r="K40" i="2" s="1"/>
  <c r="G32" i="2"/>
  <c r="J32" i="2"/>
  <c r="K32" i="2" s="1"/>
  <c r="G24" i="2"/>
  <c r="J24" i="2"/>
  <c r="K24" i="2" s="1"/>
  <c r="G16" i="2"/>
  <c r="J16" i="2"/>
  <c r="K16" i="2" s="1"/>
  <c r="G8" i="2"/>
  <c r="J8" i="2"/>
  <c r="K8" i="2" s="1"/>
  <c r="G106" i="2"/>
  <c r="J106" i="2"/>
  <c r="K106" i="2" s="1"/>
  <c r="G98" i="2"/>
  <c r="J98" i="2"/>
  <c r="K98" i="2" s="1"/>
  <c r="G90" i="2"/>
  <c r="J90" i="2"/>
  <c r="K90" i="2" s="1"/>
  <c r="G82" i="2"/>
  <c r="J82" i="2"/>
  <c r="K82" i="2" s="1"/>
  <c r="G74" i="2"/>
  <c r="J74" i="2"/>
  <c r="K74" i="2" s="1"/>
  <c r="G66" i="2"/>
  <c r="J66" i="2"/>
  <c r="K66" i="2" s="1"/>
  <c r="G58" i="2"/>
  <c r="J58" i="2"/>
  <c r="K58" i="2" s="1"/>
  <c r="G156" i="2"/>
  <c r="J156" i="2"/>
  <c r="K156" i="2" s="1"/>
  <c r="G148" i="2"/>
  <c r="J148" i="2"/>
  <c r="K148" i="2" s="1"/>
  <c r="G140" i="2"/>
  <c r="J140" i="2"/>
  <c r="G132" i="2"/>
  <c r="J132" i="2"/>
  <c r="K132" i="2" s="1"/>
  <c r="G124" i="2"/>
  <c r="J124" i="2"/>
  <c r="G116" i="2"/>
  <c r="J116" i="2"/>
  <c r="K116" i="2" s="1"/>
  <c r="G206" i="2"/>
  <c r="J206" i="2"/>
  <c r="K206" i="2" s="1"/>
  <c r="G198" i="2"/>
  <c r="J198" i="2"/>
  <c r="K198" i="2" s="1"/>
  <c r="G190" i="2"/>
  <c r="J190" i="2"/>
  <c r="K190" i="2" s="1"/>
  <c r="G182" i="2"/>
  <c r="J182" i="2"/>
  <c r="K182" i="2" s="1"/>
  <c r="G174" i="2"/>
  <c r="J174" i="2"/>
  <c r="K174" i="2" s="1"/>
  <c r="G166" i="2"/>
  <c r="J166" i="2"/>
  <c r="K166" i="2" s="1"/>
  <c r="G264" i="2"/>
  <c r="J264" i="2"/>
  <c r="K264" i="2" s="1"/>
  <c r="G256" i="2"/>
  <c r="J256" i="2"/>
  <c r="K256" i="2" s="1"/>
  <c r="G248" i="2"/>
  <c r="J248" i="2"/>
  <c r="K248" i="2" s="1"/>
  <c r="G240" i="2"/>
  <c r="J240" i="2"/>
  <c r="K240" i="2" s="1"/>
  <c r="G232" i="2"/>
  <c r="J232" i="2"/>
  <c r="K232" i="2" s="1"/>
  <c r="G224" i="2"/>
  <c r="J224" i="2"/>
  <c r="K224" i="2" s="1"/>
  <c r="G216" i="2"/>
  <c r="J216" i="2"/>
  <c r="K216" i="2" s="1"/>
  <c r="G314" i="2"/>
  <c r="J314" i="2"/>
  <c r="K314" i="2" s="1"/>
  <c r="G306" i="2"/>
  <c r="J306" i="2"/>
  <c r="K306" i="2" s="1"/>
  <c r="G298" i="2"/>
  <c r="J298" i="2"/>
  <c r="K298" i="2" s="1"/>
  <c r="G290" i="2"/>
  <c r="J290" i="2"/>
  <c r="G282" i="2"/>
  <c r="J282" i="2"/>
  <c r="K282" i="2" s="1"/>
  <c r="G274" i="2"/>
  <c r="J274" i="2"/>
  <c r="G372" i="2"/>
  <c r="J372" i="2"/>
  <c r="K372" i="2" s="1"/>
  <c r="G364" i="2"/>
  <c r="J364" i="2"/>
  <c r="K364" i="2" s="1"/>
  <c r="G356" i="2"/>
  <c r="J356" i="2"/>
  <c r="K356" i="2" s="1"/>
  <c r="G348" i="2"/>
  <c r="J348" i="2"/>
  <c r="K348" i="2" s="1"/>
  <c r="G340" i="2"/>
  <c r="J340" i="2"/>
  <c r="K340" i="2" s="1"/>
  <c r="G332" i="2"/>
  <c r="J332" i="2"/>
  <c r="G324" i="2"/>
  <c r="J324" i="2"/>
  <c r="K324" i="2" s="1"/>
  <c r="G422" i="2"/>
  <c r="J422" i="2"/>
  <c r="K422" i="2" s="1"/>
  <c r="G414" i="2"/>
  <c r="J414" i="2"/>
  <c r="K414" i="2" s="1"/>
  <c r="G406" i="2"/>
  <c r="J406" i="2"/>
  <c r="K406" i="2" s="1"/>
  <c r="G398" i="2"/>
  <c r="J398" i="2"/>
  <c r="K398" i="2" s="1"/>
  <c r="G390" i="2"/>
  <c r="J390" i="2"/>
  <c r="G382" i="2"/>
  <c r="J382" i="2"/>
  <c r="K382" i="2" s="1"/>
  <c r="G374" i="2"/>
  <c r="J374" i="2"/>
  <c r="K374" i="2" s="1"/>
  <c r="G472" i="2"/>
  <c r="J472" i="2"/>
  <c r="K472" i="2" s="1"/>
  <c r="G464" i="2"/>
  <c r="J464" i="2"/>
  <c r="K464" i="2" s="1"/>
  <c r="G456" i="2"/>
  <c r="J456" i="2"/>
  <c r="K456" i="2" s="1"/>
  <c r="G448" i="2"/>
  <c r="J448" i="2"/>
  <c r="G440" i="2"/>
  <c r="J440" i="2"/>
  <c r="K440" i="2" s="1"/>
  <c r="G432" i="2"/>
  <c r="J432" i="2"/>
  <c r="G530" i="2"/>
  <c r="J530" i="2"/>
  <c r="K530" i="2" s="1"/>
  <c r="G522" i="2"/>
  <c r="J522" i="2"/>
  <c r="K522" i="2" s="1"/>
  <c r="G514" i="2"/>
  <c r="J514" i="2"/>
  <c r="K514" i="2" s="1"/>
  <c r="G506" i="2"/>
  <c r="J506" i="2"/>
  <c r="K506" i="2" s="1"/>
  <c r="G498" i="2"/>
  <c r="J498" i="2"/>
  <c r="G490" i="2"/>
  <c r="J490" i="2"/>
  <c r="K490" i="2" s="1"/>
  <c r="G482" i="2"/>
  <c r="J482" i="2"/>
  <c r="K482" i="2" s="1"/>
  <c r="I564" i="2"/>
  <c r="I556" i="2"/>
  <c r="G548" i="2"/>
  <c r="J548" i="2"/>
  <c r="K548" i="2" s="1"/>
  <c r="G540" i="2"/>
  <c r="J540" i="2"/>
  <c r="I630" i="2"/>
  <c r="I614" i="2"/>
  <c r="I606" i="2"/>
  <c r="I590" i="2"/>
  <c r="I688" i="2"/>
  <c r="I672" i="2"/>
  <c r="I664" i="2"/>
  <c r="I648" i="2"/>
  <c r="I640" i="2"/>
  <c r="I738" i="2"/>
  <c r="I1212" i="2"/>
  <c r="I1222" i="2"/>
  <c r="I1312" i="2"/>
  <c r="I1304" i="2"/>
  <c r="I1280" i="2"/>
  <c r="I1346" i="2"/>
  <c r="I1412" i="2"/>
  <c r="I1404" i="2"/>
  <c r="I1454" i="2"/>
  <c r="I1446" i="2"/>
  <c r="I1438" i="2"/>
  <c r="I1520" i="2"/>
  <c r="I1586" i="2"/>
  <c r="I1578" i="2"/>
  <c r="I1554" i="2"/>
  <c r="I1644" i="2"/>
  <c r="I1604" i="2"/>
  <c r="I1596" i="2"/>
  <c r="I1694" i="2"/>
  <c r="I1686" i="2"/>
  <c r="I1678" i="2"/>
  <c r="I1670" i="2"/>
  <c r="I1736" i="2"/>
  <c r="I1720" i="2"/>
  <c r="I1704" i="2"/>
  <c r="I1794" i="2"/>
  <c r="I1778" i="2"/>
  <c r="I1762" i="2"/>
  <c r="I1852" i="2"/>
  <c r="I1844" i="2"/>
  <c r="I1828" i="2"/>
  <c r="I1812" i="2"/>
  <c r="I1902" i="2"/>
  <c r="I1878" i="2"/>
  <c r="I1862" i="2"/>
  <c r="I1952" i="2"/>
  <c r="I1936" i="2"/>
  <c r="I1920" i="2"/>
  <c r="I2010" i="2"/>
  <c r="I1994" i="2"/>
  <c r="I2060" i="2"/>
  <c r="I2044" i="2"/>
  <c r="I2028" i="2"/>
  <c r="I2118" i="2"/>
  <c r="I2102" i="2"/>
  <c r="I2078" i="2"/>
  <c r="I2168" i="2"/>
  <c r="I2152" i="2"/>
  <c r="I2136" i="2"/>
  <c r="I2226" i="2"/>
  <c r="I2202" i="2"/>
  <c r="I2194" i="2"/>
  <c r="I2186" i="2"/>
  <c r="I2276" i="2"/>
  <c r="I2260" i="2"/>
  <c r="I2244" i="2"/>
  <c r="I2318" i="2"/>
  <c r="I2310" i="2"/>
  <c r="I2302" i="2"/>
  <c r="I2286" i="2"/>
  <c r="I2376" i="2"/>
  <c r="I2360" i="2"/>
  <c r="I2344" i="2"/>
  <c r="I2434" i="2"/>
  <c r="I2418" i="2"/>
  <c r="I2402" i="2"/>
  <c r="I2394" i="2"/>
  <c r="I2484" i="2"/>
  <c r="I2468" i="2"/>
  <c r="I2452" i="2"/>
  <c r="I2444" i="2"/>
  <c r="I2542" i="2"/>
  <c r="I2534" i="2"/>
  <c r="I2526" i="2"/>
  <c r="I2518" i="2"/>
  <c r="I2502" i="2"/>
  <c r="I2552" i="2"/>
  <c r="I2642" i="2"/>
  <c r="I2626" i="2"/>
  <c r="I2610" i="2"/>
  <c r="I2700" i="2"/>
  <c r="I2684" i="2"/>
  <c r="I2668" i="2"/>
  <c r="I2742" i="2"/>
  <c r="I2726" i="2"/>
  <c r="I2718" i="2"/>
  <c r="I2710" i="2"/>
  <c r="I2808" i="2"/>
  <c r="I2792" i="2"/>
  <c r="I2776" i="2"/>
  <c r="I2760" i="2"/>
  <c r="I2850" i="2"/>
  <c r="I2834" i="2"/>
  <c r="I2818" i="2"/>
  <c r="I2908" i="2"/>
  <c r="I2892" i="2"/>
  <c r="I2876" i="2"/>
  <c r="I2966" i="2"/>
  <c r="I2950" i="2"/>
  <c r="I2934" i="2"/>
  <c r="I2918" i="2"/>
  <c r="I2992" i="2"/>
  <c r="I2976" i="2"/>
  <c r="I3066" i="2"/>
  <c r="I3042" i="2"/>
  <c r="I3026" i="2"/>
  <c r="I3124" i="2"/>
  <c r="I3116" i="2"/>
  <c r="I3108" i="2"/>
  <c r="I3100" i="2"/>
  <c r="I3092" i="2"/>
  <c r="I3174" i="2"/>
  <c r="I3166" i="2"/>
  <c r="I3158" i="2"/>
  <c r="I3150" i="2"/>
  <c r="I3224" i="2"/>
  <c r="I3192" i="2"/>
  <c r="I3266" i="2"/>
  <c r="I3340" i="2"/>
  <c r="I3332" i="2"/>
  <c r="I3324" i="2"/>
  <c r="I3316" i="2"/>
  <c r="I3308" i="2"/>
  <c r="I3300" i="2"/>
  <c r="I3292" i="2"/>
  <c r="I3390" i="2"/>
  <c r="I3382" i="2"/>
  <c r="I3366" i="2"/>
  <c r="I3358" i="2"/>
  <c r="I3350" i="2"/>
  <c r="I3342" i="2"/>
  <c r="I3440" i="2"/>
  <c r="I3432" i="2"/>
  <c r="I3416" i="2"/>
  <c r="I3408" i="2"/>
  <c r="I3400" i="2"/>
  <c r="I51" i="2"/>
  <c r="I43" i="2"/>
  <c r="I35" i="2"/>
  <c r="I27" i="2"/>
  <c r="I19" i="2"/>
  <c r="I11" i="2"/>
  <c r="I101" i="2"/>
  <c r="I93" i="2"/>
  <c r="I85" i="2"/>
  <c r="I77" i="2"/>
  <c r="I69" i="2"/>
  <c r="I61" i="2"/>
  <c r="I159" i="2"/>
  <c r="I151" i="2"/>
  <c r="I135" i="2"/>
  <c r="I127" i="2"/>
  <c r="I119" i="2"/>
  <c r="I111" i="2"/>
  <c r="I209" i="2"/>
  <c r="I201" i="2"/>
  <c r="I193" i="2"/>
  <c r="I185" i="2"/>
  <c r="I177" i="2"/>
  <c r="I169" i="2"/>
  <c r="I259" i="2"/>
  <c r="I251" i="2"/>
  <c r="I243" i="2"/>
  <c r="I235" i="2"/>
  <c r="I227" i="2"/>
  <c r="I219" i="2"/>
  <c r="I317" i="2"/>
  <c r="I309" i="2"/>
  <c r="I301" i="2"/>
  <c r="I285" i="2"/>
  <c r="I277" i="2"/>
  <c r="I269" i="2"/>
  <c r="I367" i="2"/>
  <c r="I351" i="2"/>
  <c r="I335" i="2"/>
  <c r="I425" i="2"/>
  <c r="I401" i="2"/>
  <c r="I377" i="2"/>
  <c r="I459" i="2"/>
  <c r="I431" i="2"/>
  <c r="I517" i="2"/>
  <c r="I497" i="2"/>
  <c r="I579" i="2"/>
  <c r="I559" i="2"/>
  <c r="I539" i="2"/>
  <c r="I621" i="2"/>
  <c r="I597" i="2"/>
  <c r="I679" i="2"/>
  <c r="I655" i="2"/>
  <c r="I741" i="2"/>
  <c r="I721" i="2"/>
  <c r="I705" i="2"/>
  <c r="I795" i="2"/>
  <c r="I779" i="2"/>
  <c r="I763" i="2"/>
  <c r="I751" i="2"/>
  <c r="I841" i="2"/>
  <c r="I821" i="2"/>
  <c r="I805" i="2"/>
  <c r="I895" i="2"/>
  <c r="I879" i="2"/>
  <c r="I863" i="2"/>
  <c r="I949" i="2"/>
  <c r="I933" i="2"/>
  <c r="I917" i="2"/>
  <c r="I1007" i="2"/>
  <c r="I991" i="2"/>
  <c r="I975" i="2"/>
  <c r="I959" i="2"/>
  <c r="I1049" i="2"/>
  <c r="I1037" i="2"/>
  <c r="I1021" i="2"/>
  <c r="I1111" i="2"/>
  <c r="I1091" i="2"/>
  <c r="I1075" i="2"/>
  <c r="I1161" i="2"/>
  <c r="I1145" i="2"/>
  <c r="I1125" i="2"/>
  <c r="I1215" i="2"/>
  <c r="I1195" i="2"/>
  <c r="I1179" i="2"/>
  <c r="I1261" i="2"/>
  <c r="I1241" i="2"/>
  <c r="I1225" i="2"/>
  <c r="I1299" i="2"/>
  <c r="I1275" i="2"/>
  <c r="I1361" i="2"/>
  <c r="I1337" i="2"/>
  <c r="I1419" i="2"/>
  <c r="I1395" i="2"/>
  <c r="I1481" i="2"/>
  <c r="I1457" i="2"/>
  <c r="I1535" i="2"/>
  <c r="I1511" i="2"/>
  <c r="I1495" i="2"/>
  <c r="I1573" i="2"/>
  <c r="I1549" i="2"/>
  <c r="I1631" i="2"/>
  <c r="I1607" i="2"/>
  <c r="I1681" i="2"/>
  <c r="I1723" i="2"/>
  <c r="I1801" i="2"/>
  <c r="I1769" i="2"/>
  <c r="I1839" i="2"/>
  <c r="I1807" i="2"/>
  <c r="I1885" i="2"/>
  <c r="I1959" i="2"/>
  <c r="I1927" i="2"/>
  <c r="I2001" i="2"/>
  <c r="I1969" i="2"/>
  <c r="I2039" i="2"/>
  <c r="I2113" i="2"/>
  <c r="I2085" i="2"/>
  <c r="I2159" i="2"/>
  <c r="I2127" i="2"/>
  <c r="I2209" i="2"/>
  <c r="I2181" i="2"/>
  <c r="I2255" i="2"/>
  <c r="I2325" i="2"/>
  <c r="I2297" i="2"/>
  <c r="G2379" i="2"/>
  <c r="J2379" i="2"/>
  <c r="I2347" i="2"/>
  <c r="G2425" i="2"/>
  <c r="J2425" i="2"/>
  <c r="K2425" i="2" s="1"/>
  <c r="G2397" i="2"/>
  <c r="J2397" i="2"/>
  <c r="K2397" i="2" s="1"/>
  <c r="G2475" i="2"/>
  <c r="J2475" i="2"/>
  <c r="K2475" i="2" s="1"/>
  <c r="G2447" i="2"/>
  <c r="J2447" i="2"/>
  <c r="G2521" i="2"/>
  <c r="J2521" i="2"/>
  <c r="G2567" i="2"/>
  <c r="J2567" i="2"/>
  <c r="K2567" i="2" s="1"/>
  <c r="G2637" i="2"/>
  <c r="J2637" i="2"/>
  <c r="K2637" i="2" s="1"/>
  <c r="G2605" i="2"/>
  <c r="J2605" i="2"/>
  <c r="K2605" i="2" s="1"/>
  <c r="G2679" i="2"/>
  <c r="J2679" i="2"/>
  <c r="K2679" i="2" s="1"/>
  <c r="G2753" i="2"/>
  <c r="J2753" i="2"/>
  <c r="K2753" i="2" s="1"/>
  <c r="G2721" i="2"/>
  <c r="J2721" i="2"/>
  <c r="K2721" i="2" s="1"/>
  <c r="G2799" i="2"/>
  <c r="J2799" i="2"/>
  <c r="K2799" i="2" s="1"/>
  <c r="G2767" i="2"/>
  <c r="J2767" i="2"/>
  <c r="K2767" i="2" s="1"/>
  <c r="G2841" i="2"/>
  <c r="J2841" i="2"/>
  <c r="K2841" i="2" s="1"/>
  <c r="G2813" i="2"/>
  <c r="J2813" i="2"/>
  <c r="K2813" i="2" s="1"/>
  <c r="G2895" i="2"/>
  <c r="J2895" i="2"/>
  <c r="K2895" i="2" s="1"/>
  <c r="G2969" i="2"/>
  <c r="J2969" i="2"/>
  <c r="K2969" i="2" s="1"/>
  <c r="G2937" i="2"/>
  <c r="J2937" i="2"/>
  <c r="K2937" i="2" s="1"/>
  <c r="G3015" i="2"/>
  <c r="J3015" i="2"/>
  <c r="K3015" i="2" s="1"/>
  <c r="G2983" i="2"/>
  <c r="J2983" i="2"/>
  <c r="K2983" i="2" s="1"/>
  <c r="G3057" i="2"/>
  <c r="J3057" i="2"/>
  <c r="K3057" i="2" s="1"/>
  <c r="G3037" i="2"/>
  <c r="J3037" i="2"/>
  <c r="K3037" i="2" s="1"/>
  <c r="G3111" i="2"/>
  <c r="J3111" i="2"/>
  <c r="K3111" i="2" s="1"/>
  <c r="G3079" i="2"/>
  <c r="J3079" i="2"/>
  <c r="K3079" i="2" s="1"/>
  <c r="G3153" i="2"/>
  <c r="J3153" i="2"/>
  <c r="K3153" i="2" s="1"/>
  <c r="I2961" i="2"/>
  <c r="I2929" i="2"/>
  <c r="I3011" i="2"/>
  <c r="I2975" i="2"/>
  <c r="I3041" i="2"/>
  <c r="I3123" i="2"/>
  <c r="I3087" i="2"/>
  <c r="I3157" i="2"/>
  <c r="G3227" i="2"/>
  <c r="J3227" i="2"/>
  <c r="K3227" i="2" s="1"/>
  <c r="G3195" i="2"/>
  <c r="J3195" i="2"/>
  <c r="K3195" i="2" s="1"/>
  <c r="G3277" i="2"/>
  <c r="J3277" i="2"/>
  <c r="G3245" i="2"/>
  <c r="J3245" i="2"/>
  <c r="G3315" i="2"/>
  <c r="J3315" i="2"/>
  <c r="K3315" i="2" s="1"/>
  <c r="G3291" i="2"/>
  <c r="J3291" i="2"/>
  <c r="K3291" i="2" s="1"/>
  <c r="G3361" i="2"/>
  <c r="J3361" i="2"/>
  <c r="I3431" i="2"/>
  <c r="G3403" i="2"/>
  <c r="J3403" i="2"/>
  <c r="I148" i="2"/>
  <c r="I109" i="2"/>
  <c r="I298" i="2"/>
  <c r="I364" i="2"/>
  <c r="I340" i="2"/>
  <c r="I324" i="2"/>
  <c r="I422" i="2"/>
  <c r="I406" i="2"/>
  <c r="I398" i="2"/>
  <c r="I382" i="2"/>
  <c r="I374" i="2"/>
  <c r="I464" i="2"/>
  <c r="I456" i="2"/>
  <c r="I440" i="2"/>
  <c r="I522" i="2"/>
  <c r="I514" i="2"/>
  <c r="I506" i="2"/>
  <c r="I490" i="2"/>
  <c r="I482" i="2"/>
  <c r="G580" i="2"/>
  <c r="J580" i="2"/>
  <c r="G572" i="2"/>
  <c r="J572" i="2"/>
  <c r="K572" i="2" s="1"/>
  <c r="G564" i="2"/>
  <c r="J564" i="2"/>
  <c r="K564" i="2" s="1"/>
  <c r="G556" i="2"/>
  <c r="J556" i="2"/>
  <c r="K556" i="2" s="1"/>
  <c r="I548" i="2"/>
  <c r="J630" i="2"/>
  <c r="K630" i="2" s="1"/>
  <c r="G630" i="2"/>
  <c r="J622" i="2"/>
  <c r="G622" i="2"/>
  <c r="G614" i="2"/>
  <c r="J614" i="2"/>
  <c r="K614" i="2" s="1"/>
  <c r="G606" i="2"/>
  <c r="J606" i="2"/>
  <c r="K606" i="2" s="1"/>
  <c r="G598" i="2"/>
  <c r="J598" i="2"/>
  <c r="G590" i="2"/>
  <c r="J590" i="2"/>
  <c r="K590" i="2" s="1"/>
  <c r="G688" i="2"/>
  <c r="J688" i="2"/>
  <c r="K688" i="2" s="1"/>
  <c r="G680" i="2"/>
  <c r="J680" i="2"/>
  <c r="G672" i="2"/>
  <c r="J672" i="2"/>
  <c r="K672" i="2" s="1"/>
  <c r="G664" i="2"/>
  <c r="J664" i="2"/>
  <c r="K664" i="2" s="1"/>
  <c r="G656" i="2"/>
  <c r="J656" i="2"/>
  <c r="G648" i="2"/>
  <c r="J648" i="2"/>
  <c r="K648" i="2" s="1"/>
  <c r="G640" i="2"/>
  <c r="J640" i="2"/>
  <c r="K640" i="2" s="1"/>
  <c r="J738" i="2"/>
  <c r="K738" i="2" s="1"/>
  <c r="G738" i="2"/>
  <c r="J730" i="2"/>
  <c r="G730" i="2"/>
  <c r="J722" i="2"/>
  <c r="G722" i="2"/>
  <c r="J714" i="2"/>
  <c r="K714" i="2" s="1"/>
  <c r="G714" i="2"/>
  <c r="J706" i="2"/>
  <c r="G706" i="2"/>
  <c r="J698" i="2"/>
  <c r="G698" i="2"/>
  <c r="J796" i="2"/>
  <c r="G796" i="2"/>
  <c r="J788" i="2"/>
  <c r="K788" i="2" s="1"/>
  <c r="G788" i="2"/>
  <c r="J780" i="2"/>
  <c r="G780" i="2"/>
  <c r="J772" i="2"/>
  <c r="G772" i="2"/>
  <c r="J764" i="2"/>
  <c r="G764" i="2"/>
  <c r="J756" i="2"/>
  <c r="G756" i="2"/>
  <c r="J748" i="2"/>
  <c r="K748" i="2" s="1"/>
  <c r="G748" i="2"/>
  <c r="J846" i="2"/>
  <c r="G846" i="2"/>
  <c r="J838" i="2"/>
  <c r="G838" i="2"/>
  <c r="J830" i="2"/>
  <c r="G830" i="2"/>
  <c r="J822" i="2"/>
  <c r="G822" i="2"/>
  <c r="J814" i="2"/>
  <c r="G814" i="2"/>
  <c r="J806" i="2"/>
  <c r="G806" i="2"/>
  <c r="J798" i="2"/>
  <c r="K798" i="2" s="1"/>
  <c r="G798" i="2"/>
  <c r="J896" i="2"/>
  <c r="G896" i="2"/>
  <c r="J888" i="2"/>
  <c r="G888" i="2"/>
  <c r="J880" i="2"/>
  <c r="G880" i="2"/>
  <c r="J872" i="2"/>
  <c r="K872" i="2" s="1"/>
  <c r="G872" i="2"/>
  <c r="J864" i="2"/>
  <c r="G864" i="2"/>
  <c r="J856" i="2"/>
  <c r="G856" i="2"/>
  <c r="J954" i="2"/>
  <c r="G954" i="2"/>
  <c r="J946" i="2"/>
  <c r="K946" i="2" s="1"/>
  <c r="G946" i="2"/>
  <c r="J938" i="2"/>
  <c r="G938" i="2"/>
  <c r="J930" i="2"/>
  <c r="G930" i="2"/>
  <c r="J922" i="2"/>
  <c r="G922" i="2"/>
  <c r="J914" i="2"/>
  <c r="K914" i="2" s="1"/>
  <c r="G914" i="2"/>
  <c r="J906" i="2"/>
  <c r="G906" i="2"/>
  <c r="J1004" i="2"/>
  <c r="G1004" i="2"/>
  <c r="J996" i="2"/>
  <c r="G996" i="2"/>
  <c r="J988" i="2"/>
  <c r="K988" i="2" s="1"/>
  <c r="G988" i="2"/>
  <c r="J980" i="2"/>
  <c r="G980" i="2"/>
  <c r="J972" i="2"/>
  <c r="G972" i="2"/>
  <c r="J964" i="2"/>
  <c r="G964" i="2"/>
  <c r="J956" i="2"/>
  <c r="J1054" i="2"/>
  <c r="G1054" i="2"/>
  <c r="J1046" i="2"/>
  <c r="G1046" i="2"/>
  <c r="J1038" i="2"/>
  <c r="G1038" i="2"/>
  <c r="J1030" i="2"/>
  <c r="K1030" i="2" s="1"/>
  <c r="G1030" i="2"/>
  <c r="J1022" i="2"/>
  <c r="G1022" i="2"/>
  <c r="J1014" i="2"/>
  <c r="G1014" i="2"/>
  <c r="J1112" i="2"/>
  <c r="G1112" i="2"/>
  <c r="J1104" i="2"/>
  <c r="K1104" i="2" s="1"/>
  <c r="G1104" i="2"/>
  <c r="J1096" i="2"/>
  <c r="K1096" i="2" s="1"/>
  <c r="G1096" i="2"/>
  <c r="J1088" i="2"/>
  <c r="G1088" i="2"/>
  <c r="J1080" i="2"/>
  <c r="K1080" i="2" s="1"/>
  <c r="G1080" i="2"/>
  <c r="J1072" i="2"/>
  <c r="G1072" i="2"/>
  <c r="J1064" i="2"/>
  <c r="K1064" i="2" s="1"/>
  <c r="G1064" i="2"/>
  <c r="J1162" i="2"/>
  <c r="G1162" i="2"/>
  <c r="J1154" i="2"/>
  <c r="K1154" i="2" s="1"/>
  <c r="G1154" i="2"/>
  <c r="J1146" i="2"/>
  <c r="G1146" i="2"/>
  <c r="J1138" i="2"/>
  <c r="K1138" i="2" s="1"/>
  <c r="G1138" i="2"/>
  <c r="J1130" i="2"/>
  <c r="K1130" i="2" s="1"/>
  <c r="G1130" i="2"/>
  <c r="J1122" i="2"/>
  <c r="G1122" i="2"/>
  <c r="J1220" i="2"/>
  <c r="G1220" i="2"/>
  <c r="J1212" i="2"/>
  <c r="K1212" i="2" s="1"/>
  <c r="G1212" i="2"/>
  <c r="J1204" i="2"/>
  <c r="K1204" i="2" s="1"/>
  <c r="G1204" i="2"/>
  <c r="J1196" i="2"/>
  <c r="G1196" i="2"/>
  <c r="J1188" i="2"/>
  <c r="G1188" i="2"/>
  <c r="J1180" i="2"/>
  <c r="G1180" i="2"/>
  <c r="J1172" i="2"/>
  <c r="G1172" i="2"/>
  <c r="J1270" i="2"/>
  <c r="K1270" i="2" s="1"/>
  <c r="G1270" i="2"/>
  <c r="J1262" i="2"/>
  <c r="G1262" i="2"/>
  <c r="J1254" i="2"/>
  <c r="K1254" i="2" s="1"/>
  <c r="G1254" i="2"/>
  <c r="J1246" i="2"/>
  <c r="G1246" i="2"/>
  <c r="J1238" i="2"/>
  <c r="K1238" i="2" s="1"/>
  <c r="G1238" i="2"/>
  <c r="J1230" i="2"/>
  <c r="G1230" i="2"/>
  <c r="J1222" i="2"/>
  <c r="K1222" i="2" s="1"/>
  <c r="G1222" i="2"/>
  <c r="J1320" i="2"/>
  <c r="G1320" i="2"/>
  <c r="J1312" i="2"/>
  <c r="K1312" i="2" s="1"/>
  <c r="G1312" i="2"/>
  <c r="J1304" i="2"/>
  <c r="K1304" i="2" s="1"/>
  <c r="G1304" i="2"/>
  <c r="J1296" i="2"/>
  <c r="K1296" i="2" s="1"/>
  <c r="G1296" i="2"/>
  <c r="J1288" i="2"/>
  <c r="K1288" i="2" s="1"/>
  <c r="G1288" i="2"/>
  <c r="J1280" i="2"/>
  <c r="K1280" i="2" s="1"/>
  <c r="G1280" i="2"/>
  <c r="J1378" i="2"/>
  <c r="K1378" i="2" s="1"/>
  <c r="G1378" i="2"/>
  <c r="J1370" i="2"/>
  <c r="K1370" i="2" s="1"/>
  <c r="G1370" i="2"/>
  <c r="J1362" i="2"/>
  <c r="G1362" i="2"/>
  <c r="J1354" i="2"/>
  <c r="K1354" i="2" s="1"/>
  <c r="G1354" i="2"/>
  <c r="J1346" i="2"/>
  <c r="G1346" i="2"/>
  <c r="J1338" i="2"/>
  <c r="G1338" i="2"/>
  <c r="J1330" i="2"/>
  <c r="K1330" i="2" s="1"/>
  <c r="G1330" i="2"/>
  <c r="J1428" i="2"/>
  <c r="G1428" i="2"/>
  <c r="J1420" i="2"/>
  <c r="G1420" i="2"/>
  <c r="J1412" i="2"/>
  <c r="K1412" i="2" s="1"/>
  <c r="G1412" i="2"/>
  <c r="J1404" i="2"/>
  <c r="G1404" i="2"/>
  <c r="J1396" i="2"/>
  <c r="G1396" i="2"/>
  <c r="J1388" i="2"/>
  <c r="K1388" i="2" s="1"/>
  <c r="G1388" i="2"/>
  <c r="J1380" i="2"/>
  <c r="J1478" i="2"/>
  <c r="G1478" i="2"/>
  <c r="J1470" i="2"/>
  <c r="K1470" i="2" s="1"/>
  <c r="G1470" i="2"/>
  <c r="J1462" i="2"/>
  <c r="G1462" i="2"/>
  <c r="J1454" i="2"/>
  <c r="G1454" i="2"/>
  <c r="J1446" i="2"/>
  <c r="K1446" i="2" s="1"/>
  <c r="G1446" i="2"/>
  <c r="J1438" i="2"/>
  <c r="K1438" i="2" s="1"/>
  <c r="G1438" i="2"/>
  <c r="J1536" i="2"/>
  <c r="G1536" i="2"/>
  <c r="J1528" i="2"/>
  <c r="G1528" i="2"/>
  <c r="J1520" i="2"/>
  <c r="K1520" i="2" s="1"/>
  <c r="G1520" i="2"/>
  <c r="J1512" i="2"/>
  <c r="G1512" i="2"/>
  <c r="J1504" i="2"/>
  <c r="G1504" i="2"/>
  <c r="J1496" i="2"/>
  <c r="G1496" i="2"/>
  <c r="J1488" i="2"/>
  <c r="G1488" i="2"/>
  <c r="J1586" i="2"/>
  <c r="G1586" i="2"/>
  <c r="J1578" i="2"/>
  <c r="K1578" i="2" s="1"/>
  <c r="G1578" i="2"/>
  <c r="J1570" i="2"/>
  <c r="G1570" i="2"/>
  <c r="J1562" i="2"/>
  <c r="G1562" i="2"/>
  <c r="J1554" i="2"/>
  <c r="G1554" i="2"/>
  <c r="J1546" i="2"/>
  <c r="G1546" i="2"/>
  <c r="J1644" i="2"/>
  <c r="K1644" i="2" s="1"/>
  <c r="G1644" i="2"/>
  <c r="J1636" i="2"/>
  <c r="G1636" i="2"/>
  <c r="J1628" i="2"/>
  <c r="G1628" i="2"/>
  <c r="J1620" i="2"/>
  <c r="G1620" i="2"/>
  <c r="J1612" i="2"/>
  <c r="K1612" i="2" s="1"/>
  <c r="G1612" i="2"/>
  <c r="J1604" i="2"/>
  <c r="K1604" i="2" s="1"/>
  <c r="G1604" i="2"/>
  <c r="J1596" i="2"/>
  <c r="K1596" i="2" s="1"/>
  <c r="G1596" i="2"/>
  <c r="J1694" i="2"/>
  <c r="G1694" i="2"/>
  <c r="J1686" i="2"/>
  <c r="G1686" i="2"/>
  <c r="J1678" i="2"/>
  <c r="K1678" i="2" s="1"/>
  <c r="G1678" i="2"/>
  <c r="J1670" i="2"/>
  <c r="G1670" i="2"/>
  <c r="J1662" i="2"/>
  <c r="G1662" i="2"/>
  <c r="J1654" i="2"/>
  <c r="G1654" i="2"/>
  <c r="J1646" i="2"/>
  <c r="G1646" i="2"/>
  <c r="J1744" i="2"/>
  <c r="G1744" i="2"/>
  <c r="J1736" i="2"/>
  <c r="K1736" i="2" s="1"/>
  <c r="G1736" i="2"/>
  <c r="J1728" i="2"/>
  <c r="G1728" i="2"/>
  <c r="J1720" i="2"/>
  <c r="K1720" i="2" s="1"/>
  <c r="G1720" i="2"/>
  <c r="J1712" i="2"/>
  <c r="K1712" i="2" s="1"/>
  <c r="G1712" i="2"/>
  <c r="J1704" i="2"/>
  <c r="G1704" i="2"/>
  <c r="J1802" i="2"/>
  <c r="G1802" i="2"/>
  <c r="J1794" i="2"/>
  <c r="K1794" i="2" s="1"/>
  <c r="G1794" i="2"/>
  <c r="J1786" i="2"/>
  <c r="K1786" i="2" s="1"/>
  <c r="G1786" i="2"/>
  <c r="J1778" i="2"/>
  <c r="K1778" i="2" s="1"/>
  <c r="G1778" i="2"/>
  <c r="J1770" i="2"/>
  <c r="G1770" i="2"/>
  <c r="J1762" i="2"/>
  <c r="K1762" i="2" s="1"/>
  <c r="G1762" i="2"/>
  <c r="J1754" i="2"/>
  <c r="K1754" i="2" s="1"/>
  <c r="G1754" i="2"/>
  <c r="J1852" i="2"/>
  <c r="K1852" i="2" s="1"/>
  <c r="G1852" i="2"/>
  <c r="J1844" i="2"/>
  <c r="K1844" i="2" s="1"/>
  <c r="G1844" i="2"/>
  <c r="J1836" i="2"/>
  <c r="G1836" i="2"/>
  <c r="J1828" i="2"/>
  <c r="K1828" i="2" s="1"/>
  <c r="G1828" i="2"/>
  <c r="J1820" i="2"/>
  <c r="G1820" i="2"/>
  <c r="J1812" i="2"/>
  <c r="G1812" i="2"/>
  <c r="J1804" i="2"/>
  <c r="J1902" i="2"/>
  <c r="G1902" i="2"/>
  <c r="J1894" i="2"/>
  <c r="G1894" i="2"/>
  <c r="J1886" i="2"/>
  <c r="G1886" i="2"/>
  <c r="J1878" i="2"/>
  <c r="K1878" i="2" s="1"/>
  <c r="G1878" i="2"/>
  <c r="J1870" i="2"/>
  <c r="K1870" i="2" s="1"/>
  <c r="G1870" i="2"/>
  <c r="J1862" i="2"/>
  <c r="K1862" i="2" s="1"/>
  <c r="G1862" i="2"/>
  <c r="J1960" i="2"/>
  <c r="G1960" i="2"/>
  <c r="J1952" i="2"/>
  <c r="K1952" i="2" s="1"/>
  <c r="G1952" i="2"/>
  <c r="J1944" i="2"/>
  <c r="G1944" i="2"/>
  <c r="J1936" i="2"/>
  <c r="K1936" i="2" s="1"/>
  <c r="G1936" i="2"/>
  <c r="J1928" i="2"/>
  <c r="G1928" i="2"/>
  <c r="J1920" i="2"/>
  <c r="K1920" i="2" s="1"/>
  <c r="G1920" i="2"/>
  <c r="J1912" i="2"/>
  <c r="K1912" i="2" s="1"/>
  <c r="G1912" i="2"/>
  <c r="J2010" i="2"/>
  <c r="K2010" i="2" s="1"/>
  <c r="G2010" i="2"/>
  <c r="J2002" i="2"/>
  <c r="G2002" i="2"/>
  <c r="J1994" i="2"/>
  <c r="K1994" i="2" s="1"/>
  <c r="G1994" i="2"/>
  <c r="J1986" i="2"/>
  <c r="G1986" i="2"/>
  <c r="J1978" i="2"/>
  <c r="G1978" i="2"/>
  <c r="J1970" i="2"/>
  <c r="G1970" i="2"/>
  <c r="J2068" i="2"/>
  <c r="K2068" i="2" s="1"/>
  <c r="G2068" i="2"/>
  <c r="J2060" i="2"/>
  <c r="G2060" i="2"/>
  <c r="J2052" i="2"/>
  <c r="G2052" i="2"/>
  <c r="J2044" i="2"/>
  <c r="K2044" i="2" s="1"/>
  <c r="G2044" i="2"/>
  <c r="J2036" i="2"/>
  <c r="K2036" i="2" s="1"/>
  <c r="G2036" i="2"/>
  <c r="J2028" i="2"/>
  <c r="K2028" i="2" s="1"/>
  <c r="G2028" i="2"/>
  <c r="J2020" i="2"/>
  <c r="G2020" i="2"/>
  <c r="J2118" i="2"/>
  <c r="K2118" i="2" s="1"/>
  <c r="G2118" i="2"/>
  <c r="J2110" i="2"/>
  <c r="K2110" i="2" s="1"/>
  <c r="G2110" i="2"/>
  <c r="J2102" i="2"/>
  <c r="G2102" i="2"/>
  <c r="J2094" i="2"/>
  <c r="G2094" i="2"/>
  <c r="J2086" i="2"/>
  <c r="G2086" i="2"/>
  <c r="J2078" i="2"/>
  <c r="K2078" i="2" s="1"/>
  <c r="G2078" i="2"/>
  <c r="J2070" i="2"/>
  <c r="K2070" i="2" s="1"/>
  <c r="G2070" i="2"/>
  <c r="J2168" i="2"/>
  <c r="K2168" i="2" s="1"/>
  <c r="G2168" i="2"/>
  <c r="J2160" i="2"/>
  <c r="G2160" i="2"/>
  <c r="J2152" i="2"/>
  <c r="K2152" i="2" s="1"/>
  <c r="G2152" i="2"/>
  <c r="J2144" i="2"/>
  <c r="K2144" i="2" s="1"/>
  <c r="G2144" i="2"/>
  <c r="J2136" i="2"/>
  <c r="K2136" i="2" s="1"/>
  <c r="G2136" i="2"/>
  <c r="J2128" i="2"/>
  <c r="G2128" i="2"/>
  <c r="J2226" i="2"/>
  <c r="K2226" i="2" s="1"/>
  <c r="G2226" i="2"/>
  <c r="J2218" i="2"/>
  <c r="K2218" i="2" s="1"/>
  <c r="G2218" i="2"/>
  <c r="J2210" i="2"/>
  <c r="G2210" i="2"/>
  <c r="J2202" i="2"/>
  <c r="G2202" i="2"/>
  <c r="J2194" i="2"/>
  <c r="K2194" i="2" s="1"/>
  <c r="G2194" i="2"/>
  <c r="J2186" i="2"/>
  <c r="K2186" i="2" s="1"/>
  <c r="G2186" i="2"/>
  <c r="J2178" i="2"/>
  <c r="G2178" i="2"/>
  <c r="J2276" i="2"/>
  <c r="K2276" i="2" s="1"/>
  <c r="G2276" i="2"/>
  <c r="J2268" i="2"/>
  <c r="K2268" i="2" s="1"/>
  <c r="G2268" i="2"/>
  <c r="J2260" i="2"/>
  <c r="G2260" i="2"/>
  <c r="J2252" i="2"/>
  <c r="G2252" i="2"/>
  <c r="J2244" i="2"/>
  <c r="G2244" i="2"/>
  <c r="J2236" i="2"/>
  <c r="K2236" i="2" s="1"/>
  <c r="G2236" i="2"/>
  <c r="J2228" i="2"/>
  <c r="J2326" i="2"/>
  <c r="G2326" i="2"/>
  <c r="J2318" i="2"/>
  <c r="K2318" i="2" s="1"/>
  <c r="G2318" i="2"/>
  <c r="J2310" i="2"/>
  <c r="K2310" i="2" s="1"/>
  <c r="G2310" i="2"/>
  <c r="J2302" i="2"/>
  <c r="K2302" i="2" s="1"/>
  <c r="G2302" i="2"/>
  <c r="J2294" i="2"/>
  <c r="G2294" i="2"/>
  <c r="J2286" i="2"/>
  <c r="K2286" i="2" s="1"/>
  <c r="G2286" i="2"/>
  <c r="J2384" i="2"/>
  <c r="G2384" i="2"/>
  <c r="J2376" i="2"/>
  <c r="K2376" i="2" s="1"/>
  <c r="G2376" i="2"/>
  <c r="J2368" i="2"/>
  <c r="G2368" i="2"/>
  <c r="J2360" i="2"/>
  <c r="K2360" i="2" s="1"/>
  <c r="G2360" i="2"/>
  <c r="J2352" i="2"/>
  <c r="K2352" i="2" s="1"/>
  <c r="G2352" i="2"/>
  <c r="J2344" i="2"/>
  <c r="K2344" i="2" s="1"/>
  <c r="G2344" i="2"/>
  <c r="J2336" i="2"/>
  <c r="G2336" i="2"/>
  <c r="J2434" i="2"/>
  <c r="K2434" i="2" s="1"/>
  <c r="G2434" i="2"/>
  <c r="J2426" i="2"/>
  <c r="K2426" i="2" s="1"/>
  <c r="G2426" i="2"/>
  <c r="J2418" i="2"/>
  <c r="K2418" i="2" s="1"/>
  <c r="G2418" i="2"/>
  <c r="J2410" i="2"/>
  <c r="G2410" i="2"/>
  <c r="J2402" i="2"/>
  <c r="G2402" i="2"/>
  <c r="J2394" i="2"/>
  <c r="G2394" i="2"/>
  <c r="J2492" i="2"/>
  <c r="G2492" i="2"/>
  <c r="J2484" i="2"/>
  <c r="K2484" i="2" s="1"/>
  <c r="G2484" i="2"/>
  <c r="J2476" i="2"/>
  <c r="K2476" i="2" s="1"/>
  <c r="G2476" i="2"/>
  <c r="J2468" i="2"/>
  <c r="K2468" i="2" s="1"/>
  <c r="G2468" i="2"/>
  <c r="J2460" i="2"/>
  <c r="K2460" i="2" s="1"/>
  <c r="G2460" i="2"/>
  <c r="J2452" i="2"/>
  <c r="G2452" i="2"/>
  <c r="J2444" i="2"/>
  <c r="G2444" i="2"/>
  <c r="J2542" i="2"/>
  <c r="G2542" i="2"/>
  <c r="J2534" i="2"/>
  <c r="G2534" i="2"/>
  <c r="J2526" i="2"/>
  <c r="K2526" i="2" s="1"/>
  <c r="G2526" i="2"/>
  <c r="J2518" i="2"/>
  <c r="K2518" i="2" s="1"/>
  <c r="G2518" i="2"/>
  <c r="J2510" i="2"/>
  <c r="G2510" i="2"/>
  <c r="J2502" i="2"/>
  <c r="G2502" i="2"/>
  <c r="J2494" i="2"/>
  <c r="G2494" i="2"/>
  <c r="J2592" i="2"/>
  <c r="G2592" i="2"/>
  <c r="J2584" i="2"/>
  <c r="G2584" i="2"/>
  <c r="J2576" i="2"/>
  <c r="K2576" i="2" s="1"/>
  <c r="G2576" i="2"/>
  <c r="J2568" i="2"/>
  <c r="K2568" i="2" s="1"/>
  <c r="G2568" i="2"/>
  <c r="J2560" i="2"/>
  <c r="G2560" i="2"/>
  <c r="J2552" i="2"/>
  <c r="K2552" i="2" s="1"/>
  <c r="G2552" i="2"/>
  <c r="J2650" i="2"/>
  <c r="K2650" i="2" s="1"/>
  <c r="G2650" i="2"/>
  <c r="J2642" i="2"/>
  <c r="G2642" i="2"/>
  <c r="J2634" i="2"/>
  <c r="G2634" i="2"/>
  <c r="J2626" i="2"/>
  <c r="K2626" i="2" s="1"/>
  <c r="G2626" i="2"/>
  <c r="J2618" i="2"/>
  <c r="K2618" i="2" s="1"/>
  <c r="G2618" i="2"/>
  <c r="J2610" i="2"/>
  <c r="K2610" i="2" s="1"/>
  <c r="G2610" i="2"/>
  <c r="J2602" i="2"/>
  <c r="G2602" i="2"/>
  <c r="J2700" i="2"/>
  <c r="K2700" i="2" s="1"/>
  <c r="G2700" i="2"/>
  <c r="J2692" i="2"/>
  <c r="G2692" i="2"/>
  <c r="J2684" i="2"/>
  <c r="K2684" i="2" s="1"/>
  <c r="G2684" i="2"/>
  <c r="J2676" i="2"/>
  <c r="G2676" i="2"/>
  <c r="J2668" i="2"/>
  <c r="G2668" i="2"/>
  <c r="J2660" i="2"/>
  <c r="K2660" i="2" s="1"/>
  <c r="G2660" i="2"/>
  <c r="J2652" i="2"/>
  <c r="J2750" i="2"/>
  <c r="G2750" i="2"/>
  <c r="J2742" i="2"/>
  <c r="G2742" i="2"/>
  <c r="J2734" i="2"/>
  <c r="G2734" i="2"/>
  <c r="J2726" i="2"/>
  <c r="K2726" i="2" s="1"/>
  <c r="G2726" i="2"/>
  <c r="J2718" i="2"/>
  <c r="K2718" i="2" s="1"/>
  <c r="G2718" i="2"/>
  <c r="J2710" i="2"/>
  <c r="K2710" i="2" s="1"/>
  <c r="G2710" i="2"/>
  <c r="J2808" i="2"/>
  <c r="K2808" i="2" s="1"/>
  <c r="G2808" i="2"/>
  <c r="J2800" i="2"/>
  <c r="K2800" i="2" s="1"/>
  <c r="G2800" i="2"/>
  <c r="J2792" i="2"/>
  <c r="K2792" i="2" s="1"/>
  <c r="G2792" i="2"/>
  <c r="J2784" i="2"/>
  <c r="G2784" i="2"/>
  <c r="J2776" i="2"/>
  <c r="K2776" i="2" s="1"/>
  <c r="G2776" i="2"/>
  <c r="J2768" i="2"/>
  <c r="K2768" i="2" s="1"/>
  <c r="G2768" i="2"/>
  <c r="J2760" i="2"/>
  <c r="K2760" i="2" s="1"/>
  <c r="G2760" i="2"/>
  <c r="J2858" i="2"/>
  <c r="K2858" i="2" s="1"/>
  <c r="G2858" i="2"/>
  <c r="J2850" i="2"/>
  <c r="K2850" i="2" s="1"/>
  <c r="G2850" i="2"/>
  <c r="J2842" i="2"/>
  <c r="K2842" i="2" s="1"/>
  <c r="G2842" i="2"/>
  <c r="J2834" i="2"/>
  <c r="K2834" i="2" s="1"/>
  <c r="G2834" i="2"/>
  <c r="J2826" i="2"/>
  <c r="G2826" i="2"/>
  <c r="J2818" i="2"/>
  <c r="K2818" i="2" s="1"/>
  <c r="G2818" i="2"/>
  <c r="J2916" i="2"/>
  <c r="G2916" i="2"/>
  <c r="J2908" i="2"/>
  <c r="K2908" i="2" s="1"/>
  <c r="G2908" i="2"/>
  <c r="J2900" i="2"/>
  <c r="G2900" i="2"/>
  <c r="J2892" i="2"/>
  <c r="K2892" i="2" s="1"/>
  <c r="G2892" i="2"/>
  <c r="J2884" i="2"/>
  <c r="G2884" i="2"/>
  <c r="J2876" i="2"/>
  <c r="K2876" i="2" s="1"/>
  <c r="G2876" i="2"/>
  <c r="J2868" i="2"/>
  <c r="G2868" i="2"/>
  <c r="J2966" i="2"/>
  <c r="K2966" i="2" s="1"/>
  <c r="G2966" i="2"/>
  <c r="J2958" i="2"/>
  <c r="G2958" i="2"/>
  <c r="J2950" i="2"/>
  <c r="K2950" i="2" s="1"/>
  <c r="G2950" i="2"/>
  <c r="J2942" i="2"/>
  <c r="G2942" i="2"/>
  <c r="J2934" i="2"/>
  <c r="K2934" i="2" s="1"/>
  <c r="G2934" i="2"/>
  <c r="J2926" i="2"/>
  <c r="G2926" i="2"/>
  <c r="J2918" i="2"/>
  <c r="K2918" i="2" s="1"/>
  <c r="G2918" i="2"/>
  <c r="J3016" i="2"/>
  <c r="K3016" i="2" s="1"/>
  <c r="G3016" i="2"/>
  <c r="J3008" i="2"/>
  <c r="G3008" i="2"/>
  <c r="J3000" i="2"/>
  <c r="K3000" i="2" s="1"/>
  <c r="G3000" i="2"/>
  <c r="J2992" i="2"/>
  <c r="K2992" i="2" s="1"/>
  <c r="G2992" i="2"/>
  <c r="J2984" i="2"/>
  <c r="K2984" i="2" s="1"/>
  <c r="G2984" i="2"/>
  <c r="J2976" i="2"/>
  <c r="K2976" i="2" s="1"/>
  <c r="G2976" i="2"/>
  <c r="J3074" i="2"/>
  <c r="G3074" i="2"/>
  <c r="J3066" i="2"/>
  <c r="K3066" i="2" s="1"/>
  <c r="G3066" i="2"/>
  <c r="J3058" i="2"/>
  <c r="K3058" i="2" s="1"/>
  <c r="G3058" i="2"/>
  <c r="J3050" i="2"/>
  <c r="K3050" i="2" s="1"/>
  <c r="G3050" i="2"/>
  <c r="J3042" i="2"/>
  <c r="K3042" i="2" s="1"/>
  <c r="G3042" i="2"/>
  <c r="J3034" i="2"/>
  <c r="G3034" i="2"/>
  <c r="J3026" i="2"/>
  <c r="K3026" i="2" s="1"/>
  <c r="G3026" i="2"/>
  <c r="J3124" i="2"/>
  <c r="K3124" i="2" s="1"/>
  <c r="G3124" i="2"/>
  <c r="J3116" i="2"/>
  <c r="K3116" i="2" s="1"/>
  <c r="G3116" i="2"/>
  <c r="J3108" i="2"/>
  <c r="K3108" i="2" s="1"/>
  <c r="G3108" i="2"/>
  <c r="J3100" i="2"/>
  <c r="K3100" i="2" s="1"/>
  <c r="G3100" i="2"/>
  <c r="J3092" i="2"/>
  <c r="K3092" i="2" s="1"/>
  <c r="G3092" i="2"/>
  <c r="J3084" i="2"/>
  <c r="G3084" i="2"/>
  <c r="J3076" i="2"/>
  <c r="J3174" i="2"/>
  <c r="K3174" i="2" s="1"/>
  <c r="G3174" i="2"/>
  <c r="J3166" i="2"/>
  <c r="K3166" i="2" s="1"/>
  <c r="G3166" i="2"/>
  <c r="J3158" i="2"/>
  <c r="K3158" i="2" s="1"/>
  <c r="G3158" i="2"/>
  <c r="J3150" i="2"/>
  <c r="K3150" i="2" s="1"/>
  <c r="G3150" i="2"/>
  <c r="J3142" i="2"/>
  <c r="K3142" i="2" s="1"/>
  <c r="G3142" i="2"/>
  <c r="J3134" i="2"/>
  <c r="G3134" i="2"/>
  <c r="J3232" i="2"/>
  <c r="G3232" i="2"/>
  <c r="J3224" i="2"/>
  <c r="K3224" i="2" s="1"/>
  <c r="G3224" i="2"/>
  <c r="J3216" i="2"/>
  <c r="G3216" i="2"/>
  <c r="J3208" i="2"/>
  <c r="G3208" i="2"/>
  <c r="J3200" i="2"/>
  <c r="G3200" i="2"/>
  <c r="J3192" i="2"/>
  <c r="G3192" i="2"/>
  <c r="J3184" i="2"/>
  <c r="G3184" i="2"/>
  <c r="J3282" i="2"/>
  <c r="G3282" i="2"/>
  <c r="J3274" i="2"/>
  <c r="G3274" i="2"/>
  <c r="J3266" i="2"/>
  <c r="K3266" i="2" s="1"/>
  <c r="G3266" i="2"/>
  <c r="J3258" i="2"/>
  <c r="G3258" i="2"/>
  <c r="J3250" i="2"/>
  <c r="G3250" i="2"/>
  <c r="J3242" i="2"/>
  <c r="G3242" i="2"/>
  <c r="J3340" i="2"/>
  <c r="K3340" i="2" s="1"/>
  <c r="G3340" i="2"/>
  <c r="J3332" i="2"/>
  <c r="K3332" i="2" s="1"/>
  <c r="G3332" i="2"/>
  <c r="J3324" i="2"/>
  <c r="K3324" i="2" s="1"/>
  <c r="G3324" i="2"/>
  <c r="J3316" i="2"/>
  <c r="K3316" i="2" s="1"/>
  <c r="G3316" i="2"/>
  <c r="J3308" i="2"/>
  <c r="K3308" i="2" s="1"/>
  <c r="G3308" i="2"/>
  <c r="J3300" i="2"/>
  <c r="G3300" i="2"/>
  <c r="J3292" i="2"/>
  <c r="K3292" i="2" s="1"/>
  <c r="G3292" i="2"/>
  <c r="J3390" i="2"/>
  <c r="G3390" i="2"/>
  <c r="J3382" i="2"/>
  <c r="K3382" i="2" s="1"/>
  <c r="G3382" i="2"/>
  <c r="J3374" i="2"/>
  <c r="G3374" i="2"/>
  <c r="J3366" i="2"/>
  <c r="K3366" i="2" s="1"/>
  <c r="G3366" i="2"/>
  <c r="J3358" i="2"/>
  <c r="K3358" i="2" s="1"/>
  <c r="G3358" i="2"/>
  <c r="J3350" i="2"/>
  <c r="K3350" i="2" s="1"/>
  <c r="G3350" i="2"/>
  <c r="J3342" i="2"/>
  <c r="K3342" i="2" s="1"/>
  <c r="G3342" i="2"/>
  <c r="J3440" i="2"/>
  <c r="G3440" i="2"/>
  <c r="J3432" i="2"/>
  <c r="K3432" i="2" s="1"/>
  <c r="G3432" i="2"/>
  <c r="J3424" i="2"/>
  <c r="G3424" i="2"/>
  <c r="J3416" i="2"/>
  <c r="K3416" i="2" s="1"/>
  <c r="G3416" i="2"/>
  <c r="J3408" i="2"/>
  <c r="K3408" i="2" s="1"/>
  <c r="G3408" i="2"/>
  <c r="J3400" i="2"/>
  <c r="G3400" i="2"/>
  <c r="J51" i="2"/>
  <c r="K51" i="2" s="1"/>
  <c r="G51" i="2"/>
  <c r="J43" i="2"/>
  <c r="K43" i="2" s="1"/>
  <c r="G43" i="2"/>
  <c r="J35" i="2"/>
  <c r="K35" i="2" s="1"/>
  <c r="G35" i="2"/>
  <c r="J27" i="2"/>
  <c r="K27" i="2" s="1"/>
  <c r="G27" i="2"/>
  <c r="J19" i="2"/>
  <c r="K19" i="2" s="1"/>
  <c r="G19" i="2"/>
  <c r="J11" i="2"/>
  <c r="K11" i="2" s="1"/>
  <c r="G11" i="2"/>
  <c r="J3" i="2"/>
  <c r="K3" i="2" s="1"/>
  <c r="J101" i="2"/>
  <c r="K101" i="2" s="1"/>
  <c r="G101" i="2"/>
  <c r="J93" i="2"/>
  <c r="K93" i="2" s="1"/>
  <c r="G93" i="2"/>
  <c r="J85" i="2"/>
  <c r="K85" i="2" s="1"/>
  <c r="G85" i="2"/>
  <c r="J77" i="2"/>
  <c r="K77" i="2" s="1"/>
  <c r="G77" i="2"/>
  <c r="J69" i="2"/>
  <c r="K69" i="2" s="1"/>
  <c r="G69" i="2"/>
  <c r="J61" i="2"/>
  <c r="K61" i="2" s="1"/>
  <c r="G61" i="2"/>
  <c r="J159" i="2"/>
  <c r="K159" i="2" s="1"/>
  <c r="G159" i="2"/>
  <c r="J151" i="2"/>
  <c r="K151" i="2" s="1"/>
  <c r="G151" i="2"/>
  <c r="J135" i="2"/>
  <c r="K135" i="2" s="1"/>
  <c r="G135" i="2"/>
  <c r="J127" i="2"/>
  <c r="K127" i="2" s="1"/>
  <c r="G127" i="2"/>
  <c r="J119" i="2"/>
  <c r="K119" i="2" s="1"/>
  <c r="G119" i="2"/>
  <c r="J111" i="2"/>
  <c r="K111" i="2" s="1"/>
  <c r="G111" i="2"/>
  <c r="J209" i="2"/>
  <c r="K209" i="2" s="1"/>
  <c r="G209" i="2"/>
  <c r="J201" i="2"/>
  <c r="K201" i="2" s="1"/>
  <c r="G201" i="2"/>
  <c r="J193" i="2"/>
  <c r="K193" i="2" s="1"/>
  <c r="G193" i="2"/>
  <c r="J185" i="2"/>
  <c r="K185" i="2" s="1"/>
  <c r="G185" i="2"/>
  <c r="J177" i="2"/>
  <c r="K177" i="2" s="1"/>
  <c r="G177" i="2"/>
  <c r="J169" i="2"/>
  <c r="K169" i="2" s="1"/>
  <c r="G169" i="2"/>
  <c r="J161" i="2"/>
  <c r="J259" i="2"/>
  <c r="K259" i="2" s="1"/>
  <c r="G259" i="2"/>
  <c r="J251" i="2"/>
  <c r="K251" i="2" s="1"/>
  <c r="G251" i="2"/>
  <c r="J243" i="2"/>
  <c r="K243" i="2" s="1"/>
  <c r="G243" i="2"/>
  <c r="J235" i="2"/>
  <c r="K235" i="2" s="1"/>
  <c r="G235" i="2"/>
  <c r="J227" i="2"/>
  <c r="K227" i="2" s="1"/>
  <c r="G227" i="2"/>
  <c r="J219" i="2"/>
  <c r="K219" i="2" s="1"/>
  <c r="G219" i="2"/>
  <c r="J317" i="2"/>
  <c r="K317" i="2" s="1"/>
  <c r="G317" i="2"/>
  <c r="J309" i="2"/>
  <c r="K309" i="2" s="1"/>
  <c r="G309" i="2"/>
  <c r="J301" i="2"/>
  <c r="K301" i="2" s="1"/>
  <c r="G301" i="2"/>
  <c r="J285" i="2"/>
  <c r="K285" i="2" s="1"/>
  <c r="G285" i="2"/>
  <c r="J277" i="2"/>
  <c r="K277" i="2" s="1"/>
  <c r="G277" i="2"/>
  <c r="J269" i="2"/>
  <c r="K269" i="2" s="1"/>
  <c r="G269" i="2"/>
  <c r="J367" i="2"/>
  <c r="K367" i="2" s="1"/>
  <c r="G367" i="2"/>
  <c r="J351" i="2"/>
  <c r="K351" i="2" s="1"/>
  <c r="G351" i="2"/>
  <c r="J335" i="2"/>
  <c r="K335" i="2" s="1"/>
  <c r="G335" i="2"/>
  <c r="J425" i="2"/>
  <c r="K425" i="2" s="1"/>
  <c r="G425" i="2"/>
  <c r="J401" i="2"/>
  <c r="K401" i="2" s="1"/>
  <c r="G401" i="2"/>
  <c r="J377" i="2"/>
  <c r="K377" i="2" s="1"/>
  <c r="G377" i="2"/>
  <c r="J459" i="2"/>
  <c r="K459" i="2" s="1"/>
  <c r="G459" i="2"/>
  <c r="J431" i="2"/>
  <c r="G431" i="2"/>
  <c r="J517" i="2"/>
  <c r="K517" i="2" s="1"/>
  <c r="G517" i="2"/>
  <c r="J497" i="2"/>
  <c r="K497" i="2" s="1"/>
  <c r="G497" i="2"/>
  <c r="J579" i="2"/>
  <c r="K579" i="2" s="1"/>
  <c r="G579" i="2"/>
  <c r="J559" i="2"/>
  <c r="K559" i="2" s="1"/>
  <c r="G559" i="2"/>
  <c r="J539" i="2"/>
  <c r="K539" i="2" s="1"/>
  <c r="G539" i="2"/>
  <c r="J621" i="2"/>
  <c r="G621" i="2"/>
  <c r="J597" i="2"/>
  <c r="G597" i="2"/>
  <c r="J679" i="2"/>
  <c r="G679" i="2"/>
  <c r="J655" i="2"/>
  <c r="K655" i="2" s="1"/>
  <c r="G655" i="2"/>
  <c r="J741" i="2"/>
  <c r="G741" i="2"/>
  <c r="J721" i="2"/>
  <c r="K721" i="2" s="1"/>
  <c r="G721" i="2"/>
  <c r="J705" i="2"/>
  <c r="K705" i="2" s="1"/>
  <c r="G705" i="2"/>
  <c r="J795" i="2"/>
  <c r="K795" i="2" s="1"/>
  <c r="G795" i="2"/>
  <c r="J779" i="2"/>
  <c r="K779" i="2" s="1"/>
  <c r="G779" i="2"/>
  <c r="J763" i="2"/>
  <c r="G763" i="2"/>
  <c r="J751" i="2"/>
  <c r="K751" i="2" s="1"/>
  <c r="G751" i="2"/>
  <c r="G841" i="2"/>
  <c r="J841" i="2"/>
  <c r="J821" i="2"/>
  <c r="K821" i="2" s="1"/>
  <c r="G821" i="2"/>
  <c r="J805" i="2"/>
  <c r="K805" i="2" s="1"/>
  <c r="G805" i="2"/>
  <c r="G895" i="2"/>
  <c r="J895" i="2"/>
  <c r="K895" i="2" s="1"/>
  <c r="G879" i="2"/>
  <c r="J879" i="2"/>
  <c r="K879" i="2" s="1"/>
  <c r="G863" i="2"/>
  <c r="J863" i="2"/>
  <c r="K863" i="2" s="1"/>
  <c r="G949" i="2"/>
  <c r="J949" i="2"/>
  <c r="K949" i="2" s="1"/>
  <c r="G933" i="2"/>
  <c r="J933" i="2"/>
  <c r="K933" i="2" s="1"/>
  <c r="G917" i="2"/>
  <c r="J917" i="2"/>
  <c r="K917" i="2" s="1"/>
  <c r="G1007" i="2"/>
  <c r="J1007" i="2"/>
  <c r="K1007" i="2" s="1"/>
  <c r="G991" i="2"/>
  <c r="J991" i="2"/>
  <c r="K991" i="2" s="1"/>
  <c r="G975" i="2"/>
  <c r="J975" i="2"/>
  <c r="K975" i="2" s="1"/>
  <c r="G959" i="2"/>
  <c r="J959" i="2"/>
  <c r="K959" i="2" s="1"/>
  <c r="G1049" i="2"/>
  <c r="J1049" i="2"/>
  <c r="K1049" i="2" s="1"/>
  <c r="G1037" i="2"/>
  <c r="J1037" i="2"/>
  <c r="K1037" i="2" s="1"/>
  <c r="G1021" i="2"/>
  <c r="J1021" i="2"/>
  <c r="K1021" i="2" s="1"/>
  <c r="G1111" i="2"/>
  <c r="J1111" i="2"/>
  <c r="K1111" i="2" s="1"/>
  <c r="G1091" i="2"/>
  <c r="J1091" i="2"/>
  <c r="K1091" i="2" s="1"/>
  <c r="G1075" i="2"/>
  <c r="J1075" i="2"/>
  <c r="K1075" i="2" s="1"/>
  <c r="G1161" i="2"/>
  <c r="J1161" i="2"/>
  <c r="K1161" i="2" s="1"/>
  <c r="G1145" i="2"/>
  <c r="J1145" i="2"/>
  <c r="K1145" i="2" s="1"/>
  <c r="G1125" i="2"/>
  <c r="J1125" i="2"/>
  <c r="K1125" i="2" s="1"/>
  <c r="G1215" i="2"/>
  <c r="J1215" i="2"/>
  <c r="K1215" i="2" s="1"/>
  <c r="G1195" i="2"/>
  <c r="J1195" i="2"/>
  <c r="K1195" i="2" s="1"/>
  <c r="G1179" i="2"/>
  <c r="J1179" i="2"/>
  <c r="G1261" i="2"/>
  <c r="J1261" i="2"/>
  <c r="K1261" i="2" s="1"/>
  <c r="G1241" i="2"/>
  <c r="J1241" i="2"/>
  <c r="K1241" i="2" s="1"/>
  <c r="G1225" i="2"/>
  <c r="J1225" i="2"/>
  <c r="K1225" i="2" s="1"/>
  <c r="G1299" i="2"/>
  <c r="J1299" i="2"/>
  <c r="K1299" i="2" s="1"/>
  <c r="G1275" i="2"/>
  <c r="J1275" i="2"/>
  <c r="K1275" i="2" s="1"/>
  <c r="G1361" i="2"/>
  <c r="J1361" i="2"/>
  <c r="K1361" i="2" s="1"/>
  <c r="G1337" i="2"/>
  <c r="J1337" i="2"/>
  <c r="K1337" i="2" s="1"/>
  <c r="G1419" i="2"/>
  <c r="J1419" i="2"/>
  <c r="K1419" i="2" s="1"/>
  <c r="G1395" i="2"/>
  <c r="J1395" i="2"/>
  <c r="K1395" i="2" s="1"/>
  <c r="G1481" i="2"/>
  <c r="J1481" i="2"/>
  <c r="G1457" i="2"/>
  <c r="J1457" i="2"/>
  <c r="K1457" i="2" s="1"/>
  <c r="G1535" i="2"/>
  <c r="J1535" i="2"/>
  <c r="K1535" i="2" s="1"/>
  <c r="G1511" i="2"/>
  <c r="J1511" i="2"/>
  <c r="K1511" i="2" s="1"/>
  <c r="G1495" i="2"/>
  <c r="J1495" i="2"/>
  <c r="G1573" i="2"/>
  <c r="J1573" i="2"/>
  <c r="K1573" i="2" s="1"/>
  <c r="G1549" i="2"/>
  <c r="J1549" i="2"/>
  <c r="G1631" i="2"/>
  <c r="J1631" i="2"/>
  <c r="K1631" i="2" s="1"/>
  <c r="G1607" i="2"/>
  <c r="J1607" i="2"/>
  <c r="G1681" i="2"/>
  <c r="J1681" i="2"/>
  <c r="K1681" i="2" s="1"/>
  <c r="J1645" i="2"/>
  <c r="G1723" i="2"/>
  <c r="J1723" i="2"/>
  <c r="G1801" i="2"/>
  <c r="J1801" i="2"/>
  <c r="K1801" i="2" s="1"/>
  <c r="G1769" i="2"/>
  <c r="J1769" i="2"/>
  <c r="K1769" i="2" s="1"/>
  <c r="G1839" i="2"/>
  <c r="J1839" i="2"/>
  <c r="K1839" i="2" s="1"/>
  <c r="G1807" i="2"/>
  <c r="J1807" i="2"/>
  <c r="K1807" i="2" s="1"/>
  <c r="G1885" i="2"/>
  <c r="J1885" i="2"/>
  <c r="K1885" i="2" s="1"/>
  <c r="G1959" i="2"/>
  <c r="J1959" i="2"/>
  <c r="K1959" i="2" s="1"/>
  <c r="G1927" i="2"/>
  <c r="J1927" i="2"/>
  <c r="K1927" i="2" s="1"/>
  <c r="G2001" i="2"/>
  <c r="J2001" i="2"/>
  <c r="G1969" i="2"/>
  <c r="J1969" i="2"/>
  <c r="G2039" i="2"/>
  <c r="J2039" i="2"/>
  <c r="K2039" i="2" s="1"/>
  <c r="G2113" i="2"/>
  <c r="J2113" i="2"/>
  <c r="K2113" i="2" s="1"/>
  <c r="G2085" i="2"/>
  <c r="J2085" i="2"/>
  <c r="K2085" i="2" s="1"/>
  <c r="G2159" i="2"/>
  <c r="J2159" i="2"/>
  <c r="K2159" i="2" s="1"/>
  <c r="G2127" i="2"/>
  <c r="J2127" i="2"/>
  <c r="K2127" i="2" s="1"/>
  <c r="G2209" i="2"/>
  <c r="J2209" i="2"/>
  <c r="K2209" i="2" s="1"/>
  <c r="G2181" i="2"/>
  <c r="J2181" i="2"/>
  <c r="K2181" i="2" s="1"/>
  <c r="G2255" i="2"/>
  <c r="J2255" i="2"/>
  <c r="K2255" i="2" s="1"/>
  <c r="G2325" i="2"/>
  <c r="J2325" i="2"/>
  <c r="K2325" i="2" s="1"/>
  <c r="G2297" i="2"/>
  <c r="J2297" i="2"/>
  <c r="K2297" i="2" s="1"/>
  <c r="I2379" i="2"/>
  <c r="G2347" i="2"/>
  <c r="J2347" i="2"/>
  <c r="K2347" i="2" s="1"/>
  <c r="I2425" i="2"/>
  <c r="I2397" i="2"/>
  <c r="I2475" i="2"/>
  <c r="I2447" i="2"/>
  <c r="I2521" i="2"/>
  <c r="I2567" i="2"/>
  <c r="I2637" i="2"/>
  <c r="I2605" i="2"/>
  <c r="I2679" i="2"/>
  <c r="I2753" i="2"/>
  <c r="I2721" i="2"/>
  <c r="I2799" i="2"/>
  <c r="I2767" i="2"/>
  <c r="I2841" i="2"/>
  <c r="I2813" i="2"/>
  <c r="I2895" i="2"/>
  <c r="I2969" i="2"/>
  <c r="I2937" i="2"/>
  <c r="I3015" i="2"/>
  <c r="I767" i="2"/>
  <c r="I747" i="2"/>
  <c r="I837" i="2"/>
  <c r="I825" i="2"/>
  <c r="I809" i="2"/>
  <c r="I899" i="2"/>
  <c r="I883" i="2"/>
  <c r="I867" i="2"/>
  <c r="I855" i="2"/>
  <c r="I945" i="2"/>
  <c r="I929" i="2"/>
  <c r="I913" i="2"/>
  <c r="I1003" i="2"/>
  <c r="I987" i="2"/>
  <c r="I971" i="2"/>
  <c r="I1061" i="2"/>
  <c r="I1045" i="2"/>
  <c r="I1025" i="2"/>
  <c r="I1095" i="2"/>
  <c r="I1079" i="2"/>
  <c r="I1063" i="2"/>
  <c r="I1157" i="2"/>
  <c r="I1141" i="2"/>
  <c r="I1129" i="2"/>
  <c r="I1219" i="2"/>
  <c r="I1199" i="2"/>
  <c r="I1183" i="2"/>
  <c r="I1269" i="2"/>
  <c r="I1245" i="2"/>
  <c r="I1323" i="2"/>
  <c r="I1295" i="2"/>
  <c r="I1377" i="2"/>
  <c r="I1353" i="2"/>
  <c r="I1329" i="2"/>
  <c r="I1415" i="2"/>
  <c r="I1387" i="2"/>
  <c r="I1465" i="2"/>
  <c r="I1449" i="2"/>
  <c r="I1527" i="2"/>
  <c r="I1499" i="2"/>
  <c r="I1581" i="2"/>
  <c r="I1557" i="2"/>
  <c r="I1635" i="2"/>
  <c r="I1611" i="2"/>
  <c r="I1689" i="2"/>
  <c r="I1665" i="2"/>
  <c r="I1743" i="2"/>
  <c r="I1711" i="2"/>
  <c r="I1781" i="2"/>
  <c r="I1753" i="2"/>
  <c r="I1835" i="2"/>
  <c r="I1909" i="2"/>
  <c r="I1873" i="2"/>
  <c r="I1947" i="2"/>
  <c r="I1915" i="2"/>
  <c r="I1989" i="2"/>
  <c r="I2067" i="2"/>
  <c r="I2035" i="2"/>
  <c r="I2109" i="2"/>
  <c r="I2073" i="2"/>
  <c r="I2147" i="2"/>
  <c r="I2221" i="2"/>
  <c r="I2189" i="2"/>
  <c r="I2267" i="2"/>
  <c r="I2235" i="2"/>
  <c r="I2313" i="2"/>
  <c r="G2383" i="2"/>
  <c r="J2383" i="2"/>
  <c r="K2383" i="2" s="1"/>
  <c r="I2351" i="2"/>
  <c r="G2409" i="2"/>
  <c r="J2409" i="2"/>
  <c r="K2409" i="2" s="1"/>
  <c r="G2471" i="2"/>
  <c r="J2471" i="2"/>
  <c r="K2471" i="2" s="1"/>
  <c r="G2545" i="2"/>
  <c r="J2545" i="2"/>
  <c r="K2545" i="2" s="1"/>
  <c r="G2509" i="2"/>
  <c r="J2509" i="2"/>
  <c r="K2509" i="2" s="1"/>
  <c r="I2575" i="2"/>
  <c r="I2649" i="2"/>
  <c r="I2617" i="2"/>
  <c r="G2691" i="2"/>
  <c r="J2691" i="2"/>
  <c r="K2691" i="2" s="1"/>
  <c r="I2659" i="2"/>
  <c r="G2733" i="2"/>
  <c r="J2733" i="2"/>
  <c r="K2733" i="2" s="1"/>
  <c r="G2803" i="2"/>
  <c r="J2803" i="2"/>
  <c r="K2803" i="2" s="1"/>
  <c r="G2771" i="2"/>
  <c r="J2771" i="2"/>
  <c r="K2771" i="2" s="1"/>
  <c r="G2845" i="2"/>
  <c r="J2845" i="2"/>
  <c r="K2845" i="2" s="1"/>
  <c r="G2915" i="2"/>
  <c r="J2915" i="2"/>
  <c r="K2915" i="2" s="1"/>
  <c r="G2883" i="2"/>
  <c r="J2883" i="2"/>
  <c r="K2883" i="2" s="1"/>
  <c r="G2957" i="2"/>
  <c r="J2957" i="2"/>
  <c r="K2957" i="2" s="1"/>
  <c r="G2921" i="2"/>
  <c r="J2921" i="2"/>
  <c r="K2921" i="2" s="1"/>
  <c r="G2995" i="2"/>
  <c r="J2995" i="2"/>
  <c r="K2995" i="2" s="1"/>
  <c r="G3069" i="2"/>
  <c r="J3069" i="2"/>
  <c r="K3069" i="2" s="1"/>
  <c r="G3033" i="2"/>
  <c r="J3033" i="2"/>
  <c r="K3033" i="2" s="1"/>
  <c r="G3103" i="2"/>
  <c r="J3103" i="2"/>
  <c r="I3177" i="2"/>
  <c r="G3145" i="2"/>
  <c r="J3145" i="2"/>
  <c r="G3215" i="2"/>
  <c r="J3215" i="2"/>
  <c r="K3215" i="2" s="1"/>
  <c r="I3183" i="2"/>
  <c r="I3257" i="2"/>
  <c r="G3327" i="2"/>
  <c r="J3327" i="2"/>
  <c r="K3327" i="2" s="1"/>
  <c r="I3295" i="2"/>
  <c r="I3369" i="2"/>
  <c r="I3443" i="2"/>
  <c r="I3411" i="2"/>
  <c r="G3177" i="2"/>
  <c r="J3177" i="2"/>
  <c r="I3145" i="2"/>
  <c r="I3215" i="2"/>
  <c r="G3183" i="2"/>
  <c r="J3183" i="2"/>
  <c r="K3183" i="2" s="1"/>
  <c r="G3257" i="2"/>
  <c r="J3257" i="2"/>
  <c r="K3257" i="2" s="1"/>
  <c r="I3327" i="2"/>
  <c r="G3295" i="2"/>
  <c r="J3295" i="2"/>
  <c r="K3295" i="2" s="1"/>
  <c r="G3369" i="2"/>
  <c r="J3369" i="2"/>
  <c r="K3369" i="2" s="1"/>
  <c r="G3443" i="2"/>
  <c r="J3443" i="2"/>
  <c r="K3443" i="2" s="1"/>
  <c r="G3411" i="2"/>
  <c r="J3411" i="2"/>
  <c r="K3411" i="2" s="1"/>
  <c r="G3133" i="2"/>
  <c r="J3133" i="2"/>
  <c r="K3133" i="2" s="1"/>
  <c r="I3207" i="2"/>
  <c r="I3281" i="2"/>
  <c r="I3249" i="2"/>
  <c r="I3335" i="2"/>
  <c r="G3303" i="2"/>
  <c r="J3303" i="2"/>
  <c r="K3303" i="2" s="1"/>
  <c r="I3373" i="2"/>
  <c r="I3345" i="2"/>
  <c r="I3423" i="2"/>
  <c r="I733" i="2"/>
  <c r="I717" i="2"/>
  <c r="I701" i="2"/>
  <c r="I791" i="2"/>
  <c r="I775" i="2"/>
  <c r="I755" i="2"/>
  <c r="I845" i="2"/>
  <c r="I829" i="2"/>
  <c r="I817" i="2"/>
  <c r="I801" i="2"/>
  <c r="I891" i="2"/>
  <c r="I875" i="2"/>
  <c r="I859" i="2"/>
  <c r="I953" i="2"/>
  <c r="I937" i="2"/>
  <c r="I921" i="2"/>
  <c r="I905" i="2"/>
  <c r="I995" i="2"/>
  <c r="I979" i="2"/>
  <c r="I963" i="2"/>
  <c r="I1053" i="2"/>
  <c r="I1033" i="2"/>
  <c r="I1017" i="2"/>
  <c r="I1107" i="2"/>
  <c r="I1087" i="2"/>
  <c r="I1071" i="2"/>
  <c r="I1165" i="2"/>
  <c r="I1149" i="2"/>
  <c r="I1133" i="2"/>
  <c r="I1121" i="2"/>
  <c r="I1207" i="2"/>
  <c r="I1191" i="2"/>
  <c r="I1171" i="2"/>
  <c r="I1257" i="2"/>
  <c r="I1229" i="2"/>
  <c r="I1307" i="2"/>
  <c r="I1283" i="2"/>
  <c r="I1365" i="2"/>
  <c r="I1341" i="2"/>
  <c r="I1427" i="2"/>
  <c r="I1399" i="2"/>
  <c r="I1477" i="2"/>
  <c r="I1461" i="2"/>
  <c r="I1515" i="2"/>
  <c r="I1487" i="2"/>
  <c r="I1569" i="2"/>
  <c r="I1545" i="2"/>
  <c r="I1627" i="2"/>
  <c r="I1599" i="2"/>
  <c r="I1673" i="2"/>
  <c r="I1653" i="2"/>
  <c r="I1727" i="2"/>
  <c r="I1797" i="2"/>
  <c r="I1765" i="2"/>
  <c r="I1847" i="2"/>
  <c r="I1819" i="2"/>
  <c r="I1893" i="2"/>
  <c r="I1931" i="2"/>
  <c r="I2005" i="2"/>
  <c r="I1977" i="2"/>
  <c r="I2051" i="2"/>
  <c r="I2019" i="2"/>
  <c r="I2093" i="2"/>
  <c r="I2163" i="2"/>
  <c r="I2131" i="2"/>
  <c r="I2205" i="2"/>
  <c r="I2177" i="2"/>
  <c r="I2251" i="2"/>
  <c r="I2329" i="2"/>
  <c r="I2293" i="2"/>
  <c r="G2367" i="2"/>
  <c r="J2367" i="2"/>
  <c r="K2367" i="2" s="1"/>
  <c r="I2335" i="2"/>
  <c r="G2491" i="2"/>
  <c r="J2491" i="2"/>
  <c r="K2491" i="2" s="1"/>
  <c r="G2455" i="2"/>
  <c r="J2455" i="2"/>
  <c r="K2455" i="2" s="1"/>
  <c r="G2529" i="2"/>
  <c r="J2529" i="2"/>
  <c r="K2529" i="2" s="1"/>
  <c r="G2591" i="2"/>
  <c r="J2591" i="2"/>
  <c r="K2591" i="2" s="1"/>
  <c r="G2559" i="2"/>
  <c r="J2559" i="2"/>
  <c r="K2559" i="2" s="1"/>
  <c r="G2633" i="2"/>
  <c r="J2633" i="2"/>
  <c r="K2633" i="2" s="1"/>
  <c r="G2601" i="2"/>
  <c r="J2601" i="2"/>
  <c r="K2601" i="2" s="1"/>
  <c r="G2675" i="2"/>
  <c r="J2675" i="2"/>
  <c r="K2675" i="2" s="1"/>
  <c r="G2749" i="2"/>
  <c r="J2749" i="2"/>
  <c r="K2749" i="2" s="1"/>
  <c r="G2713" i="2"/>
  <c r="J2713" i="2"/>
  <c r="K2713" i="2" s="1"/>
  <c r="G2787" i="2"/>
  <c r="J2787" i="2"/>
  <c r="K2787" i="2" s="1"/>
  <c r="G2861" i="2"/>
  <c r="J2861" i="2"/>
  <c r="K2861" i="2" s="1"/>
  <c r="G2829" i="2"/>
  <c r="J2829" i="2"/>
  <c r="K2829" i="2" s="1"/>
  <c r="G2899" i="2"/>
  <c r="J2899" i="2"/>
  <c r="K2899" i="2" s="1"/>
  <c r="G2867" i="2"/>
  <c r="J2867" i="2"/>
  <c r="K2867" i="2" s="1"/>
  <c r="G2941" i="2"/>
  <c r="J2941" i="2"/>
  <c r="K2941" i="2" s="1"/>
  <c r="G3007" i="2"/>
  <c r="J3007" i="2"/>
  <c r="K3007" i="2" s="1"/>
  <c r="G2979" i="2"/>
  <c r="J2979" i="2"/>
  <c r="K2979" i="2" s="1"/>
  <c r="G3053" i="2"/>
  <c r="J3053" i="2"/>
  <c r="K3053" i="2" s="1"/>
  <c r="G3119" i="2"/>
  <c r="J3119" i="2"/>
  <c r="K3119" i="2" s="1"/>
  <c r="G3083" i="2"/>
  <c r="J3083" i="2"/>
  <c r="K3083" i="2" s="1"/>
  <c r="G3161" i="2"/>
  <c r="J3161" i="2"/>
  <c r="K3161" i="2" s="1"/>
  <c r="I3231" i="2"/>
  <c r="I3199" i="2"/>
  <c r="I3273" i="2"/>
  <c r="I3241" i="2"/>
  <c r="I3311" i="2"/>
  <c r="I3385" i="2"/>
  <c r="I3353" i="2"/>
  <c r="I3427" i="2"/>
  <c r="I3395" i="2"/>
  <c r="I2983" i="2"/>
  <c r="I3057" i="2"/>
  <c r="I3037" i="2"/>
  <c r="I3111" i="2"/>
  <c r="I3079" i="2"/>
  <c r="I3153" i="2"/>
  <c r="I3133" i="2"/>
  <c r="G3207" i="2"/>
  <c r="J3207" i="2"/>
  <c r="K3207" i="2" s="1"/>
  <c r="G3281" i="2"/>
  <c r="J3281" i="2"/>
  <c r="K3281" i="2" s="1"/>
  <c r="G3249" i="2"/>
  <c r="J3249" i="2"/>
  <c r="K3249" i="2" s="1"/>
  <c r="G3335" i="2"/>
  <c r="J3335" i="2"/>
  <c r="K3335" i="2" s="1"/>
  <c r="I3303" i="2"/>
  <c r="G3373" i="2"/>
  <c r="J3373" i="2"/>
  <c r="K3373" i="2" s="1"/>
  <c r="G3345" i="2"/>
  <c r="J3345" i="2"/>
  <c r="G3423" i="2"/>
  <c r="J3423" i="2"/>
  <c r="K3423" i="2" s="1"/>
  <c r="J733" i="2"/>
  <c r="K733" i="2" s="1"/>
  <c r="G733" i="2"/>
  <c r="J717" i="2"/>
  <c r="K717" i="2" s="1"/>
  <c r="G717" i="2"/>
  <c r="J701" i="2"/>
  <c r="K701" i="2" s="1"/>
  <c r="G701" i="2"/>
  <c r="J791" i="2"/>
  <c r="K791" i="2" s="1"/>
  <c r="G791" i="2"/>
  <c r="J775" i="2"/>
  <c r="K775" i="2" s="1"/>
  <c r="G775" i="2"/>
  <c r="J755" i="2"/>
  <c r="K755" i="2" s="1"/>
  <c r="G755" i="2"/>
  <c r="G845" i="2"/>
  <c r="J845" i="2"/>
  <c r="G829" i="2"/>
  <c r="J829" i="2"/>
  <c r="J817" i="2"/>
  <c r="K817" i="2" s="1"/>
  <c r="G817" i="2"/>
  <c r="J801" i="2"/>
  <c r="K801" i="2" s="1"/>
  <c r="G801" i="2"/>
  <c r="G891" i="2"/>
  <c r="J891" i="2"/>
  <c r="K891" i="2" s="1"/>
  <c r="G875" i="2"/>
  <c r="J875" i="2"/>
  <c r="K875" i="2" s="1"/>
  <c r="G859" i="2"/>
  <c r="J859" i="2"/>
  <c r="K859" i="2" s="1"/>
  <c r="G953" i="2"/>
  <c r="J953" i="2"/>
  <c r="K953" i="2" s="1"/>
  <c r="G937" i="2"/>
  <c r="J937" i="2"/>
  <c r="K937" i="2" s="1"/>
  <c r="G921" i="2"/>
  <c r="J921" i="2"/>
  <c r="K921" i="2" s="1"/>
  <c r="G905" i="2"/>
  <c r="J905" i="2"/>
  <c r="K905" i="2" s="1"/>
  <c r="G995" i="2"/>
  <c r="J995" i="2"/>
  <c r="K995" i="2" s="1"/>
  <c r="G979" i="2"/>
  <c r="J979" i="2"/>
  <c r="K979" i="2" s="1"/>
  <c r="G963" i="2"/>
  <c r="J963" i="2"/>
  <c r="K963" i="2" s="1"/>
  <c r="G1053" i="2"/>
  <c r="J1053" i="2"/>
  <c r="K1053" i="2" s="1"/>
  <c r="G1033" i="2"/>
  <c r="J1033" i="2"/>
  <c r="K1033" i="2" s="1"/>
  <c r="G1017" i="2"/>
  <c r="J1017" i="2"/>
  <c r="K1017" i="2" s="1"/>
  <c r="G1107" i="2"/>
  <c r="J1107" i="2"/>
  <c r="K1107" i="2" s="1"/>
  <c r="G1087" i="2"/>
  <c r="J1087" i="2"/>
  <c r="G1071" i="2"/>
  <c r="J1071" i="2"/>
  <c r="G1165" i="2"/>
  <c r="J1165" i="2"/>
  <c r="K1165" i="2" s="1"/>
  <c r="G1149" i="2"/>
  <c r="J1149" i="2"/>
  <c r="K1149" i="2" s="1"/>
  <c r="G1133" i="2"/>
  <c r="J1133" i="2"/>
  <c r="K1133" i="2" s="1"/>
  <c r="G1121" i="2"/>
  <c r="J1121" i="2"/>
  <c r="G1207" i="2"/>
  <c r="J1207" i="2"/>
  <c r="K1207" i="2" s="1"/>
  <c r="G1191" i="2"/>
  <c r="J1191" i="2"/>
  <c r="K1191" i="2" s="1"/>
  <c r="G1171" i="2"/>
  <c r="J1171" i="2"/>
  <c r="K1171" i="2" s="1"/>
  <c r="G1257" i="2"/>
  <c r="J1257" i="2"/>
  <c r="K1257" i="2" s="1"/>
  <c r="G1229" i="2"/>
  <c r="J1229" i="2"/>
  <c r="K1229" i="2" s="1"/>
  <c r="G1307" i="2"/>
  <c r="J1307" i="2"/>
  <c r="K1307" i="2" s="1"/>
  <c r="G1283" i="2"/>
  <c r="J1283" i="2"/>
  <c r="K1283" i="2" s="1"/>
  <c r="G1365" i="2"/>
  <c r="J1365" i="2"/>
  <c r="G1341" i="2"/>
  <c r="J1341" i="2"/>
  <c r="K1341" i="2" s="1"/>
  <c r="G1427" i="2"/>
  <c r="J1427" i="2"/>
  <c r="G1399" i="2"/>
  <c r="J1399" i="2"/>
  <c r="K1399" i="2" s="1"/>
  <c r="G1477" i="2"/>
  <c r="J1477" i="2"/>
  <c r="K1477" i="2" s="1"/>
  <c r="G1461" i="2"/>
  <c r="J1461" i="2"/>
  <c r="K1461" i="2" s="1"/>
  <c r="J1433" i="2"/>
  <c r="G1515" i="2"/>
  <c r="J1515" i="2"/>
  <c r="K1515" i="2" s="1"/>
  <c r="G1487" i="2"/>
  <c r="J1487" i="2"/>
  <c r="K1487" i="2" s="1"/>
  <c r="G1569" i="2"/>
  <c r="J1569" i="2"/>
  <c r="K1569" i="2" s="1"/>
  <c r="G1545" i="2"/>
  <c r="J1545" i="2"/>
  <c r="G1627" i="2"/>
  <c r="J1627" i="2"/>
  <c r="K1627" i="2" s="1"/>
  <c r="G1599" i="2"/>
  <c r="J1599" i="2"/>
  <c r="K1599" i="2" s="1"/>
  <c r="G1673" i="2"/>
  <c r="J1673" i="2"/>
  <c r="K1673" i="2" s="1"/>
  <c r="G1653" i="2"/>
  <c r="J1653" i="2"/>
  <c r="K1653" i="2" s="1"/>
  <c r="G1727" i="2"/>
  <c r="J1727" i="2"/>
  <c r="K1727" i="2" s="1"/>
  <c r="G1797" i="2"/>
  <c r="J1797" i="2"/>
  <c r="K1797" i="2" s="1"/>
  <c r="G1765" i="2"/>
  <c r="J1765" i="2"/>
  <c r="K1765" i="2" s="1"/>
  <c r="G1847" i="2"/>
  <c r="J1847" i="2"/>
  <c r="K1847" i="2" s="1"/>
  <c r="G1819" i="2"/>
  <c r="J1819" i="2"/>
  <c r="K1819" i="2" s="1"/>
  <c r="G1893" i="2"/>
  <c r="J1893" i="2"/>
  <c r="J1857" i="2"/>
  <c r="G1931" i="2"/>
  <c r="J1931" i="2"/>
  <c r="K1931" i="2" s="1"/>
  <c r="G2005" i="2"/>
  <c r="J2005" i="2"/>
  <c r="K2005" i="2" s="1"/>
  <c r="G1977" i="2"/>
  <c r="J1977" i="2"/>
  <c r="K1977" i="2" s="1"/>
  <c r="G2051" i="2"/>
  <c r="J2051" i="2"/>
  <c r="K2051" i="2" s="1"/>
  <c r="G2019" i="2"/>
  <c r="J2019" i="2"/>
  <c r="K2019" i="2" s="1"/>
  <c r="G2093" i="2"/>
  <c r="J2093" i="2"/>
  <c r="K2093" i="2" s="1"/>
  <c r="G2163" i="2"/>
  <c r="J2163" i="2"/>
  <c r="K2163" i="2" s="1"/>
  <c r="G2131" i="2"/>
  <c r="J2131" i="2"/>
  <c r="K2131" i="2" s="1"/>
  <c r="G2205" i="2"/>
  <c r="J2205" i="2"/>
  <c r="G2177" i="2"/>
  <c r="J2177" i="2"/>
  <c r="K2177" i="2" s="1"/>
  <c r="G2251" i="2"/>
  <c r="J2251" i="2"/>
  <c r="K2251" i="2" s="1"/>
  <c r="G2329" i="2"/>
  <c r="J2329" i="2"/>
  <c r="K2329" i="2" s="1"/>
  <c r="G2293" i="2"/>
  <c r="J2293" i="2"/>
  <c r="K2293" i="2" s="1"/>
  <c r="I2367" i="2"/>
  <c r="G2335" i="2"/>
  <c r="J2335" i="2"/>
  <c r="K2335" i="2" s="1"/>
  <c r="I2491" i="2"/>
  <c r="I2455" i="2"/>
  <c r="I2529" i="2"/>
  <c r="I2591" i="2"/>
  <c r="I2559" i="2"/>
  <c r="I2633" i="2"/>
  <c r="I2601" i="2"/>
  <c r="I2675" i="2"/>
  <c r="I2749" i="2"/>
  <c r="I2713" i="2"/>
  <c r="I2787" i="2"/>
  <c r="I2861" i="2"/>
  <c r="I2829" i="2"/>
  <c r="I2899" i="2"/>
  <c r="I2867" i="2"/>
  <c r="I2941" i="2"/>
  <c r="I3007" i="2"/>
  <c r="I2979" i="2"/>
  <c r="I3053" i="2"/>
  <c r="I3119" i="2"/>
  <c r="I3083" i="2"/>
  <c r="I3161" i="2"/>
  <c r="G3231" i="2"/>
  <c r="J3231" i="2"/>
  <c r="K3231" i="2" s="1"/>
  <c r="G3199" i="2"/>
  <c r="J3199" i="2"/>
  <c r="K3199" i="2" s="1"/>
  <c r="G3273" i="2"/>
  <c r="J3273" i="2"/>
  <c r="K3273" i="2" s="1"/>
  <c r="G3241" i="2"/>
  <c r="J3241" i="2"/>
  <c r="K3241" i="2" s="1"/>
  <c r="G3311" i="2"/>
  <c r="J3311" i="2"/>
  <c r="K3311" i="2" s="1"/>
  <c r="G3385" i="2"/>
  <c r="J3385" i="2"/>
  <c r="K3385" i="2" s="1"/>
  <c r="G3353" i="2"/>
  <c r="J3353" i="2"/>
  <c r="K3353" i="2" s="1"/>
  <c r="G3427" i="2"/>
  <c r="J3427" i="2"/>
  <c r="K3427" i="2" s="1"/>
  <c r="G3395" i="2"/>
  <c r="J3395" i="2"/>
  <c r="K3395" i="2" s="1"/>
  <c r="E2623" i="2"/>
  <c r="E2773" i="2"/>
  <c r="E2847" i="2"/>
  <c r="E2839" i="2"/>
  <c r="E2815" i="2"/>
  <c r="E2905" i="2"/>
  <c r="E2889" i="2"/>
  <c r="E2939" i="2"/>
  <c r="E2931" i="2"/>
  <c r="E3013" i="2"/>
  <c r="E2997" i="2"/>
  <c r="E2989" i="2"/>
  <c r="E3063" i="2"/>
  <c r="E3055" i="2"/>
  <c r="E3047" i="2"/>
  <c r="E3113" i="2"/>
  <c r="E3097" i="2"/>
  <c r="E3081" i="2"/>
  <c r="E3163" i="2"/>
  <c r="E3131" i="2"/>
  <c r="E3213" i="2"/>
  <c r="E3189" i="2"/>
  <c r="E3271" i="2"/>
  <c r="E3247" i="2"/>
  <c r="E3329" i="2"/>
  <c r="E3313" i="2"/>
  <c r="E3289" i="2"/>
  <c r="E3387" i="2"/>
  <c r="E3363" i="2"/>
  <c r="E3347" i="2"/>
  <c r="E3437" i="2"/>
  <c r="E3429" i="2"/>
  <c r="E3413" i="2"/>
  <c r="E3405" i="2"/>
  <c r="E2859" i="2"/>
  <c r="E2827" i="2"/>
  <c r="E2877" i="2"/>
  <c r="E2967" i="2"/>
  <c r="E2951" i="2"/>
  <c r="E2919" i="2"/>
  <c r="E2977" i="2"/>
  <c r="E3075" i="2"/>
  <c r="E3067" i="2"/>
  <c r="E3043" i="2"/>
  <c r="E3035" i="2"/>
  <c r="E3027" i="2"/>
  <c r="E3125" i="2"/>
  <c r="E3109" i="2"/>
  <c r="E3175" i="2"/>
  <c r="E3143" i="2"/>
  <c r="E3225" i="2"/>
  <c r="E3201" i="2"/>
  <c r="E3283" i="2"/>
  <c r="E3259" i="2"/>
  <c r="E3325" i="2"/>
  <c r="E3301" i="2"/>
  <c r="E3375" i="2"/>
  <c r="E3351" i="2"/>
  <c r="E3425" i="2"/>
  <c r="E3401" i="2"/>
  <c r="E54" i="2"/>
  <c r="E443" i="2"/>
  <c r="E525" i="2"/>
  <c r="E505" i="2"/>
  <c r="E701" i="2"/>
  <c r="E775" i="2"/>
  <c r="E751" i="2"/>
  <c r="E841" i="2"/>
  <c r="E825" i="2"/>
  <c r="E809" i="2"/>
  <c r="E899" i="2"/>
  <c r="E883" i="2"/>
  <c r="E867" i="2"/>
  <c r="E855" i="2"/>
  <c r="E941" i="2"/>
  <c r="E929" i="2"/>
  <c r="E913" i="2"/>
  <c r="E1003" i="2"/>
  <c r="E983" i="2"/>
  <c r="E967" i="2"/>
  <c r="E1061" i="2"/>
  <c r="E1045" i="2"/>
  <c r="E1029" i="2"/>
  <c r="E1013" i="2"/>
  <c r="E1099" i="2"/>
  <c r="E1083" i="2"/>
  <c r="E1165" i="2"/>
  <c r="E1149" i="2"/>
  <c r="E1133" i="2"/>
  <c r="E1219" i="2"/>
  <c r="E1199" i="2"/>
  <c r="E1179" i="2"/>
  <c r="E1273" i="2"/>
  <c r="E1253" i="2"/>
  <c r="E1237" i="2"/>
  <c r="E1315" i="2"/>
  <c r="E1295" i="2"/>
  <c r="E1283" i="2"/>
  <c r="E1369" i="2"/>
  <c r="E1353" i="2"/>
  <c r="E1341" i="2"/>
  <c r="E1427" i="2"/>
  <c r="E1411" i="2"/>
  <c r="E1391" i="2"/>
  <c r="E1481" i="2"/>
  <c r="E1457" i="2"/>
  <c r="E1441" i="2"/>
  <c r="E1535" i="2"/>
  <c r="E1515" i="2"/>
  <c r="E1499" i="2"/>
  <c r="E1589" i="2"/>
  <c r="E1573" i="2"/>
  <c r="E1553" i="2"/>
  <c r="E1643" i="2"/>
  <c r="E1623" i="2"/>
  <c r="E1611" i="2"/>
  <c r="E1697" i="2"/>
  <c r="E1681" i="2"/>
  <c r="E1665" i="2"/>
  <c r="E1649" i="2"/>
  <c r="E1739" i="2"/>
  <c r="E1723" i="2"/>
  <c r="E1711" i="2"/>
  <c r="E1801" i="2"/>
  <c r="E1789" i="2"/>
  <c r="E1773" i="2"/>
  <c r="E1757" i="2"/>
  <c r="E1847" i="2"/>
  <c r="E1835" i="2"/>
  <c r="E1819" i="2"/>
  <c r="E1901" i="2"/>
  <c r="E1885" i="2"/>
  <c r="E1865" i="2"/>
  <c r="E1955" i="2"/>
  <c r="E1943" i="2"/>
  <c r="E1931" i="2"/>
  <c r="E1915" i="2"/>
  <c r="E2001" i="2"/>
  <c r="E1985" i="2"/>
  <c r="E1973" i="2"/>
  <c r="E2063" i="2"/>
  <c r="E2047" i="2"/>
  <c r="E2031" i="2"/>
  <c r="E2121" i="2"/>
  <c r="E2101" i="2"/>
  <c r="E2089" i="2"/>
  <c r="E2171" i="2"/>
  <c r="E2159" i="2"/>
  <c r="E2143" i="2"/>
  <c r="E2127" i="2"/>
  <c r="E2217" i="2"/>
  <c r="E2197" i="2"/>
  <c r="E2181" i="2"/>
  <c r="E2267" i="2"/>
  <c r="E2251" i="2"/>
  <c r="E2235" i="2"/>
  <c r="E2325" i="2"/>
  <c r="E285" i="2"/>
  <c r="E427" i="2"/>
  <c r="E513" i="2"/>
  <c r="E497" i="2"/>
  <c r="E783" i="2"/>
  <c r="E763" i="2"/>
  <c r="E849" i="2"/>
  <c r="E833" i="2"/>
  <c r="E817" i="2"/>
  <c r="E801" i="2"/>
  <c r="E891" i="2"/>
  <c r="E875" i="2"/>
  <c r="E863" i="2"/>
  <c r="E949" i="2"/>
  <c r="E933" i="2"/>
  <c r="E921" i="2"/>
  <c r="E905" i="2"/>
  <c r="E991" i="2"/>
  <c r="E971" i="2"/>
  <c r="E959" i="2"/>
  <c r="E1053" i="2"/>
  <c r="E1037" i="2"/>
  <c r="E1021" i="2"/>
  <c r="E1107" i="2"/>
  <c r="E1091" i="2"/>
  <c r="E1067" i="2"/>
  <c r="E1157" i="2"/>
  <c r="E1141" i="2"/>
  <c r="E1121" i="2"/>
  <c r="E1211" i="2"/>
  <c r="E1191" i="2"/>
  <c r="E1171" i="2"/>
  <c r="E1265" i="2"/>
  <c r="E1245" i="2"/>
  <c r="E1229" i="2"/>
  <c r="E1323" i="2"/>
  <c r="E1307" i="2"/>
  <c r="E1291" i="2"/>
  <c r="E1377" i="2"/>
  <c r="E1361" i="2"/>
  <c r="E1349" i="2"/>
  <c r="E1333" i="2"/>
  <c r="E1419" i="2"/>
  <c r="E1399" i="2"/>
  <c r="E1383" i="2"/>
  <c r="E1473" i="2"/>
  <c r="E1449" i="2"/>
  <c r="E1437" i="2"/>
  <c r="E1523" i="2"/>
  <c r="E1507" i="2"/>
  <c r="E1491" i="2"/>
  <c r="E1581" i="2"/>
  <c r="E1561" i="2"/>
  <c r="E1541" i="2"/>
  <c r="E1631" i="2"/>
  <c r="E1619" i="2"/>
  <c r="E1599" i="2"/>
  <c r="E1689" i="2"/>
  <c r="E1673" i="2"/>
  <c r="E1657" i="2"/>
  <c r="E1747" i="2"/>
  <c r="E1731" i="2"/>
  <c r="E1719" i="2"/>
  <c r="E1703" i="2"/>
  <c r="E1793" i="2"/>
  <c r="E1781" i="2"/>
  <c r="E1765" i="2"/>
  <c r="E1855" i="2"/>
  <c r="E1843" i="2"/>
  <c r="E1827" i="2"/>
  <c r="E1811" i="2"/>
  <c r="E1893" i="2"/>
  <c r="E1873" i="2"/>
  <c r="E1947" i="2"/>
  <c r="E1935" i="2"/>
  <c r="E1923" i="2"/>
  <c r="E2013" i="2"/>
  <c r="E1993" i="2"/>
  <c r="E1977" i="2"/>
  <c r="E1965" i="2"/>
  <c r="E2055" i="2"/>
  <c r="E2039" i="2"/>
  <c r="E2023" i="2"/>
  <c r="E2109" i="2"/>
  <c r="E2093" i="2"/>
  <c r="E2077" i="2"/>
  <c r="E2163" i="2"/>
  <c r="E2151" i="2"/>
  <c r="E2135" i="2"/>
  <c r="E2225" i="2"/>
  <c r="E2209" i="2"/>
  <c r="E2189" i="2"/>
  <c r="E2275" i="2"/>
  <c r="E2259" i="2"/>
  <c r="E2243" i="2"/>
  <c r="E2333" i="2"/>
  <c r="E2317" i="2"/>
  <c r="E2301" i="2"/>
  <c r="E2285" i="2"/>
  <c r="E2371" i="2"/>
  <c r="E2355" i="2"/>
  <c r="E2343" i="2"/>
  <c r="E2433" i="2"/>
  <c r="E2417" i="2"/>
  <c r="E2405" i="2"/>
  <c r="E2389" i="2"/>
  <c r="E2479" i="2"/>
  <c r="E2467" i="2"/>
  <c r="E2447" i="2"/>
  <c r="E2537" i="2"/>
  <c r="E2509" i="2"/>
  <c r="E2591" i="2"/>
  <c r="E2567" i="2"/>
  <c r="E2645" i="2"/>
  <c r="E2621" i="2"/>
  <c r="E2703" i="2"/>
  <c r="E2679" i="2"/>
  <c r="E2655" i="2"/>
  <c r="E2733" i="2"/>
  <c r="E2787" i="2"/>
  <c r="E2759" i="2"/>
  <c r="E2841" i="2"/>
  <c r="E2817" i="2"/>
  <c r="E2899" i="2"/>
  <c r="E2871" i="2"/>
  <c r="E2957" i="2"/>
  <c r="E2933" i="2"/>
  <c r="E3015" i="2"/>
  <c r="E2991" i="2"/>
  <c r="E3069" i="2"/>
  <c r="E2309" i="2"/>
  <c r="E2297" i="2"/>
  <c r="E2379" i="2"/>
  <c r="E2363" i="2"/>
  <c r="E2351" i="2"/>
  <c r="E2335" i="2"/>
  <c r="E2425" i="2"/>
  <c r="E2409" i="2"/>
  <c r="E2397" i="2"/>
  <c r="E2487" i="2"/>
  <c r="E2475" i="2"/>
  <c r="E2459" i="2"/>
  <c r="E2541" i="2"/>
  <c r="E2521" i="2"/>
  <c r="E2497" i="2"/>
  <c r="E2575" i="2"/>
  <c r="E2551" i="2"/>
  <c r="E2633" i="2"/>
  <c r="E2609" i="2"/>
  <c r="E2691" i="2"/>
  <c r="E2667" i="2"/>
  <c r="E2749" i="2"/>
  <c r="E2721" i="2"/>
  <c r="E2795" i="2"/>
  <c r="E2775" i="2"/>
  <c r="E2853" i="2"/>
  <c r="E2829" i="2"/>
  <c r="E2911" i="2"/>
  <c r="E2883" i="2"/>
  <c r="E2965" i="2"/>
  <c r="E2945" i="2"/>
  <c r="E2921" i="2"/>
  <c r="E3003" i="2"/>
  <c r="E2979" i="2"/>
  <c r="E3057" i="2"/>
  <c r="E3041" i="2"/>
  <c r="E3123" i="2"/>
  <c r="E3099" i="2"/>
  <c r="E3079" i="2"/>
  <c r="E3161" i="2"/>
  <c r="E3231" i="2"/>
  <c r="E3207" i="2"/>
  <c r="E3285" i="2"/>
  <c r="E3257" i="2"/>
  <c r="E3335" i="2"/>
  <c r="E3311" i="2"/>
  <c r="E3291" i="2"/>
  <c r="E3369" i="2"/>
  <c r="E3349" i="2"/>
  <c r="E3431" i="2"/>
  <c r="E3411" i="2"/>
  <c r="E51" i="2"/>
  <c r="E43" i="2"/>
  <c r="E35" i="2"/>
  <c r="E27" i="2"/>
  <c r="E19" i="2"/>
  <c r="E11" i="2"/>
  <c r="E3" i="2"/>
  <c r="E101" i="2"/>
  <c r="E93" i="2"/>
  <c r="E85" i="2"/>
  <c r="E77" i="2"/>
  <c r="E69" i="2"/>
  <c r="E61" i="2"/>
  <c r="E159" i="2"/>
  <c r="E151" i="2"/>
  <c r="E143" i="2"/>
  <c r="E135" i="2"/>
  <c r="E127" i="2"/>
  <c r="E119" i="2"/>
  <c r="E111" i="2"/>
  <c r="E209" i="2"/>
  <c r="E201" i="2"/>
  <c r="E193" i="2"/>
  <c r="E185" i="2"/>
  <c r="E177" i="2"/>
  <c r="E169" i="2"/>
  <c r="E259" i="2"/>
  <c r="E251" i="2"/>
  <c r="E243" i="2"/>
  <c r="E235" i="2"/>
  <c r="E227" i="2"/>
  <c r="E219" i="2"/>
  <c r="E317" i="2"/>
  <c r="E309" i="2"/>
  <c r="E301" i="2"/>
  <c r="E293" i="2"/>
  <c r="E281" i="2"/>
  <c r="E273" i="2"/>
  <c r="E371" i="2"/>
  <c r="E363" i="2"/>
  <c r="E355" i="2"/>
  <c r="E347" i="2"/>
  <c r="E339" i="2"/>
  <c r="E331" i="2"/>
  <c r="E323" i="2"/>
  <c r="E421" i="2"/>
  <c r="E413" i="2"/>
  <c r="E405" i="2"/>
  <c r="E397" i="2"/>
  <c r="E389" i="2"/>
  <c r="E381" i="2"/>
  <c r="E471" i="2"/>
  <c r="E463" i="2"/>
  <c r="E455" i="2"/>
  <c r="E447" i="2"/>
  <c r="E435" i="2"/>
  <c r="E529" i="2"/>
  <c r="E517" i="2"/>
  <c r="E501" i="2"/>
  <c r="E489" i="2"/>
  <c r="E481" i="2"/>
  <c r="E579" i="2"/>
  <c r="E571" i="2"/>
  <c r="E563" i="2"/>
  <c r="E555" i="2"/>
  <c r="E547" i="2"/>
  <c r="E539" i="2"/>
  <c r="E637" i="2"/>
  <c r="E629" i="2"/>
  <c r="E621" i="2"/>
  <c r="E613" i="2"/>
  <c r="E605" i="2"/>
  <c r="E597" i="2"/>
  <c r="E589" i="2"/>
  <c r="E687" i="2"/>
  <c r="E679" i="2"/>
  <c r="E671" i="2"/>
  <c r="E663" i="2"/>
  <c r="E655" i="2"/>
  <c r="E647" i="2"/>
  <c r="E639" i="2"/>
  <c r="E737" i="2"/>
  <c r="E729" i="2"/>
  <c r="E721" i="2"/>
  <c r="E713" i="2"/>
  <c r="E705" i="2"/>
  <c r="E693" i="2"/>
  <c r="E791" i="2"/>
  <c r="E779" i="2"/>
  <c r="E767" i="2"/>
  <c r="E755" i="2"/>
  <c r="E845" i="2"/>
  <c r="E829" i="2"/>
  <c r="E813" i="2"/>
  <c r="E887" i="2"/>
  <c r="E871" i="2"/>
  <c r="E851" i="2"/>
  <c r="E945" i="2"/>
  <c r="E925" i="2"/>
  <c r="E909" i="2"/>
  <c r="E999" i="2"/>
  <c r="E987" i="2"/>
  <c r="E975" i="2"/>
  <c r="E1057" i="2"/>
  <c r="E1041" i="2"/>
  <c r="E1025" i="2"/>
  <c r="E1103" i="2"/>
  <c r="E1087" i="2"/>
  <c r="E1075" i="2"/>
  <c r="E1063" i="2"/>
  <c r="E1153" i="2"/>
  <c r="E1137" i="2"/>
  <c r="E1125" i="2"/>
  <c r="E1215" i="2"/>
  <c r="E1203" i="2"/>
  <c r="E1187" i="2"/>
  <c r="E1175" i="2"/>
  <c r="E1261" i="2"/>
  <c r="E1249" i="2"/>
  <c r="E1233" i="2"/>
  <c r="E1319" i="2"/>
  <c r="E1303" i="2"/>
  <c r="E1287" i="2"/>
  <c r="E1275" i="2"/>
  <c r="E1365" i="2"/>
  <c r="E1345" i="2"/>
  <c r="E1329" i="2"/>
  <c r="E1423" i="2"/>
  <c r="E1407" i="2"/>
  <c r="E1395" i="2"/>
  <c r="E1485" i="2"/>
  <c r="E1469" i="2"/>
  <c r="E1461" i="2"/>
  <c r="E1445" i="2"/>
  <c r="E1531" i="2"/>
  <c r="E1519" i="2"/>
  <c r="E1503" i="2"/>
  <c r="E1487" i="2"/>
  <c r="E1577" i="2"/>
  <c r="E1565" i="2"/>
  <c r="E1549" i="2"/>
  <c r="E1639" i="2"/>
  <c r="E1627" i="2"/>
  <c r="E1607" i="2"/>
  <c r="E1595" i="2"/>
  <c r="E1685" i="2"/>
  <c r="E1669" i="2"/>
  <c r="E1653" i="2"/>
  <c r="E1743" i="2"/>
  <c r="E1727" i="2"/>
  <c r="E1707" i="2"/>
  <c r="E1797" i="2"/>
  <c r="E1777" i="2"/>
  <c r="E1761" i="2"/>
  <c r="E1851" i="2"/>
  <c r="E1831" i="2"/>
  <c r="E1815" i="2"/>
  <c r="E1909" i="2"/>
  <c r="E1897" i="2"/>
  <c r="E1881" i="2"/>
  <c r="E1869" i="2"/>
  <c r="E1959" i="2"/>
  <c r="E1939" i="2"/>
  <c r="E1919" i="2"/>
  <c r="E2009" i="2"/>
  <c r="E1997" i="2"/>
  <c r="E1981" i="2"/>
  <c r="E2067" i="2"/>
  <c r="E2051" i="2"/>
  <c r="E2035" i="2"/>
  <c r="E2019" i="2"/>
  <c r="E2113" i="2"/>
  <c r="E2097" i="2"/>
  <c r="E2081" i="2"/>
  <c r="E2155" i="2"/>
  <c r="E2139" i="2"/>
  <c r="E2123" i="2"/>
  <c r="E2213" i="2"/>
  <c r="E2201" i="2"/>
  <c r="E2185" i="2"/>
  <c r="E2279" i="2"/>
  <c r="E2263" i="2"/>
  <c r="E2247" i="2"/>
  <c r="E2231" i="2"/>
  <c r="E2321" i="2"/>
  <c r="E2305" i="2"/>
  <c r="E2289" i="2"/>
  <c r="E2375" i="2"/>
  <c r="E2359" i="2"/>
  <c r="E2339" i="2"/>
  <c r="E2429" i="2"/>
  <c r="E2413" i="2"/>
  <c r="E2393" i="2"/>
  <c r="E2483" i="2"/>
  <c r="E2463" i="2"/>
  <c r="E2451" i="2"/>
  <c r="E2533" i="2"/>
  <c r="E2517" i="2"/>
  <c r="E2595" i="2"/>
  <c r="E2571" i="2"/>
  <c r="E2547" i="2"/>
  <c r="E2629" i="2"/>
  <c r="E2601" i="2"/>
  <c r="E2683" i="2"/>
  <c r="E2659" i="2"/>
  <c r="E2741" i="2"/>
  <c r="E2717" i="2"/>
  <c r="E2803" i="2"/>
  <c r="E2779" i="2"/>
  <c r="E2861" i="2"/>
  <c r="E2837" i="2"/>
  <c r="E2915" i="2"/>
  <c r="E2891" i="2"/>
  <c r="E2867" i="2"/>
  <c r="E2949" i="2"/>
  <c r="E2929" i="2"/>
  <c r="E3011" i="2"/>
  <c r="E2983" i="2"/>
  <c r="E3065" i="2"/>
  <c r="E3037" i="2"/>
  <c r="E3119" i="2"/>
  <c r="E3087" i="2"/>
  <c r="E3169" i="2"/>
  <c r="E3145" i="2"/>
  <c r="E3223" i="2"/>
  <c r="E3203" i="2"/>
  <c r="E3183" i="2"/>
  <c r="E3261" i="2"/>
  <c r="E3237" i="2"/>
  <c r="E3315" i="2"/>
  <c r="E3389" i="2"/>
  <c r="E3365" i="2"/>
  <c r="E3439" i="2"/>
  <c r="E3407" i="2"/>
  <c r="E2529" i="2"/>
  <c r="E2505" i="2"/>
  <c r="E2587" i="2"/>
  <c r="E2563" i="2"/>
  <c r="E2649" i="2"/>
  <c r="E2625" i="2"/>
  <c r="E2605" i="2"/>
  <c r="E2687" i="2"/>
  <c r="E2663" i="2"/>
  <c r="E2745" i="2"/>
  <c r="E2725" i="2"/>
  <c r="E2807" i="2"/>
  <c r="E2783" i="2"/>
  <c r="E2763" i="2"/>
  <c r="E2845" i="2"/>
  <c r="E2825" i="2"/>
  <c r="E2907" i="2"/>
  <c r="E2887" i="2"/>
  <c r="E2969" i="2"/>
  <c r="E2937" i="2"/>
  <c r="E3019" i="2"/>
  <c r="E2999" i="2"/>
  <c r="E2975" i="2"/>
  <c r="E3061" i="2"/>
  <c r="E3033" i="2"/>
  <c r="E3115" i="2"/>
  <c r="E3095" i="2"/>
  <c r="E3177" i="2"/>
  <c r="E3157" i="2"/>
  <c r="E3137" i="2"/>
  <c r="E3227" i="2"/>
  <c r="E3195" i="2"/>
  <c r="E3281" i="2"/>
  <c r="E3265" i="2"/>
  <c r="E3245" i="2"/>
  <c r="E3331" i="2"/>
  <c r="E3307" i="2"/>
  <c r="E3393" i="2"/>
  <c r="E3373" i="2"/>
  <c r="E3353" i="2"/>
  <c r="E3435" i="2"/>
  <c r="E3415" i="2"/>
  <c r="E3049" i="2"/>
  <c r="E3029" i="2"/>
  <c r="E3111" i="2"/>
  <c r="E3091" i="2"/>
  <c r="E3173" i="2"/>
  <c r="E3141" i="2"/>
  <c r="E3219" i="2"/>
  <c r="E3199" i="2"/>
  <c r="E3269" i="2"/>
  <c r="E3241" i="2"/>
  <c r="E3323" i="2"/>
  <c r="E3303" i="2"/>
  <c r="E3385" i="2"/>
  <c r="E3357" i="2"/>
  <c r="E3443" i="2"/>
  <c r="E3419" i="2"/>
  <c r="E3399" i="2"/>
  <c r="E47" i="2"/>
  <c r="C44" i="4" s="1"/>
  <c r="E39" i="2"/>
  <c r="E31" i="2"/>
  <c r="E23" i="2"/>
  <c r="E15" i="2"/>
  <c r="E7" i="2"/>
  <c r="E105" i="2"/>
  <c r="E97" i="2"/>
  <c r="E89" i="2"/>
  <c r="E81" i="2"/>
  <c r="E73" i="2"/>
  <c r="E65" i="2"/>
  <c r="E57" i="2"/>
  <c r="E155" i="2"/>
  <c r="E147" i="2"/>
  <c r="E139" i="2"/>
  <c r="E131" i="2"/>
  <c r="E123" i="2"/>
  <c r="E115" i="2"/>
  <c r="E213" i="2"/>
  <c r="E205" i="2"/>
  <c r="E197" i="2"/>
  <c r="E189" i="2"/>
  <c r="E181" i="2"/>
  <c r="E173" i="2"/>
  <c r="C11" i="4" s="1"/>
  <c r="E165" i="2"/>
  <c r="E263" i="2"/>
  <c r="E255" i="2"/>
  <c r="E247" i="2"/>
  <c r="E239" i="2"/>
  <c r="E231" i="2"/>
  <c r="E223" i="2"/>
  <c r="E215" i="2"/>
  <c r="E313" i="2"/>
  <c r="E305" i="2"/>
  <c r="E297" i="2"/>
  <c r="E289" i="2"/>
  <c r="E277" i="2"/>
  <c r="E269" i="2"/>
  <c r="E367" i="2"/>
  <c r="E359" i="2"/>
  <c r="E351" i="2"/>
  <c r="E343" i="2"/>
  <c r="E335" i="2"/>
  <c r="E327" i="2"/>
  <c r="E425" i="2"/>
  <c r="E417" i="2"/>
  <c r="E409" i="2"/>
  <c r="E401" i="2"/>
  <c r="E393" i="2"/>
  <c r="E385" i="2"/>
  <c r="E377" i="2"/>
  <c r="E475" i="2"/>
  <c r="E467" i="2"/>
  <c r="E459" i="2"/>
  <c r="E451" i="2"/>
  <c r="E439" i="2"/>
  <c r="E431" i="2"/>
  <c r="E521" i="2"/>
  <c r="E509" i="2"/>
  <c r="E493" i="2"/>
  <c r="E485" i="2"/>
  <c r="E583" i="2"/>
  <c r="E575" i="2"/>
  <c r="E567" i="2"/>
  <c r="E559" i="2"/>
  <c r="E551" i="2"/>
  <c r="E543" i="2"/>
  <c r="E535" i="2"/>
  <c r="E633" i="2"/>
  <c r="E625" i="2"/>
  <c r="E617" i="2"/>
  <c r="E609" i="2"/>
  <c r="E601" i="2"/>
  <c r="E593" i="2"/>
  <c r="E683" i="2"/>
  <c r="E675" i="2"/>
  <c r="E667" i="2"/>
  <c r="E659" i="2"/>
  <c r="E651" i="2"/>
  <c r="E643" i="2"/>
  <c r="E741" i="2"/>
  <c r="E733" i="2"/>
  <c r="E725" i="2"/>
  <c r="E717" i="2"/>
  <c r="E709" i="2"/>
  <c r="E697" i="2"/>
  <c r="E795" i="2"/>
  <c r="E787" i="2"/>
  <c r="E771" i="2"/>
  <c r="E759" i="2"/>
  <c r="E747" i="2"/>
  <c r="E837" i="2"/>
  <c r="E821" i="2"/>
  <c r="E805" i="2"/>
  <c r="E895" i="2"/>
  <c r="E879" i="2"/>
  <c r="E859" i="2"/>
  <c r="E953" i="2"/>
  <c r="E937" i="2"/>
  <c r="E917" i="2"/>
  <c r="E1007" i="2"/>
  <c r="E995" i="2"/>
  <c r="E979" i="2"/>
  <c r="E963" i="2"/>
  <c r="E1049" i="2"/>
  <c r="E1033" i="2"/>
  <c r="E1017" i="2"/>
  <c r="E1111" i="2"/>
  <c r="E1095" i="2"/>
  <c r="E1079" i="2"/>
  <c r="E1071" i="2"/>
  <c r="E1161" i="2"/>
  <c r="E1145" i="2"/>
  <c r="E1129" i="2"/>
  <c r="E1117" i="2"/>
  <c r="E1207" i="2"/>
  <c r="E1195" i="2"/>
  <c r="E1183" i="2"/>
  <c r="E1269" i="2"/>
  <c r="E1257" i="2"/>
  <c r="E1241" i="2"/>
  <c r="E1225" i="2"/>
  <c r="E1311" i="2"/>
  <c r="E1299" i="2"/>
  <c r="E1279" i="2"/>
  <c r="E1373" i="2"/>
  <c r="E1357" i="2"/>
  <c r="E1337" i="2"/>
  <c r="E1431" i="2"/>
  <c r="E1415" i="2"/>
  <c r="E1403" i="2"/>
  <c r="E1387" i="2"/>
  <c r="E1477" i="2"/>
  <c r="E1465" i="2"/>
  <c r="E1453" i="2"/>
  <c r="E1527" i="2"/>
  <c r="E1511" i="2"/>
  <c r="E1495" i="2"/>
  <c r="E1585" i="2"/>
  <c r="E1569" i="2"/>
  <c r="E1557" i="2"/>
  <c r="E1545" i="2"/>
  <c r="E1635" i="2"/>
  <c r="E1615" i="2"/>
  <c r="E1603" i="2"/>
  <c r="E1693" i="2"/>
  <c r="E1677" i="2"/>
  <c r="E1661" i="2"/>
  <c r="E1735" i="2"/>
  <c r="E1715" i="2"/>
  <c r="E1699" i="2"/>
  <c r="E1785" i="2"/>
  <c r="E1769" i="2"/>
  <c r="E1753" i="2"/>
  <c r="E1839" i="2"/>
  <c r="E1823" i="2"/>
  <c r="E1807" i="2"/>
  <c r="E1905" i="2"/>
  <c r="E1889" i="2"/>
  <c r="E1877" i="2"/>
  <c r="E1861" i="2"/>
  <c r="E1951" i="2"/>
  <c r="E1927" i="2"/>
  <c r="E1911" i="2"/>
  <c r="E2005" i="2"/>
  <c r="E1989" i="2"/>
  <c r="E1969" i="2"/>
  <c r="E2059" i="2"/>
  <c r="E2043" i="2"/>
  <c r="E2027" i="2"/>
  <c r="E2117" i="2"/>
  <c r="E2105" i="2"/>
  <c r="E2085" i="2"/>
  <c r="E2073" i="2"/>
  <c r="E2167" i="2"/>
  <c r="E2147" i="2"/>
  <c r="E2131" i="2"/>
  <c r="E2221" i="2"/>
  <c r="E2205" i="2"/>
  <c r="E2193" i="2"/>
  <c r="E2177" i="2"/>
  <c r="E2271" i="2"/>
  <c r="E2255" i="2"/>
  <c r="E2239" i="2"/>
  <c r="E2329" i="2"/>
  <c r="E2313" i="2"/>
  <c r="E2293" i="2"/>
  <c r="E2383" i="2"/>
  <c r="E2367" i="2"/>
  <c r="E2347" i="2"/>
  <c r="E2437" i="2"/>
  <c r="E2421" i="2"/>
  <c r="E2401" i="2"/>
  <c r="E2491" i="2"/>
  <c r="E2471" i="2"/>
  <c r="E2455" i="2"/>
  <c r="E2545" i="2"/>
  <c r="E2525" i="2"/>
  <c r="E2501" i="2"/>
  <c r="E2583" i="2"/>
  <c r="E2559" i="2"/>
  <c r="E2641" i="2"/>
  <c r="E2613" i="2"/>
  <c r="E2695" i="2"/>
  <c r="E2671" i="2"/>
  <c r="E2753" i="2"/>
  <c r="E2729" i="2"/>
  <c r="E2709" i="2"/>
  <c r="E2791" i="2"/>
  <c r="E2767" i="2"/>
  <c r="E2849" i="2"/>
  <c r="E2821" i="2"/>
  <c r="E2903" i="2"/>
  <c r="E2879" i="2"/>
  <c r="E2961" i="2"/>
  <c r="E2941" i="2"/>
  <c r="E2995" i="2"/>
  <c r="E2971" i="2"/>
  <c r="E3053" i="2"/>
  <c r="E3025" i="2"/>
  <c r="E3107" i="2"/>
  <c r="E3181" i="2"/>
  <c r="E3153" i="2"/>
  <c r="E3133" i="2"/>
  <c r="E3211" i="2"/>
  <c r="E3191" i="2"/>
  <c r="E3277" i="2"/>
  <c r="E3249" i="2"/>
  <c r="E3327" i="2"/>
  <c r="E3295" i="2"/>
  <c r="E3377" i="2"/>
  <c r="E3345" i="2"/>
  <c r="E3427" i="2"/>
  <c r="E3395" i="2"/>
  <c r="E2443" i="2"/>
  <c r="E2513" i="2"/>
  <c r="E2579" i="2"/>
  <c r="E2555" i="2"/>
  <c r="E2637" i="2"/>
  <c r="E2617" i="2"/>
  <c r="E2699" i="2"/>
  <c r="E2675" i="2"/>
  <c r="E2757" i="2"/>
  <c r="E2737" i="2"/>
  <c r="E2713" i="2"/>
  <c r="E2799" i="2"/>
  <c r="E2771" i="2"/>
  <c r="E2857" i="2"/>
  <c r="E2833" i="2"/>
  <c r="E2813" i="2"/>
  <c r="E2895" i="2"/>
  <c r="E2875" i="2"/>
  <c r="E2953" i="2"/>
  <c r="E2925" i="2"/>
  <c r="E3007" i="2"/>
  <c r="E2987" i="2"/>
  <c r="E3073" i="2"/>
  <c r="E3045" i="2"/>
  <c r="E3127" i="2"/>
  <c r="E3103" i="2"/>
  <c r="E3083" i="2"/>
  <c r="E3165" i="2"/>
  <c r="E3149" i="2"/>
  <c r="E3215" i="2"/>
  <c r="E3187" i="2"/>
  <c r="E3273" i="2"/>
  <c r="E3253" i="2"/>
  <c r="E3339" i="2"/>
  <c r="E3319" i="2"/>
  <c r="E3299" i="2"/>
  <c r="E3381" i="2"/>
  <c r="E3361" i="2"/>
  <c r="E3423" i="2"/>
  <c r="E3403" i="2"/>
  <c r="K571" i="2" l="1"/>
  <c r="K2316" i="2"/>
  <c r="K2332" i="2"/>
  <c r="K321" i="2"/>
  <c r="K1905" i="2"/>
  <c r="K427" i="2"/>
  <c r="K533" i="2"/>
  <c r="K448" i="2"/>
  <c r="K390" i="2"/>
  <c r="K332" i="2"/>
  <c r="K274" i="2"/>
  <c r="K290" i="2"/>
  <c r="K124" i="2"/>
  <c r="K140" i="2"/>
  <c r="C14" i="4"/>
  <c r="K763" i="2"/>
  <c r="K597" i="2"/>
  <c r="K747" i="2"/>
  <c r="K1116" i="2"/>
  <c r="K555" i="2"/>
  <c r="K613" i="2"/>
  <c r="K2600" i="2"/>
  <c r="C9" i="4"/>
  <c r="C22" i="4"/>
  <c r="C33" i="4"/>
  <c r="C37" i="4"/>
  <c r="C41" i="4"/>
  <c r="C19" i="4"/>
  <c r="C30" i="4"/>
  <c r="C35" i="4"/>
  <c r="C43" i="4"/>
  <c r="C27" i="4"/>
  <c r="C38" i="4"/>
  <c r="C17" i="4"/>
  <c r="C49" i="4"/>
  <c r="C34" i="4"/>
  <c r="C13" i="4"/>
  <c r="C45" i="4"/>
  <c r="C46" i="4"/>
  <c r="C25" i="4"/>
  <c r="C10" i="4"/>
  <c r="C42" i="4"/>
  <c r="C21" i="4"/>
  <c r="C26" i="4"/>
  <c r="C18" i="4"/>
  <c r="C50" i="4"/>
  <c r="C29" i="4"/>
  <c r="C8" i="4"/>
  <c r="C15" i="4"/>
  <c r="C20" i="4"/>
  <c r="C16" i="4"/>
  <c r="C48" i="4"/>
  <c r="K1427" i="2"/>
  <c r="K1365" i="2"/>
  <c r="K1121" i="2"/>
  <c r="K1071" i="2"/>
  <c r="K829" i="2"/>
  <c r="K2001" i="2"/>
  <c r="K1723" i="2"/>
  <c r="K741" i="2"/>
  <c r="K679" i="2"/>
  <c r="K621" i="2"/>
  <c r="K431" i="2"/>
  <c r="K3440" i="2"/>
  <c r="K3192" i="2"/>
  <c r="K2668" i="2"/>
  <c r="K2642" i="2"/>
  <c r="K2584" i="2"/>
  <c r="K2494" i="2"/>
  <c r="K2542" i="2"/>
  <c r="K2452" i="2"/>
  <c r="K2394" i="2"/>
  <c r="K1812" i="2"/>
  <c r="K1744" i="2"/>
  <c r="K1670" i="2"/>
  <c r="K1686" i="2"/>
  <c r="K1554" i="2"/>
  <c r="K1586" i="2"/>
  <c r="K1528" i="2"/>
  <c r="K1454" i="2"/>
  <c r="K972" i="2"/>
  <c r="K1004" i="2"/>
  <c r="K930" i="2"/>
  <c r="K856" i="2"/>
  <c r="K888" i="2"/>
  <c r="K814" i="2"/>
  <c r="K772" i="2"/>
  <c r="K698" i="2"/>
  <c r="K730" i="2"/>
  <c r="K3361" i="2"/>
  <c r="K3277" i="2"/>
  <c r="K2447" i="2"/>
  <c r="K809" i="2"/>
  <c r="K693" i="2"/>
  <c r="K725" i="2"/>
  <c r="K447" i="2"/>
  <c r="K389" i="2"/>
  <c r="K331" i="2"/>
  <c r="K273" i="2"/>
  <c r="K289" i="2"/>
  <c r="K2880" i="2"/>
  <c r="K2822" i="2"/>
  <c r="K2780" i="2"/>
  <c r="K2664" i="2"/>
  <c r="K2622" i="2"/>
  <c r="K2596" i="2"/>
  <c r="K2538" i="2"/>
  <c r="K2290" i="2"/>
  <c r="K2306" i="2"/>
  <c r="K2014" i="2"/>
  <c r="K1866" i="2"/>
  <c r="K64" i="2"/>
  <c r="K80" i="2"/>
  <c r="K96" i="2"/>
  <c r="K3087" i="2"/>
  <c r="K2323" i="2"/>
  <c r="K2263" i="2"/>
  <c r="K2043" i="2"/>
  <c r="K1761" i="2"/>
  <c r="K1719" i="2"/>
  <c r="K1677" i="2"/>
  <c r="K1491" i="2"/>
  <c r="K1437" i="2"/>
  <c r="K1391" i="2"/>
  <c r="K1333" i="2"/>
  <c r="K1279" i="2"/>
  <c r="K625" i="2"/>
  <c r="K1980" i="2"/>
  <c r="K1996" i="2"/>
  <c r="K2012" i="2"/>
  <c r="K1922" i="2"/>
  <c r="K1938" i="2"/>
  <c r="K1954" i="2"/>
  <c r="K1864" i="2"/>
  <c r="K1880" i="2"/>
  <c r="K1896" i="2"/>
  <c r="K1806" i="2"/>
  <c r="K1822" i="2"/>
  <c r="K1838" i="2"/>
  <c r="K1854" i="2"/>
  <c r="K1764" i="2"/>
  <c r="K1780" i="2"/>
  <c r="K1796" i="2"/>
  <c r="K1282" i="2"/>
  <c r="K1298" i="2"/>
  <c r="K1314" i="2"/>
  <c r="K1224" i="2"/>
  <c r="K1240" i="2"/>
  <c r="K1256" i="2"/>
  <c r="K1272" i="2"/>
  <c r="K1182" i="2"/>
  <c r="K1198" i="2"/>
  <c r="K1214" i="2"/>
  <c r="K1508" i="2"/>
  <c r="K1292" i="2"/>
  <c r="K1234" i="2"/>
  <c r="K647" i="2"/>
  <c r="K637" i="2"/>
  <c r="C23" i="4"/>
  <c r="C12" i="4"/>
  <c r="C40" i="4"/>
  <c r="C28" i="4"/>
  <c r="C24" i="4"/>
  <c r="K1893" i="2"/>
  <c r="K1545" i="2"/>
  <c r="K3103" i="2"/>
  <c r="K1607" i="2"/>
  <c r="K1549" i="2"/>
  <c r="K1495" i="2"/>
  <c r="K1481" i="2"/>
  <c r="K1179" i="2"/>
  <c r="K841" i="2"/>
  <c r="K3074" i="2"/>
  <c r="K2926" i="2"/>
  <c r="K2826" i="2"/>
  <c r="K2784" i="2"/>
  <c r="K2742" i="2"/>
  <c r="K2244" i="2"/>
  <c r="K2260" i="2"/>
  <c r="K2202" i="2"/>
  <c r="K2102" i="2"/>
  <c r="K2060" i="2"/>
  <c r="K1986" i="2"/>
  <c r="K1944" i="2"/>
  <c r="K1902" i="2"/>
  <c r="K1404" i="2"/>
  <c r="K1346" i="2"/>
  <c r="K1320" i="2"/>
  <c r="K1246" i="2"/>
  <c r="K1188" i="2"/>
  <c r="K1220" i="2"/>
  <c r="K1014" i="2"/>
  <c r="K1046" i="2"/>
  <c r="K3403" i="2"/>
  <c r="K2379" i="2"/>
  <c r="K2221" i="2"/>
  <c r="K1909" i="2"/>
  <c r="K1665" i="2"/>
  <c r="K1449" i="2"/>
  <c r="K1269" i="2"/>
  <c r="K1061" i="2"/>
  <c r="K987" i="2"/>
  <c r="K913" i="2"/>
  <c r="K945" i="2"/>
  <c r="K867" i="2"/>
  <c r="K899" i="2"/>
  <c r="K825" i="2"/>
  <c r="K3319" i="2"/>
  <c r="K1739" i="2"/>
  <c r="K1697" i="2"/>
  <c r="K1639" i="2"/>
  <c r="K1523" i="2"/>
  <c r="K1469" i="2"/>
  <c r="K1407" i="2"/>
  <c r="K1349" i="2"/>
  <c r="K1237" i="2"/>
  <c r="K1137" i="2"/>
  <c r="K1103" i="2"/>
  <c r="K1029" i="2"/>
  <c r="K871" i="2"/>
  <c r="K787" i="2"/>
  <c r="K713" i="2"/>
  <c r="K3254" i="2"/>
  <c r="K3270" i="2"/>
  <c r="K3128" i="2"/>
  <c r="K2488" i="2"/>
  <c r="K2547" i="2"/>
  <c r="K2505" i="2"/>
  <c r="K2363" i="2"/>
  <c r="K1861" i="2"/>
  <c r="K3435" i="2"/>
  <c r="K2479" i="2"/>
  <c r="K1793" i="2"/>
  <c r="K1649" i="2"/>
  <c r="K1311" i="2"/>
  <c r="K653" i="2"/>
  <c r="K669" i="2"/>
  <c r="K685" i="2"/>
  <c r="K595" i="2"/>
  <c r="K611" i="2"/>
  <c r="K537" i="2"/>
  <c r="K3203" i="2"/>
  <c r="K3294" i="2"/>
  <c r="K3310" i="2"/>
  <c r="K3326" i="2"/>
  <c r="K2570" i="2"/>
  <c r="K1556" i="2"/>
  <c r="K1572" i="2"/>
  <c r="K1588" i="2"/>
  <c r="K1498" i="2"/>
  <c r="K1514" i="2"/>
  <c r="K1530" i="2"/>
  <c r="K1440" i="2"/>
  <c r="K1456" i="2"/>
  <c r="K1472" i="2"/>
  <c r="K1382" i="2"/>
  <c r="K1398" i="2"/>
  <c r="K1414" i="2"/>
  <c r="K1430" i="2"/>
  <c r="K1340" i="2"/>
  <c r="K1356" i="2"/>
  <c r="K1372" i="2"/>
  <c r="K858" i="2"/>
  <c r="K874" i="2"/>
  <c r="K890" i="2"/>
  <c r="K832" i="2"/>
  <c r="K848" i="2"/>
  <c r="K1919" i="2"/>
  <c r="K2338" i="2"/>
  <c r="K2759" i="2"/>
  <c r="K1777" i="2"/>
  <c r="K1735" i="2"/>
  <c r="K1851" i="2"/>
  <c r="K1577" i="2"/>
  <c r="K1485" i="2"/>
  <c r="C31" i="4"/>
  <c r="C47" i="4"/>
  <c r="C36" i="4"/>
  <c r="C32" i="4"/>
  <c r="C51" i="4"/>
  <c r="K2205" i="2"/>
  <c r="K1087" i="2"/>
  <c r="K845" i="2"/>
  <c r="K3345" i="2"/>
  <c r="K3177" i="2"/>
  <c r="K3145" i="2"/>
  <c r="K1969" i="2"/>
  <c r="K3400" i="2"/>
  <c r="K3390" i="2"/>
  <c r="K3300" i="2"/>
  <c r="K2502" i="2"/>
  <c r="K2534" i="2"/>
  <c r="K2444" i="2"/>
  <c r="K2402" i="2"/>
  <c r="K1836" i="2"/>
  <c r="K1704" i="2"/>
  <c r="K1662" i="2"/>
  <c r="K1694" i="2"/>
  <c r="K1620" i="2"/>
  <c r="K1636" i="2"/>
  <c r="K1562" i="2"/>
  <c r="K1504" i="2"/>
  <c r="K838" i="2"/>
  <c r="K3245" i="2"/>
  <c r="K2521" i="2"/>
  <c r="K783" i="2"/>
  <c r="K709" i="2"/>
  <c r="K347" i="2"/>
  <c r="K305" i="2"/>
  <c r="K215" i="2"/>
  <c r="K2872" i="2"/>
  <c r="K2746" i="2"/>
  <c r="K2704" i="2"/>
  <c r="K2630" i="2"/>
  <c r="K2498" i="2"/>
  <c r="K2356" i="2"/>
  <c r="K2372" i="2"/>
  <c r="K2032" i="2"/>
  <c r="K1974" i="2"/>
  <c r="K1816" i="2"/>
  <c r="K683" i="2"/>
  <c r="K1759" i="2"/>
  <c r="K1775" i="2"/>
  <c r="K1791" i="2"/>
  <c r="K1701" i="2"/>
  <c r="K1717" i="2"/>
  <c r="K1733" i="2"/>
  <c r="K1749" i="2"/>
  <c r="K1659" i="2"/>
  <c r="K1675" i="2"/>
  <c r="K1691" i="2"/>
  <c r="K919" i="2"/>
  <c r="K935" i="2"/>
  <c r="K951" i="2"/>
  <c r="K861" i="2"/>
  <c r="K877" i="2"/>
  <c r="K893" i="2"/>
  <c r="K835" i="2"/>
  <c r="K2231" i="2"/>
  <c r="K1877" i="2"/>
  <c r="K1603" i="2"/>
  <c r="K1565" i="2"/>
  <c r="K1411" i="2"/>
  <c r="K663" i="2"/>
  <c r="K2654" i="2"/>
  <c r="K2670" i="2"/>
  <c r="K2612" i="2"/>
  <c r="K2130" i="2"/>
  <c r="K2146" i="2"/>
  <c r="K2162" i="2"/>
  <c r="K2072" i="2"/>
  <c r="K2088" i="2"/>
  <c r="K2104" i="2"/>
  <c r="K2120" i="2"/>
  <c r="K2030" i="2"/>
  <c r="K2046" i="2"/>
  <c r="K2062" i="2"/>
  <c r="K1132" i="2"/>
  <c r="K1148" i="2"/>
  <c r="K1164" i="2"/>
  <c r="K1074" i="2"/>
  <c r="K1090" i="2"/>
  <c r="K1106" i="2"/>
  <c r="K1016" i="2"/>
  <c r="K1032" i="2"/>
  <c r="K1048" i="2"/>
  <c r="K958" i="2"/>
  <c r="K974" i="2"/>
  <c r="K990" i="2"/>
  <c r="K1006" i="2"/>
  <c r="K916" i="2"/>
  <c r="K932" i="2"/>
  <c r="K948" i="2"/>
  <c r="K1542" i="2"/>
  <c r="C39" i="4"/>
  <c r="K3365" i="2"/>
  <c r="I14" i="4"/>
  <c r="K328" i="2"/>
  <c r="K3181" i="2"/>
  <c r="K2285" i="2"/>
  <c r="K3034" i="2"/>
  <c r="K3008" i="2"/>
  <c r="K2734" i="2"/>
  <c r="K2750" i="2"/>
  <c r="K2252" i="2"/>
  <c r="K2178" i="2"/>
  <c r="K2210" i="2"/>
  <c r="K2094" i="2"/>
  <c r="K2020" i="2"/>
  <c r="K2052" i="2"/>
  <c r="K1978" i="2"/>
  <c r="K1894" i="2"/>
  <c r="K1396" i="2"/>
  <c r="K1428" i="2"/>
  <c r="K1338" i="2"/>
  <c r="K1180" i="2"/>
  <c r="K1196" i="2"/>
  <c r="K1122" i="2"/>
  <c r="K1112" i="2"/>
  <c r="K1022" i="2"/>
  <c r="K1038" i="2"/>
  <c r="K1054" i="2"/>
  <c r="K656" i="2"/>
  <c r="K598" i="2"/>
  <c r="K498" i="2"/>
  <c r="K3304" i="2"/>
  <c r="K3320" i="2"/>
  <c r="K3336" i="2"/>
  <c r="K3246" i="2"/>
  <c r="K3278" i="2"/>
  <c r="K3146" i="2"/>
  <c r="K3162" i="2"/>
  <c r="K3178" i="2"/>
  <c r="K3104" i="2"/>
  <c r="K3120" i="2"/>
  <c r="K2448" i="2"/>
  <c r="K2190" i="2"/>
  <c r="K2206" i="2"/>
  <c r="K2222" i="2"/>
  <c r="K2132" i="2"/>
  <c r="K2148" i="2"/>
  <c r="K2164" i="2"/>
  <c r="K2074" i="2"/>
  <c r="K3413" i="2"/>
  <c r="K2827" i="2"/>
  <c r="K2843" i="2"/>
  <c r="K2859" i="2"/>
  <c r="K2769" i="2"/>
  <c r="K2785" i="2"/>
  <c r="K2801" i="2"/>
  <c r="K2711" i="2"/>
  <c r="K2727" i="2"/>
  <c r="K2743" i="2"/>
  <c r="K2677" i="2"/>
  <c r="K2693" i="2"/>
  <c r="K2619" i="2"/>
  <c r="K2643" i="2"/>
  <c r="K2553" i="2"/>
  <c r="K2577" i="2"/>
  <c r="K2593" i="2"/>
  <c r="K2503" i="2"/>
  <c r="K2519" i="2"/>
  <c r="K2535" i="2"/>
  <c r="K2445" i="2"/>
  <c r="K2461" i="2"/>
  <c r="K2485" i="2"/>
  <c r="K2191" i="2"/>
  <c r="K2207" i="2"/>
  <c r="K2223" i="2"/>
  <c r="K2133" i="2"/>
  <c r="K2149" i="2"/>
  <c r="K2165" i="2"/>
  <c r="K2075" i="2"/>
  <c r="K2091" i="2"/>
  <c r="K2107" i="2"/>
  <c r="K2017" i="2"/>
  <c r="K2033" i="2"/>
  <c r="K2049" i="2"/>
  <c r="K2065" i="2"/>
  <c r="K1975" i="2"/>
  <c r="K1991" i="2"/>
  <c r="K2007" i="2"/>
  <c r="K1917" i="2"/>
  <c r="K1933" i="2"/>
  <c r="K1949" i="2"/>
  <c r="K1859" i="2"/>
  <c r="K1875" i="2"/>
  <c r="K1891" i="2"/>
  <c r="K1907" i="2"/>
  <c r="K1817" i="2"/>
  <c r="K1833" i="2"/>
  <c r="K3418" i="2"/>
  <c r="K3434" i="2"/>
  <c r="K3376" i="2"/>
  <c r="K3144" i="2"/>
  <c r="K3160" i="2"/>
  <c r="K3086" i="2"/>
  <c r="K3102" i="2"/>
  <c r="K3118" i="2"/>
  <c r="K3028" i="2"/>
  <c r="K3044" i="2"/>
  <c r="K3060" i="2"/>
  <c r="K2562" i="2"/>
  <c r="K2578" i="2"/>
  <c r="K2594" i="2"/>
  <c r="K2504" i="2"/>
  <c r="K2520" i="2"/>
  <c r="K2536" i="2"/>
  <c r="K2446" i="2"/>
  <c r="K2462" i="2"/>
  <c r="K2388" i="2"/>
  <c r="K2404" i="2"/>
  <c r="K2420" i="2"/>
  <c r="K2436" i="2"/>
  <c r="K2362" i="2"/>
  <c r="K2378" i="2"/>
  <c r="K1848" i="2"/>
  <c r="K1758" i="2"/>
  <c r="K1790" i="2"/>
  <c r="K1716" i="2"/>
  <c r="K1748" i="2"/>
  <c r="K1674" i="2"/>
  <c r="K1690" i="2"/>
  <c r="K1176" i="2"/>
  <c r="K1192" i="2"/>
  <c r="K1208" i="2"/>
  <c r="K1118" i="2"/>
  <c r="K1134" i="2"/>
  <c r="K1150" i="2"/>
  <c r="K1166" i="2"/>
  <c r="K1076" i="2"/>
  <c r="K1092" i="2"/>
  <c r="K1108" i="2"/>
  <c r="K1018" i="2"/>
  <c r="K1034" i="2"/>
  <c r="K1050" i="2"/>
  <c r="K960" i="2"/>
  <c r="K976" i="2"/>
  <c r="K992" i="2"/>
  <c r="K1008" i="2"/>
  <c r="K918" i="2"/>
  <c r="K934" i="2"/>
  <c r="K950" i="2"/>
  <c r="K860" i="2"/>
  <c r="K876" i="2"/>
  <c r="K892" i="2"/>
  <c r="K802" i="2"/>
  <c r="K818" i="2"/>
  <c r="K834" i="2"/>
  <c r="K668" i="2"/>
  <c r="K684" i="2"/>
  <c r="K610" i="2"/>
  <c r="K2305" i="2"/>
  <c r="K2031" i="2"/>
  <c r="K3045" i="2"/>
  <c r="K3003" i="2"/>
  <c r="K2821" i="2"/>
  <c r="K2779" i="2"/>
  <c r="K2745" i="2"/>
  <c r="K2703" i="2"/>
  <c r="K3029" i="2"/>
  <c r="K2871" i="2"/>
  <c r="K2371" i="2"/>
  <c r="K1541" i="2"/>
  <c r="K3405" i="2"/>
  <c r="K3429" i="2"/>
  <c r="K3445" i="2"/>
  <c r="K3363" i="2"/>
  <c r="K3379" i="2"/>
  <c r="K3293" i="2"/>
  <c r="K3309" i="2"/>
  <c r="K3325" i="2"/>
  <c r="K3243" i="2"/>
  <c r="K3259" i="2"/>
  <c r="K3275" i="2"/>
  <c r="K3185" i="2"/>
  <c r="K3201" i="2"/>
  <c r="K3217" i="2"/>
  <c r="K3233" i="2"/>
  <c r="K2653" i="2"/>
  <c r="K2669" i="2"/>
  <c r="K2611" i="2"/>
  <c r="K2569" i="2"/>
  <c r="K2337" i="2"/>
  <c r="K2287" i="2"/>
  <c r="K2303" i="2"/>
  <c r="K2319" i="2"/>
  <c r="K2229" i="2"/>
  <c r="K2245" i="2"/>
  <c r="K2261" i="2"/>
  <c r="K2277" i="2"/>
  <c r="K2187" i="2"/>
  <c r="K2203" i="2"/>
  <c r="K2219" i="2"/>
  <c r="K2129" i="2"/>
  <c r="K2145" i="2"/>
  <c r="K2161" i="2"/>
  <c r="K2071" i="2"/>
  <c r="K2087" i="2"/>
  <c r="K2103" i="2"/>
  <c r="K2119" i="2"/>
  <c r="K2029" i="2"/>
  <c r="K2045" i="2"/>
  <c r="K2061" i="2"/>
  <c r="K1979" i="2"/>
  <c r="K1995" i="2"/>
  <c r="K2011" i="2"/>
  <c r="K1921" i="2"/>
  <c r="K1937" i="2"/>
  <c r="K1953" i="2"/>
  <c r="K1863" i="2"/>
  <c r="K1879" i="2"/>
  <c r="K1895" i="2"/>
  <c r="K1805" i="2"/>
  <c r="K1821" i="2"/>
  <c r="K1837" i="2"/>
  <c r="K1853" i="2"/>
  <c r="K1763" i="2"/>
  <c r="K1779" i="2"/>
  <c r="K1795" i="2"/>
  <c r="K1705" i="2"/>
  <c r="K1721" i="2"/>
  <c r="K1737" i="2"/>
  <c r="K1647" i="2"/>
  <c r="K1663" i="2"/>
  <c r="K1679" i="2"/>
  <c r="K1695" i="2"/>
  <c r="K1605" i="2"/>
  <c r="K1621" i="2"/>
  <c r="K1637" i="2"/>
  <c r="K1555" i="2"/>
  <c r="K1571" i="2"/>
  <c r="K1587" i="2"/>
  <c r="K1497" i="2"/>
  <c r="K1513" i="2"/>
  <c r="K1529" i="2"/>
  <c r="K1439" i="2"/>
  <c r="K1455" i="2"/>
  <c r="K1471" i="2"/>
  <c r="K1381" i="2"/>
  <c r="K1397" i="2"/>
  <c r="K1413" i="2"/>
  <c r="K1429" i="2"/>
  <c r="K1339" i="2"/>
  <c r="K1355" i="2"/>
  <c r="K1371" i="2"/>
  <c r="K1281" i="2"/>
  <c r="K1297" i="2"/>
  <c r="K1313" i="2"/>
  <c r="K1223" i="2"/>
  <c r="K1239" i="2"/>
  <c r="K1255" i="2"/>
  <c r="K1271" i="2"/>
  <c r="K1181" i="2"/>
  <c r="K1197" i="2"/>
  <c r="K1213" i="2"/>
  <c r="K1131" i="2"/>
  <c r="K1147" i="2"/>
  <c r="K1163" i="2"/>
  <c r="K1073" i="2"/>
  <c r="K1089" i="2"/>
  <c r="K1105" i="2"/>
  <c r="K1015" i="2"/>
  <c r="K1031" i="2"/>
  <c r="K1047" i="2"/>
  <c r="K957" i="2"/>
  <c r="K973" i="2"/>
  <c r="K989" i="2"/>
  <c r="K1005" i="2"/>
  <c r="K915" i="2"/>
  <c r="K931" i="2"/>
  <c r="K947" i="2"/>
  <c r="K857" i="2"/>
  <c r="K873" i="2"/>
  <c r="K889" i="2"/>
  <c r="K831" i="2"/>
  <c r="K847" i="2"/>
  <c r="K3393" i="2"/>
  <c r="K3253" i="2"/>
  <c r="K3219" i="2"/>
  <c r="K2595" i="2"/>
  <c r="K2321" i="2"/>
  <c r="K2279" i="2"/>
  <c r="K2013" i="2"/>
  <c r="K1865" i="2"/>
  <c r="K1815" i="2"/>
  <c r="K1773" i="2"/>
  <c r="K1731" i="2"/>
  <c r="K1507" i="2"/>
  <c r="K1291" i="2"/>
  <c r="K1233" i="2"/>
  <c r="K754" i="2"/>
  <c r="K588" i="2"/>
  <c r="K604" i="2"/>
  <c r="K562" i="2"/>
  <c r="K578" i="2"/>
  <c r="K3424" i="2"/>
  <c r="K3250" i="2"/>
  <c r="K3282" i="2"/>
  <c r="K3208" i="2"/>
  <c r="K3134" i="2"/>
  <c r="K2510" i="2"/>
  <c r="K2410" i="2"/>
  <c r="K2336" i="2"/>
  <c r="K2368" i="2"/>
  <c r="K2384" i="2"/>
  <c r="K2294" i="2"/>
  <c r="K2326" i="2"/>
  <c r="K1770" i="2"/>
  <c r="K1802" i="2"/>
  <c r="K1728" i="2"/>
  <c r="K1654" i="2"/>
  <c r="K1628" i="2"/>
  <c r="K1570" i="2"/>
  <c r="K1496" i="2"/>
  <c r="K1512" i="2"/>
  <c r="K830" i="2"/>
  <c r="K846" i="2"/>
  <c r="K756" i="2"/>
  <c r="K580" i="2"/>
  <c r="K3404" i="2"/>
  <c r="K3346" i="2"/>
  <c r="K3362" i="2"/>
  <c r="K2896" i="2"/>
  <c r="K2722" i="2"/>
  <c r="K2754" i="2"/>
  <c r="K2680" i="2"/>
  <c r="K2606" i="2"/>
  <c r="K2638" i="2"/>
  <c r="K2522" i="2"/>
  <c r="K2380" i="2"/>
  <c r="K2024" i="2"/>
  <c r="K2040" i="2"/>
  <c r="K2056" i="2"/>
  <c r="K1898" i="2"/>
  <c r="K1808" i="2"/>
  <c r="K1824" i="2"/>
  <c r="K1840" i="2"/>
  <c r="K3135" i="2"/>
  <c r="K3151" i="2"/>
  <c r="K3167" i="2"/>
  <c r="K3085" i="2"/>
  <c r="K3101" i="2"/>
  <c r="K3117" i="2"/>
  <c r="K3027" i="2"/>
  <c r="K3043" i="2"/>
  <c r="K3059" i="2"/>
  <c r="K3075" i="2"/>
  <c r="K2985" i="2"/>
  <c r="K3001" i="2"/>
  <c r="K3017" i="2"/>
  <c r="K2927" i="2"/>
  <c r="K2943" i="2"/>
  <c r="K2959" i="2"/>
  <c r="K2869" i="2"/>
  <c r="K2885" i="2"/>
  <c r="K2901" i="2"/>
  <c r="K2403" i="2"/>
  <c r="K2419" i="2"/>
  <c r="K2435" i="2"/>
  <c r="K2361" i="2"/>
  <c r="K2377" i="2"/>
  <c r="K439" i="2"/>
  <c r="K3409" i="2"/>
  <c r="K3425" i="2"/>
  <c r="K3441" i="2"/>
  <c r="K3387" i="2"/>
  <c r="K3313" i="2"/>
  <c r="K3329" i="2"/>
  <c r="K3239" i="2"/>
  <c r="K3255" i="2"/>
  <c r="K3271" i="2"/>
  <c r="K3287" i="2"/>
  <c r="K3197" i="2"/>
  <c r="K3213" i="2"/>
  <c r="K3229" i="2"/>
  <c r="K3179" i="2"/>
  <c r="K2623" i="2"/>
  <c r="K2557" i="2"/>
  <c r="K2597" i="2"/>
  <c r="K2523" i="2"/>
  <c r="K2449" i="2"/>
  <c r="K2291" i="2"/>
  <c r="K2307" i="2"/>
  <c r="K2233" i="2"/>
  <c r="K2249" i="2"/>
  <c r="K2265" i="2"/>
  <c r="K513" i="2"/>
  <c r="K323" i="2"/>
  <c r="K2978" i="2"/>
  <c r="K2994" i="2"/>
  <c r="K3010" i="2"/>
  <c r="K2920" i="2"/>
  <c r="K2936" i="2"/>
  <c r="K2952" i="2"/>
  <c r="K2968" i="2"/>
  <c r="K2878" i="2"/>
  <c r="K2894" i="2"/>
  <c r="K2910" i="2"/>
  <c r="K2820" i="2"/>
  <c r="K2836" i="2"/>
  <c r="K2852" i="2"/>
  <c r="K2762" i="2"/>
  <c r="K2778" i="2"/>
  <c r="K2794" i="2"/>
  <c r="K2810" i="2"/>
  <c r="K2720" i="2"/>
  <c r="K2736" i="2"/>
  <c r="K2752" i="2"/>
  <c r="K2678" i="2"/>
  <c r="K2694" i="2"/>
  <c r="K2620" i="2"/>
  <c r="K1608" i="2"/>
  <c r="K1640" i="2"/>
  <c r="K1550" i="2"/>
  <c r="K1566" i="2"/>
  <c r="K1582" i="2"/>
  <c r="K1492" i="2"/>
  <c r="K1524" i="2"/>
  <c r="K1434" i="2"/>
  <c r="K1450" i="2"/>
  <c r="K1466" i="2"/>
  <c r="K1482" i="2"/>
  <c r="K1392" i="2"/>
  <c r="K1408" i="2"/>
  <c r="K1334" i="2"/>
  <c r="K1350" i="2"/>
  <c r="K1366" i="2"/>
  <c r="K1276" i="2"/>
  <c r="K1308" i="2"/>
  <c r="K1324" i="2"/>
  <c r="K1250" i="2"/>
  <c r="K752" i="2"/>
  <c r="K768" i="2"/>
  <c r="K784" i="2"/>
  <c r="K694" i="2"/>
  <c r="K710" i="2"/>
  <c r="K726" i="2"/>
  <c r="K742" i="2"/>
  <c r="K626" i="2"/>
  <c r="K552" i="2"/>
  <c r="K568" i="2"/>
  <c r="K3187" i="2"/>
  <c r="K2587" i="2"/>
  <c r="K54" i="2"/>
  <c r="K3343" i="2"/>
  <c r="K3359" i="2"/>
  <c r="K3289" i="2"/>
  <c r="K3131" i="2"/>
  <c r="K3147" i="2"/>
  <c r="K3163" i="2"/>
  <c r="K3089" i="2"/>
  <c r="K3105" i="2"/>
  <c r="K3121" i="2"/>
  <c r="K3039" i="2"/>
  <c r="K3055" i="2"/>
  <c r="K3071" i="2"/>
  <c r="K2981" i="2"/>
  <c r="K2997" i="2"/>
  <c r="K3013" i="2"/>
  <c r="K2923" i="2"/>
  <c r="K2939" i="2"/>
  <c r="K2955" i="2"/>
  <c r="K2865" i="2"/>
  <c r="K2881" i="2"/>
  <c r="K2897" i="2"/>
  <c r="K2913" i="2"/>
  <c r="K2823" i="2"/>
  <c r="K2839" i="2"/>
  <c r="K2855" i="2"/>
  <c r="K2765" i="2"/>
  <c r="K2781" i="2"/>
  <c r="K2797" i="2"/>
  <c r="K2707" i="2"/>
  <c r="K2723" i="2"/>
  <c r="K2739" i="2"/>
  <c r="K2755" i="2"/>
  <c r="K2665" i="2"/>
  <c r="K2681" i="2"/>
  <c r="K2697" i="2"/>
  <c r="K2631" i="2"/>
  <c r="K2647" i="2"/>
  <c r="K2573" i="2"/>
  <c r="K2499" i="2"/>
  <c r="K2539" i="2"/>
  <c r="K2457" i="2"/>
  <c r="K2473" i="2"/>
  <c r="K2489" i="2"/>
  <c r="K2399" i="2"/>
  <c r="K2415" i="2"/>
  <c r="K2431" i="2"/>
  <c r="K2357" i="2"/>
  <c r="K2373" i="2"/>
  <c r="K3419" i="2"/>
  <c r="K2579" i="2"/>
  <c r="K14" i="2"/>
  <c r="K30" i="2"/>
  <c r="K46" i="2"/>
  <c r="K2348" i="2"/>
  <c r="K486" i="2"/>
  <c r="K518" i="2"/>
  <c r="K460" i="2"/>
  <c r="K476" i="2"/>
  <c r="K386" i="2"/>
  <c r="K402" i="2"/>
  <c r="K418" i="2"/>
  <c r="K336" i="2"/>
  <c r="K352" i="2"/>
  <c r="K368" i="2"/>
  <c r="K278" i="2"/>
  <c r="K310" i="2"/>
  <c r="K220" i="2"/>
  <c r="K236" i="2"/>
  <c r="K252" i="2"/>
  <c r="K162" i="2"/>
  <c r="K178" i="2"/>
  <c r="K194" i="2"/>
  <c r="K210" i="2"/>
  <c r="K120" i="2"/>
  <c r="K136" i="2"/>
  <c r="K152" i="2"/>
  <c r="K62" i="2"/>
  <c r="K78" i="2"/>
  <c r="K94" i="2"/>
  <c r="K20" i="2"/>
  <c r="K36" i="2"/>
  <c r="K52" i="2"/>
  <c r="K535" i="2"/>
  <c r="K583" i="2"/>
  <c r="K381" i="2"/>
  <c r="K327" i="2"/>
  <c r="K147" i="2"/>
  <c r="K799" i="2"/>
  <c r="K815" i="2"/>
  <c r="K757" i="2"/>
  <c r="K773" i="2"/>
  <c r="K789" i="2"/>
  <c r="K707" i="2"/>
  <c r="K723" i="2"/>
  <c r="K739" i="2"/>
  <c r="K649" i="2"/>
  <c r="K665" i="2"/>
  <c r="K681" i="2"/>
  <c r="K591" i="2"/>
  <c r="K607" i="2"/>
  <c r="K623" i="2"/>
  <c r="K549" i="2"/>
  <c r="K565" i="2"/>
  <c r="K581" i="2"/>
  <c r="K491" i="2"/>
  <c r="K507" i="2"/>
  <c r="K523" i="2"/>
  <c r="K433" i="2"/>
  <c r="K449" i="2"/>
  <c r="K465" i="2"/>
  <c r="K375" i="2"/>
  <c r="K391" i="2"/>
  <c r="K407" i="2"/>
  <c r="K423" i="2"/>
  <c r="K333" i="2"/>
  <c r="K349" i="2"/>
  <c r="K365" i="2"/>
  <c r="K283" i="2"/>
  <c r="K299" i="2"/>
  <c r="K315" i="2"/>
  <c r="K225" i="2"/>
  <c r="K241" i="2"/>
  <c r="K257" i="2"/>
  <c r="K167" i="2"/>
  <c r="K183" i="2"/>
  <c r="K199" i="2"/>
  <c r="K125" i="2"/>
  <c r="K141" i="2"/>
  <c r="K157" i="2"/>
  <c r="K67" i="2"/>
  <c r="K83" i="2"/>
  <c r="K99" i="2"/>
  <c r="K9" i="2"/>
  <c r="K25" i="2"/>
  <c r="K41" i="2"/>
  <c r="K651" i="2"/>
  <c r="K593" i="2"/>
  <c r="K481" i="2"/>
  <c r="K525" i="2"/>
  <c r="K455" i="2"/>
  <c r="K421" i="2"/>
  <c r="K293" i="2"/>
  <c r="K3398" i="2"/>
  <c r="K3414" i="2"/>
  <c r="K3430" i="2"/>
  <c r="K3446" i="2"/>
  <c r="K3356" i="2"/>
  <c r="K3372" i="2"/>
  <c r="K3388" i="2"/>
  <c r="K3298" i="2"/>
  <c r="K3314" i="2"/>
  <c r="K3330" i="2"/>
  <c r="K3240" i="2"/>
  <c r="K3256" i="2"/>
  <c r="K3272" i="2"/>
  <c r="K3190" i="2"/>
  <c r="K3206" i="2"/>
  <c r="K3222" i="2"/>
  <c r="K3132" i="2"/>
  <c r="K3148" i="2"/>
  <c r="K3164" i="2"/>
  <c r="K3180" i="2"/>
  <c r="K3090" i="2"/>
  <c r="K3106" i="2"/>
  <c r="K3122" i="2"/>
  <c r="K3032" i="2"/>
  <c r="K3048" i="2"/>
  <c r="K3064" i="2"/>
  <c r="K2974" i="2"/>
  <c r="K2990" i="2"/>
  <c r="K3006" i="2"/>
  <c r="K3022" i="2"/>
  <c r="K2932" i="2"/>
  <c r="K2948" i="2"/>
  <c r="K2964" i="2"/>
  <c r="K2874" i="2"/>
  <c r="K2890" i="2"/>
  <c r="K2906" i="2"/>
  <c r="K2816" i="2"/>
  <c r="K2832" i="2"/>
  <c r="K2848" i="2"/>
  <c r="K2766" i="2"/>
  <c r="K2782" i="2"/>
  <c r="K2798" i="2"/>
  <c r="K2708" i="2"/>
  <c r="K2724" i="2"/>
  <c r="K2740" i="2"/>
  <c r="K2756" i="2"/>
  <c r="K2666" i="2"/>
  <c r="K2682" i="2"/>
  <c r="K2698" i="2"/>
  <c r="K2608" i="2"/>
  <c r="K2624" i="2"/>
  <c r="K2640" i="2"/>
  <c r="K2550" i="2"/>
  <c r="K2566" i="2"/>
  <c r="K2582" i="2"/>
  <c r="K2598" i="2"/>
  <c r="K2508" i="2"/>
  <c r="K2524" i="2"/>
  <c r="K2540" i="2"/>
  <c r="K2450" i="2"/>
  <c r="K2466" i="2"/>
  <c r="K2482" i="2"/>
  <c r="K2392" i="2"/>
  <c r="K2408" i="2"/>
  <c r="K2424" i="2"/>
  <c r="K2342" i="2"/>
  <c r="K2358" i="2"/>
  <c r="K2374" i="2"/>
  <c r="K2284" i="2"/>
  <c r="K2300" i="2"/>
  <c r="K2234" i="2"/>
  <c r="K2250" i="2"/>
  <c r="K2266" i="2"/>
  <c r="K2176" i="2"/>
  <c r="K2192" i="2"/>
  <c r="K2208" i="2"/>
  <c r="K2224" i="2"/>
  <c r="K2134" i="2"/>
  <c r="K2150" i="2"/>
  <c r="K2166" i="2"/>
  <c r="K2076" i="2"/>
  <c r="K2092" i="2"/>
  <c r="K2108" i="2"/>
  <c r="K2018" i="2"/>
  <c r="K2042" i="2"/>
  <c r="K2058" i="2"/>
  <c r="K1968" i="2"/>
  <c r="K1984" i="2"/>
  <c r="K2000" i="2"/>
  <c r="K1918" i="2"/>
  <c r="K1934" i="2"/>
  <c r="K1950" i="2"/>
  <c r="K1860" i="2"/>
  <c r="K1876" i="2"/>
  <c r="K1892" i="2"/>
  <c r="K1908" i="2"/>
  <c r="K1818" i="2"/>
  <c r="K1834" i="2"/>
  <c r="K1850" i="2"/>
  <c r="K1760" i="2"/>
  <c r="K1776" i="2"/>
  <c r="K1792" i="2"/>
  <c r="K1702" i="2"/>
  <c r="K1718" i="2"/>
  <c r="K1734" i="2"/>
  <c r="K1750" i="2"/>
  <c r="K1660" i="2"/>
  <c r="K1676" i="2"/>
  <c r="K1692" i="2"/>
  <c r="K1602" i="2"/>
  <c r="K1618" i="2"/>
  <c r="K1634" i="2"/>
  <c r="K1544" i="2"/>
  <c r="K1560" i="2"/>
  <c r="K1576" i="2"/>
  <c r="K1494" i="2"/>
  <c r="K1510" i="2"/>
  <c r="K1526" i="2"/>
  <c r="K1436" i="2"/>
  <c r="K1452" i="2"/>
  <c r="K1468" i="2"/>
  <c r="K1484" i="2"/>
  <c r="K1394" i="2"/>
  <c r="K1410" i="2"/>
  <c r="K1426" i="2"/>
  <c r="K1336" i="2"/>
  <c r="K1352" i="2"/>
  <c r="K1368" i="2"/>
  <c r="K1278" i="2"/>
  <c r="K1294" i="2"/>
  <c r="K1310" i="2"/>
  <c r="K1326" i="2"/>
  <c r="K1236" i="2"/>
  <c r="K1252" i="2"/>
  <c r="K1268" i="2"/>
  <c r="K1178" i="2"/>
  <c r="K1194" i="2"/>
  <c r="K1210" i="2"/>
  <c r="K1120" i="2"/>
  <c r="K1136" i="2"/>
  <c r="K1152" i="2"/>
  <c r="K1070" i="2"/>
  <c r="K1086" i="2"/>
  <c r="K1102" i="2"/>
  <c r="K1012" i="2"/>
  <c r="K1028" i="2"/>
  <c r="K1044" i="2"/>
  <c r="K1060" i="2"/>
  <c r="K970" i="2"/>
  <c r="K986" i="2"/>
  <c r="K1002" i="2"/>
  <c r="K912" i="2"/>
  <c r="K928" i="2"/>
  <c r="K944" i="2"/>
  <c r="K854" i="2"/>
  <c r="K870" i="2"/>
  <c r="K886" i="2"/>
  <c r="K902" i="2"/>
  <c r="K812" i="2"/>
  <c r="K828" i="2"/>
  <c r="K844" i="2"/>
  <c r="K770" i="2"/>
  <c r="K786" i="2"/>
  <c r="K696" i="2"/>
  <c r="K712" i="2"/>
  <c r="K728" i="2"/>
  <c r="K646" i="2"/>
  <c r="K662" i="2"/>
  <c r="K678" i="2"/>
  <c r="K620" i="2"/>
  <c r="K636" i="2"/>
  <c r="K3084" i="2"/>
  <c r="K2942" i="2"/>
  <c r="K2958" i="2"/>
  <c r="K2868" i="2"/>
  <c r="K2884" i="2"/>
  <c r="K2900" i="2"/>
  <c r="K2916" i="2"/>
  <c r="K2128" i="2"/>
  <c r="K2160" i="2"/>
  <c r="K2086" i="2"/>
  <c r="K1970" i="2"/>
  <c r="K2002" i="2"/>
  <c r="K1928" i="2"/>
  <c r="K1960" i="2"/>
  <c r="K1886" i="2"/>
  <c r="K1420" i="2"/>
  <c r="K1362" i="2"/>
  <c r="K1230" i="2"/>
  <c r="K1262" i="2"/>
  <c r="K1172" i="2"/>
  <c r="K1146" i="2"/>
  <c r="K1162" i="2"/>
  <c r="K1072" i="2"/>
  <c r="K1088" i="2"/>
  <c r="K680" i="2"/>
  <c r="K540" i="2"/>
  <c r="K432" i="2"/>
  <c r="K3296" i="2"/>
  <c r="K3312" i="2"/>
  <c r="K3328" i="2"/>
  <c r="K3238" i="2"/>
  <c r="K3196" i="2"/>
  <c r="K3228" i="2"/>
  <c r="K3154" i="2"/>
  <c r="K3170" i="2"/>
  <c r="K3080" i="2"/>
  <c r="K3112" i="2"/>
  <c r="K3038" i="2"/>
  <c r="K3054" i="2"/>
  <c r="K3070" i="2"/>
  <c r="K2980" i="2"/>
  <c r="K2996" i="2"/>
  <c r="K2922" i="2"/>
  <c r="K2938" i="2"/>
  <c r="K2456" i="2"/>
  <c r="K2472" i="2"/>
  <c r="K2398" i="2"/>
  <c r="K2240" i="2"/>
  <c r="K2256" i="2"/>
  <c r="K2272" i="2"/>
  <c r="K2182" i="2"/>
  <c r="K2198" i="2"/>
  <c r="K2098" i="2"/>
  <c r="K2114" i="2"/>
  <c r="K3355" i="2"/>
  <c r="K2819" i="2"/>
  <c r="K2835" i="2"/>
  <c r="K2851" i="2"/>
  <c r="K2761" i="2"/>
  <c r="K2777" i="2"/>
  <c r="K2793" i="2"/>
  <c r="K2809" i="2"/>
  <c r="K2719" i="2"/>
  <c r="K2735" i="2"/>
  <c r="K2751" i="2"/>
  <c r="K2685" i="2"/>
  <c r="K2701" i="2"/>
  <c r="K2627" i="2"/>
  <c r="K2651" i="2"/>
  <c r="K2561" i="2"/>
  <c r="K2585" i="2"/>
  <c r="K2495" i="2"/>
  <c r="K2511" i="2"/>
  <c r="K2527" i="2"/>
  <c r="K2543" i="2"/>
  <c r="K2453" i="2"/>
  <c r="K2469" i="2"/>
  <c r="K2183" i="2"/>
  <c r="K2199" i="2"/>
  <c r="K2215" i="2"/>
  <c r="K2125" i="2"/>
  <c r="K2141" i="2"/>
  <c r="K2157" i="2"/>
  <c r="K2173" i="2"/>
  <c r="K2083" i="2"/>
  <c r="K2099" i="2"/>
  <c r="K2115" i="2"/>
  <c r="K2025" i="2"/>
  <c r="K2041" i="2"/>
  <c r="K2057" i="2"/>
  <c r="K1967" i="2"/>
  <c r="K1983" i="2"/>
  <c r="K1999" i="2"/>
  <c r="K2015" i="2"/>
  <c r="K1925" i="2"/>
  <c r="K1941" i="2"/>
  <c r="K1957" i="2"/>
  <c r="K1867" i="2"/>
  <c r="K1883" i="2"/>
  <c r="K1899" i="2"/>
  <c r="K1809" i="2"/>
  <c r="K1825" i="2"/>
  <c r="K1841" i="2"/>
  <c r="K3410" i="2"/>
  <c r="K3426" i="2"/>
  <c r="K3442" i="2"/>
  <c r="K3236" i="2"/>
  <c r="K3136" i="2"/>
  <c r="K3152" i="2"/>
  <c r="K3168" i="2"/>
  <c r="K3078" i="2"/>
  <c r="K3094" i="2"/>
  <c r="K3110" i="2"/>
  <c r="K3126" i="2"/>
  <c r="K3036" i="2"/>
  <c r="K3052" i="2"/>
  <c r="K3068" i="2"/>
  <c r="K2554" i="2"/>
  <c r="K2586" i="2"/>
  <c r="K2496" i="2"/>
  <c r="K2512" i="2"/>
  <c r="K2528" i="2"/>
  <c r="K2544" i="2"/>
  <c r="K2454" i="2"/>
  <c r="K2470" i="2"/>
  <c r="K2486" i="2"/>
  <c r="K2396" i="2"/>
  <c r="K2412" i="2"/>
  <c r="K2428" i="2"/>
  <c r="K2354" i="2"/>
  <c r="K2370" i="2"/>
  <c r="K2386" i="2"/>
  <c r="K1856" i="2"/>
  <c r="K1766" i="2"/>
  <c r="K1782" i="2"/>
  <c r="K1798" i="2"/>
  <c r="K1708" i="2"/>
  <c r="K1724" i="2"/>
  <c r="K1740" i="2"/>
  <c r="K1650" i="2"/>
  <c r="K1666" i="2"/>
  <c r="K1682" i="2"/>
  <c r="K1184" i="2"/>
  <c r="K1200" i="2"/>
  <c r="K1216" i="2"/>
  <c r="K1126" i="2"/>
  <c r="K1142" i="2"/>
  <c r="K1158" i="2"/>
  <c r="K1068" i="2"/>
  <c r="K1084" i="2"/>
  <c r="K1100" i="2"/>
  <c r="K1026" i="2"/>
  <c r="K1042" i="2"/>
  <c r="K1058" i="2"/>
  <c r="K968" i="2"/>
  <c r="K984" i="2"/>
  <c r="K1000" i="2"/>
  <c r="K910" i="2"/>
  <c r="K926" i="2"/>
  <c r="K942" i="2"/>
  <c r="K852" i="2"/>
  <c r="K868" i="2"/>
  <c r="K884" i="2"/>
  <c r="K900" i="2"/>
  <c r="K810" i="2"/>
  <c r="K826" i="2"/>
  <c r="K842" i="2"/>
  <c r="K644" i="2"/>
  <c r="K660" i="2"/>
  <c r="K586" i="2"/>
  <c r="K602" i="2"/>
  <c r="K2333" i="2"/>
  <c r="K2155" i="2"/>
  <c r="K2105" i="2"/>
  <c r="K2063" i="2"/>
  <c r="K1881" i="2"/>
  <c r="K2971" i="2"/>
  <c r="K2887" i="2"/>
  <c r="K2853" i="2"/>
  <c r="K2671" i="2"/>
  <c r="K2463" i="2"/>
  <c r="K2421" i="2"/>
  <c r="K2314" i="2"/>
  <c r="K2330" i="2"/>
  <c r="K544" i="2"/>
  <c r="K4" i="2"/>
  <c r="K3061" i="2"/>
  <c r="K2945" i="2"/>
  <c r="K2513" i="2"/>
  <c r="K3397" i="2"/>
  <c r="K3421" i="2"/>
  <c r="K3437" i="2"/>
  <c r="K3347" i="2"/>
  <c r="K3371" i="2"/>
  <c r="K3391" i="2"/>
  <c r="K3301" i="2"/>
  <c r="K3317" i="2"/>
  <c r="K3333" i="2"/>
  <c r="K3251" i="2"/>
  <c r="K3267" i="2"/>
  <c r="K3283" i="2"/>
  <c r="K3193" i="2"/>
  <c r="K3209" i="2"/>
  <c r="K3225" i="2"/>
  <c r="K3175" i="2"/>
  <c r="K2661" i="2"/>
  <c r="K2603" i="2"/>
  <c r="K2635" i="2"/>
  <c r="K2477" i="2"/>
  <c r="K2345" i="2"/>
  <c r="K2295" i="2"/>
  <c r="K2311" i="2"/>
  <c r="K2327" i="2"/>
  <c r="K2237" i="2"/>
  <c r="K2253" i="2"/>
  <c r="K2269" i="2"/>
  <c r="K2179" i="2"/>
  <c r="K2195" i="2"/>
  <c r="K2211" i="2"/>
  <c r="K2227" i="2"/>
  <c r="K2137" i="2"/>
  <c r="K2153" i="2"/>
  <c r="K2169" i="2"/>
  <c r="K2079" i="2"/>
  <c r="K2095" i="2"/>
  <c r="K2111" i="2"/>
  <c r="K2021" i="2"/>
  <c r="K2037" i="2"/>
  <c r="K2053" i="2"/>
  <c r="K1971" i="2"/>
  <c r="K1987" i="2"/>
  <c r="K2003" i="2"/>
  <c r="K1913" i="2"/>
  <c r="K1929" i="2"/>
  <c r="K1945" i="2"/>
  <c r="K1961" i="2"/>
  <c r="K1871" i="2"/>
  <c r="K1887" i="2"/>
  <c r="K1903" i="2"/>
  <c r="K1813" i="2"/>
  <c r="K1829" i="2"/>
  <c r="K1845" i="2"/>
  <c r="K1755" i="2"/>
  <c r="K1771" i="2"/>
  <c r="K1787" i="2"/>
  <c r="K1803" i="2"/>
  <c r="K1713" i="2"/>
  <c r="K1729" i="2"/>
  <c r="K1745" i="2"/>
  <c r="K1655" i="2"/>
  <c r="K1671" i="2"/>
  <c r="K1687" i="2"/>
  <c r="K1597" i="2"/>
  <c r="K1613" i="2"/>
  <c r="K1629" i="2"/>
  <c r="K1547" i="2"/>
  <c r="K1563" i="2"/>
  <c r="K1579" i="2"/>
  <c r="K1489" i="2"/>
  <c r="K1505" i="2"/>
  <c r="K1521" i="2"/>
  <c r="K1537" i="2"/>
  <c r="K1447" i="2"/>
  <c r="K1463" i="2"/>
  <c r="K1479" i="2"/>
  <c r="K1389" i="2"/>
  <c r="K1405" i="2"/>
  <c r="K1421" i="2"/>
  <c r="K1331" i="2"/>
  <c r="K1347" i="2"/>
  <c r="K1363" i="2"/>
  <c r="K1379" i="2"/>
  <c r="K1289" i="2"/>
  <c r="K1305" i="2"/>
  <c r="K1321" i="2"/>
  <c r="K1231" i="2"/>
  <c r="K1247" i="2"/>
  <c r="K1263" i="2"/>
  <c r="K1173" i="2"/>
  <c r="K1189" i="2"/>
  <c r="K1205" i="2"/>
  <c r="K1123" i="2"/>
  <c r="K1139" i="2"/>
  <c r="K1155" i="2"/>
  <c r="K1065" i="2"/>
  <c r="K1081" i="2"/>
  <c r="K1097" i="2"/>
  <c r="K1113" i="2"/>
  <c r="K1023" i="2"/>
  <c r="K1039" i="2"/>
  <c r="K1055" i="2"/>
  <c r="K965" i="2"/>
  <c r="K981" i="2"/>
  <c r="K997" i="2"/>
  <c r="K907" i="2"/>
  <c r="K923" i="2"/>
  <c r="K939" i="2"/>
  <c r="K955" i="2"/>
  <c r="K865" i="2"/>
  <c r="K881" i="2"/>
  <c r="K897" i="2"/>
  <c r="K823" i="2"/>
  <c r="K839" i="2"/>
  <c r="K3285" i="2"/>
  <c r="K2563" i="2"/>
  <c r="K2247" i="2"/>
  <c r="K2213" i="2"/>
  <c r="K2171" i="2"/>
  <c r="K1981" i="2"/>
  <c r="K1939" i="2"/>
  <c r="K1889" i="2"/>
  <c r="K1699" i="2"/>
  <c r="K1657" i="2"/>
  <c r="K1623" i="2"/>
  <c r="K1531" i="2"/>
  <c r="K1423" i="2"/>
  <c r="K1373" i="2"/>
  <c r="K1315" i="2"/>
  <c r="K1265" i="2"/>
  <c r="K3383" i="2"/>
  <c r="K746" i="2"/>
  <c r="K762" i="2"/>
  <c r="K596" i="2"/>
  <c r="K612" i="2"/>
  <c r="K554" i="2"/>
  <c r="K570" i="2"/>
  <c r="K3374" i="2"/>
  <c r="K3242" i="2"/>
  <c r="K3258" i="2"/>
  <c r="K3274" i="2"/>
  <c r="K3184" i="2"/>
  <c r="K3200" i="2"/>
  <c r="K3216" i="2"/>
  <c r="K3232" i="2"/>
  <c r="K2676" i="2"/>
  <c r="K2692" i="2"/>
  <c r="K2602" i="2"/>
  <c r="K2634" i="2"/>
  <c r="K2560" i="2"/>
  <c r="K2592" i="2"/>
  <c r="K2492" i="2"/>
  <c r="K1820" i="2"/>
  <c r="K1646" i="2"/>
  <c r="K1546" i="2"/>
  <c r="K1488" i="2"/>
  <c r="K1536" i="2"/>
  <c r="K1462" i="2"/>
  <c r="K1478" i="2"/>
  <c r="K964" i="2"/>
  <c r="K980" i="2"/>
  <c r="K996" i="2"/>
  <c r="K906" i="2"/>
  <c r="K922" i="2"/>
  <c r="K938" i="2"/>
  <c r="K954" i="2"/>
  <c r="K864" i="2"/>
  <c r="K880" i="2"/>
  <c r="K896" i="2"/>
  <c r="K806" i="2"/>
  <c r="K822" i="2"/>
  <c r="K764" i="2"/>
  <c r="K780" i="2"/>
  <c r="K796" i="2"/>
  <c r="K706" i="2"/>
  <c r="K722" i="2"/>
  <c r="K622" i="2"/>
  <c r="K3396" i="2"/>
  <c r="K3412" i="2"/>
  <c r="K3428" i="2"/>
  <c r="K3444" i="2"/>
  <c r="K3354" i="2"/>
  <c r="K3370" i="2"/>
  <c r="K3386" i="2"/>
  <c r="K2814" i="2"/>
  <c r="K2830" i="2"/>
  <c r="K2846" i="2"/>
  <c r="K2862" i="2"/>
  <c r="K2772" i="2"/>
  <c r="K2788" i="2"/>
  <c r="K2804" i="2"/>
  <c r="K2714" i="2"/>
  <c r="K2530" i="2"/>
  <c r="K2282" i="2"/>
  <c r="K2298" i="2"/>
  <c r="K1990" i="2"/>
  <c r="K2006" i="2"/>
  <c r="K1916" i="2"/>
  <c r="K1932" i="2"/>
  <c r="K1948" i="2"/>
  <c r="K1858" i="2"/>
  <c r="K1874" i="2"/>
  <c r="K3143" i="2"/>
  <c r="K3159" i="2"/>
  <c r="K3077" i="2"/>
  <c r="K3093" i="2"/>
  <c r="K3109" i="2"/>
  <c r="K3125" i="2"/>
  <c r="K3035" i="2"/>
  <c r="K3051" i="2"/>
  <c r="K3067" i="2"/>
  <c r="K2977" i="2"/>
  <c r="K2993" i="2"/>
  <c r="K3009" i="2"/>
  <c r="K2919" i="2"/>
  <c r="K2935" i="2"/>
  <c r="K2951" i="2"/>
  <c r="K2967" i="2"/>
  <c r="K2877" i="2"/>
  <c r="K2893" i="2"/>
  <c r="K2909" i="2"/>
  <c r="K2395" i="2"/>
  <c r="K2411" i="2"/>
  <c r="K2427" i="2"/>
  <c r="K2353" i="2"/>
  <c r="K2369" i="2"/>
  <c r="K2385" i="2"/>
  <c r="K521" i="2"/>
  <c r="K297" i="2"/>
  <c r="K3417" i="2"/>
  <c r="K3433" i="2"/>
  <c r="K3375" i="2"/>
  <c r="K3305" i="2"/>
  <c r="K3321" i="2"/>
  <c r="K3337" i="2"/>
  <c r="K3247" i="2"/>
  <c r="K3263" i="2"/>
  <c r="K3279" i="2"/>
  <c r="K3189" i="2"/>
  <c r="K3205" i="2"/>
  <c r="K3221" i="2"/>
  <c r="K3171" i="2"/>
  <c r="K2607" i="2"/>
  <c r="K2549" i="2"/>
  <c r="K2581" i="2"/>
  <c r="K2515" i="2"/>
  <c r="K2531" i="2"/>
  <c r="K2283" i="2"/>
  <c r="K2299" i="2"/>
  <c r="K2241" i="2"/>
  <c r="K2257" i="2"/>
  <c r="K2273" i="2"/>
  <c r="K547" i="2"/>
  <c r="K489" i="2"/>
  <c r="K2986" i="2"/>
  <c r="K3002" i="2"/>
  <c r="K3018" i="2"/>
  <c r="K2928" i="2"/>
  <c r="K2944" i="2"/>
  <c r="K2960" i="2"/>
  <c r="K2870" i="2"/>
  <c r="K2886" i="2"/>
  <c r="K2902" i="2"/>
  <c r="K2812" i="2"/>
  <c r="K2828" i="2"/>
  <c r="K2844" i="2"/>
  <c r="K2860" i="2"/>
  <c r="K2770" i="2"/>
  <c r="K2786" i="2"/>
  <c r="K2802" i="2"/>
  <c r="K2712" i="2"/>
  <c r="K2728" i="2"/>
  <c r="K2744" i="2"/>
  <c r="K2686" i="2"/>
  <c r="K2702" i="2"/>
  <c r="K2628" i="2"/>
  <c r="K2644" i="2"/>
  <c r="K1600" i="2"/>
  <c r="K1616" i="2"/>
  <c r="K1632" i="2"/>
  <c r="K1558" i="2"/>
  <c r="K1574" i="2"/>
  <c r="K1590" i="2"/>
  <c r="K1500" i="2"/>
  <c r="K1516" i="2"/>
  <c r="K1442" i="2"/>
  <c r="K1458" i="2"/>
  <c r="K1474" i="2"/>
  <c r="K1384" i="2"/>
  <c r="K1400" i="2"/>
  <c r="K1416" i="2"/>
  <c r="K1432" i="2"/>
  <c r="K1342" i="2"/>
  <c r="K1358" i="2"/>
  <c r="K1284" i="2"/>
  <c r="K1300" i="2"/>
  <c r="K1226" i="2"/>
  <c r="K1242" i="2"/>
  <c r="K1258" i="2"/>
  <c r="K760" i="2"/>
  <c r="K776" i="2"/>
  <c r="K792" i="2"/>
  <c r="K702" i="2"/>
  <c r="K718" i="2"/>
  <c r="K734" i="2"/>
  <c r="K634" i="2"/>
  <c r="K560" i="2"/>
  <c r="K576" i="2"/>
  <c r="K3261" i="2"/>
  <c r="K3211" i="2"/>
  <c r="K3401" i="2"/>
  <c r="K3351" i="2"/>
  <c r="K3367" i="2"/>
  <c r="K3297" i="2"/>
  <c r="K3139" i="2"/>
  <c r="K3155" i="2"/>
  <c r="K3081" i="2"/>
  <c r="K3097" i="2"/>
  <c r="K3113" i="2"/>
  <c r="K3031" i="2"/>
  <c r="K3047" i="2"/>
  <c r="K3063" i="2"/>
  <c r="K2973" i="2"/>
  <c r="K2989" i="2"/>
  <c r="K3005" i="2"/>
  <c r="K3021" i="2"/>
  <c r="K2931" i="2"/>
  <c r="K2947" i="2"/>
  <c r="K2963" i="2"/>
  <c r="K2873" i="2"/>
  <c r="K2889" i="2"/>
  <c r="K2905" i="2"/>
  <c r="K2815" i="2"/>
  <c r="K2831" i="2"/>
  <c r="K2847" i="2"/>
  <c r="K2863" i="2"/>
  <c r="K2773" i="2"/>
  <c r="K2789" i="2"/>
  <c r="K2805" i="2"/>
  <c r="K2715" i="2"/>
  <c r="K2731" i="2"/>
  <c r="K2747" i="2"/>
  <c r="K2657" i="2"/>
  <c r="K2673" i="2"/>
  <c r="K2689" i="2"/>
  <c r="K2615" i="2"/>
  <c r="K2639" i="2"/>
  <c r="K2565" i="2"/>
  <c r="K2589" i="2"/>
  <c r="K2507" i="2"/>
  <c r="K2441" i="2"/>
  <c r="K2465" i="2"/>
  <c r="K2481" i="2"/>
  <c r="K2391" i="2"/>
  <c r="K2407" i="2"/>
  <c r="K2423" i="2"/>
  <c r="K2439" i="2"/>
  <c r="K2365" i="2"/>
  <c r="K2381" i="2"/>
  <c r="K3377" i="2"/>
  <c r="K6" i="2"/>
  <c r="K22" i="2"/>
  <c r="K38" i="2"/>
  <c r="K2340" i="2"/>
  <c r="K494" i="2"/>
  <c r="K510" i="2"/>
  <c r="K436" i="2"/>
  <c r="K452" i="2"/>
  <c r="K468" i="2"/>
  <c r="K378" i="2"/>
  <c r="K394" i="2"/>
  <c r="K410" i="2"/>
  <c r="K344" i="2"/>
  <c r="K360" i="2"/>
  <c r="K270" i="2"/>
  <c r="K286" i="2"/>
  <c r="K302" i="2"/>
  <c r="K318" i="2"/>
  <c r="K228" i="2"/>
  <c r="K244" i="2"/>
  <c r="K260" i="2"/>
  <c r="K170" i="2"/>
  <c r="K186" i="2"/>
  <c r="K202" i="2"/>
  <c r="K112" i="2"/>
  <c r="K128" i="2"/>
  <c r="K144" i="2"/>
  <c r="K160" i="2"/>
  <c r="K70" i="2"/>
  <c r="K86" i="2"/>
  <c r="K102" i="2"/>
  <c r="K12" i="2"/>
  <c r="K28" i="2"/>
  <c r="K44" i="2"/>
  <c r="K3137" i="2"/>
  <c r="K2555" i="2"/>
  <c r="K2389" i="2"/>
  <c r="K617" i="2"/>
  <c r="K505" i="2"/>
  <c r="K463" i="2"/>
  <c r="K405" i="2"/>
  <c r="K363" i="2"/>
  <c r="K807" i="2"/>
  <c r="K749" i="2"/>
  <c r="K765" i="2"/>
  <c r="K781" i="2"/>
  <c r="K699" i="2"/>
  <c r="K715" i="2"/>
  <c r="K731" i="2"/>
  <c r="K641" i="2"/>
  <c r="K657" i="2"/>
  <c r="K673" i="2"/>
  <c r="K689" i="2"/>
  <c r="K599" i="2"/>
  <c r="K615" i="2"/>
  <c r="K631" i="2"/>
  <c r="K541" i="2"/>
  <c r="K557" i="2"/>
  <c r="K573" i="2"/>
  <c r="K483" i="2"/>
  <c r="K499" i="2"/>
  <c r="K515" i="2"/>
  <c r="K531" i="2"/>
  <c r="K441" i="2"/>
  <c r="K457" i="2"/>
  <c r="K473" i="2"/>
  <c r="K383" i="2"/>
  <c r="K399" i="2"/>
  <c r="K415" i="2"/>
  <c r="K325" i="2"/>
  <c r="K341" i="2"/>
  <c r="K357" i="2"/>
  <c r="K275" i="2"/>
  <c r="K291" i="2"/>
  <c r="K307" i="2"/>
  <c r="K217" i="2"/>
  <c r="K233" i="2"/>
  <c r="K249" i="2"/>
  <c r="K265" i="2"/>
  <c r="K175" i="2"/>
  <c r="K191" i="2"/>
  <c r="K207" i="2"/>
  <c r="K117" i="2"/>
  <c r="K133" i="2"/>
  <c r="K149" i="2"/>
  <c r="K59" i="2"/>
  <c r="K75" i="2"/>
  <c r="K91" i="2"/>
  <c r="K107" i="2"/>
  <c r="K17" i="2"/>
  <c r="K33" i="2"/>
  <c r="K49" i="2"/>
  <c r="K675" i="2"/>
  <c r="K501" i="2"/>
  <c r="K443" i="2"/>
  <c r="K397" i="2"/>
  <c r="K339" i="2"/>
  <c r="K3406" i="2"/>
  <c r="K3422" i="2"/>
  <c r="K3438" i="2"/>
  <c r="K3348" i="2"/>
  <c r="K3364" i="2"/>
  <c r="K3380" i="2"/>
  <c r="K3290" i="2"/>
  <c r="K3306" i="2"/>
  <c r="K3322" i="2"/>
  <c r="K3338" i="2"/>
  <c r="K3248" i="2"/>
  <c r="K3264" i="2"/>
  <c r="K3280" i="2"/>
  <c r="K3198" i="2"/>
  <c r="K3214" i="2"/>
  <c r="K3230" i="2"/>
  <c r="K3140" i="2"/>
  <c r="K3156" i="2"/>
  <c r="K3172" i="2"/>
  <c r="K3082" i="2"/>
  <c r="K3098" i="2"/>
  <c r="K3114" i="2"/>
  <c r="K3040" i="2"/>
  <c r="K3056" i="2"/>
  <c r="K3072" i="2"/>
  <c r="K2982" i="2"/>
  <c r="K2998" i="2"/>
  <c r="K3014" i="2"/>
  <c r="K2924" i="2"/>
  <c r="K2940" i="2"/>
  <c r="K2956" i="2"/>
  <c r="K2866" i="2"/>
  <c r="K2882" i="2"/>
  <c r="K2898" i="2"/>
  <c r="K2914" i="2"/>
  <c r="K2824" i="2"/>
  <c r="K2840" i="2"/>
  <c r="K2856" i="2"/>
  <c r="K2774" i="2"/>
  <c r="K2790" i="2"/>
  <c r="K2806" i="2"/>
  <c r="K2716" i="2"/>
  <c r="K2732" i="2"/>
  <c r="K2748" i="2"/>
  <c r="K2658" i="2"/>
  <c r="K2674" i="2"/>
  <c r="K2690" i="2"/>
  <c r="K2616" i="2"/>
  <c r="K2632" i="2"/>
  <c r="K2648" i="2"/>
  <c r="K2558" i="2"/>
  <c r="K2574" i="2"/>
  <c r="K2590" i="2"/>
  <c r="K2500" i="2"/>
  <c r="K2516" i="2"/>
  <c r="K2532" i="2"/>
  <c r="K2442" i="2"/>
  <c r="K2458" i="2"/>
  <c r="K2474" i="2"/>
  <c r="K2490" i="2"/>
  <c r="K2400" i="2"/>
  <c r="K2416" i="2"/>
  <c r="K2432" i="2"/>
  <c r="K2350" i="2"/>
  <c r="K2366" i="2"/>
  <c r="K2382" i="2"/>
  <c r="K2292" i="2"/>
  <c r="K2308" i="2"/>
  <c r="K2242" i="2"/>
  <c r="K2258" i="2"/>
  <c r="K2274" i="2"/>
  <c r="K2184" i="2"/>
  <c r="K2200" i="2"/>
  <c r="K2216" i="2"/>
  <c r="K2126" i="2"/>
  <c r="K2142" i="2"/>
  <c r="K2158" i="2"/>
  <c r="K2174" i="2"/>
  <c r="K2084" i="2"/>
  <c r="K2100" i="2"/>
  <c r="K2116" i="2"/>
  <c r="K2026" i="2"/>
  <c r="K2034" i="2"/>
  <c r="K2050" i="2"/>
  <c r="K2066" i="2"/>
  <c r="K1976" i="2"/>
  <c r="K1992" i="2"/>
  <c r="K2008" i="2"/>
  <c r="K1926" i="2"/>
  <c r="K1942" i="2"/>
  <c r="K1958" i="2"/>
  <c r="K1868" i="2"/>
  <c r="K1884" i="2"/>
  <c r="K1900" i="2"/>
  <c r="K1810" i="2"/>
  <c r="K1826" i="2"/>
  <c r="K1842" i="2"/>
  <c r="K1752" i="2"/>
  <c r="K1768" i="2"/>
  <c r="K1784" i="2"/>
  <c r="K1800" i="2"/>
  <c r="K1710" i="2"/>
  <c r="K1726" i="2"/>
  <c r="K1742" i="2"/>
  <c r="K1652" i="2"/>
  <c r="K1668" i="2"/>
  <c r="K1684" i="2"/>
  <c r="K1594" i="2"/>
  <c r="K1610" i="2"/>
  <c r="K1626" i="2"/>
  <c r="K1642" i="2"/>
  <c r="K1552" i="2"/>
  <c r="K1568" i="2"/>
  <c r="K1584" i="2"/>
  <c r="K1502" i="2"/>
  <c r="K1518" i="2"/>
  <c r="K1534" i="2"/>
  <c r="K1444" i="2"/>
  <c r="K1460" i="2"/>
  <c r="K1476" i="2"/>
  <c r="K1386" i="2"/>
  <c r="K1402" i="2"/>
  <c r="K1418" i="2"/>
  <c r="K1328" i="2"/>
  <c r="K1344" i="2"/>
  <c r="K1360" i="2"/>
  <c r="K1376" i="2"/>
  <c r="K1286" i="2"/>
  <c r="K1302" i="2"/>
  <c r="K1318" i="2"/>
  <c r="K1228" i="2"/>
  <c r="K1244" i="2"/>
  <c r="K1260" i="2"/>
  <c r="K1170" i="2"/>
  <c r="K1186" i="2"/>
  <c r="K1202" i="2"/>
  <c r="K1218" i="2"/>
  <c r="K1128" i="2"/>
  <c r="K1144" i="2"/>
  <c r="K1160" i="2"/>
  <c r="K1078" i="2"/>
  <c r="K1094" i="2"/>
  <c r="K1110" i="2"/>
  <c r="K1020" i="2"/>
  <c r="K1036" i="2"/>
  <c r="K1052" i="2"/>
  <c r="K962" i="2"/>
  <c r="K978" i="2"/>
  <c r="K994" i="2"/>
  <c r="K904" i="2"/>
  <c r="K920" i="2"/>
  <c r="K936" i="2"/>
  <c r="K952" i="2"/>
  <c r="K862" i="2"/>
  <c r="K878" i="2"/>
  <c r="K894" i="2"/>
  <c r="K804" i="2"/>
  <c r="K820" i="2"/>
  <c r="K836" i="2"/>
  <c r="K778" i="2"/>
  <c r="K794" i="2"/>
  <c r="K704" i="2"/>
  <c r="K720" i="2"/>
  <c r="K736" i="2"/>
  <c r="K654" i="2"/>
  <c r="K670" i="2"/>
  <c r="K686" i="2"/>
  <c r="K628" i="2"/>
  <c r="E40" i="4" l="1"/>
  <c r="E29" i="4"/>
  <c r="E14" i="4"/>
  <c r="E45" i="4"/>
  <c r="E34" i="4"/>
  <c r="E23" i="4"/>
  <c r="E18" i="4"/>
  <c r="E12" i="4"/>
  <c r="E36" i="4"/>
  <c r="E37" i="4"/>
  <c r="E26" i="4"/>
  <c r="E15" i="4"/>
  <c r="E16" i="4"/>
  <c r="E31" i="4"/>
  <c r="E50" i="4"/>
  <c r="E20" i="4"/>
  <c r="E24" i="4"/>
  <c r="E41" i="4"/>
  <c r="E39" i="4"/>
  <c r="E19" i="4"/>
  <c r="E13" i="4"/>
  <c r="E32" i="4"/>
  <c r="E47" i="4"/>
  <c r="E28" i="4"/>
  <c r="E48" i="4"/>
  <c r="E10" i="4"/>
  <c r="E21" i="4"/>
  <c r="E44" i="4"/>
  <c r="E42" i="4"/>
  <c r="E8" i="4"/>
  <c r="E17" i="4"/>
  <c r="E25" i="4"/>
  <c r="E38" i="4"/>
  <c r="E11" i="4"/>
  <c r="E27" i="4"/>
  <c r="E9" i="4"/>
  <c r="E22" i="4"/>
  <c r="K22" i="4" s="1"/>
  <c r="E49" i="4"/>
  <c r="K49" i="4" s="1"/>
  <c r="E51" i="4"/>
  <c r="E46" i="4"/>
  <c r="K46" i="4" s="1"/>
  <c r="E30" i="4"/>
  <c r="K30" i="4" s="1"/>
  <c r="E35" i="4"/>
  <c r="K35" i="4" s="1"/>
  <c r="E33" i="4"/>
  <c r="K33" i="4" s="1"/>
  <c r="E43" i="4"/>
  <c r="I46" i="4"/>
  <c r="I17" i="4"/>
  <c r="I38" i="4"/>
  <c r="I49" i="4"/>
  <c r="I25" i="4"/>
  <c r="K9" i="4"/>
  <c r="K13" i="4"/>
  <c r="K8" i="4"/>
  <c r="K50" i="4"/>
  <c r="K10" i="4"/>
  <c r="K45" i="4"/>
  <c r="K34" i="4"/>
  <c r="K23" i="4"/>
  <c r="K32" i="4"/>
  <c r="K47" i="4"/>
  <c r="K28" i="4"/>
  <c r="K18" i="4"/>
  <c r="K16" i="4"/>
  <c r="K42" i="4"/>
  <c r="K31" i="4"/>
  <c r="K12" i="4"/>
  <c r="K15" i="4"/>
  <c r="K36" i="4"/>
  <c r="K26" i="4"/>
  <c r="K39" i="4"/>
  <c r="K20" i="4"/>
  <c r="K48" i="4"/>
  <c r="K44" i="4"/>
  <c r="K25" i="4"/>
  <c r="K14" i="4"/>
  <c r="K41" i="4"/>
  <c r="K19" i="4"/>
  <c r="K17" i="4"/>
  <c r="K27" i="4"/>
  <c r="K51" i="4"/>
  <c r="K24" i="4"/>
  <c r="K21" i="4"/>
  <c r="K37" i="4"/>
  <c r="K40" i="4"/>
  <c r="K29" i="4"/>
  <c r="I28" i="4"/>
  <c r="G57" i="4"/>
  <c r="C57" i="4"/>
  <c r="G56" i="4"/>
  <c r="C56" i="4"/>
  <c r="I51" i="4"/>
  <c r="C54" i="4"/>
  <c r="G54" i="4"/>
  <c r="I48" i="4"/>
  <c r="I44" i="4"/>
  <c r="I32" i="4"/>
  <c r="I10" i="4"/>
  <c r="I43" i="4"/>
  <c r="I41" i="4"/>
  <c r="I33" i="4"/>
  <c r="I29" i="4"/>
  <c r="I16" i="4"/>
  <c r="I12" i="4"/>
  <c r="I31" i="4"/>
  <c r="I45" i="4"/>
  <c r="I23" i="4"/>
  <c r="I26" i="4"/>
  <c r="I9" i="4"/>
  <c r="I50" i="4"/>
  <c r="I20" i="4"/>
  <c r="I40" i="4"/>
  <c r="I21" i="4"/>
  <c r="I36" i="4"/>
  <c r="I13" i="4"/>
  <c r="I27" i="4"/>
  <c r="I47" i="4"/>
  <c r="I30" i="4"/>
  <c r="I18" i="4"/>
  <c r="I35" i="4"/>
  <c r="I24" i="4"/>
  <c r="I8" i="4"/>
  <c r="I42" i="4"/>
  <c r="I34" i="4"/>
  <c r="I22" i="4"/>
  <c r="I37" i="4"/>
  <c r="I15" i="4"/>
  <c r="I19" i="4"/>
  <c r="I39" i="4"/>
  <c r="I11" i="4"/>
  <c r="C55" i="4"/>
  <c r="G55" i="4"/>
  <c r="E57" i="4" l="1"/>
  <c r="E55" i="4"/>
  <c r="E56" i="4"/>
  <c r="K38" i="4"/>
  <c r="K11" i="4"/>
  <c r="K54" i="4" s="1"/>
  <c r="E54" i="4"/>
  <c r="K43" i="4"/>
  <c r="K57" i="4" s="1"/>
  <c r="I57" i="4"/>
  <c r="I56" i="4"/>
  <c r="I54" i="4"/>
  <c r="I55" i="4"/>
  <c r="K56" i="4" l="1"/>
  <c r="K55" i="4"/>
</calcChain>
</file>

<file path=xl/sharedStrings.xml><?xml version="1.0" encoding="utf-8"?>
<sst xmlns="http://schemas.openxmlformats.org/spreadsheetml/2006/main" count="23547" uniqueCount="3597">
  <si>
    <t>Output Quantity: Operating Revenues</t>
  </si>
  <si>
    <t>Output Share: Sales</t>
  </si>
  <si>
    <t>Capital</t>
  </si>
  <si>
    <t>Labor</t>
  </si>
  <si>
    <t>Materials</t>
  </si>
  <si>
    <t>Operating Revenues: Residential</t>
  </si>
  <si>
    <t>Operating Revenues: Commercial</t>
  </si>
  <si>
    <t>Operating Revenues: Industrial</t>
  </si>
  <si>
    <t>Operating Revenues: Public</t>
  </si>
  <si>
    <t>mWh: Residential</t>
  </si>
  <si>
    <t>mWh: Commercial</t>
  </si>
  <si>
    <t>mWh: Industrial</t>
  </si>
  <si>
    <t>mWh: Public</t>
  </si>
  <si>
    <t>Additions to Distributions Plant</t>
  </si>
  <si>
    <t>Retirements to Distribution Plant</t>
  </si>
  <si>
    <t>Full-Time Employees</t>
  </si>
  <si>
    <t>Part-Time Employees</t>
  </si>
  <si>
    <t>Electric Wages &amp; Salaries: Distribution</t>
  </si>
  <si>
    <t>Electric Wages &amp; Salaries: Total</t>
  </si>
  <si>
    <t>Operations &amp; Maintenance Expense: Distribution</t>
  </si>
  <si>
    <t>Company Name_Year</t>
  </si>
  <si>
    <t>Old Company Name</t>
  </si>
  <si>
    <t>New Company Name</t>
  </si>
  <si>
    <t>Year</t>
  </si>
  <si>
    <t>OPREVR</t>
  </si>
  <si>
    <t>OPREVC</t>
  </si>
  <si>
    <t>OPREVI</t>
  </si>
  <si>
    <t>OPREVP</t>
  </si>
  <si>
    <t>MWHRES</t>
  </si>
  <si>
    <t>MWHCOM</t>
  </si>
  <si>
    <t>MWHIND</t>
  </si>
  <si>
    <t>MWHPUB</t>
  </si>
  <si>
    <t>ADD</t>
  </si>
  <si>
    <t>RET</t>
  </si>
  <si>
    <t>FTEMPLOY</t>
  </si>
  <si>
    <t>PTEMPLOY</t>
  </si>
  <si>
    <t>DWGSAL</t>
  </si>
  <si>
    <t>TWGSAL</t>
  </si>
  <si>
    <t>O&amp;M</t>
  </si>
  <si>
    <t>Alabama Power Company_2016</t>
  </si>
  <si>
    <t>Alabama Power Company</t>
  </si>
  <si>
    <t>Alabama Power Company_2015</t>
  </si>
  <si>
    <t>Alabama Power Company_2014</t>
  </si>
  <si>
    <t>Alabama Power Company_2013</t>
  </si>
  <si>
    <t>Alabama Power Company_2012</t>
  </si>
  <si>
    <t>Alabama Power Company_2011</t>
  </si>
  <si>
    <t>Alabama Power Company_2010</t>
  </si>
  <si>
    <t>Alabama Power Company_2009</t>
  </si>
  <si>
    <t>Alabama Power Company_2008</t>
  </si>
  <si>
    <t>Alabama Power Company_2007</t>
  </si>
  <si>
    <t>Alabama Power Company_2006</t>
  </si>
  <si>
    <t>Alabama Power Company_2005</t>
  </si>
  <si>
    <t>Alabama Power Company_2004</t>
  </si>
  <si>
    <t>Alabama Power Company_2003</t>
  </si>
  <si>
    <t>Alabama Power Company_2002</t>
  </si>
  <si>
    <t>Alabama Power Company_2001</t>
  </si>
  <si>
    <t>Alabama Power Company_2000</t>
  </si>
  <si>
    <t>Alabama Power Company_1999</t>
  </si>
  <si>
    <t>Alabama Power Company_1998</t>
  </si>
  <si>
    <t>Alabama Power Company_1997</t>
  </si>
  <si>
    <t>Alabama Power Company_1996</t>
  </si>
  <si>
    <t>Alabama Power Company_1995</t>
  </si>
  <si>
    <t>Alabama Power Company_1994</t>
  </si>
  <si>
    <t>Alabama Power Company_1993</t>
  </si>
  <si>
    <t>Alabama Power Company_1992</t>
  </si>
  <si>
    <t>Alabama Power Company_1991</t>
  </si>
  <si>
    <t>Alabama Power Company_1990</t>
  </si>
  <si>
    <t>Alabama Power Company_1989</t>
  </si>
  <si>
    <t>Alabama Power Company_1988</t>
  </si>
  <si>
    <t>Alabama Power Company_1987</t>
  </si>
  <si>
    <t>Alabama Power Company_1986</t>
  </si>
  <si>
    <t>Alabama Power Company_1985</t>
  </si>
  <si>
    <t>Alabama Power Company_1984</t>
  </si>
  <si>
    <t>Alabama Power Company_1983</t>
  </si>
  <si>
    <t>Alabama Power Company_1982</t>
  </si>
  <si>
    <t>Alabama Power Company_1981</t>
  </si>
  <si>
    <t>Alabama Power Company_1980</t>
  </si>
  <si>
    <t>Alabama Power Company_1979</t>
  </si>
  <si>
    <t>Alabama Power Company_1978</t>
  </si>
  <si>
    <t>Alabama Power Company_1977</t>
  </si>
  <si>
    <t>Alabama Power Company_1976</t>
  </si>
  <si>
    <t>Alabama Power Company_1975</t>
  </si>
  <si>
    <t>Alabama Power Company_1974</t>
  </si>
  <si>
    <t>Alabama Power Company_1973</t>
  </si>
  <si>
    <t>Alabama Power Company_1972</t>
  </si>
  <si>
    <t>Alabama Power Company_1971</t>
  </si>
  <si>
    <t>Alabama Power Company_1970</t>
  </si>
  <si>
    <t>Alabama Power Company_1969</t>
  </si>
  <si>
    <t>Alabama Power Company_1968</t>
  </si>
  <si>
    <t>Alabama Power Company_1967</t>
  </si>
  <si>
    <t>Alabama Power Company_1966</t>
  </si>
  <si>
    <t>Alabama Power Company_1965</t>
  </si>
  <si>
    <t>Alabama Power Company_1964</t>
  </si>
  <si>
    <t>Appalachian Power Company_2016</t>
  </si>
  <si>
    <t>Appalachian Power Company</t>
  </si>
  <si>
    <t>Appalachian Power Company_2015</t>
  </si>
  <si>
    <t>Appalachian Power Company_2014</t>
  </si>
  <si>
    <t>Appalachian Power Company_2013</t>
  </si>
  <si>
    <t>Appalachian Power Company_2012</t>
  </si>
  <si>
    <t>Appalachian Power Company_2011</t>
  </si>
  <si>
    <t>Appalachian Power Company_2010</t>
  </si>
  <si>
    <t>Appalachian Power Company_2009</t>
  </si>
  <si>
    <t>Appalachian Power Company_2008</t>
  </si>
  <si>
    <t>Appalachian Power Company_2007</t>
  </si>
  <si>
    <t>Appalachian Power Company_2006</t>
  </si>
  <si>
    <t>Appalachian Power Company_2005</t>
  </si>
  <si>
    <t>Appalachian Power Company_2004</t>
  </si>
  <si>
    <t>Appalachian Power Company_2003</t>
  </si>
  <si>
    <t>Appalachian Power Company_2002</t>
  </si>
  <si>
    <t>Appalachian Power Company_2001</t>
  </si>
  <si>
    <t>Appalachian Power Company_2000</t>
  </si>
  <si>
    <t>Appalachian Power Company_1999</t>
  </si>
  <si>
    <t>Appalachian Power Company_1998</t>
  </si>
  <si>
    <t>Appalachian Power Company_1997</t>
  </si>
  <si>
    <t>Appalachian Power Company_1996</t>
  </si>
  <si>
    <t>Appalachian Power Company_1995</t>
  </si>
  <si>
    <t>Appalachian Power Company_1994</t>
  </si>
  <si>
    <t>Appalachian Power Company_1993</t>
  </si>
  <si>
    <t>Appalachian Power Company_1992</t>
  </si>
  <si>
    <t>Appalachian Power Company_1991</t>
  </si>
  <si>
    <t>Appalachian Power Company_1990</t>
  </si>
  <si>
    <t>Appalachian Power Company_1989</t>
  </si>
  <si>
    <t>Appalachian Power Company_1988</t>
  </si>
  <si>
    <t>Appalachian Power Company_1987</t>
  </si>
  <si>
    <t>Appalachian Power Company_1986</t>
  </si>
  <si>
    <t>Appalachian Power Company_1985</t>
  </si>
  <si>
    <t>Appalachian Power Company_1984</t>
  </si>
  <si>
    <t>Appalachian Power Company_1983</t>
  </si>
  <si>
    <t>Appalachian Power Company_1982</t>
  </si>
  <si>
    <t>Appalachian Power Company_1981</t>
  </si>
  <si>
    <t>Appalachian Power Company_1980</t>
  </si>
  <si>
    <t>Appalachian Power Company_1979</t>
  </si>
  <si>
    <t>Appalachian Power Company_1978</t>
  </si>
  <si>
    <t>Appalachian Power Company_1977</t>
  </si>
  <si>
    <t>Appalachian Power Company_1976</t>
  </si>
  <si>
    <t>Appalachian Power Company_1975</t>
  </si>
  <si>
    <t>Appalachian Power Company_1974</t>
  </si>
  <si>
    <t>Appalachian Power Company_1973</t>
  </si>
  <si>
    <t>Appalachian Power Company_1972</t>
  </si>
  <si>
    <t>Appalachian Power Company_1971</t>
  </si>
  <si>
    <t>Appalachian Power Company_1970</t>
  </si>
  <si>
    <t>Appalachian Power Company_1969</t>
  </si>
  <si>
    <t>Appalachian Power Company_1968</t>
  </si>
  <si>
    <t>Appalachian Power Company_1967</t>
  </si>
  <si>
    <t>Appalachian Power Company_1966</t>
  </si>
  <si>
    <t>Appalachian Power Company_1965</t>
  </si>
  <si>
    <t>Appalachian Power Company_1964</t>
  </si>
  <si>
    <t>Arizona Public Service Company_2016</t>
  </si>
  <si>
    <t>Arizona Public Service Company</t>
  </si>
  <si>
    <t>Arizona Public Service Company_2015</t>
  </si>
  <si>
    <t>Arizona Public Service Company_2014</t>
  </si>
  <si>
    <t>Arizona Public Service Company_2013</t>
  </si>
  <si>
    <t>Arizona Public Service Company_2012</t>
  </si>
  <si>
    <t>Arizona Public Service Company_2011</t>
  </si>
  <si>
    <t>Arizona Public Service Company_2010</t>
  </si>
  <si>
    <t>Arizona Public Service Company_2009</t>
  </si>
  <si>
    <t>Arizona Public Service Company_2008</t>
  </si>
  <si>
    <t>Arizona Public Service Company_2007</t>
  </si>
  <si>
    <t>Arizona Public Service Company_2006</t>
  </si>
  <si>
    <t>Arizona Public Service Company_2005</t>
  </si>
  <si>
    <t>Arizona Public Service Company_2004</t>
  </si>
  <si>
    <t>Arizona Public Service Company_2003</t>
  </si>
  <si>
    <t>Arizona Public Service Company_2002</t>
  </si>
  <si>
    <t>Arizona Public Service Company_2001</t>
  </si>
  <si>
    <t>Arizona Public Service Company_2000</t>
  </si>
  <si>
    <t>Arizona Public Service Company_1999</t>
  </si>
  <si>
    <t>Arizona Public Service Company_1998</t>
  </si>
  <si>
    <t>Arizona Public Service Company_1997</t>
  </si>
  <si>
    <t>Arizona Public Service Company_1996</t>
  </si>
  <si>
    <t>Arizona Public Service Company_1995</t>
  </si>
  <si>
    <t>Arizona Public Service Company_1994</t>
  </si>
  <si>
    <t>Arizona Public Service Company_1993</t>
  </si>
  <si>
    <t>Arizona Public Service Company_1992</t>
  </si>
  <si>
    <t>Arizona Public Service Company_1991</t>
  </si>
  <si>
    <t>Arizona Public Service Company_1990</t>
  </si>
  <si>
    <t>Arizona Public Service Company_1989</t>
  </si>
  <si>
    <t>Arizona Public Service Company_1988</t>
  </si>
  <si>
    <t>Arizona Public Service Company_1987</t>
  </si>
  <si>
    <t>Arizona Public Service Company_1986</t>
  </si>
  <si>
    <t>Arizona Public Service Company_1985</t>
  </si>
  <si>
    <t>Arizona Public Service Company_1984</t>
  </si>
  <si>
    <t>Arizona Public Service Company_1983</t>
  </si>
  <si>
    <t>Arizona Public Service Company_1982</t>
  </si>
  <si>
    <t>Arizona Public Service Company_1981</t>
  </si>
  <si>
    <t>Arizona Public Service Company_1980</t>
  </si>
  <si>
    <t>Arizona Public Service Company_1979</t>
  </si>
  <si>
    <t>Arizona Public Service Company_1978</t>
  </si>
  <si>
    <t>Arizona Public Service Company_1977</t>
  </si>
  <si>
    <t>Arizona Public Service Company_1976</t>
  </si>
  <si>
    <t>Arizona Public Service Company_1975</t>
  </si>
  <si>
    <t>Arizona Public Service Company_1974</t>
  </si>
  <si>
    <t>Arizona Public Service Company_1973</t>
  </si>
  <si>
    <t>Arizona Public Service Company_1972</t>
  </si>
  <si>
    <t>Arizona Public Service Company_1971</t>
  </si>
  <si>
    <t>Arizona Public Service Company_1970</t>
  </si>
  <si>
    <t>Arizona Public Service Company_1969</t>
  </si>
  <si>
    <t>Arizona Public Service Company_1968</t>
  </si>
  <si>
    <t>Arizona Public Service Company_1967</t>
  </si>
  <si>
    <t>Arizona Public Service Company_1966</t>
  </si>
  <si>
    <t>Arizona Public Service Company_1965</t>
  </si>
  <si>
    <t>Arizona Public Service Company_1964</t>
  </si>
  <si>
    <t>Baltimore Gas and Electric Company_2016</t>
  </si>
  <si>
    <t>Baltimore Gas and Electric Company</t>
  </si>
  <si>
    <t>Baltimore Gas and Electric Company_2015</t>
  </si>
  <si>
    <t>Baltimore Gas and Electric Company_2014</t>
  </si>
  <si>
    <t>Baltimore Gas and Electric Company_2013</t>
  </si>
  <si>
    <t>Baltimore Gas and Electric Company_2012</t>
  </si>
  <si>
    <t>Baltimore Gas and Electric Company_2011</t>
  </si>
  <si>
    <t>Baltimore Gas and Electric Company_2010</t>
  </si>
  <si>
    <t>Baltimore Gas and Electric Company_2009</t>
  </si>
  <si>
    <t>Baltimore Gas and Electric Company_2008</t>
  </si>
  <si>
    <t>Baltimore Gas and Electric Company_2007</t>
  </si>
  <si>
    <t>Baltimore Gas and Electric Company_2006</t>
  </si>
  <si>
    <t>Baltimore Gas and Electric Company_2005</t>
  </si>
  <si>
    <t>Baltimore Gas and Electric Company_2004</t>
  </si>
  <si>
    <t>Baltimore Gas and Electric Company_2003</t>
  </si>
  <si>
    <t>Baltimore Gas and Electric Company_2002</t>
  </si>
  <si>
    <t>Baltimore Gas and Electric Company_2001</t>
  </si>
  <si>
    <t>Baltimore Gas and Electric Company_2000</t>
  </si>
  <si>
    <t>Baltimore Gas and Electric Company_1999</t>
  </si>
  <si>
    <t>Baltimore Gas and Electric Company_1998</t>
  </si>
  <si>
    <t>Baltimore Gas and Electric Company_1997</t>
  </si>
  <si>
    <t>Baltimore Gas and Electric Company_1996</t>
  </si>
  <si>
    <t>Baltimore Gas and Electric Company_1995</t>
  </si>
  <si>
    <t>Baltimore Gas and Electric Company_1994</t>
  </si>
  <si>
    <t>Baltimore Gas and Electric Company_1993</t>
  </si>
  <si>
    <t>Baltimore Gas and Electric Company_1992</t>
  </si>
  <si>
    <t>Baltimore Gas and Electric Company_1991</t>
  </si>
  <si>
    <t>Baltimore Gas and Electric Company_1990</t>
  </si>
  <si>
    <t>Baltimore Gas and Electric Company_1989</t>
  </si>
  <si>
    <t>Baltimore Gas and Electric Company_1988</t>
  </si>
  <si>
    <t>Baltimore Gas and Electric Company_1987</t>
  </si>
  <si>
    <t>Baltimore Gas and Electric Company_1986</t>
  </si>
  <si>
    <t>Baltimore Gas and Electric Company_1985</t>
  </si>
  <si>
    <t>Baltimore Gas and Electric Company_1984</t>
  </si>
  <si>
    <t>Baltimore Gas and Electric Company_1983</t>
  </si>
  <si>
    <t>Baltimore Gas and Electric Company_1982</t>
  </si>
  <si>
    <t>Baltimore Gas and Electric Company_1981</t>
  </si>
  <si>
    <t>Baltimore Gas and Electric Company_1980</t>
  </si>
  <si>
    <t>Baltimore Gas and Electric Company_1979</t>
  </si>
  <si>
    <t>Baltimore Gas and Electric Company_1978</t>
  </si>
  <si>
    <t>Baltimore Gas and Electric Company_1977</t>
  </si>
  <si>
    <t>Baltimore Gas and Electric Company_1976</t>
  </si>
  <si>
    <t>Baltimore Gas and Electric Company_1975</t>
  </si>
  <si>
    <t>Baltimore Gas and Electric Company_1974</t>
  </si>
  <si>
    <t>Baltimore Gas and Electric Company_1973</t>
  </si>
  <si>
    <t>Baltimore Gas and Electric Company_1972</t>
  </si>
  <si>
    <t>Baltimore Gas and Electric Company_1971</t>
  </si>
  <si>
    <t>Baltimore Gas and Electric Company_1970</t>
  </si>
  <si>
    <t>Baltimore Gas and Electric Company_1969</t>
  </si>
  <si>
    <t>Baltimore Gas and Electric Company_1968</t>
  </si>
  <si>
    <t>Baltimore Gas and Electric Company_1967</t>
  </si>
  <si>
    <t>Baltimore Gas and Electric Company_1966</t>
  </si>
  <si>
    <t>Baltimore Gas and Electric Company_1965</t>
  </si>
  <si>
    <t>Baltimore Gas and Electric Company_1964</t>
  </si>
  <si>
    <t>Central Hudson Gas &amp; Electric Corporation_2016</t>
  </si>
  <si>
    <t>Central Hudson Gas &amp; Electric Corp</t>
  </si>
  <si>
    <t>Central Hudson Gas &amp; Electric Corporation</t>
  </si>
  <si>
    <t>Central Hudson Gas &amp; Electric Corporation_2015</t>
  </si>
  <si>
    <t>Central Hudson Gas &amp; Electric Corporation_2014</t>
  </si>
  <si>
    <t>Central Hudson Gas &amp; Electric Corporation_2013</t>
  </si>
  <si>
    <t>Central Hudson Gas &amp; Electric Corporation_2012</t>
  </si>
  <si>
    <t>Central Hudson Gas &amp; Electric Corporation_2011</t>
  </si>
  <si>
    <t>Central Hudson Gas &amp; Electric Corporation_2010</t>
  </si>
  <si>
    <t>Central Hudson Gas &amp; Electric Corporation_2009</t>
  </si>
  <si>
    <t>Central Hudson Gas &amp; Electric Corporation_2008</t>
  </si>
  <si>
    <t>Central Hudson Gas &amp; Electric Corporation_2007</t>
  </si>
  <si>
    <t>Central Hudson Gas &amp; Electric Corporation_2006</t>
  </si>
  <si>
    <t>Central Hudson Gas &amp; Electric Corporation_2005</t>
  </si>
  <si>
    <t>Central Hudson Gas &amp; Electric Corporation_2004</t>
  </si>
  <si>
    <t>Central Hudson Gas &amp; Electric Corporation_2003</t>
  </si>
  <si>
    <t>Central Hudson Gas &amp; Electric Corporation_2002</t>
  </si>
  <si>
    <t>Central Hudson Gas &amp; Electric Corporation_2001</t>
  </si>
  <si>
    <t>Central Hudson Gas &amp; Electric Corporation_2000</t>
  </si>
  <si>
    <t>Central Hudson Gas &amp; Electric Corporation_1999</t>
  </si>
  <si>
    <t>Central Hudson Gas &amp; Electric Corporation_1998</t>
  </si>
  <si>
    <t>Central Hudson Gas &amp; Electric Corporation_1997</t>
  </si>
  <si>
    <t>Central Hudson Gas &amp; Electric Corporation_1996</t>
  </si>
  <si>
    <t>Central Hudson Gas &amp; Electric Corporation_1995</t>
  </si>
  <si>
    <t>Central Hudson Gas &amp; Electric Corporation_1994</t>
  </si>
  <si>
    <t>Central Hudson Gas &amp; Electric Corporation_1993</t>
  </si>
  <si>
    <t>Central Hudson Gas &amp; Electric Corporation_1992</t>
  </si>
  <si>
    <t>Central Hudson Gas &amp; Electric Corporation_1991</t>
  </si>
  <si>
    <t>Central Hudson Gas &amp; Electric Corporation_1990</t>
  </si>
  <si>
    <t>Central Hudson Gas &amp; Electric Corporation_1989</t>
  </si>
  <si>
    <t>Central Hudson Gas &amp; Electric Corporation_1988</t>
  </si>
  <si>
    <t>Central Hudson Gas &amp; Electric Corporation_1987</t>
  </si>
  <si>
    <t>Central Hudson Gas &amp; Electric Corporation_1986</t>
  </si>
  <si>
    <t>Central Hudson Gas &amp; Electric Corporation_1985</t>
  </si>
  <si>
    <t>Central Hudson Gas &amp; Electric Corporation_1984</t>
  </si>
  <si>
    <t>Central Hudson Gas &amp; Electric Corporation_1983</t>
  </si>
  <si>
    <t>Central Hudson Gas &amp; Electric Corporation_1982</t>
  </si>
  <si>
    <t>Central Hudson Gas &amp; Electric Corporation_1981</t>
  </si>
  <si>
    <t>Central Hudson Gas &amp; Electric Corporation_1980</t>
  </si>
  <si>
    <t>Central Hudson Gas &amp; Electric Corporation_1979</t>
  </si>
  <si>
    <t>Central Hudson Gas &amp; Electric Corporation_1978</t>
  </si>
  <si>
    <t>Central Hudson Gas &amp; Electric Corporation_1977</t>
  </si>
  <si>
    <t>Central Hudson Gas &amp; Electric Corporation_1976</t>
  </si>
  <si>
    <t>Central Hudson Gas &amp; Electric Corporation_1975</t>
  </si>
  <si>
    <t>Central Hudson Gas &amp; Electric Corporation_1974</t>
  </si>
  <si>
    <t>Central Hudson Gas &amp; Electric Corporation_1973</t>
  </si>
  <si>
    <t>Central Hudson Gas &amp; Electric Corporation_1972</t>
  </si>
  <si>
    <t>Central Hudson Gas &amp; Electric Corporation_1971</t>
  </si>
  <si>
    <t>Central Hudson Gas &amp; Electric Corporation_1970</t>
  </si>
  <si>
    <t>Central Hudson Gas &amp; Electric Corporation_1969</t>
  </si>
  <si>
    <t>Central Hudson Gas &amp; Electric Corporation_1968</t>
  </si>
  <si>
    <t>Central Hudson Gas &amp; Electric Corporation_1967</t>
  </si>
  <si>
    <t>Central Hudson Gas &amp; Electric Corporation_1966</t>
  </si>
  <si>
    <t>Central Hudson Gas &amp; Electric Corporation_1965</t>
  </si>
  <si>
    <t>Central Hudson Gas &amp; Electric Corporation_1964</t>
  </si>
  <si>
    <t>Cleveland Electric Illuminating Company_2016</t>
  </si>
  <si>
    <t>Cleveland Electric Illuminating Company</t>
  </si>
  <si>
    <t>Cleveland Electric Illuminating Company_2015</t>
  </si>
  <si>
    <t>Cleveland Electric Illuminating Company_2014</t>
  </si>
  <si>
    <t>Cleveland Electric Illuminating Company_2013</t>
  </si>
  <si>
    <t>Cleveland Electric Illuminating Company_2012</t>
  </si>
  <si>
    <t>Cleveland Electric Illuminating Company_2011</t>
  </si>
  <si>
    <t>Cleveland Electric Illuminating Company_2010</t>
  </si>
  <si>
    <t>Cleveland Electric Illuminating Company_2009</t>
  </si>
  <si>
    <t>Cleveland Electric Illuminating Company_2008</t>
  </si>
  <si>
    <t>Cleveland Electric Illuminating Company_2007</t>
  </si>
  <si>
    <t>Cleveland Electric Illuminating Company_2006</t>
  </si>
  <si>
    <t>Cleveland Electric Illuminating Company_2005</t>
  </si>
  <si>
    <t>Cleveland Electric Illuminating Company_2004</t>
  </si>
  <si>
    <t>Cleveland Electric Illuminating Company_2003</t>
  </si>
  <si>
    <t>Cleveland Electric Illuminating Company_2002</t>
  </si>
  <si>
    <t>Cleveland Electric Illuminating Company_2001</t>
  </si>
  <si>
    <t>Cleveland Electric Illuminating Company_2000</t>
  </si>
  <si>
    <t>Cleveland Electric Illuminating Company_1999</t>
  </si>
  <si>
    <t>Cleveland Electric Illuminating Company_1998</t>
  </si>
  <si>
    <t>Cleveland Electric Illuminating Company_1997</t>
  </si>
  <si>
    <t>Cleveland Electric Illuminating Company_1996</t>
  </si>
  <si>
    <t>Cleveland Electric Illuminating Company_1995</t>
  </si>
  <si>
    <t>Cleveland Electric Illuminating Company_1994</t>
  </si>
  <si>
    <t>Cleveland Electric Illuminating Company_1993</t>
  </si>
  <si>
    <t>Cleveland Electric Illuminating Company_1992</t>
  </si>
  <si>
    <t>Cleveland Electric Illuminating Company_1991</t>
  </si>
  <si>
    <t>Cleveland Electric Illuminating Company_1990</t>
  </si>
  <si>
    <t>Cleveland Electric Illuminating Company_1989</t>
  </si>
  <si>
    <t>Cleveland Electric Illuminating Company_1988</t>
  </si>
  <si>
    <t>Cleveland Electric Illuminating Company_1987</t>
  </si>
  <si>
    <t>Cleveland Electric Illuminating Company_1986</t>
  </si>
  <si>
    <t>Cleveland Electric Illuminating Company_1985</t>
  </si>
  <si>
    <t>Cleveland Electric Illuminating Company_1984</t>
  </si>
  <si>
    <t>Cleveland Electric Illuminating Company_1983</t>
  </si>
  <si>
    <t>Cleveland Electric Illuminating Company_1982</t>
  </si>
  <si>
    <t>Cleveland Electric Illuminating Company_1981</t>
  </si>
  <si>
    <t>Cleveland Electric Illuminating Company_1980</t>
  </si>
  <si>
    <t>Cleveland Electric Illuminating Company_1979</t>
  </si>
  <si>
    <t>Cleveland Electric Illuminating Company_1978</t>
  </si>
  <si>
    <t>Cleveland Electric Illuminating Company_1977</t>
  </si>
  <si>
    <t>Cleveland Electric Illuminating Company_1976</t>
  </si>
  <si>
    <t>Cleveland Electric Illuminating Company_1975</t>
  </si>
  <si>
    <t>Cleveland Electric Illuminating Company_1974</t>
  </si>
  <si>
    <t>Cleveland Electric Illuminating Company_1973</t>
  </si>
  <si>
    <t>Cleveland Electric Illuminating Company_1972</t>
  </si>
  <si>
    <t>Cleveland Electric Illuminating Company_1971</t>
  </si>
  <si>
    <t>Cleveland Electric Illuminating Company_1970</t>
  </si>
  <si>
    <t>Cleveland Electric Illuminating Company_1969</t>
  </si>
  <si>
    <t>Cleveland Electric Illuminating Company_1968</t>
  </si>
  <si>
    <t>Cleveland Electric Illuminating Company_1967</t>
  </si>
  <si>
    <t>Cleveland Electric Illuminating Company_1966</t>
  </si>
  <si>
    <t>Cleveland Electric Illuminating Company_1965</t>
  </si>
  <si>
    <t>Cleveland Electric Illuminating Company_1964</t>
  </si>
  <si>
    <t>Commonwealth Edison Company_2016</t>
  </si>
  <si>
    <t>Commonwealth Edison Company</t>
  </si>
  <si>
    <t>Commonwealth Edison Company_2015</t>
  </si>
  <si>
    <t>Commonwealth Edison Company_2014</t>
  </si>
  <si>
    <t>Commonwealth Edison Company_2013</t>
  </si>
  <si>
    <t>Commonwealth Edison Company_2012</t>
  </si>
  <si>
    <t>Commonwealth Edison Company_2011</t>
  </si>
  <si>
    <t>Commonwealth Edison Company_2010</t>
  </si>
  <si>
    <t>Commonwealth Edison Company_2009</t>
  </si>
  <si>
    <t>Commonwealth Edison Company_2008</t>
  </si>
  <si>
    <t>Commonwealth Edison Company_2007</t>
  </si>
  <si>
    <t>Commonwealth Edison Company_2006</t>
  </si>
  <si>
    <t>Commonwealth Edison Company_2005</t>
  </si>
  <si>
    <t>Commonwealth Edison Company_2004</t>
  </si>
  <si>
    <t>Commonwealth Edison Company_2003</t>
  </si>
  <si>
    <t>Commonwealth Edison Company_2002</t>
  </si>
  <si>
    <t>Commonwealth Edison Company_2001</t>
  </si>
  <si>
    <t>Commonwealth Edison Company_2000</t>
  </si>
  <si>
    <t>Commonwealth Edison Company_1999</t>
  </si>
  <si>
    <t>Commonwealth Edison Company_1998</t>
  </si>
  <si>
    <t>Commonwealth Edison Company_1997</t>
  </si>
  <si>
    <t>Commonwealth Edison Company_1996</t>
  </si>
  <si>
    <t>Commonwealth Edison Company_1995</t>
  </si>
  <si>
    <t>Commonwealth Edison Company_1994</t>
  </si>
  <si>
    <t>Commonwealth Edison Company_1993</t>
  </si>
  <si>
    <t>Commonwealth Edison Company_1992</t>
  </si>
  <si>
    <t>Commonwealth Edison Company_1991</t>
  </si>
  <si>
    <t>Commonwealth Edison Company_1990</t>
  </si>
  <si>
    <t>Commonwealth Edison Company_1989</t>
  </si>
  <si>
    <t>Commonwealth Edison Company_1988</t>
  </si>
  <si>
    <t>Commonwealth Edison Company_1987</t>
  </si>
  <si>
    <t>Commonwealth Edison Company_1986</t>
  </si>
  <si>
    <t>Commonwealth Edison Company_1985</t>
  </si>
  <si>
    <t>Commonwealth Edison Company_1984</t>
  </si>
  <si>
    <t>Commonwealth Edison Company_1983</t>
  </si>
  <si>
    <t>Commonwealth Edison Company_1982</t>
  </si>
  <si>
    <t>Commonwealth Edison Company_1981</t>
  </si>
  <si>
    <t>Commonwealth Edison Company_1980</t>
  </si>
  <si>
    <t>Commonwealth Edison Company_1979</t>
  </si>
  <si>
    <t>Commonwealth Edison Company_1978</t>
  </si>
  <si>
    <t>Commonwealth Edison Company_1977</t>
  </si>
  <si>
    <t>Commonwealth Edison Company_1976</t>
  </si>
  <si>
    <t>Commonwealth Edison Company_1975</t>
  </si>
  <si>
    <t>Commonwealth Edison Company_1974</t>
  </si>
  <si>
    <t>Commonwealth Edison Company_1973</t>
  </si>
  <si>
    <t>Commonwealth Edison Company_1972</t>
  </si>
  <si>
    <t>Commonwealth Edison Company_1971</t>
  </si>
  <si>
    <t>Commonwealth Edison Company_1970</t>
  </si>
  <si>
    <t>Commonwealth Edison Company_1969</t>
  </si>
  <si>
    <t>Commonwealth Edison Company_1968</t>
  </si>
  <si>
    <t>Commonwealth Edison Company_1967</t>
  </si>
  <si>
    <t>Commonwealth Edison Company_1966</t>
  </si>
  <si>
    <t>Commonwealth Edison Company_1965</t>
  </si>
  <si>
    <t>Commonwealth Edison Company_1964</t>
  </si>
  <si>
    <t>Connecticut Light and Power Company_2016</t>
  </si>
  <si>
    <t>Connecticut Light and Power Company</t>
  </si>
  <si>
    <t>Connecticut Light and Power Company_2015</t>
  </si>
  <si>
    <t>Connecticut Light and Power Company_2014</t>
  </si>
  <si>
    <t>Connecticut Light and Power Company_2013</t>
  </si>
  <si>
    <t>Connecticut Light and Power Company_2012</t>
  </si>
  <si>
    <t>Connecticut Light and Power Company_2011</t>
  </si>
  <si>
    <t>Connecticut Light and Power Company_2010</t>
  </si>
  <si>
    <t>Connecticut Light and Power Company_2009</t>
  </si>
  <si>
    <t>Connecticut Light and Power Company_2008</t>
  </si>
  <si>
    <t>Connecticut Light and Power Company_2007</t>
  </si>
  <si>
    <t>Connecticut Light and Power Company_2006</t>
  </si>
  <si>
    <t>Connecticut Light and Power Company_2005</t>
  </si>
  <si>
    <t>Connecticut Light and Power Company_2004</t>
  </si>
  <si>
    <t>Connecticut Light and Power Company_2003</t>
  </si>
  <si>
    <t>Connecticut Light and Power Company_2002</t>
  </si>
  <si>
    <t>Connecticut Light and Power Company_2001</t>
  </si>
  <si>
    <t>Connecticut Light and Power Company_2000</t>
  </si>
  <si>
    <t>Connecticut Light and Power Company_1999</t>
  </si>
  <si>
    <t>Connecticut Light and Power Company_1998</t>
  </si>
  <si>
    <t>Connecticut Light and Power Company_1997</t>
  </si>
  <si>
    <t>Connecticut Light and Power Company_1996</t>
  </si>
  <si>
    <t>Connecticut Light and Power Company_1995</t>
  </si>
  <si>
    <t>Connecticut Light and Power Company_1994</t>
  </si>
  <si>
    <t>Connecticut Light and Power Company_1993</t>
  </si>
  <si>
    <t>Connecticut Light and Power Company_1992</t>
  </si>
  <si>
    <t>Connecticut Light and Power Company_1991</t>
  </si>
  <si>
    <t>Connecticut Light and Power Company_1990</t>
  </si>
  <si>
    <t>Connecticut Light and Power Company_1989</t>
  </si>
  <si>
    <t>Connecticut Light and Power Company_1988</t>
  </si>
  <si>
    <t>Connecticut Light and Power Company_1987</t>
  </si>
  <si>
    <t>Connecticut Light and Power Company_1986</t>
  </si>
  <si>
    <t>Connecticut Light and Power Company_1985</t>
  </si>
  <si>
    <t>Connecticut Light and Power Company_1984</t>
  </si>
  <si>
    <t>Connecticut Light and Power Company_1983</t>
  </si>
  <si>
    <t>Connecticut Light and Power Company_1982</t>
  </si>
  <si>
    <t>Connecticut Light and Power Company_1981</t>
  </si>
  <si>
    <t>Connecticut Light and Power Company_1980</t>
  </si>
  <si>
    <t>Connecticut Light and Power Company_1979</t>
  </si>
  <si>
    <t>Connecticut Light and Power Company_1978</t>
  </si>
  <si>
    <t>Connecticut Light and Power Company_1977</t>
  </si>
  <si>
    <t>Connecticut Light and Power Company_1976</t>
  </si>
  <si>
    <t>Connecticut Light and Power Company_1975</t>
  </si>
  <si>
    <t>Connecticut Light and Power Company_1974</t>
  </si>
  <si>
    <t>Connecticut Light and Power Company_1973</t>
  </si>
  <si>
    <t>Connecticut Light and Power Company_1972</t>
  </si>
  <si>
    <t>Connecticut Light and Power Company_1971</t>
  </si>
  <si>
    <t>Connecticut Light and Power Company_1970</t>
  </si>
  <si>
    <t>Connecticut Light and Power Company_1969</t>
  </si>
  <si>
    <t>Connecticut Light and Power Company_1968</t>
  </si>
  <si>
    <t>Connecticut Light and Power Company_1967</t>
  </si>
  <si>
    <t>Connecticut Light and Power Company_1966</t>
  </si>
  <si>
    <t>Connecticut Light and Power Company_1965</t>
  </si>
  <si>
    <t>Connecticut Light and Power Company_1964</t>
  </si>
  <si>
    <t>Consolidated Edison Company of New York, Inc._2016</t>
  </si>
  <si>
    <t>Consolidated Edison Company of New York, Inc.</t>
  </si>
  <si>
    <t>Consolidated Edison Company of New York, Inc._2015</t>
  </si>
  <si>
    <t>Consolidated Edison Company of New York, Inc._2014</t>
  </si>
  <si>
    <t>Consolidated Edison Company of New York, Inc._2013</t>
  </si>
  <si>
    <t>Consolidated Edison Company of New York, Inc._2012</t>
  </si>
  <si>
    <t>Consolidated Edison Company of New York, Inc._2011</t>
  </si>
  <si>
    <t>Consolidated Edison Company of New York, Inc._2010</t>
  </si>
  <si>
    <t>Consolidated Edison Company of New York, Inc._2009</t>
  </si>
  <si>
    <t>Consolidated Edison Company of New York, Inc._2008</t>
  </si>
  <si>
    <t>Consolidated Edison Company of New York, Inc._2007</t>
  </si>
  <si>
    <t>Consolidated Edison Company of New York, Inc._2006</t>
  </si>
  <si>
    <t>Consolidated Edison Company of New York, Inc._2005</t>
  </si>
  <si>
    <t>Consolidated Edison Company of New York, Inc._2004</t>
  </si>
  <si>
    <t>Consolidated Edison Company of New York, Inc._2003</t>
  </si>
  <si>
    <t>Consolidated Edison Company of New York, Inc._2002</t>
  </si>
  <si>
    <t>Consolidated Edison Company of New York, Inc._2001</t>
  </si>
  <si>
    <t>Consolidated Edison Company of New York, Inc._2000</t>
  </si>
  <si>
    <t>Consolidated Edison Company of New York, Inc._1999</t>
  </si>
  <si>
    <t>Consolidated Edison Company of New York, Inc._1998</t>
  </si>
  <si>
    <t>Consolidated Edison Company of New York, Inc._1997</t>
  </si>
  <si>
    <t>Consolidated Edison Company of New York, Inc._1996</t>
  </si>
  <si>
    <t>Consolidated Edison Company of New York, Inc._1995</t>
  </si>
  <si>
    <t>Consolidated Edison Company of New York, Inc._1994</t>
  </si>
  <si>
    <t>Consolidated Edison Company of New York, Inc._1993</t>
  </si>
  <si>
    <t>Consolidated Edison Company of New York, Inc._1992</t>
  </si>
  <si>
    <t>Consolidated Edison Company of New York, Inc._1991</t>
  </si>
  <si>
    <t>Consolidated Edison Company of New York, Inc._1990</t>
  </si>
  <si>
    <t>Consolidated Edison Company of New York, Inc._1989</t>
  </si>
  <si>
    <t>Consolidated Edison Company of New York, Inc._1988</t>
  </si>
  <si>
    <t>Consolidated Edison Company of New York, Inc._1987</t>
  </si>
  <si>
    <t>Consolidated Edison Company of New York, Inc._1986</t>
  </si>
  <si>
    <t>Consolidated Edison Company of New York, Inc._1985</t>
  </si>
  <si>
    <t>Consolidated Edison Company of New York, Inc._1984</t>
  </si>
  <si>
    <t>Consolidated Edison Company of New York, Inc._1983</t>
  </si>
  <si>
    <t>Consolidated Edison Company of New York, Inc._1982</t>
  </si>
  <si>
    <t>Consolidated Edison Company of New York, Inc._1981</t>
  </si>
  <si>
    <t>Consolidated Edison Company of New York, Inc._1980</t>
  </si>
  <si>
    <t>Consolidated Edison Company of New York, Inc._1979</t>
  </si>
  <si>
    <t>Consolidated Edison Company of New York, Inc._1978</t>
  </si>
  <si>
    <t>Consolidated Edison Company of New York, Inc._1977</t>
  </si>
  <si>
    <t>Consolidated Edison Company of New York, Inc._1976</t>
  </si>
  <si>
    <t>Consolidated Edison Company of New York, Inc._1975</t>
  </si>
  <si>
    <t>Consolidated Edison Company of New York, Inc._1974</t>
  </si>
  <si>
    <t>Consolidated Edison Company of New York, Inc._1973</t>
  </si>
  <si>
    <t>Consolidated Edison Company of New York, Inc._1972</t>
  </si>
  <si>
    <t>Consolidated Edison Company of New York, Inc._1971</t>
  </si>
  <si>
    <t>Consolidated Edison Company of New York, Inc._1970</t>
  </si>
  <si>
    <t>Consolidated Edison Company of New York, Inc._1969</t>
  </si>
  <si>
    <t>Consolidated Edison Company of New York, Inc._1968</t>
  </si>
  <si>
    <t>Consolidated Edison Company of New York, Inc._1967</t>
  </si>
  <si>
    <t>Consolidated Edison Company of New York, Inc._1966</t>
  </si>
  <si>
    <t>Consolidated Edison Company of New York, Inc._1965</t>
  </si>
  <si>
    <t>Consolidated Edison Company of New York, Inc._1964</t>
  </si>
  <si>
    <t>Consumers Energy Company_2016</t>
  </si>
  <si>
    <t>Consumers Energy Company</t>
  </si>
  <si>
    <t>Consumers Energy Company_2015</t>
  </si>
  <si>
    <t>Consumers Energy Company_2014</t>
  </si>
  <si>
    <t>Consumers Energy Company_2013</t>
  </si>
  <si>
    <t>Consumers Energy Company_2012</t>
  </si>
  <si>
    <t>Consumers Energy Company_2011</t>
  </si>
  <si>
    <t>Consumers Energy Company_2010</t>
  </si>
  <si>
    <t>Consumers Energy Company_2009</t>
  </si>
  <si>
    <t>Consumers Energy Company_2008</t>
  </si>
  <si>
    <t>Consumers Energy Company_2007</t>
  </si>
  <si>
    <t>Consumers Energy Company_2006</t>
  </si>
  <si>
    <t>Consumers Energy Company_2005</t>
  </si>
  <si>
    <t>Consumers Energy Company_2004</t>
  </si>
  <si>
    <t>Consumers Energy Company_2003</t>
  </si>
  <si>
    <t>Consumers Energy Company_2002</t>
  </si>
  <si>
    <t>Consumers Energy Company_2001</t>
  </si>
  <si>
    <t>Consumers Energy Company_2000</t>
  </si>
  <si>
    <t>Consumers Energy Company_1999</t>
  </si>
  <si>
    <t>Consumers Energy Company_1998</t>
  </si>
  <si>
    <t>Consumers Energy Company_1997</t>
  </si>
  <si>
    <t>Consumers Energy Company_1996</t>
  </si>
  <si>
    <t>Consumers Energy Company_1995</t>
  </si>
  <si>
    <t>Consumers Energy Company_1994</t>
  </si>
  <si>
    <t>Consumers Energy Company_1993</t>
  </si>
  <si>
    <t>Consumers Energy Company_1992</t>
  </si>
  <si>
    <t>Consumers Energy Company_1991</t>
  </si>
  <si>
    <t>Consumers Energy Company_1990</t>
  </si>
  <si>
    <t>Consumers Energy Company_1989</t>
  </si>
  <si>
    <t>Consumers Energy Company_1988</t>
  </si>
  <si>
    <t>Consumers Energy Company_1987</t>
  </si>
  <si>
    <t>Consumers Energy Company_1986</t>
  </si>
  <si>
    <t>Consumers Energy Company_1985</t>
  </si>
  <si>
    <t>Consumers Energy Company_1984</t>
  </si>
  <si>
    <t>Consumers Energy Company_1983</t>
  </si>
  <si>
    <t>Consumers Energy Company_1982</t>
  </si>
  <si>
    <t>Consumers Energy Company_1981</t>
  </si>
  <si>
    <t>Consumers Energy Company_1980</t>
  </si>
  <si>
    <t>Consumers Energy Company_1979</t>
  </si>
  <si>
    <t>Consumers Energy Company_1978</t>
  </si>
  <si>
    <t>Consumers Energy Company_1977</t>
  </si>
  <si>
    <t>Consumers Energy Company_1976</t>
  </si>
  <si>
    <t>Consumers Energy Company_1975</t>
  </si>
  <si>
    <t>Consumers Energy Company_1974</t>
  </si>
  <si>
    <t>Consumers Energy Company_1973</t>
  </si>
  <si>
    <t>Consumers Energy Company_1972</t>
  </si>
  <si>
    <t>Consumers Energy Company_1971</t>
  </si>
  <si>
    <t>Consumers Energy Company_1970</t>
  </si>
  <si>
    <t>Consumers Energy Company_1969</t>
  </si>
  <si>
    <t>Consumers Energy Company_1968</t>
  </si>
  <si>
    <t>Consumers Energy Company_1967</t>
  </si>
  <si>
    <t>Consumers Energy Company_1966</t>
  </si>
  <si>
    <t>Consumers Energy Company_1965</t>
  </si>
  <si>
    <t>Consumers Energy Company_1964</t>
  </si>
  <si>
    <t>Dayton Power and Light Company_2016</t>
  </si>
  <si>
    <t>Dayton Power and Light Company</t>
  </si>
  <si>
    <t>Dayton Power and Light Company_2015</t>
  </si>
  <si>
    <t>Dayton Power and Light Company_2014</t>
  </si>
  <si>
    <t>Dayton Power and Light Company_2013</t>
  </si>
  <si>
    <t>Dayton Power and Light Company_2012</t>
  </si>
  <si>
    <t>Dayton Power and Light Company_2011</t>
  </si>
  <si>
    <t>Dayton Power and Light Company_2010</t>
  </si>
  <si>
    <t>Dayton Power and Light Company_2009</t>
  </si>
  <si>
    <t>Dayton Power and Light Company_2008</t>
  </si>
  <si>
    <t>Dayton Power and Light Company_2007</t>
  </si>
  <si>
    <t>Dayton Power and Light Company_2006</t>
  </si>
  <si>
    <t>Dayton Power and Light Company_2005</t>
  </si>
  <si>
    <t>Dayton Power and Light Company_2004</t>
  </si>
  <si>
    <t>Dayton Power and Light Company_2003</t>
  </si>
  <si>
    <t>Dayton Power and Light Company_2002</t>
  </si>
  <si>
    <t>Dayton Power and Light Company_2001</t>
  </si>
  <si>
    <t>Dayton Power and Light Company_2000</t>
  </si>
  <si>
    <t>Dayton Power and Light Company_1999</t>
  </si>
  <si>
    <t>Dayton Power and Light Company_1998</t>
  </si>
  <si>
    <t>Dayton Power and Light Company_1997</t>
  </si>
  <si>
    <t>Dayton Power and Light Company_1996</t>
  </si>
  <si>
    <t>Dayton Power and Light Company_1995</t>
  </si>
  <si>
    <t>Dayton Power and Light Company_1994</t>
  </si>
  <si>
    <t>Dayton Power and Light Company_1993</t>
  </si>
  <si>
    <t>Dayton Power and Light Company_1992</t>
  </si>
  <si>
    <t>Dayton Power and Light Company_1991</t>
  </si>
  <si>
    <t>Dayton Power and Light Company_1990</t>
  </si>
  <si>
    <t>Dayton Power and Light Company_1989</t>
  </si>
  <si>
    <t>Dayton Power and Light Company_1988</t>
  </si>
  <si>
    <t>Dayton Power and Light Company_1987</t>
  </si>
  <si>
    <t>Dayton Power and Light Company_1986</t>
  </si>
  <si>
    <t>Dayton Power and Light Company_1985</t>
  </si>
  <si>
    <t>Dayton Power and Light Company_1984</t>
  </si>
  <si>
    <t>Dayton Power and Light Company_1983</t>
  </si>
  <si>
    <t>Dayton Power and Light Company_1982</t>
  </si>
  <si>
    <t>Dayton Power and Light Company_1981</t>
  </si>
  <si>
    <t>Dayton Power and Light Company_1980</t>
  </si>
  <si>
    <t>Dayton Power and Light Company_1979</t>
  </si>
  <si>
    <t>Dayton Power and Light Company_1978</t>
  </si>
  <si>
    <t>Dayton Power and Light Company_1977</t>
  </si>
  <si>
    <t>Dayton Power and Light Company_1976</t>
  </si>
  <si>
    <t>Dayton Power and Light Company_1975</t>
  </si>
  <si>
    <t>Dayton Power and Light Company_1974</t>
  </si>
  <si>
    <t>Dayton Power and Light Company_1973</t>
  </si>
  <si>
    <t>Dayton Power and Light Company_1972</t>
  </si>
  <si>
    <t>Dayton Power and Light Company_1971</t>
  </si>
  <si>
    <t>Dayton Power and Light Company_1970</t>
  </si>
  <si>
    <t>Dayton Power and Light Company_1969</t>
  </si>
  <si>
    <t>Dayton Power and Light Company_1968</t>
  </si>
  <si>
    <t>Dayton Power and Light Company_1967</t>
  </si>
  <si>
    <t>Dayton Power and Light Company_1966</t>
  </si>
  <si>
    <t>Dayton Power and Light Company_1965</t>
  </si>
  <si>
    <t>Dayton Power and Light Company_1964</t>
  </si>
  <si>
    <t>Delmarva Power &amp; Light Company_2016</t>
  </si>
  <si>
    <t>Delmarva Power &amp; Light Company</t>
  </si>
  <si>
    <t>Delmarva Power &amp; Light Company_2015</t>
  </si>
  <si>
    <t>Delmarva Power &amp; Light Company_2014</t>
  </si>
  <si>
    <t>Delmarva Power &amp; Light Company_2013</t>
  </si>
  <si>
    <t>Delmarva Power &amp; Light Company_2012</t>
  </si>
  <si>
    <t>Delmarva Power &amp; Light Company_2011</t>
  </si>
  <si>
    <t>Delmarva Power &amp; Light Company_2010</t>
  </si>
  <si>
    <t>Delmarva Power &amp; Light Company_2009</t>
  </si>
  <si>
    <t>Delmarva Power &amp; Light Company_2008</t>
  </si>
  <si>
    <t>Delmarva Power &amp; Light Company_2007</t>
  </si>
  <si>
    <t>Delmarva Power &amp; Light Company_2006</t>
  </si>
  <si>
    <t>Delmarva Power &amp; Light Company_2005</t>
  </si>
  <si>
    <t>Delmarva Power &amp; Light Company_2004</t>
  </si>
  <si>
    <t>Delmarva Power &amp; Light Company_2003</t>
  </si>
  <si>
    <t>Delmarva Power &amp; Light Company_2002</t>
  </si>
  <si>
    <t>Delmarva Power &amp; Light Company_2001</t>
  </si>
  <si>
    <t>Delmarva Power &amp; Light Company_2000</t>
  </si>
  <si>
    <t>Delmarva Power &amp; Light Company_1999</t>
  </si>
  <si>
    <t>Delmarva Power &amp; Light Company_1998</t>
  </si>
  <si>
    <t>Delmarva Power &amp; Light Company_1997</t>
  </si>
  <si>
    <t>Delmarva Power &amp; Light Company_1996</t>
  </si>
  <si>
    <t>Delmarva Power &amp; Light Company_1995</t>
  </si>
  <si>
    <t>Delmarva Power &amp; Light Company_1994</t>
  </si>
  <si>
    <t>Delmarva Power &amp; Light Company_1993</t>
  </si>
  <si>
    <t>Delmarva Power &amp; Light Company_1992</t>
  </si>
  <si>
    <t>Delmarva Power &amp; Light Company_1991</t>
  </si>
  <si>
    <t>Delmarva Power &amp; Light Company_1990</t>
  </si>
  <si>
    <t>Delmarva Power &amp; Light Company_1989</t>
  </si>
  <si>
    <t>Delmarva Power &amp; Light Company_1988</t>
  </si>
  <si>
    <t>Delmarva Power &amp; Light Company_1987</t>
  </si>
  <si>
    <t>Delmarva Power &amp; Light Company_1986</t>
  </si>
  <si>
    <t>Delmarva Power &amp; Light Company_1985</t>
  </si>
  <si>
    <t>Delmarva Power &amp; Light Company_1984</t>
  </si>
  <si>
    <t>Delmarva Power &amp; Light Company_1983</t>
  </si>
  <si>
    <t>Delmarva Power &amp; Light Company_1982</t>
  </si>
  <si>
    <t>Delmarva Power &amp; Light Company_1981</t>
  </si>
  <si>
    <t>Delmarva Power &amp; Light Company_1980</t>
  </si>
  <si>
    <t>Delmarva Power &amp; Light Company_1979</t>
  </si>
  <si>
    <t>Delmarva Power &amp; Light Company_1978</t>
  </si>
  <si>
    <t>Delmarva Power &amp; Light Company_1977</t>
  </si>
  <si>
    <t>Delmarva Power &amp; Light Company_1976</t>
  </si>
  <si>
    <t>Delmarva Power &amp; Light Company_1975</t>
  </si>
  <si>
    <t>Delmarva Power &amp; Light Company_1974</t>
  </si>
  <si>
    <t>Delmarva Power &amp; Light Company_1973</t>
  </si>
  <si>
    <t>Delmarva Power &amp; Light Company_1972</t>
  </si>
  <si>
    <t>Delmarva Power &amp; Light Company_1971</t>
  </si>
  <si>
    <t>Delmarva Power &amp; Light Company_1970</t>
  </si>
  <si>
    <t>Delmarva Power &amp; Light Company_1969</t>
  </si>
  <si>
    <t>Delmarva Power &amp; Light Company_1968</t>
  </si>
  <si>
    <t>Delmarva Power &amp; Light Company_1967</t>
  </si>
  <si>
    <t>Delmarva Power &amp; Light Company_1966</t>
  </si>
  <si>
    <t>Delmarva Power &amp; Light Company_1965</t>
  </si>
  <si>
    <t>Delmarva Power &amp; Light Company_1964</t>
  </si>
  <si>
    <t>DTE Electric Company_2016</t>
  </si>
  <si>
    <t>Detroit Edison Company</t>
  </si>
  <si>
    <t>DTE Electric Company</t>
  </si>
  <si>
    <t>DTE Electric Company_2015</t>
  </si>
  <si>
    <t>DTE Electric Company_2014</t>
  </si>
  <si>
    <t>DTE Electric Company_2013</t>
  </si>
  <si>
    <t>DTE Electric Company_2012</t>
  </si>
  <si>
    <t>DTE Electric Company_2011</t>
  </si>
  <si>
    <t>DTE Electric Company_2010</t>
  </si>
  <si>
    <t>DTE Electric Company_2009</t>
  </si>
  <si>
    <t>DTE Electric Company_2008</t>
  </si>
  <si>
    <t>DTE Electric Company_2007</t>
  </si>
  <si>
    <t>DTE Electric Company_2006</t>
  </si>
  <si>
    <t>DTE Electric Company_2005</t>
  </si>
  <si>
    <t>DTE Electric Company_2004</t>
  </si>
  <si>
    <t>DTE Electric Company_2003</t>
  </si>
  <si>
    <t>DTE Electric Company_2002</t>
  </si>
  <si>
    <t>DTE Electric Company_2001</t>
  </si>
  <si>
    <t>DTE Electric Company_2000</t>
  </si>
  <si>
    <t>DTE Electric Company_1999</t>
  </si>
  <si>
    <t>DTE Electric Company_1998</t>
  </si>
  <si>
    <t>DTE Electric Company_1997</t>
  </si>
  <si>
    <t>DTE Electric Company_1996</t>
  </si>
  <si>
    <t>DTE Electric Company_1995</t>
  </si>
  <si>
    <t>DTE Electric Company_1994</t>
  </si>
  <si>
    <t>DTE Electric Company_1993</t>
  </si>
  <si>
    <t>DTE Electric Company_1992</t>
  </si>
  <si>
    <t>DTE Electric Company_1991</t>
  </si>
  <si>
    <t>DTE Electric Company_1990</t>
  </si>
  <si>
    <t>DTE Electric Company_1989</t>
  </si>
  <si>
    <t>DTE Electric Company_1988</t>
  </si>
  <si>
    <t>DTE Electric Company_1987</t>
  </si>
  <si>
    <t>DTE Electric Company_1986</t>
  </si>
  <si>
    <t>DTE Electric Company_1985</t>
  </si>
  <si>
    <t>DTE Electric Company_1984</t>
  </si>
  <si>
    <t>DTE Electric Company_1983</t>
  </si>
  <si>
    <t>DTE Electric Company_1982</t>
  </si>
  <si>
    <t>DTE Electric Company_1981</t>
  </si>
  <si>
    <t>DTE Electric Company_1980</t>
  </si>
  <si>
    <t>DTE Electric Company_1979</t>
  </si>
  <si>
    <t>DTE Electric Company_1978</t>
  </si>
  <si>
    <t>DTE Electric Company_1977</t>
  </si>
  <si>
    <t>DTE Electric Company_1976</t>
  </si>
  <si>
    <t>DTE Electric Company_1975</t>
  </si>
  <si>
    <t>DTE Electric Company_1974</t>
  </si>
  <si>
    <t>DTE Electric Company_1973</t>
  </si>
  <si>
    <t>DTE Electric Company_1972</t>
  </si>
  <si>
    <t>DTE Electric Company_1971</t>
  </si>
  <si>
    <t>DTE Electric Company_1970</t>
  </si>
  <si>
    <t>DTE Electric Company_1969</t>
  </si>
  <si>
    <t>DTE Electric Company_1968</t>
  </si>
  <si>
    <t>DTE Electric Company_1967</t>
  </si>
  <si>
    <t>DTE Electric Company_1966</t>
  </si>
  <si>
    <t>DTE Electric Company_1965</t>
  </si>
  <si>
    <t>DTE Electric Company_1964</t>
  </si>
  <si>
    <t>Duke Energy Indiana, LLC_2016</t>
  </si>
  <si>
    <t>Duke Energy Indiana, Inc.</t>
  </si>
  <si>
    <t>Duke Energy Indiana, LLC</t>
  </si>
  <si>
    <t>Duke Energy Indiana, LLC_2015</t>
  </si>
  <si>
    <t>Duke Energy Indiana, LLC_2014</t>
  </si>
  <si>
    <t>Duke Energy Indiana, LLC_2013</t>
  </si>
  <si>
    <t>Duke Energy Indiana, LLC_2012</t>
  </si>
  <si>
    <t>Duke Energy Indiana, LLC_2011</t>
  </si>
  <si>
    <t>Duke Energy Indiana, LLC_2010</t>
  </si>
  <si>
    <t>Duke Energy Indiana, LLC_2009</t>
  </si>
  <si>
    <t>Duke Energy Indiana, LLC_2008</t>
  </si>
  <si>
    <t>Duke Energy Indiana, LLC_2007</t>
  </si>
  <si>
    <t>Duke Energy Indiana, LLC_2006</t>
  </si>
  <si>
    <t>Duke Energy Indiana, LLC_2005</t>
  </si>
  <si>
    <t>Duke Energy Indiana, LLC_2004</t>
  </si>
  <si>
    <t>Duke Energy Indiana, LLC_2003</t>
  </si>
  <si>
    <t>Duke Energy Indiana, LLC_2002</t>
  </si>
  <si>
    <t>Duke Energy Indiana, LLC_2001</t>
  </si>
  <si>
    <t>Duke Energy Indiana, LLC_2000</t>
  </si>
  <si>
    <t>Duke Energy Indiana, LLC_1999</t>
  </si>
  <si>
    <t>Duke Energy Indiana, LLC_1998</t>
  </si>
  <si>
    <t>Duke Energy Indiana, LLC_1997</t>
  </si>
  <si>
    <t>Duke Energy Indiana, LLC_1996</t>
  </si>
  <si>
    <t>Duke Energy Indiana, LLC_1995</t>
  </si>
  <si>
    <t>Duke Energy Indiana, LLC_1994</t>
  </si>
  <si>
    <t>Duke Energy Indiana, LLC_1993</t>
  </si>
  <si>
    <t>Duke Energy Indiana, LLC_1992</t>
  </si>
  <si>
    <t>Duke Energy Indiana, LLC_1991</t>
  </si>
  <si>
    <t>Duke Energy Indiana, LLC_1990</t>
  </si>
  <si>
    <t>Duke Energy Indiana, LLC_1989</t>
  </si>
  <si>
    <t>Duke Energy Indiana, LLC_1988</t>
  </si>
  <si>
    <t>Duke Energy Indiana, LLC_1987</t>
  </si>
  <si>
    <t>Duke Energy Indiana, LLC_1986</t>
  </si>
  <si>
    <t>Duke Energy Indiana, LLC_1985</t>
  </si>
  <si>
    <t>Duke Energy Indiana, LLC_1984</t>
  </si>
  <si>
    <t>Duke Energy Indiana, LLC_1983</t>
  </si>
  <si>
    <t>Duke Energy Indiana, LLC_1982</t>
  </si>
  <si>
    <t>Duke Energy Indiana, LLC_1981</t>
  </si>
  <si>
    <t>Duke Energy Indiana, LLC_1980</t>
  </si>
  <si>
    <t>Duke Energy Indiana, LLC_1979</t>
  </si>
  <si>
    <t>Duke Energy Indiana, LLC_1978</t>
  </si>
  <si>
    <t>Duke Energy Indiana, LLC_1977</t>
  </si>
  <si>
    <t>Duke Energy Indiana, LLC_1976</t>
  </si>
  <si>
    <t>Duke Energy Indiana, LLC_1975</t>
  </si>
  <si>
    <t>Duke Energy Indiana, LLC_1974</t>
  </si>
  <si>
    <t>Duke Energy Indiana, LLC_1973</t>
  </si>
  <si>
    <t>Duke Energy Indiana, LLC_1972</t>
  </si>
  <si>
    <t>Duke Energy Indiana, LLC_1971</t>
  </si>
  <si>
    <t>Duke Energy Indiana, LLC_1970</t>
  </si>
  <si>
    <t>Duke Energy Indiana, LLC_1969</t>
  </si>
  <si>
    <t>Duke Energy Indiana, LLC_1968</t>
  </si>
  <si>
    <t>Duke Energy Indiana, LLC_1967</t>
  </si>
  <si>
    <t>Duke Energy Indiana, LLC_1966</t>
  </si>
  <si>
    <t>Duke Energy Indiana, LLC_1965</t>
  </si>
  <si>
    <t>Duke Energy Indiana, LLC_1964</t>
  </si>
  <si>
    <t>Duke Energy Kentucky, Inc._2016</t>
  </si>
  <si>
    <t>Duke Energy Kentucky, Inc.</t>
  </si>
  <si>
    <t>Duke Energy Kentucky, Inc._2015</t>
  </si>
  <si>
    <t>Duke Energy Kentucky, Inc._2014</t>
  </si>
  <si>
    <t>Duke Energy Kentucky, Inc._2013</t>
  </si>
  <si>
    <t>Duke Energy Kentucky, Inc._2012</t>
  </si>
  <si>
    <t>Duke Energy Kentucky, Inc._2011</t>
  </si>
  <si>
    <t>Duke Energy Kentucky, Inc._2010</t>
  </si>
  <si>
    <t>Duke Energy Kentucky, Inc._2009</t>
  </si>
  <si>
    <t>Duke Energy Kentucky, Inc._2008</t>
  </si>
  <si>
    <t>Duke Energy Kentucky, Inc._2007</t>
  </si>
  <si>
    <t>Duke Energy Kentucky, Inc._2006</t>
  </si>
  <si>
    <t>Duke Energy Kentucky, Inc._2005</t>
  </si>
  <si>
    <t>Duke Energy Kentucky, Inc._2004</t>
  </si>
  <si>
    <t>Duke Energy Kentucky, Inc._2003</t>
  </si>
  <si>
    <t>Duke Energy Kentucky, Inc._2002</t>
  </si>
  <si>
    <t>Duke Energy Kentucky, Inc._2001</t>
  </si>
  <si>
    <t>Duke Energy Kentucky, Inc._2000</t>
  </si>
  <si>
    <t>Duke Energy Kentucky, Inc._1999</t>
  </si>
  <si>
    <t>Duke Energy Kentucky, Inc._1998</t>
  </si>
  <si>
    <t>Duke Energy Kentucky, Inc._1997</t>
  </si>
  <si>
    <t>Duke Energy Kentucky, Inc._1996</t>
  </si>
  <si>
    <t>Duke Energy Kentucky, Inc._1995</t>
  </si>
  <si>
    <t>Duke Energy Kentucky, Inc._1994</t>
  </si>
  <si>
    <t>Duke Energy Kentucky, Inc._1993</t>
  </si>
  <si>
    <t>Duke Energy Kentucky, Inc._1992</t>
  </si>
  <si>
    <t>Duke Energy Kentucky, Inc._1991</t>
  </si>
  <si>
    <t>Duke Energy Kentucky, Inc._1990</t>
  </si>
  <si>
    <t>Duke Energy Kentucky, Inc._1989</t>
  </si>
  <si>
    <t>Duke Energy Kentucky, Inc._1988</t>
  </si>
  <si>
    <t>Duke Energy Kentucky, Inc._1987</t>
  </si>
  <si>
    <t>Duke Energy Kentucky, Inc._1986</t>
  </si>
  <si>
    <t>Duke Energy Kentucky, Inc._1985</t>
  </si>
  <si>
    <t>Duke Energy Kentucky, Inc._1984</t>
  </si>
  <si>
    <t>Duke Energy Kentucky, Inc._1983</t>
  </si>
  <si>
    <t>Duke Energy Kentucky, Inc._1982</t>
  </si>
  <si>
    <t>Duke Energy Kentucky, Inc._1981</t>
  </si>
  <si>
    <t>Duke Energy Kentucky, Inc._1980</t>
  </si>
  <si>
    <t>Duke Energy Kentucky, Inc._1979</t>
  </si>
  <si>
    <t>Duke Energy Kentucky, Inc._1978</t>
  </si>
  <si>
    <t>Duke Energy Kentucky, Inc._1977</t>
  </si>
  <si>
    <t>Duke Energy Kentucky, Inc._1976</t>
  </si>
  <si>
    <t>Duke Energy Kentucky, Inc._1975</t>
  </si>
  <si>
    <t>Duke Energy Kentucky, Inc._1974</t>
  </si>
  <si>
    <t>Duke Energy Kentucky, Inc._1973</t>
  </si>
  <si>
    <t>Duke Energy Kentucky, Inc._1972</t>
  </si>
  <si>
    <t>Duke Energy Kentucky, Inc._1971</t>
  </si>
  <si>
    <t>Duke Energy Kentucky, Inc._1970</t>
  </si>
  <si>
    <t>Duke Energy Kentucky, Inc._1969</t>
  </si>
  <si>
    <t>Duke Energy Kentucky, Inc._1968</t>
  </si>
  <si>
    <t>Duke Energy Kentucky, Inc._1967</t>
  </si>
  <si>
    <t>Duke Energy Kentucky, Inc._1966</t>
  </si>
  <si>
    <t>Duke Energy Kentucky, Inc._1965</t>
  </si>
  <si>
    <t>Duke Energy Kentucky, Inc._1964</t>
  </si>
  <si>
    <t>Duke Energy Ohio, Inc._2016</t>
  </si>
  <si>
    <t>Duke Energy Ohio, Inc.</t>
  </si>
  <si>
    <t>Duke Energy Ohio, Inc._2015</t>
  </si>
  <si>
    <t>Duke Energy Ohio, Inc._2014</t>
  </si>
  <si>
    <t>Duke Energy Ohio, Inc._2013</t>
  </si>
  <si>
    <t>Duke Energy Ohio, Inc._2012</t>
  </si>
  <si>
    <t>Duke Energy Ohio, Inc._2011</t>
  </si>
  <si>
    <t>Duke Energy Ohio, Inc._2010</t>
  </si>
  <si>
    <t>Duke Energy Ohio, Inc._2009</t>
  </si>
  <si>
    <t>Duke Energy Ohio, Inc._2008</t>
  </si>
  <si>
    <t>Duke Energy Ohio, Inc._2007</t>
  </si>
  <si>
    <t>Duke Energy Ohio, Inc._2006</t>
  </si>
  <si>
    <t>Duke Energy Ohio, Inc._2005</t>
  </si>
  <si>
    <t>Duke Energy Ohio, Inc._2004</t>
  </si>
  <si>
    <t>Duke Energy Ohio, Inc._2003</t>
  </si>
  <si>
    <t>Duke Energy Ohio, Inc._2002</t>
  </si>
  <si>
    <t>Duke Energy Ohio, Inc._2001</t>
  </si>
  <si>
    <t>Duke Energy Ohio, Inc._2000</t>
  </si>
  <si>
    <t>Duke Energy Ohio, Inc._1999</t>
  </si>
  <si>
    <t>Duke Energy Ohio, Inc._1998</t>
  </si>
  <si>
    <t>Duke Energy Ohio, Inc._1997</t>
  </si>
  <si>
    <t>Duke Energy Ohio, Inc._1996</t>
  </si>
  <si>
    <t>Duke Energy Ohio, Inc._1995</t>
  </si>
  <si>
    <t>Duke Energy Ohio, Inc._1994</t>
  </si>
  <si>
    <t>Duke Energy Ohio, Inc._1993</t>
  </si>
  <si>
    <t>Duke Energy Ohio, Inc._1992</t>
  </si>
  <si>
    <t>Duke Energy Ohio, Inc._1991</t>
  </si>
  <si>
    <t>Duke Energy Ohio, Inc._1990</t>
  </si>
  <si>
    <t>Duke Energy Ohio, Inc._1989</t>
  </si>
  <si>
    <t>Duke Energy Ohio, Inc._1988</t>
  </si>
  <si>
    <t>Duke Energy Ohio, Inc._1987</t>
  </si>
  <si>
    <t>Duke Energy Ohio, Inc._1986</t>
  </si>
  <si>
    <t>Duke Energy Ohio, Inc._1985</t>
  </si>
  <si>
    <t>Duke Energy Ohio, Inc._1984</t>
  </si>
  <si>
    <t>Duke Energy Ohio, Inc._1983</t>
  </si>
  <si>
    <t>Duke Energy Ohio, Inc._1982</t>
  </si>
  <si>
    <t>Duke Energy Ohio, Inc._1981</t>
  </si>
  <si>
    <t>Duke Energy Ohio, Inc._1980</t>
  </si>
  <si>
    <t>Duke Energy Ohio, Inc._1979</t>
  </si>
  <si>
    <t>Duke Energy Ohio, Inc._1978</t>
  </si>
  <si>
    <t>Duke Energy Ohio, Inc._1977</t>
  </si>
  <si>
    <t>Duke Energy Ohio, Inc._1976</t>
  </si>
  <si>
    <t>Duke Energy Ohio, Inc._1975</t>
  </si>
  <si>
    <t>Duke Energy Ohio, Inc._1974</t>
  </si>
  <si>
    <t>Duke Energy Ohio, Inc._1973</t>
  </si>
  <si>
    <t>Duke Energy Ohio, Inc._1972</t>
  </si>
  <si>
    <t>Duke Energy Ohio, Inc._1971</t>
  </si>
  <si>
    <t>Duke Energy Ohio, Inc._1970</t>
  </si>
  <si>
    <t>Duke Energy Ohio, Inc._1969</t>
  </si>
  <si>
    <t>Duke Energy Ohio, Inc._1968</t>
  </si>
  <si>
    <t>Duke Energy Ohio, Inc._1967</t>
  </si>
  <si>
    <t>Duke Energy Ohio, Inc._1966</t>
  </si>
  <si>
    <t>Duke Energy Ohio, Inc._1965</t>
  </si>
  <si>
    <t>Duke Energy Ohio, Inc._1964</t>
  </si>
  <si>
    <t>Duquesne Light Company_2016</t>
  </si>
  <si>
    <t>Duquesne Light Company</t>
  </si>
  <si>
    <t>Duquesne Light Company_2015</t>
  </si>
  <si>
    <t>Duquesne Light Company_2014</t>
  </si>
  <si>
    <t>Duquesne Light Company_2013</t>
  </si>
  <si>
    <t>Duquesne Light Company_2012</t>
  </si>
  <si>
    <t>Duquesne Light Company_2011</t>
  </si>
  <si>
    <t>Duquesne Light Company_2010</t>
  </si>
  <si>
    <t>Duquesne Light Company_2009</t>
  </si>
  <si>
    <t>Duquesne Light Company_2008</t>
  </si>
  <si>
    <t>Duquesne Light Company_2007</t>
  </si>
  <si>
    <t>Duquesne Light Company_2006</t>
  </si>
  <si>
    <t>Duquesne Light Company_2005</t>
  </si>
  <si>
    <t>Duquesne Light Company_2004</t>
  </si>
  <si>
    <t>Duquesne Light Company_2003</t>
  </si>
  <si>
    <t>Duquesne Light Company_2002</t>
  </si>
  <si>
    <t>Duquesne Light Company_2001</t>
  </si>
  <si>
    <t>Duquesne Light Company_2000</t>
  </si>
  <si>
    <t>Duquesne Light Company_1999</t>
  </si>
  <si>
    <t>Duquesne Light Company_1998</t>
  </si>
  <si>
    <t>Duquesne Light Company_1997</t>
  </si>
  <si>
    <t>Duquesne Light Company_1996</t>
  </si>
  <si>
    <t>Duquesne Light Company_1995</t>
  </si>
  <si>
    <t>Duquesne Light Company_1994</t>
  </si>
  <si>
    <t>Duquesne Light Company_1993</t>
  </si>
  <si>
    <t>Duquesne Light Company_1992</t>
  </si>
  <si>
    <t>Duquesne Light Company_1991</t>
  </si>
  <si>
    <t>Duquesne Light Company_1990</t>
  </si>
  <si>
    <t>Duquesne Light Company_1989</t>
  </si>
  <si>
    <t>Duquesne Light Company_1988</t>
  </si>
  <si>
    <t>Duquesne Light Company_1987</t>
  </si>
  <si>
    <t>Duquesne Light Company_1986</t>
  </si>
  <si>
    <t>Duquesne Light Company_1985</t>
  </si>
  <si>
    <t>Duquesne Light Company_1984</t>
  </si>
  <si>
    <t>Duquesne Light Company_1983</t>
  </si>
  <si>
    <t>Duquesne Light Company_1982</t>
  </si>
  <si>
    <t>Duquesne Light Company_1981</t>
  </si>
  <si>
    <t>Duquesne Light Company_1980</t>
  </si>
  <si>
    <t>Duquesne Light Company_1979</t>
  </si>
  <si>
    <t>Duquesne Light Company_1978</t>
  </si>
  <si>
    <t>Duquesne Light Company_1977</t>
  </si>
  <si>
    <t>Duquesne Light Company_1976</t>
  </si>
  <si>
    <t>Duquesne Light Company_1975</t>
  </si>
  <si>
    <t>Duquesne Light Company_1974</t>
  </si>
  <si>
    <t>Duquesne Light Company_1973</t>
  </si>
  <si>
    <t>Duquesne Light Company_1972</t>
  </si>
  <si>
    <t>Duquesne Light Company_1971</t>
  </si>
  <si>
    <t>Duquesne Light Company_1970</t>
  </si>
  <si>
    <t>Duquesne Light Company_1969</t>
  </si>
  <si>
    <t>Duquesne Light Company_1968</t>
  </si>
  <si>
    <t>Duquesne Light Company_1967</t>
  </si>
  <si>
    <t>Duquesne Light Company_1966</t>
  </si>
  <si>
    <t>Duquesne Light Company_1965</t>
  </si>
  <si>
    <t>Duquesne Light Company_1964</t>
  </si>
  <si>
    <t>El Paso Electric Company_2016</t>
  </si>
  <si>
    <t>El Paso Electric Company</t>
  </si>
  <si>
    <t>El Paso Electric Company_2015</t>
  </si>
  <si>
    <t>El Paso Electric Company_2014</t>
  </si>
  <si>
    <t>El Paso Electric Company_2013</t>
  </si>
  <si>
    <t>El Paso Electric Company_2012</t>
  </si>
  <si>
    <t>El Paso Electric Company_2011</t>
  </si>
  <si>
    <t>El Paso Electric Company_2010</t>
  </si>
  <si>
    <t>El Paso Electric Company_2009</t>
  </si>
  <si>
    <t>El Paso Electric Company_2008</t>
  </si>
  <si>
    <t>El Paso Electric Company_2007</t>
  </si>
  <si>
    <t>El Paso Electric Company_2006</t>
  </si>
  <si>
    <t>El Paso Electric Company_2005</t>
  </si>
  <si>
    <t>El Paso Electric Company_2004</t>
  </si>
  <si>
    <t>El Paso Electric Company_2003</t>
  </si>
  <si>
    <t>El Paso Electric Company_2002</t>
  </si>
  <si>
    <t>El Paso Electric Company_2001</t>
  </si>
  <si>
    <t>El Paso Electric Company_2000</t>
  </si>
  <si>
    <t>El Paso Electric Company_1999</t>
  </si>
  <si>
    <t>El Paso Electric Company_1998</t>
  </si>
  <si>
    <t>El Paso Electric Company_1997</t>
  </si>
  <si>
    <t>El Paso Electric Company_1996</t>
  </si>
  <si>
    <t>El Paso Electric Company_1995</t>
  </si>
  <si>
    <t>El Paso Electric Company_1994</t>
  </si>
  <si>
    <t>El Paso Electric Company_1993</t>
  </si>
  <si>
    <t>El Paso Electric Company_1992</t>
  </si>
  <si>
    <t>El Paso Electric Company_1991</t>
  </si>
  <si>
    <t>El Paso Electric Company_1990</t>
  </si>
  <si>
    <t>El Paso Electric Company_1989</t>
  </si>
  <si>
    <t>El Paso Electric Company_1988</t>
  </si>
  <si>
    <t>El Paso Electric Company_1987</t>
  </si>
  <si>
    <t>El Paso Electric Company_1986</t>
  </si>
  <si>
    <t>El Paso Electric Company_1985</t>
  </si>
  <si>
    <t>El Paso Electric Company_1984</t>
  </si>
  <si>
    <t>El Paso Electric Company_1983</t>
  </si>
  <si>
    <t>El Paso Electric Company_1982</t>
  </si>
  <si>
    <t>El Paso Electric Company_1981</t>
  </si>
  <si>
    <t>El Paso Electric Company_1980</t>
  </si>
  <si>
    <t>El Paso Electric Company_1979</t>
  </si>
  <si>
    <t>El Paso Electric Company_1978</t>
  </si>
  <si>
    <t>El Paso Electric Company_1977</t>
  </si>
  <si>
    <t>El Paso Electric Company_1976</t>
  </si>
  <si>
    <t>El Paso Electric Company_1975</t>
  </si>
  <si>
    <t>El Paso Electric Company_1974</t>
  </si>
  <si>
    <t>El Paso Electric Company_1973</t>
  </si>
  <si>
    <t>El Paso Electric Company_1972</t>
  </si>
  <si>
    <t>El Paso Electric Company_1971</t>
  </si>
  <si>
    <t>El Paso Electric Company_1970</t>
  </si>
  <si>
    <t>El Paso Electric Company_1969</t>
  </si>
  <si>
    <t>El Paso Electric Company_1968</t>
  </si>
  <si>
    <t>El Paso Electric Company_1967</t>
  </si>
  <si>
    <t>El Paso Electric Company_1966</t>
  </si>
  <si>
    <t>El Paso Electric Company_1965</t>
  </si>
  <si>
    <t>El Paso Electric Company_1964</t>
  </si>
  <si>
    <t>Empire District Electric Company_2016</t>
  </si>
  <si>
    <t>Empire District Electric Company</t>
  </si>
  <si>
    <t>Empire District Electric Company_2015</t>
  </si>
  <si>
    <t>Empire District Electric Company_2014</t>
  </si>
  <si>
    <t>Empire District Electric Company_2013</t>
  </si>
  <si>
    <t>Empire District Electric Company_2012</t>
  </si>
  <si>
    <t>Empire District Electric Company_2011</t>
  </si>
  <si>
    <t>Empire District Electric Company_2010</t>
  </si>
  <si>
    <t>Empire District Electric Company_2009</t>
  </si>
  <si>
    <t>Empire District Electric Company_2008</t>
  </si>
  <si>
    <t>Empire District Electric Company_2007</t>
  </si>
  <si>
    <t>Empire District Electric Company_2006</t>
  </si>
  <si>
    <t>Empire District Electric Company_2005</t>
  </si>
  <si>
    <t>Empire District Electric Company_2004</t>
  </si>
  <si>
    <t>Empire District Electric Company_2003</t>
  </si>
  <si>
    <t>Empire District Electric Company_2002</t>
  </si>
  <si>
    <t>Empire District Electric Company_2001</t>
  </si>
  <si>
    <t>Empire District Electric Company_2000</t>
  </si>
  <si>
    <t>Empire District Electric Company_1999</t>
  </si>
  <si>
    <t>Empire District Electric Company_1998</t>
  </si>
  <si>
    <t>Empire District Electric Company_1997</t>
  </si>
  <si>
    <t>Empire District Electric Company_1996</t>
  </si>
  <si>
    <t>Empire District Electric Company_1995</t>
  </si>
  <si>
    <t>Empire District Electric Company_1994</t>
  </si>
  <si>
    <t>Empire District Electric Company_1993</t>
  </si>
  <si>
    <t>Empire District Electric Company_1992</t>
  </si>
  <si>
    <t>Empire District Electric Company_1991</t>
  </si>
  <si>
    <t>Empire District Electric Company_1990</t>
  </si>
  <si>
    <t>Empire District Electric Company_1989</t>
  </si>
  <si>
    <t>Empire District Electric Company_1988</t>
  </si>
  <si>
    <t>Empire District Electric Company_1987</t>
  </si>
  <si>
    <t>Empire District Electric Company_1986</t>
  </si>
  <si>
    <t>Empire District Electric Company_1985</t>
  </si>
  <si>
    <t>Empire District Electric Company_1984</t>
  </si>
  <si>
    <t>Empire District Electric Company_1983</t>
  </si>
  <si>
    <t>Empire District Electric Company_1982</t>
  </si>
  <si>
    <t>Empire District Electric Company_1981</t>
  </si>
  <si>
    <t>Empire District Electric Company_1980</t>
  </si>
  <si>
    <t>Empire District Electric Company_1979</t>
  </si>
  <si>
    <t>Empire District Electric Company_1978</t>
  </si>
  <si>
    <t>Empire District Electric Company_1977</t>
  </si>
  <si>
    <t>Empire District Electric Company_1976</t>
  </si>
  <si>
    <t>Empire District Electric Company_1975</t>
  </si>
  <si>
    <t>Empire District Electric Company_1974</t>
  </si>
  <si>
    <t>Empire District Electric Company_1973</t>
  </si>
  <si>
    <t>Empire District Electric Company_1972</t>
  </si>
  <si>
    <t>Empire District Electric Company_1971</t>
  </si>
  <si>
    <t>Empire District Electric Company_1970</t>
  </si>
  <si>
    <t>Empire District Electric Company_1969</t>
  </si>
  <si>
    <t>Empire District Electric Company_1968</t>
  </si>
  <si>
    <t>Empire District Electric Company_1967</t>
  </si>
  <si>
    <t>Empire District Electric Company_1966</t>
  </si>
  <si>
    <t>Empire District Electric Company_1965</t>
  </si>
  <si>
    <t>Empire District Electric Company_1964</t>
  </si>
  <si>
    <t>Entergy Arkansas, Inc._2016</t>
  </si>
  <si>
    <t>Entergy Arkansas, Inc.</t>
  </si>
  <si>
    <t>Entergy Arkansas, Inc._2015</t>
  </si>
  <si>
    <t>Entergy Arkansas, Inc._2014</t>
  </si>
  <si>
    <t>Entergy Arkansas, Inc._2013</t>
  </si>
  <si>
    <t>Entergy Arkansas, Inc._2012</t>
  </si>
  <si>
    <t>Entergy Arkansas, Inc._2011</t>
  </si>
  <si>
    <t>Entergy Arkansas, Inc._2010</t>
  </si>
  <si>
    <t>Entergy Arkansas, Inc._2009</t>
  </si>
  <si>
    <t>Entergy Arkansas, Inc._2008</t>
  </si>
  <si>
    <t>Entergy Arkansas, Inc._2007</t>
  </si>
  <si>
    <t>Entergy Arkansas, Inc._2006</t>
  </si>
  <si>
    <t>Entergy Arkansas, Inc._2005</t>
  </si>
  <si>
    <t>Entergy Arkansas, Inc._2004</t>
  </si>
  <si>
    <t>Entergy Arkansas, Inc._2003</t>
  </si>
  <si>
    <t>Entergy Arkansas, Inc._2002</t>
  </si>
  <si>
    <t>Entergy Arkansas, Inc._2001</t>
  </si>
  <si>
    <t>Entergy Arkansas, Inc._2000</t>
  </si>
  <si>
    <t>Entergy Arkansas, Inc._1999</t>
  </si>
  <si>
    <t>Entergy Arkansas, Inc._1998</t>
  </si>
  <si>
    <t>Entergy Arkansas, Inc._1997</t>
  </si>
  <si>
    <t>Entergy Arkansas, Inc._1996</t>
  </si>
  <si>
    <t>Entergy Arkansas, Inc._1995</t>
  </si>
  <si>
    <t>Entergy Arkansas, Inc._1994</t>
  </si>
  <si>
    <t>Entergy Arkansas, Inc._1993</t>
  </si>
  <si>
    <t>Entergy Arkansas, Inc._1992</t>
  </si>
  <si>
    <t>Entergy Arkansas, Inc._1991</t>
  </si>
  <si>
    <t>Entergy Arkansas, Inc._1990</t>
  </si>
  <si>
    <t>Entergy Arkansas, Inc._1989</t>
  </si>
  <si>
    <t>Entergy Arkansas, Inc._1988</t>
  </si>
  <si>
    <t>Entergy Arkansas, Inc._1987</t>
  </si>
  <si>
    <t>Entergy Arkansas, Inc._1986</t>
  </si>
  <si>
    <t>Entergy Arkansas, Inc._1985</t>
  </si>
  <si>
    <t>Entergy Arkansas, Inc._1984</t>
  </si>
  <si>
    <t>Entergy Arkansas, Inc._1983</t>
  </si>
  <si>
    <t>Entergy Arkansas, Inc._1982</t>
  </si>
  <si>
    <t>Entergy Arkansas, Inc._1981</t>
  </si>
  <si>
    <t>Entergy Arkansas, Inc._1980</t>
  </si>
  <si>
    <t>Entergy Arkansas, Inc._1979</t>
  </si>
  <si>
    <t>Entergy Arkansas, Inc._1978</t>
  </si>
  <si>
    <t>Entergy Arkansas, Inc._1977</t>
  </si>
  <si>
    <t>Entergy Arkansas, Inc._1976</t>
  </si>
  <si>
    <t>Entergy Arkansas, Inc._1975</t>
  </si>
  <si>
    <t>Entergy Arkansas, Inc._1974</t>
  </si>
  <si>
    <t>Entergy Arkansas, Inc._1973</t>
  </si>
  <si>
    <t>Entergy Arkansas, Inc._1972</t>
  </si>
  <si>
    <t>Entergy Arkansas, Inc._1971</t>
  </si>
  <si>
    <t>Entergy Arkansas, Inc._1970</t>
  </si>
  <si>
    <t>Entergy Arkansas, Inc._1969</t>
  </si>
  <si>
    <t>Entergy Arkansas, Inc._1968</t>
  </si>
  <si>
    <t>Entergy Arkansas, Inc._1967</t>
  </si>
  <si>
    <t>Entergy Arkansas, Inc._1966</t>
  </si>
  <si>
    <t>Entergy Arkansas, Inc._1965</t>
  </si>
  <si>
    <t>Entergy Arkansas, Inc._1964</t>
  </si>
  <si>
    <t>Entergy Mississippi, Inc._2016</t>
  </si>
  <si>
    <t>Entergy Mississippi, Inc.</t>
  </si>
  <si>
    <t>Entergy Mississippi, Inc._2015</t>
  </si>
  <si>
    <t>Entergy Mississippi, Inc._2014</t>
  </si>
  <si>
    <t>Entergy Mississippi, Inc._2013</t>
  </si>
  <si>
    <t>Entergy Mississippi, Inc._2012</t>
  </si>
  <si>
    <t>Entergy Mississippi, Inc._2011</t>
  </si>
  <si>
    <t>Entergy Mississippi, Inc._2010</t>
  </si>
  <si>
    <t>Entergy Mississippi, Inc._2009</t>
  </si>
  <si>
    <t>Entergy Mississippi, Inc._2008</t>
  </si>
  <si>
    <t>Entergy Mississippi, Inc._2007</t>
  </si>
  <si>
    <t>Entergy Mississippi, Inc._2006</t>
  </si>
  <si>
    <t>Entergy Mississippi, Inc._2005</t>
  </si>
  <si>
    <t>Entergy Mississippi, Inc._2004</t>
  </si>
  <si>
    <t>Entergy Mississippi, Inc._2003</t>
  </si>
  <si>
    <t>Entergy Mississippi, Inc._2002</t>
  </si>
  <si>
    <t>Entergy Mississippi, Inc._2001</t>
  </si>
  <si>
    <t>Entergy Mississippi, Inc._2000</t>
  </si>
  <si>
    <t>Entergy Mississippi, Inc._1999</t>
  </si>
  <si>
    <t>Entergy Mississippi, Inc._1998</t>
  </si>
  <si>
    <t>Entergy Mississippi, Inc._1997</t>
  </si>
  <si>
    <t>Entergy Mississippi, Inc._1996</t>
  </si>
  <si>
    <t>Entergy Mississippi, Inc._1995</t>
  </si>
  <si>
    <t>Entergy Mississippi, Inc._1994</t>
  </si>
  <si>
    <t>Entergy Mississippi, Inc._1993</t>
  </si>
  <si>
    <t>Entergy Mississippi, Inc._1992</t>
  </si>
  <si>
    <t>Entergy Mississippi, Inc._1991</t>
  </si>
  <si>
    <t>Entergy Mississippi, Inc._1990</t>
  </si>
  <si>
    <t>Entergy Mississippi, Inc._1989</t>
  </si>
  <si>
    <t>Entergy Mississippi, Inc._1988</t>
  </si>
  <si>
    <t>Entergy Mississippi, Inc._1987</t>
  </si>
  <si>
    <t>Entergy Mississippi, Inc._1986</t>
  </si>
  <si>
    <t>Entergy Mississippi, Inc._1985</t>
  </si>
  <si>
    <t>Entergy Mississippi, Inc._1984</t>
  </si>
  <si>
    <t>Entergy Mississippi, Inc._1983</t>
  </si>
  <si>
    <t>Entergy Mississippi, Inc._1982</t>
  </si>
  <si>
    <t>Entergy Mississippi, Inc._1981</t>
  </si>
  <si>
    <t>Entergy Mississippi, Inc._1980</t>
  </si>
  <si>
    <t>Entergy Mississippi, Inc._1979</t>
  </si>
  <si>
    <t>Entergy Mississippi, Inc._1978</t>
  </si>
  <si>
    <t>Entergy Mississippi, Inc._1977</t>
  </si>
  <si>
    <t>Entergy Mississippi, Inc._1976</t>
  </si>
  <si>
    <t>Entergy Mississippi, Inc._1975</t>
  </si>
  <si>
    <t>Entergy Mississippi, Inc._1974</t>
  </si>
  <si>
    <t>Entergy Mississippi, Inc._1973</t>
  </si>
  <si>
    <t>Entergy Mississippi, Inc._1972</t>
  </si>
  <si>
    <t>Entergy Mississippi, Inc._1971</t>
  </si>
  <si>
    <t>Entergy Mississippi, Inc._1970</t>
  </si>
  <si>
    <t>Entergy Mississippi, Inc._1969</t>
  </si>
  <si>
    <t>Entergy Mississippi, Inc._1968</t>
  </si>
  <si>
    <t>Entergy Mississippi, Inc._1967</t>
  </si>
  <si>
    <t>Entergy Mississippi, Inc._1966</t>
  </si>
  <si>
    <t>Entergy Mississippi, Inc._1965</t>
  </si>
  <si>
    <t>Entergy Mississippi, Inc._1964</t>
  </si>
  <si>
    <t>Entergy New Orleans, Inc._2016</t>
  </si>
  <si>
    <t>Entergy New Orleans, Inc.</t>
  </si>
  <si>
    <t>Entergy New Orleans, Inc._2015</t>
  </si>
  <si>
    <t>Entergy New Orleans, Inc._2014</t>
  </si>
  <si>
    <t>Entergy New Orleans, Inc._2013</t>
  </si>
  <si>
    <t>Entergy New Orleans, Inc._2012</t>
  </si>
  <si>
    <t>Entergy New Orleans, Inc._2011</t>
  </si>
  <si>
    <t>Entergy New Orleans, Inc._2010</t>
  </si>
  <si>
    <t>Entergy New Orleans, Inc._2009</t>
  </si>
  <si>
    <t>Entergy New Orleans, Inc._2008</t>
  </si>
  <si>
    <t>Entergy New Orleans, Inc._2007</t>
  </si>
  <si>
    <t>Entergy New Orleans, Inc._2006</t>
  </si>
  <si>
    <t>Entergy New Orleans, Inc._2005</t>
  </si>
  <si>
    <t>Entergy New Orleans, Inc._2004</t>
  </si>
  <si>
    <t>Entergy New Orleans, Inc._2003</t>
  </si>
  <si>
    <t>Entergy New Orleans, Inc._2002</t>
  </si>
  <si>
    <t>Entergy New Orleans, Inc._2001</t>
  </si>
  <si>
    <t>Entergy New Orleans, Inc._2000</t>
  </si>
  <si>
    <t>Entergy New Orleans, Inc._1999</t>
  </si>
  <si>
    <t>Entergy New Orleans, Inc._1998</t>
  </si>
  <si>
    <t>Entergy New Orleans, Inc._1997</t>
  </si>
  <si>
    <t>Entergy New Orleans, Inc._1996</t>
  </si>
  <si>
    <t>Entergy New Orleans, Inc._1995</t>
  </si>
  <si>
    <t>Entergy New Orleans, Inc._1994</t>
  </si>
  <si>
    <t>Entergy New Orleans, Inc._1993</t>
  </si>
  <si>
    <t>Entergy New Orleans, Inc._1992</t>
  </si>
  <si>
    <t>Entergy New Orleans, Inc._1991</t>
  </si>
  <si>
    <t>Entergy New Orleans, Inc._1990</t>
  </si>
  <si>
    <t>Entergy New Orleans, Inc._1989</t>
  </si>
  <si>
    <t>Entergy New Orleans, Inc._1988</t>
  </si>
  <si>
    <t>Entergy New Orleans, Inc._1987</t>
  </si>
  <si>
    <t>Entergy New Orleans, Inc._1986</t>
  </si>
  <si>
    <t>Entergy New Orleans, Inc._1985</t>
  </si>
  <si>
    <t>Entergy New Orleans, Inc._1984</t>
  </si>
  <si>
    <t>Entergy New Orleans, Inc._1983</t>
  </si>
  <si>
    <t>Entergy New Orleans, Inc._1982</t>
  </si>
  <si>
    <t>Entergy New Orleans, Inc._1981</t>
  </si>
  <si>
    <t>Entergy New Orleans, Inc._1980</t>
  </si>
  <si>
    <t>Entergy New Orleans, Inc._1979</t>
  </si>
  <si>
    <t>Entergy New Orleans, Inc._1978</t>
  </si>
  <si>
    <t>Entergy New Orleans, Inc._1977</t>
  </si>
  <si>
    <t>Entergy New Orleans, Inc._1976</t>
  </si>
  <si>
    <t>Entergy New Orleans, Inc._1975</t>
  </si>
  <si>
    <t>Entergy New Orleans, Inc._1974</t>
  </si>
  <si>
    <t>Entergy New Orleans, Inc._1973</t>
  </si>
  <si>
    <t>Entergy New Orleans, Inc._1972</t>
  </si>
  <si>
    <t>Entergy New Orleans, Inc._1971</t>
  </si>
  <si>
    <t>Entergy New Orleans, Inc._1970</t>
  </si>
  <si>
    <t>Entergy New Orleans, Inc._1969</t>
  </si>
  <si>
    <t>Entergy New Orleans, Inc._1968</t>
  </si>
  <si>
    <t>Entergy New Orleans, Inc._1967</t>
  </si>
  <si>
    <t>Entergy New Orleans, Inc._1966</t>
  </si>
  <si>
    <t>Entergy New Orleans, Inc._1965</t>
  </si>
  <si>
    <t>Entergy New Orleans, Inc._1964</t>
  </si>
  <si>
    <t>Florida Power &amp; Light Company_2016</t>
  </si>
  <si>
    <t>Florida Power &amp; Light Company</t>
  </si>
  <si>
    <t>Florida Power &amp; Light Company_2015</t>
  </si>
  <si>
    <t>Florida Power &amp; Light Company_2014</t>
  </si>
  <si>
    <t>Florida Power &amp; Light Company_2013</t>
  </si>
  <si>
    <t>Florida Power &amp; Light Company_2012</t>
  </si>
  <si>
    <t>Florida Power &amp; Light Company_2011</t>
  </si>
  <si>
    <t>Florida Power &amp; Light Company_2010</t>
  </si>
  <si>
    <t>Florida Power &amp; Light Company_2009</t>
  </si>
  <si>
    <t>Florida Power &amp; Light Company_2008</t>
  </si>
  <si>
    <t>Florida Power &amp; Light Company_2007</t>
  </si>
  <si>
    <t>Florida Power &amp; Light Company_2006</t>
  </si>
  <si>
    <t>Florida Power &amp; Light Company_2005</t>
  </si>
  <si>
    <t>Florida Power &amp; Light Company_2004</t>
  </si>
  <si>
    <t>Florida Power &amp; Light Company_2003</t>
  </si>
  <si>
    <t>Florida Power &amp; Light Company_2002</t>
  </si>
  <si>
    <t>Florida Power &amp; Light Company_2001</t>
  </si>
  <si>
    <t>Florida Power &amp; Light Company_2000</t>
  </si>
  <si>
    <t>Florida Power &amp; Light Company_1999</t>
  </si>
  <si>
    <t>Florida Power &amp; Light Company_1998</t>
  </si>
  <si>
    <t>Florida Power &amp; Light Company_1997</t>
  </si>
  <si>
    <t>Florida Power &amp; Light Company_1996</t>
  </si>
  <si>
    <t>Florida Power &amp; Light Company_1995</t>
  </si>
  <si>
    <t>Florida Power &amp; Light Company_1994</t>
  </si>
  <si>
    <t>Florida Power &amp; Light Company_1993</t>
  </si>
  <si>
    <t>Florida Power &amp; Light Company_1992</t>
  </si>
  <si>
    <t>Florida Power &amp; Light Company_1991</t>
  </si>
  <si>
    <t>Florida Power &amp; Light Company_1990</t>
  </si>
  <si>
    <t>Florida Power &amp; Light Company_1989</t>
  </si>
  <si>
    <t>Florida Power &amp; Light Company_1988</t>
  </si>
  <si>
    <t>Florida Power &amp; Light Company_1987</t>
  </si>
  <si>
    <t>Florida Power &amp; Light Company_1986</t>
  </si>
  <si>
    <t>Florida Power &amp; Light Company_1985</t>
  </si>
  <si>
    <t>Florida Power &amp; Light Company_1984</t>
  </si>
  <si>
    <t>Florida Power &amp; Light Company_1983</t>
  </si>
  <si>
    <t>Florida Power &amp; Light Company_1982</t>
  </si>
  <si>
    <t>Florida Power &amp; Light Company_1981</t>
  </si>
  <si>
    <t>Florida Power &amp; Light Company_1980</t>
  </si>
  <si>
    <t>Florida Power &amp; Light Company_1979</t>
  </si>
  <si>
    <t>Florida Power &amp; Light Company_1978</t>
  </si>
  <si>
    <t>Florida Power &amp; Light Company_1977</t>
  </si>
  <si>
    <t>Florida Power &amp; Light Company_1976</t>
  </si>
  <si>
    <t>Florida Power &amp; Light Company_1975</t>
  </si>
  <si>
    <t>Florida Power &amp; Light Company_1974</t>
  </si>
  <si>
    <t>Florida Power &amp; Light Company_1973</t>
  </si>
  <si>
    <t>Florida Power &amp; Light Company_1972</t>
  </si>
  <si>
    <t>Florida Power &amp; Light Company_1971</t>
  </si>
  <si>
    <t>Florida Power &amp; Light Company_1970</t>
  </si>
  <si>
    <t>Florida Power &amp; Light Company_1969</t>
  </si>
  <si>
    <t>Florida Power &amp; Light Company_1968</t>
  </si>
  <si>
    <t>Florida Power &amp; Light Company_1967</t>
  </si>
  <si>
    <t>Florida Power &amp; Light Company_1966</t>
  </si>
  <si>
    <t>Florida Power &amp; Light Company_1965</t>
  </si>
  <si>
    <t>Florida Power &amp; Light Company_1964</t>
  </si>
  <si>
    <t>Green Mountain Power Corporation_2016</t>
  </si>
  <si>
    <t>Green Mountain Power Corporation</t>
  </si>
  <si>
    <t>Green Mountain Power Corporation_2015</t>
  </si>
  <si>
    <t>Green Mountain Power Corporation_2014</t>
  </si>
  <si>
    <t>Green Mountain Power Corporation_2013</t>
  </si>
  <si>
    <t>Green Mountain Power Corporation_2012</t>
  </si>
  <si>
    <t>Green Mountain Power Corporation_2011</t>
  </si>
  <si>
    <t>Green Mountain Power Corporation_2010</t>
  </si>
  <si>
    <t>Green Mountain Power Corporation_2009</t>
  </si>
  <si>
    <t>Green Mountain Power Corporation_2008</t>
  </si>
  <si>
    <t>Green Mountain Power Corporation_2007</t>
  </si>
  <si>
    <t>Green Mountain Power Corporation_2006</t>
  </si>
  <si>
    <t>Green Mountain Power Corporation_2005</t>
  </si>
  <si>
    <t>Green Mountain Power Corporation_2004</t>
  </si>
  <si>
    <t>Green Mountain Power Corporation_2003</t>
  </si>
  <si>
    <t>Green Mountain Power Corporation_2002</t>
  </si>
  <si>
    <t>Green Mountain Power Corporation_2001</t>
  </si>
  <si>
    <t>Green Mountain Power Corporation_2000</t>
  </si>
  <si>
    <t>Green Mountain Power Corporation_1999</t>
  </si>
  <si>
    <t>Green Mountain Power Corporation_1998</t>
  </si>
  <si>
    <t>Green Mountain Power Corporation_1997</t>
  </si>
  <si>
    <t>Green Mountain Power Corporation_1996</t>
  </si>
  <si>
    <t>Green Mountain Power Corporation_1995</t>
  </si>
  <si>
    <t>Green Mountain Power Corporation_1994</t>
  </si>
  <si>
    <t>Green Mountain Power Corporation_1993</t>
  </si>
  <si>
    <t>Green Mountain Power Corporation_1992</t>
  </si>
  <si>
    <t>Green Mountain Power Corporation_1991</t>
  </si>
  <si>
    <t>Green Mountain Power Corporation_1990</t>
  </si>
  <si>
    <t>Green Mountain Power Corporation_1989</t>
  </si>
  <si>
    <t>Green Mountain Power Corporation_1988</t>
  </si>
  <si>
    <t>Green Mountain Power Corporation_1987</t>
  </si>
  <si>
    <t>Green Mountain Power Corporation_1986</t>
  </si>
  <si>
    <t>Green Mountain Power Corporation_1985</t>
  </si>
  <si>
    <t>Green Mountain Power Corporation_1984</t>
  </si>
  <si>
    <t>Green Mountain Power Corporation_1983</t>
  </si>
  <si>
    <t>Green Mountain Power Corporation_1982</t>
  </si>
  <si>
    <t>Green Mountain Power Corporation_1981</t>
  </si>
  <si>
    <t>Green Mountain Power Corporation_1980</t>
  </si>
  <si>
    <t>Green Mountain Power Corporation_1979</t>
  </si>
  <si>
    <t>Green Mountain Power Corporation_1978</t>
  </si>
  <si>
    <t>Green Mountain Power Corporation_1977</t>
  </si>
  <si>
    <t>Green Mountain Power Corporation_1976</t>
  </si>
  <si>
    <t>Green Mountain Power Corporation_1975</t>
  </si>
  <si>
    <t>Green Mountain Power Corporation_1974</t>
  </si>
  <si>
    <t>Green Mountain Power Corporation_1973</t>
  </si>
  <si>
    <t>Green Mountain Power Corporation_1972</t>
  </si>
  <si>
    <t>Green Mountain Power Corporation_1971</t>
  </si>
  <si>
    <t>Green Mountain Power Corporation_1970</t>
  </si>
  <si>
    <t>Green Mountain Power Corporation_1969</t>
  </si>
  <si>
    <t>Green Mountain Power Corporation_1968</t>
  </si>
  <si>
    <t>Green Mountain Power Corporation_1967</t>
  </si>
  <si>
    <t>Green Mountain Power Corporation_1966</t>
  </si>
  <si>
    <t>Green Mountain Power Corporation_1965</t>
  </si>
  <si>
    <t>Green Mountain Power Corporation_1964</t>
  </si>
  <si>
    <t>Gulf Power Company_2016</t>
  </si>
  <si>
    <t>Gulf Power Company</t>
  </si>
  <si>
    <t>Gulf Power Company_2015</t>
  </si>
  <si>
    <t>Gulf Power Company_2014</t>
  </si>
  <si>
    <t>Gulf Power Company_2013</t>
  </si>
  <si>
    <t>Gulf Power Company_2012</t>
  </si>
  <si>
    <t>Gulf Power Company_2011</t>
  </si>
  <si>
    <t>Gulf Power Company_2010</t>
  </si>
  <si>
    <t>Gulf Power Company_2009</t>
  </si>
  <si>
    <t>Gulf Power Company_2008</t>
  </si>
  <si>
    <t>Gulf Power Company_2007</t>
  </si>
  <si>
    <t>Gulf Power Company_2006</t>
  </si>
  <si>
    <t>Gulf Power Company_2005</t>
  </si>
  <si>
    <t>Gulf Power Company_2004</t>
  </si>
  <si>
    <t>Gulf Power Company_2003</t>
  </si>
  <si>
    <t>Gulf Power Company_2002</t>
  </si>
  <si>
    <t>Gulf Power Company_2001</t>
  </si>
  <si>
    <t>Gulf Power Company_2000</t>
  </si>
  <si>
    <t>Gulf Power Company_1999</t>
  </si>
  <si>
    <t>Gulf Power Company_1998</t>
  </si>
  <si>
    <t>Gulf Power Company_1997</t>
  </si>
  <si>
    <t>Gulf Power Company_1996</t>
  </si>
  <si>
    <t>Gulf Power Company_1995</t>
  </si>
  <si>
    <t>Gulf Power Company_1994</t>
  </si>
  <si>
    <t>Gulf Power Company_1993</t>
  </si>
  <si>
    <t>Gulf Power Company_1992</t>
  </si>
  <si>
    <t>Gulf Power Company_1991</t>
  </si>
  <si>
    <t>Gulf Power Company_1990</t>
  </si>
  <si>
    <t>Gulf Power Company_1989</t>
  </si>
  <si>
    <t>Gulf Power Company_1988</t>
  </si>
  <si>
    <t>Gulf Power Company_1987</t>
  </si>
  <si>
    <t>Gulf Power Company_1986</t>
  </si>
  <si>
    <t>Gulf Power Company_1985</t>
  </si>
  <si>
    <t>Gulf Power Company_1984</t>
  </si>
  <si>
    <t>Gulf Power Company_1983</t>
  </si>
  <si>
    <t>Gulf Power Company_1982</t>
  </si>
  <si>
    <t>Gulf Power Company_1981</t>
  </si>
  <si>
    <t>Gulf Power Company_1980</t>
  </si>
  <si>
    <t>Gulf Power Company_1979</t>
  </si>
  <si>
    <t>Gulf Power Company_1978</t>
  </si>
  <si>
    <t>Gulf Power Company_1977</t>
  </si>
  <si>
    <t>Gulf Power Company_1976</t>
  </si>
  <si>
    <t>Gulf Power Company_1975</t>
  </si>
  <si>
    <t>Gulf Power Company_1974</t>
  </si>
  <si>
    <t>Gulf Power Company_1973</t>
  </si>
  <si>
    <t>Gulf Power Company_1972</t>
  </si>
  <si>
    <t>Gulf Power Company_1971</t>
  </si>
  <si>
    <t>Gulf Power Company_1970</t>
  </si>
  <si>
    <t>Gulf Power Company_1969</t>
  </si>
  <si>
    <t>Gulf Power Company_1968</t>
  </si>
  <si>
    <t>Gulf Power Company_1967</t>
  </si>
  <si>
    <t>Gulf Power Company_1966</t>
  </si>
  <si>
    <t>Gulf Power Company_1965</t>
  </si>
  <si>
    <t>Gulf Power Company_1964</t>
  </si>
  <si>
    <t>Idaho Power Co._2016</t>
  </si>
  <si>
    <t>Idaho Power Company</t>
  </si>
  <si>
    <t>Idaho Power Co.</t>
  </si>
  <si>
    <t>Idaho Power Co._2015</t>
  </si>
  <si>
    <t>Idaho Power Co._2014</t>
  </si>
  <si>
    <t>Idaho Power Co._2013</t>
  </si>
  <si>
    <t>Idaho Power Co._2012</t>
  </si>
  <si>
    <t>Idaho Power Co._2011</t>
  </si>
  <si>
    <t>Idaho Power Co._2010</t>
  </si>
  <si>
    <t>Idaho Power Co._2009</t>
  </si>
  <si>
    <t>Idaho Power Co._2008</t>
  </si>
  <si>
    <t>Idaho Power Co._2007</t>
  </si>
  <si>
    <t>Idaho Power Co._2006</t>
  </si>
  <si>
    <t>Idaho Power Co._2005</t>
  </si>
  <si>
    <t>Idaho Power Co._2004</t>
  </si>
  <si>
    <t>Idaho Power Co._2003</t>
  </si>
  <si>
    <t>Idaho Power Co._2002</t>
  </si>
  <si>
    <t>Idaho Power Co._2001</t>
  </si>
  <si>
    <t>Idaho Power Co._2000</t>
  </si>
  <si>
    <t>Idaho Power Co._1999</t>
  </si>
  <si>
    <t>Idaho Power Co._1998</t>
  </si>
  <si>
    <t>Idaho Power Co._1997</t>
  </si>
  <si>
    <t>Idaho Power Co._1996</t>
  </si>
  <si>
    <t>Idaho Power Co._1995</t>
  </si>
  <si>
    <t>Idaho Power Co._1994</t>
  </si>
  <si>
    <t>Idaho Power Co._1993</t>
  </si>
  <si>
    <t>Idaho Power Co._1992</t>
  </si>
  <si>
    <t>Idaho Power Co._1991</t>
  </si>
  <si>
    <t>Idaho Power Co._1990</t>
  </si>
  <si>
    <t>Idaho Power Co._1989</t>
  </si>
  <si>
    <t>Idaho Power Co._1988</t>
  </si>
  <si>
    <t>Idaho Power Co._1987</t>
  </si>
  <si>
    <t>Idaho Power Co._1986</t>
  </si>
  <si>
    <t>Idaho Power Co._1985</t>
  </si>
  <si>
    <t>Idaho Power Co._1984</t>
  </si>
  <si>
    <t>Idaho Power Co._1983</t>
  </si>
  <si>
    <t>Idaho Power Co._1982</t>
  </si>
  <si>
    <t>Idaho Power Co._1981</t>
  </si>
  <si>
    <t>Idaho Power Co._1980</t>
  </si>
  <si>
    <t>Idaho Power Co._1979</t>
  </si>
  <si>
    <t>Idaho Power Co._1978</t>
  </si>
  <si>
    <t>Idaho Power Co._1977</t>
  </si>
  <si>
    <t>Idaho Power Co._1976</t>
  </si>
  <si>
    <t>Idaho Power Co._1975</t>
  </si>
  <si>
    <t>Idaho Power Co._1974</t>
  </si>
  <si>
    <t>Idaho Power Co._1973</t>
  </si>
  <si>
    <t>Idaho Power Co._1972</t>
  </si>
  <si>
    <t>Idaho Power Co._1971</t>
  </si>
  <si>
    <t>Idaho Power Co._1970</t>
  </si>
  <si>
    <t>Idaho Power Co._1969</t>
  </si>
  <si>
    <t>Idaho Power Co._1968</t>
  </si>
  <si>
    <t>Idaho Power Co._1967</t>
  </si>
  <si>
    <t>Idaho Power Co._1966</t>
  </si>
  <si>
    <t>Idaho Power Co._1965</t>
  </si>
  <si>
    <t>Idaho Power Co._1964</t>
  </si>
  <si>
    <t>Indiana Michigan Power Company_2016</t>
  </si>
  <si>
    <t>Indiana Michigan Power Company</t>
  </si>
  <si>
    <t>Indiana Michigan Power Company_2015</t>
  </si>
  <si>
    <t>Indiana Michigan Power Company_2014</t>
  </si>
  <si>
    <t>Indiana Michigan Power Company_2013</t>
  </si>
  <si>
    <t>Indiana Michigan Power Company_2012</t>
  </si>
  <si>
    <t>Indiana Michigan Power Company_2011</t>
  </si>
  <si>
    <t>Indiana Michigan Power Company_2010</t>
  </si>
  <si>
    <t>Indiana Michigan Power Company_2009</t>
  </si>
  <si>
    <t>Indiana Michigan Power Company_2008</t>
  </si>
  <si>
    <t>Indiana Michigan Power Company_2007</t>
  </si>
  <si>
    <t>Indiana Michigan Power Company_2006</t>
  </si>
  <si>
    <t>Indiana Michigan Power Company_2005</t>
  </si>
  <si>
    <t>Indiana Michigan Power Company_2004</t>
  </si>
  <si>
    <t>Indiana Michigan Power Company_2003</t>
  </si>
  <si>
    <t>Indiana Michigan Power Company_2002</t>
  </si>
  <si>
    <t>Indiana Michigan Power Company_2001</t>
  </si>
  <si>
    <t>Indiana Michigan Power Company_2000</t>
  </si>
  <si>
    <t>Indiana Michigan Power Company_1999</t>
  </si>
  <si>
    <t>Indiana Michigan Power Company_1998</t>
  </si>
  <si>
    <t>Indiana Michigan Power Company_1997</t>
  </si>
  <si>
    <t>Indiana Michigan Power Company_1996</t>
  </si>
  <si>
    <t>Indiana Michigan Power Company_1995</t>
  </si>
  <si>
    <t>Indiana Michigan Power Company_1994</t>
  </si>
  <si>
    <t>Indiana Michigan Power Company_1993</t>
  </si>
  <si>
    <t>Indiana Michigan Power Company_1992</t>
  </si>
  <si>
    <t>Indiana Michigan Power Company_1991</t>
  </si>
  <si>
    <t>Indiana Michigan Power Company_1990</t>
  </si>
  <si>
    <t>Indiana Michigan Power Company_1989</t>
  </si>
  <si>
    <t>Indiana Michigan Power Company_1988</t>
  </si>
  <si>
    <t>Indiana Michigan Power Company_1987</t>
  </si>
  <si>
    <t>Indiana Michigan Power Company_1986</t>
  </si>
  <si>
    <t>Indiana Michigan Power Company_1985</t>
  </si>
  <si>
    <t>Indiana Michigan Power Company_1984</t>
  </si>
  <si>
    <t>Indiana Michigan Power Company_1983</t>
  </si>
  <si>
    <t>Indiana Michigan Power Company_1982</t>
  </si>
  <si>
    <t>Indiana Michigan Power Company_1981</t>
  </si>
  <si>
    <t>Indiana Michigan Power Company_1980</t>
  </si>
  <si>
    <t>Indiana Michigan Power Company_1979</t>
  </si>
  <si>
    <t>Indiana Michigan Power Company_1978</t>
  </si>
  <si>
    <t>Indiana Michigan Power Company_1977</t>
  </si>
  <si>
    <t>Indiana Michigan Power Company_1976</t>
  </si>
  <si>
    <t>Indiana Michigan Power Company_1975</t>
  </si>
  <si>
    <t>Indiana Michigan Power Company_1974</t>
  </si>
  <si>
    <t>Indiana Michigan Power Company_1973</t>
  </si>
  <si>
    <t>Indiana Michigan Power Company_1972</t>
  </si>
  <si>
    <t>Indiana Michigan Power Company_1971</t>
  </si>
  <si>
    <t>Indiana Michigan Power Company_1970</t>
  </si>
  <si>
    <t>Indiana Michigan Power Company_1969</t>
  </si>
  <si>
    <t>Indiana Michigan Power Company_1968</t>
  </si>
  <si>
    <t>Indiana Michigan Power Company_1967</t>
  </si>
  <si>
    <t>Indiana Michigan Power Company_1966</t>
  </si>
  <si>
    <t>Indiana Michigan Power Company_1965</t>
  </si>
  <si>
    <t>Indiana Michigan Power Company_1964</t>
  </si>
  <si>
    <t>Jersey Central Power &amp; Light Company_2016</t>
  </si>
  <si>
    <t>Jersey Central Power &amp; Light Company</t>
  </si>
  <si>
    <t>Jersey Central Power &amp; Light Company_2015</t>
  </si>
  <si>
    <t>Jersey Central Power &amp; Light Company_2014</t>
  </si>
  <si>
    <t>Jersey Central Power &amp; Light Company_2013</t>
  </si>
  <si>
    <t>Jersey Central Power &amp; Light Company_2012</t>
  </si>
  <si>
    <t>Jersey Central Power &amp; Light Company_2011</t>
  </si>
  <si>
    <t>Jersey Central Power &amp; Light Company_2010</t>
  </si>
  <si>
    <t>Jersey Central Power &amp; Light Company_2009</t>
  </si>
  <si>
    <t>Jersey Central Power &amp; Light Company_2008</t>
  </si>
  <si>
    <t>Jersey Central Power &amp; Light Company_2007</t>
  </si>
  <si>
    <t>Jersey Central Power &amp; Light Company_2006</t>
  </si>
  <si>
    <t>Jersey Central Power &amp; Light Company_2005</t>
  </si>
  <si>
    <t>Jersey Central Power &amp; Light Company_2004</t>
  </si>
  <si>
    <t>Jersey Central Power &amp; Light Company_2003</t>
  </si>
  <si>
    <t>Jersey Central Power &amp; Light Company_2002</t>
  </si>
  <si>
    <t>Jersey Central Power &amp; Light Company_2001</t>
  </si>
  <si>
    <t>Jersey Central Power &amp; Light Company_2000</t>
  </si>
  <si>
    <t>Jersey Central Power &amp; Light Company_1999</t>
  </si>
  <si>
    <t>Jersey Central Power &amp; Light Company_1998</t>
  </si>
  <si>
    <t>Jersey Central Power &amp; Light Company_1997</t>
  </si>
  <si>
    <t>Jersey Central Power &amp; Light Company_1996</t>
  </si>
  <si>
    <t>Jersey Central Power &amp; Light Company_1995</t>
  </si>
  <si>
    <t>Jersey Central Power &amp; Light Company_1994</t>
  </si>
  <si>
    <t>Jersey Central Power &amp; Light Company_1993</t>
  </si>
  <si>
    <t>Jersey Central Power &amp; Light Company_1992</t>
  </si>
  <si>
    <t>Jersey Central Power &amp; Light Company_1991</t>
  </si>
  <si>
    <t>Jersey Central Power &amp; Light Company_1990</t>
  </si>
  <si>
    <t>Jersey Central Power &amp; Light Company_1989</t>
  </si>
  <si>
    <t>Jersey Central Power &amp; Light Company_1988</t>
  </si>
  <si>
    <t>Jersey Central Power &amp; Light Company_1987</t>
  </si>
  <si>
    <t>Jersey Central Power &amp; Light Company_1986</t>
  </si>
  <si>
    <t>Jersey Central Power &amp; Light Company_1985</t>
  </si>
  <si>
    <t>Jersey Central Power &amp; Light Company_1984</t>
  </si>
  <si>
    <t>Jersey Central Power &amp; Light Company_1983</t>
  </si>
  <si>
    <t>Jersey Central Power &amp; Light Company_1982</t>
  </si>
  <si>
    <t>Jersey Central Power &amp; Light Company_1981</t>
  </si>
  <si>
    <t>Jersey Central Power &amp; Light Company_1980</t>
  </si>
  <si>
    <t>Jersey Central Power &amp; Light Company_1979</t>
  </si>
  <si>
    <t>Jersey Central Power &amp; Light Company_1978</t>
  </si>
  <si>
    <t>Jersey Central Power &amp; Light Company_1977</t>
  </si>
  <si>
    <t>Jersey Central Power &amp; Light Company_1976</t>
  </si>
  <si>
    <t>Jersey Central Power &amp; Light Company_1975</t>
  </si>
  <si>
    <t>Jersey Central Power &amp; Light Company_1974</t>
  </si>
  <si>
    <t>Jersey Central Power &amp; Light Company_1973</t>
  </si>
  <si>
    <t>Jersey Central Power &amp; Light Company_1972</t>
  </si>
  <si>
    <t>Jersey Central Power &amp; Light Company_1971</t>
  </si>
  <si>
    <t>Jersey Central Power &amp; Light Company_1970</t>
  </si>
  <si>
    <t>Jersey Central Power &amp; Light Company_1969</t>
  </si>
  <si>
    <t>Jersey Central Power &amp; Light Company_1968</t>
  </si>
  <si>
    <t>Jersey Central Power &amp; Light Company_1967</t>
  </si>
  <si>
    <t>Jersey Central Power &amp; Light Company_1966</t>
  </si>
  <si>
    <t>Jersey Central Power &amp; Light Company_1965</t>
  </si>
  <si>
    <t>Jersey Central Power &amp; Light Company_1964</t>
  </si>
  <si>
    <t>Kansas City Power &amp; Light Company_2016</t>
  </si>
  <si>
    <t>Kansas City Power &amp; Light Company</t>
  </si>
  <si>
    <t>Kansas City Power &amp; Light Company_2015</t>
  </si>
  <si>
    <t>Kansas City Power &amp; Light Company_2014</t>
  </si>
  <si>
    <t>Kansas City Power &amp; Light Company_2013</t>
  </si>
  <si>
    <t>Kansas City Power &amp; Light Company_2012</t>
  </si>
  <si>
    <t>Kansas City Power &amp; Light Company_2011</t>
  </si>
  <si>
    <t>Kansas City Power &amp; Light Company_2010</t>
  </si>
  <si>
    <t>Kansas City Power &amp; Light Company_2009</t>
  </si>
  <si>
    <t>Kansas City Power &amp; Light Company_2008</t>
  </si>
  <si>
    <t>Kansas City Power &amp; Light Company_2007</t>
  </si>
  <si>
    <t>Kansas City Power &amp; Light Company_2006</t>
  </si>
  <si>
    <t>Kansas City Power &amp; Light Company_2005</t>
  </si>
  <si>
    <t>Kansas City Power &amp; Light Company_2004</t>
  </si>
  <si>
    <t>Kansas City Power &amp; Light Company_2003</t>
  </si>
  <si>
    <t>Kansas City Power &amp; Light Company_2002</t>
  </si>
  <si>
    <t>Kansas City Power &amp; Light Company_2001</t>
  </si>
  <si>
    <t>Kansas City Power &amp; Light Company_2000</t>
  </si>
  <si>
    <t>Kansas City Power &amp; Light Company_1999</t>
  </si>
  <si>
    <t>Kansas City Power &amp; Light Company_1998</t>
  </si>
  <si>
    <t>Kansas City Power &amp; Light Company_1997</t>
  </si>
  <si>
    <t>Kansas City Power &amp; Light Company_1996</t>
  </si>
  <si>
    <t>Kansas City Power &amp; Light Company_1995</t>
  </si>
  <si>
    <t>Kansas City Power &amp; Light Company_1994</t>
  </si>
  <si>
    <t>Kansas City Power &amp; Light Company_1993</t>
  </si>
  <si>
    <t>Kansas City Power &amp; Light Company_1992</t>
  </si>
  <si>
    <t>Kansas City Power &amp; Light Company_1991</t>
  </si>
  <si>
    <t>Kansas City Power &amp; Light Company_1990</t>
  </si>
  <si>
    <t>Kansas City Power &amp; Light Company_1989</t>
  </si>
  <si>
    <t>Kansas City Power &amp; Light Company_1988</t>
  </si>
  <si>
    <t>Kansas City Power &amp; Light Company_1987</t>
  </si>
  <si>
    <t>Kansas City Power &amp; Light Company_1986</t>
  </si>
  <si>
    <t>Kansas City Power &amp; Light Company_1985</t>
  </si>
  <si>
    <t>Kansas City Power &amp; Light Company_1984</t>
  </si>
  <si>
    <t>Kansas City Power &amp; Light Company_1983</t>
  </si>
  <si>
    <t>Kansas City Power &amp; Light Company_1982</t>
  </si>
  <si>
    <t>Kansas City Power &amp; Light Company_1981</t>
  </si>
  <si>
    <t>Kansas City Power &amp; Light Company_1980</t>
  </si>
  <si>
    <t>Kansas City Power &amp; Light Company_1979</t>
  </si>
  <si>
    <t>Kansas City Power &amp; Light Company_1978</t>
  </si>
  <si>
    <t>Kansas City Power &amp; Light Company_1977</t>
  </si>
  <si>
    <t>Kansas City Power &amp; Light Company_1976</t>
  </si>
  <si>
    <t>Kansas City Power &amp; Light Company_1975</t>
  </si>
  <si>
    <t>Kansas City Power &amp; Light Company_1974</t>
  </si>
  <si>
    <t>Kansas City Power &amp; Light Company_1973</t>
  </si>
  <si>
    <t>Kansas City Power &amp; Light Company_1972</t>
  </si>
  <si>
    <t>Kansas City Power &amp; Light Company_1971</t>
  </si>
  <si>
    <t>Kansas City Power &amp; Light Company_1970</t>
  </si>
  <si>
    <t>Kansas City Power &amp; Light Company_1969</t>
  </si>
  <si>
    <t>Kansas City Power &amp; Light Company_1968</t>
  </si>
  <si>
    <t>Kansas City Power &amp; Light Company_1967</t>
  </si>
  <si>
    <t>Kansas City Power &amp; Light Company_1966</t>
  </si>
  <si>
    <t>Kansas City Power &amp; Light Company_1965</t>
  </si>
  <si>
    <t>Kansas City Power &amp; Light Company_1964</t>
  </si>
  <si>
    <t>Kansas Gas and Electric Company_2016</t>
  </si>
  <si>
    <t>Kansas Gas and Electric Company</t>
  </si>
  <si>
    <t>Kansas Gas and Electric Company_2015</t>
  </si>
  <si>
    <t>Kansas Gas and Electric Company_2014</t>
  </si>
  <si>
    <t>Kansas Gas and Electric Company_2013</t>
  </si>
  <si>
    <t>Kansas Gas and Electric Company_2012</t>
  </si>
  <si>
    <t>Kansas Gas and Electric Company_2011</t>
  </si>
  <si>
    <t>Kansas Gas and Electric Company_2010</t>
  </si>
  <si>
    <t>Kansas Gas and Electric Company_2009</t>
  </si>
  <si>
    <t>Kansas Gas and Electric Company_2008</t>
  </si>
  <si>
    <t>Kansas Gas and Electric Company_2007</t>
  </si>
  <si>
    <t>Kansas Gas and Electric Company_2006</t>
  </si>
  <si>
    <t>Kansas Gas and Electric Company_2005</t>
  </si>
  <si>
    <t>Kansas Gas and Electric Company_2004</t>
  </si>
  <si>
    <t>Kansas Gas and Electric Company_2003</t>
  </si>
  <si>
    <t>Kansas Gas and Electric Company_2002</t>
  </si>
  <si>
    <t>Kansas Gas and Electric Company_2001</t>
  </si>
  <si>
    <t>Kansas Gas and Electric Company_2000</t>
  </si>
  <si>
    <t>Kansas Gas and Electric Company_1999</t>
  </si>
  <si>
    <t>Kansas Gas and Electric Company_1998</t>
  </si>
  <si>
    <t>Kansas Gas and Electric Company_1997</t>
  </si>
  <si>
    <t>Kansas Gas and Electric Company_1996</t>
  </si>
  <si>
    <t>Kansas Gas and Electric Company_1995</t>
  </si>
  <si>
    <t>Kansas Gas and Electric Company_1994</t>
  </si>
  <si>
    <t>Kansas Gas and Electric Company_1993</t>
  </si>
  <si>
    <t>Kansas Gas and Electric Company_1992</t>
  </si>
  <si>
    <t>Kansas Gas and Electric Company_1991</t>
  </si>
  <si>
    <t>Kansas Gas and Electric Company_1990</t>
  </si>
  <si>
    <t>Kansas Gas and Electric Company_1989</t>
  </si>
  <si>
    <t>Kansas Gas and Electric Company_1988</t>
  </si>
  <si>
    <t>Kansas Gas and Electric Company_1987</t>
  </si>
  <si>
    <t>Kansas Gas and Electric Company_1986</t>
  </si>
  <si>
    <t>Kansas Gas and Electric Company_1985</t>
  </si>
  <si>
    <t>Kansas Gas and Electric Company_1984</t>
  </si>
  <si>
    <t>Kansas Gas and Electric Company_1983</t>
  </si>
  <si>
    <t>Kansas Gas and Electric Company_1982</t>
  </si>
  <si>
    <t>Kansas Gas and Electric Company_1981</t>
  </si>
  <si>
    <t>Kansas Gas and Electric Company_1980</t>
  </si>
  <si>
    <t>Kansas Gas and Electric Company_1979</t>
  </si>
  <si>
    <t>Kansas Gas and Electric Company_1978</t>
  </si>
  <si>
    <t>Kansas Gas and Electric Company_1977</t>
  </si>
  <si>
    <t>Kansas Gas and Electric Company_1976</t>
  </si>
  <si>
    <t>Kansas Gas and Electric Company_1975</t>
  </si>
  <si>
    <t>Kansas Gas and Electric Company_1974</t>
  </si>
  <si>
    <t>Kansas Gas and Electric Company_1973</t>
  </si>
  <si>
    <t>Kansas Gas and Electric Company_1972</t>
  </si>
  <si>
    <t>Kansas Gas and Electric Company_1971</t>
  </si>
  <si>
    <t>Kansas Gas and Electric Company_1970</t>
  </si>
  <si>
    <t>Kansas Gas and Electric Company_1969</t>
  </si>
  <si>
    <t>Kansas Gas and Electric Company_1968</t>
  </si>
  <si>
    <t>Kansas Gas and Electric Company_1967</t>
  </si>
  <si>
    <t>Kansas Gas and Electric Company_1966</t>
  </si>
  <si>
    <t>Kansas Gas and Electric Company_1965</t>
  </si>
  <si>
    <t>Kansas Gas and Electric Company_1964</t>
  </si>
  <si>
    <t>Kentucky Utilities Company_2016</t>
  </si>
  <si>
    <t>Kentucky Utilities Company</t>
  </si>
  <si>
    <t>Kentucky Utilities Company_2015</t>
  </si>
  <si>
    <t>Kentucky Utilities Company_2014</t>
  </si>
  <si>
    <t>Kentucky Utilities Company_2013</t>
  </si>
  <si>
    <t>Kentucky Utilities Company_2012</t>
  </si>
  <si>
    <t>Kentucky Utilities Company_2011</t>
  </si>
  <si>
    <t>Kentucky Utilities Company_2010</t>
  </si>
  <si>
    <t>Kentucky Utilities Company_2009</t>
  </si>
  <si>
    <t>Kentucky Utilities Company_2008</t>
  </si>
  <si>
    <t>Kentucky Utilities Company_2007</t>
  </si>
  <si>
    <t>Kentucky Utilities Company_2006</t>
  </si>
  <si>
    <t>Kentucky Utilities Company_2005</t>
  </si>
  <si>
    <t>Kentucky Utilities Company_2004</t>
  </si>
  <si>
    <t>Kentucky Utilities Company_2003</t>
  </si>
  <si>
    <t>Kentucky Utilities Company_2002</t>
  </si>
  <si>
    <t>Kentucky Utilities Company_2001</t>
  </si>
  <si>
    <t>Kentucky Utilities Company_2000</t>
  </si>
  <si>
    <t>Kentucky Utilities Company_1999</t>
  </si>
  <si>
    <t>Kentucky Utilities Company_1998</t>
  </si>
  <si>
    <t>Kentucky Utilities Company_1997</t>
  </si>
  <si>
    <t>Kentucky Utilities Company_1996</t>
  </si>
  <si>
    <t>Kentucky Utilities Company_1995</t>
  </si>
  <si>
    <t>Kentucky Utilities Company_1994</t>
  </si>
  <si>
    <t>Kentucky Utilities Company_1993</t>
  </si>
  <si>
    <t>Kentucky Utilities Company_1992</t>
  </si>
  <si>
    <t>Kentucky Utilities Company_1991</t>
  </si>
  <si>
    <t>Kentucky Utilities Company_1990</t>
  </si>
  <si>
    <t>Kentucky Utilities Company_1989</t>
  </si>
  <si>
    <t>Kentucky Utilities Company_1988</t>
  </si>
  <si>
    <t>Kentucky Utilities Company_1987</t>
  </si>
  <si>
    <t>Kentucky Utilities Company_1986</t>
  </si>
  <si>
    <t>Kentucky Utilities Company_1985</t>
  </si>
  <si>
    <t>Kentucky Utilities Company_1984</t>
  </si>
  <si>
    <t>Kentucky Utilities Company_1983</t>
  </si>
  <si>
    <t>Kentucky Utilities Company_1982</t>
  </si>
  <si>
    <t>Kentucky Utilities Company_1981</t>
  </si>
  <si>
    <t>Kentucky Utilities Company_1980</t>
  </si>
  <si>
    <t>Kentucky Utilities Company_1979</t>
  </si>
  <si>
    <t>Kentucky Utilities Company_1978</t>
  </si>
  <si>
    <t>Kentucky Utilities Company_1977</t>
  </si>
  <si>
    <t>Kentucky Utilities Company_1976</t>
  </si>
  <si>
    <t>Kentucky Utilities Company_1975</t>
  </si>
  <si>
    <t>Kentucky Utilities Company_1974</t>
  </si>
  <si>
    <t>Kentucky Utilities Company_1973</t>
  </si>
  <si>
    <t>Kentucky Utilities Company_1972</t>
  </si>
  <si>
    <t>Kentucky Utilities Company_1971</t>
  </si>
  <si>
    <t>Kentucky Utilities Company_1970</t>
  </si>
  <si>
    <t>Kentucky Utilities Company_1969</t>
  </si>
  <si>
    <t>Kentucky Utilities Company_1968</t>
  </si>
  <si>
    <t>Kentucky Utilities Company_1967</t>
  </si>
  <si>
    <t>Kentucky Utilities Company_1966</t>
  </si>
  <si>
    <t>Kentucky Utilities Company_1965</t>
  </si>
  <si>
    <t>Kentucky Utilities Company_1964</t>
  </si>
  <si>
    <t>Madison Gas and Electric Company_2016</t>
  </si>
  <si>
    <t>Madison Gas and Electric Company</t>
  </si>
  <si>
    <t>Madison Gas and Electric Company_2015</t>
  </si>
  <si>
    <t>Madison Gas and Electric Company_2014</t>
  </si>
  <si>
    <t>Madison Gas and Electric Company_2013</t>
  </si>
  <si>
    <t>Madison Gas and Electric Company_2012</t>
  </si>
  <si>
    <t>Madison Gas and Electric Company_2011</t>
  </si>
  <si>
    <t>Madison Gas and Electric Company_2010</t>
  </si>
  <si>
    <t>Madison Gas and Electric Company_2009</t>
  </si>
  <si>
    <t>Madison Gas and Electric Company_2008</t>
  </si>
  <si>
    <t>Madison Gas and Electric Company_2007</t>
  </si>
  <si>
    <t>Madison Gas and Electric Company_2006</t>
  </si>
  <si>
    <t>Madison Gas and Electric Company_2005</t>
  </si>
  <si>
    <t>Madison Gas and Electric Company_2004</t>
  </si>
  <si>
    <t>Madison Gas and Electric Company_2003</t>
  </si>
  <si>
    <t>Madison Gas and Electric Company_2002</t>
  </si>
  <si>
    <t>Madison Gas and Electric Company_2001</t>
  </si>
  <si>
    <t>Madison Gas and Electric Company_2000</t>
  </si>
  <si>
    <t>Madison Gas and Electric Company_1999</t>
  </si>
  <si>
    <t>Madison Gas and Electric Company_1998</t>
  </si>
  <si>
    <t>Madison Gas and Electric Company_1997</t>
  </si>
  <si>
    <t>Madison Gas and Electric Company_1996</t>
  </si>
  <si>
    <t>Madison Gas and Electric Company_1995</t>
  </si>
  <si>
    <t>Madison Gas and Electric Company_1994</t>
  </si>
  <si>
    <t>Madison Gas and Electric Company_1993</t>
  </si>
  <si>
    <t>Madison Gas and Electric Company_1992</t>
  </si>
  <si>
    <t>Madison Gas and Electric Company_1991</t>
  </si>
  <si>
    <t>Madison Gas and Electric Company_1990</t>
  </si>
  <si>
    <t>Madison Gas and Electric Company_1989</t>
  </si>
  <si>
    <t>Madison Gas and Electric Company_1988</t>
  </si>
  <si>
    <t>Madison Gas and Electric Company_1987</t>
  </si>
  <si>
    <t>Madison Gas and Electric Company_1986</t>
  </si>
  <si>
    <t>Madison Gas and Electric Company_1985</t>
  </si>
  <si>
    <t>Madison Gas and Electric Company_1984</t>
  </si>
  <si>
    <t>Madison Gas and Electric Company_1983</t>
  </si>
  <si>
    <t>Madison Gas and Electric Company_1982</t>
  </si>
  <si>
    <t>Madison Gas and Electric Company_1981</t>
  </si>
  <si>
    <t>Madison Gas and Electric Company_1980</t>
  </si>
  <si>
    <t>Madison Gas and Electric Company_1979</t>
  </si>
  <si>
    <t>Madison Gas and Electric Company_1978</t>
  </si>
  <si>
    <t>Madison Gas and Electric Company_1977</t>
  </si>
  <si>
    <t>Madison Gas and Electric Company_1976</t>
  </si>
  <si>
    <t>Madison Gas and Electric Company_1975</t>
  </si>
  <si>
    <t>Madison Gas and Electric Company_1974</t>
  </si>
  <si>
    <t>Madison Gas and Electric Company_1973</t>
  </si>
  <si>
    <t>Madison Gas and Electric Company_1972</t>
  </si>
  <si>
    <t>Madison Gas and Electric Company_1971</t>
  </si>
  <si>
    <t>Madison Gas and Electric Company_1970</t>
  </si>
  <si>
    <t>Madison Gas and Electric Company_1969</t>
  </si>
  <si>
    <t>Madison Gas and Electric Company_1968</t>
  </si>
  <si>
    <t>Madison Gas and Electric Company_1967</t>
  </si>
  <si>
    <t>Madison Gas and Electric Company_1966</t>
  </si>
  <si>
    <t>Madison Gas and Electric Company_1965</t>
  </si>
  <si>
    <t>Madison Gas and Electric Company_1964</t>
  </si>
  <si>
    <t>Massachusetts Electric Company_2016</t>
  </si>
  <si>
    <t>Massachusetts Electric Company</t>
  </si>
  <si>
    <t>Massachusetts Electric Company_2015</t>
  </si>
  <si>
    <t>Massachusetts Electric Company_2014</t>
  </si>
  <si>
    <t>Massachusetts Electric Company_2013</t>
  </si>
  <si>
    <t>Massachusetts Electric Company_2012</t>
  </si>
  <si>
    <t>Massachusetts Electric Company_2011</t>
  </si>
  <si>
    <t>Massachusetts Electric Company_2010</t>
  </si>
  <si>
    <t>Massachusetts Electric Company_2009</t>
  </si>
  <si>
    <t>Massachusetts Electric Company_2008</t>
  </si>
  <si>
    <t>Massachusetts Electric Company_2007</t>
  </si>
  <si>
    <t>Massachusetts Electric Company_2006</t>
  </si>
  <si>
    <t>Massachusetts Electric Company_2005</t>
  </si>
  <si>
    <t>Massachusetts Electric Company_2004</t>
  </si>
  <si>
    <t>Massachusetts Electric Company_2003</t>
  </si>
  <si>
    <t>Massachusetts Electric Company_2002</t>
  </si>
  <si>
    <t>Massachusetts Electric Company_2001</t>
  </si>
  <si>
    <t>Massachusetts Electric Company_2000</t>
  </si>
  <si>
    <t>Massachusetts Electric Company_1999</t>
  </si>
  <si>
    <t>Massachusetts Electric Company_1998</t>
  </si>
  <si>
    <t>Massachusetts Electric Company_1997</t>
  </si>
  <si>
    <t>Massachusetts Electric Company_1996</t>
  </si>
  <si>
    <t>Massachusetts Electric Company_1995</t>
  </si>
  <si>
    <t>Massachusetts Electric Company_1994</t>
  </si>
  <si>
    <t>Massachusetts Electric Company_1993</t>
  </si>
  <si>
    <t>Massachusetts Electric Company_1992</t>
  </si>
  <si>
    <t>Massachusetts Electric Company_1991</t>
  </si>
  <si>
    <t>Massachusetts Electric Company_1990</t>
  </si>
  <si>
    <t>Massachusetts Electric Company_1989</t>
  </si>
  <si>
    <t>Massachusetts Electric Company_1988</t>
  </si>
  <si>
    <t>Massachusetts Electric Company_1987</t>
  </si>
  <si>
    <t>Massachusetts Electric Company_1986</t>
  </si>
  <si>
    <t>Massachusetts Electric Company_1985</t>
  </si>
  <si>
    <t>Massachusetts Electric Company_1984</t>
  </si>
  <si>
    <t>Massachusetts Electric Company_1983</t>
  </si>
  <si>
    <t>Massachusetts Electric Company_1982</t>
  </si>
  <si>
    <t>Massachusetts Electric Company_1981</t>
  </si>
  <si>
    <t>Massachusetts Electric Company_1980</t>
  </si>
  <si>
    <t>Massachusetts Electric Company_1979</t>
  </si>
  <si>
    <t>Massachusetts Electric Company_1978</t>
  </si>
  <si>
    <t>Massachusetts Electric Company_1977</t>
  </si>
  <si>
    <t>Massachusetts Electric Company_1976</t>
  </si>
  <si>
    <t>Massachusetts Electric Company_1975</t>
  </si>
  <si>
    <t>Massachusetts Electric Company_1974</t>
  </si>
  <si>
    <t>Massachusetts Electric Company_1973</t>
  </si>
  <si>
    <t>Massachusetts Electric Company_1972</t>
  </si>
  <si>
    <t>Massachusetts Electric Company_1971</t>
  </si>
  <si>
    <t>Massachusetts Electric Company_1970</t>
  </si>
  <si>
    <t>Massachusetts Electric Company_1969</t>
  </si>
  <si>
    <t>Massachusetts Electric Company_1968</t>
  </si>
  <si>
    <t>Massachusetts Electric Company_1967</t>
  </si>
  <si>
    <t>Massachusetts Electric Company_1966</t>
  </si>
  <si>
    <t>Massachusetts Electric Company_1965</t>
  </si>
  <si>
    <t>Massachusetts Electric Company_1964</t>
  </si>
  <si>
    <t>MDU Resources Group, Inc._2016</t>
  </si>
  <si>
    <t>MDU Resources Group, Inc.</t>
  </si>
  <si>
    <t>MDU Resources Group, Inc._2015</t>
  </si>
  <si>
    <t>MDU Resources Group, Inc._2014</t>
  </si>
  <si>
    <t>MDU Resources Group, Inc._2013</t>
  </si>
  <si>
    <t>MDU Resources Group, Inc._2012</t>
  </si>
  <si>
    <t>MDU Resources Group, Inc._2011</t>
  </si>
  <si>
    <t>MDU Resources Group, Inc._2010</t>
  </si>
  <si>
    <t>MDU Resources Group, Inc._2009</t>
  </si>
  <si>
    <t>MDU Resources Group, Inc._2008</t>
  </si>
  <si>
    <t>MDU Resources Group, Inc._2007</t>
  </si>
  <si>
    <t>MDU Resources Group, Inc._2006</t>
  </si>
  <si>
    <t>MDU Resources Group, Inc._2005</t>
  </si>
  <si>
    <t>MDU Resources Group, Inc._2004</t>
  </si>
  <si>
    <t>MDU Resources Group, Inc._2003</t>
  </si>
  <si>
    <t>MDU Resources Group, Inc._2002</t>
  </si>
  <si>
    <t>MDU Resources Group, Inc._2001</t>
  </si>
  <si>
    <t>MDU Resources Group, Inc._2000</t>
  </si>
  <si>
    <t>MDU Resources Group, Inc._1999</t>
  </si>
  <si>
    <t>MDU Resources Group, Inc._1998</t>
  </si>
  <si>
    <t>MDU Resources Group, Inc._1997</t>
  </si>
  <si>
    <t>MDU Resources Group, Inc._1996</t>
  </si>
  <si>
    <t>MDU Resources Group, Inc._1995</t>
  </si>
  <si>
    <t>MDU Resources Group, Inc._1994</t>
  </si>
  <si>
    <t>MDU Resources Group, Inc._1993</t>
  </si>
  <si>
    <t>MDU Resources Group, Inc._1992</t>
  </si>
  <si>
    <t>MDU Resources Group, Inc._1991</t>
  </si>
  <si>
    <t>MDU Resources Group, Inc._1990</t>
  </si>
  <si>
    <t>MDU Resources Group, Inc._1989</t>
  </si>
  <si>
    <t>MDU Resources Group, Inc._1988</t>
  </si>
  <si>
    <t>MDU Resources Group, Inc._1987</t>
  </si>
  <si>
    <t>MDU Resources Group, Inc._1986</t>
  </si>
  <si>
    <t>MDU Resources Group, Inc._1985</t>
  </si>
  <si>
    <t>MDU Resources Group, Inc._1984</t>
  </si>
  <si>
    <t>MDU Resources Group, Inc._1983</t>
  </si>
  <si>
    <t>MDU Resources Group, Inc._1982</t>
  </si>
  <si>
    <t>MDU Resources Group, Inc._1981</t>
  </si>
  <si>
    <t>MDU Resources Group, Inc._1980</t>
  </si>
  <si>
    <t>MDU Resources Group, Inc._1979</t>
  </si>
  <si>
    <t>MDU Resources Group, Inc._1978</t>
  </si>
  <si>
    <t>MDU Resources Group, Inc._1977</t>
  </si>
  <si>
    <t>MDU Resources Group, Inc._1976</t>
  </si>
  <si>
    <t>MDU Resources Group, Inc._1975</t>
  </si>
  <si>
    <t>MDU Resources Group, Inc._1974</t>
  </si>
  <si>
    <t>MDU Resources Group, Inc._1973</t>
  </si>
  <si>
    <t>MDU Resources Group, Inc._1972</t>
  </si>
  <si>
    <t>MDU Resources Group, Inc._1971</t>
  </si>
  <si>
    <t>MDU Resources Group, Inc._1970</t>
  </si>
  <si>
    <t>MDU Resources Group, Inc._1969</t>
  </si>
  <si>
    <t>MDU Resources Group, Inc._1968</t>
  </si>
  <si>
    <t>MDU Resources Group, Inc._1967</t>
  </si>
  <si>
    <t>MDU Resources Group, Inc._1966</t>
  </si>
  <si>
    <t>MDU Resources Group, Inc._1965</t>
  </si>
  <si>
    <t>MDU Resources Group, Inc._1964</t>
  </si>
  <si>
    <t>Metropolitan Edison Company_2016</t>
  </si>
  <si>
    <t>Metropolitan Edison Company</t>
  </si>
  <si>
    <t>Metropolitan Edison Company_2015</t>
  </si>
  <si>
    <t>Metropolitan Edison Company_2014</t>
  </si>
  <si>
    <t>Metropolitan Edison Company_2013</t>
  </si>
  <si>
    <t>Metropolitan Edison Company_2012</t>
  </si>
  <si>
    <t>Metropolitan Edison Company_2011</t>
  </si>
  <si>
    <t>Metropolitan Edison Company_2010</t>
  </si>
  <si>
    <t>Metropolitan Edison Company_2009</t>
  </si>
  <si>
    <t>Metropolitan Edison Company_2008</t>
  </si>
  <si>
    <t>Metropolitan Edison Company_2007</t>
  </si>
  <si>
    <t>Metropolitan Edison Company_2006</t>
  </si>
  <si>
    <t>Metropolitan Edison Company_2005</t>
  </si>
  <si>
    <t>Metropolitan Edison Company_2004</t>
  </si>
  <si>
    <t>Metropolitan Edison Company_2003</t>
  </si>
  <si>
    <t>Metropolitan Edison Company_2002</t>
  </si>
  <si>
    <t>Metropolitan Edison Company_2001</t>
  </si>
  <si>
    <t>Metropolitan Edison Company_2000</t>
  </si>
  <si>
    <t>Metropolitan Edison Company_1999</t>
  </si>
  <si>
    <t>Metropolitan Edison Company_1998</t>
  </si>
  <si>
    <t>Metropolitan Edison Company_1997</t>
  </si>
  <si>
    <t>Metropolitan Edison Company_1996</t>
  </si>
  <si>
    <t>Metropolitan Edison Company_1995</t>
  </si>
  <si>
    <t>Metropolitan Edison Company_1994</t>
  </si>
  <si>
    <t>Metropolitan Edison Company_1993</t>
  </si>
  <si>
    <t>Metropolitan Edison Company_1992</t>
  </si>
  <si>
    <t>Metropolitan Edison Company_1991</t>
  </si>
  <si>
    <t>Metropolitan Edison Company_1990</t>
  </si>
  <si>
    <t>Metropolitan Edison Company_1989</t>
  </si>
  <si>
    <t>Metropolitan Edison Company_1988</t>
  </si>
  <si>
    <t>Metropolitan Edison Company_1987</t>
  </si>
  <si>
    <t>Metropolitan Edison Company_1986</t>
  </si>
  <si>
    <t>Metropolitan Edison Company_1985</t>
  </si>
  <si>
    <t>Metropolitan Edison Company_1984</t>
  </si>
  <si>
    <t>Metropolitan Edison Company_1983</t>
  </si>
  <si>
    <t>Metropolitan Edison Company_1982</t>
  </si>
  <si>
    <t>Metropolitan Edison Company_1981</t>
  </si>
  <si>
    <t>Metropolitan Edison Company_1980</t>
  </si>
  <si>
    <t>Metropolitan Edison Company_1979</t>
  </si>
  <si>
    <t>Metropolitan Edison Company_1978</t>
  </si>
  <si>
    <t>Metropolitan Edison Company_1977</t>
  </si>
  <si>
    <t>Metropolitan Edison Company_1976</t>
  </si>
  <si>
    <t>Metropolitan Edison Company_1975</t>
  </si>
  <si>
    <t>Metropolitan Edison Company_1974</t>
  </si>
  <si>
    <t>Metropolitan Edison Company_1973</t>
  </si>
  <si>
    <t>Metropolitan Edison Company_1972</t>
  </si>
  <si>
    <t>Metropolitan Edison Company_1971</t>
  </si>
  <si>
    <t>Metropolitan Edison Company_1970</t>
  </si>
  <si>
    <t>Metropolitan Edison Company_1969</t>
  </si>
  <si>
    <t>Metropolitan Edison Company_1968</t>
  </si>
  <si>
    <t>Metropolitan Edison Company_1967</t>
  </si>
  <si>
    <t>Metropolitan Edison Company_1966</t>
  </si>
  <si>
    <t>Metropolitan Edison Company_1965</t>
  </si>
  <si>
    <t>Metropolitan Edison Company_1964</t>
  </si>
  <si>
    <t>Mississippi Power Company_2016</t>
  </si>
  <si>
    <t>Mississippi Power Company</t>
  </si>
  <si>
    <t>Mississippi Power Company_2015</t>
  </si>
  <si>
    <t>Mississippi Power Company_2014</t>
  </si>
  <si>
    <t>Mississippi Power Company_2013</t>
  </si>
  <si>
    <t>Mississippi Power Company_2012</t>
  </si>
  <si>
    <t>Mississippi Power Company_2011</t>
  </si>
  <si>
    <t>Mississippi Power Company_2010</t>
  </si>
  <si>
    <t>Mississippi Power Company_2009</t>
  </si>
  <si>
    <t>Mississippi Power Company_2008</t>
  </si>
  <si>
    <t>Mississippi Power Company_2007</t>
  </si>
  <si>
    <t>Mississippi Power Company_2006</t>
  </si>
  <si>
    <t>Mississippi Power Company_2005</t>
  </si>
  <si>
    <t>Mississippi Power Company_2004</t>
  </si>
  <si>
    <t>Mississippi Power Company_2003</t>
  </si>
  <si>
    <t>Mississippi Power Company_2002</t>
  </si>
  <si>
    <t>Mississippi Power Company_2001</t>
  </si>
  <si>
    <t>Mississippi Power Company_2000</t>
  </si>
  <si>
    <t>Mississippi Power Company_1999</t>
  </si>
  <si>
    <t>Mississippi Power Company_1998</t>
  </si>
  <si>
    <t>Mississippi Power Company_1997</t>
  </si>
  <si>
    <t>Mississippi Power Company_1996</t>
  </si>
  <si>
    <t>Mississippi Power Company_1995</t>
  </si>
  <si>
    <t>Mississippi Power Company_1994</t>
  </si>
  <si>
    <t>Mississippi Power Company_1993</t>
  </si>
  <si>
    <t>Mississippi Power Company_1992</t>
  </si>
  <si>
    <t>Mississippi Power Company_1991</t>
  </si>
  <si>
    <t>Mississippi Power Company_1990</t>
  </si>
  <si>
    <t>Mississippi Power Company_1989</t>
  </si>
  <si>
    <t>Mississippi Power Company_1988</t>
  </si>
  <si>
    <t>Mississippi Power Company_1987</t>
  </si>
  <si>
    <t>Mississippi Power Company_1986</t>
  </si>
  <si>
    <t>Mississippi Power Company_1985</t>
  </si>
  <si>
    <t>Mississippi Power Company_1984</t>
  </si>
  <si>
    <t>Mississippi Power Company_1983</t>
  </si>
  <si>
    <t>Mississippi Power Company_1982</t>
  </si>
  <si>
    <t>Mississippi Power Company_1981</t>
  </si>
  <si>
    <t>Mississippi Power Company_1980</t>
  </si>
  <si>
    <t>Mississippi Power Company_1979</t>
  </si>
  <si>
    <t>Mississippi Power Company_1978</t>
  </si>
  <si>
    <t>Mississippi Power Company_1977</t>
  </si>
  <si>
    <t>Mississippi Power Company_1976</t>
  </si>
  <si>
    <t>Mississippi Power Company_1975</t>
  </si>
  <si>
    <t>Mississippi Power Company_1974</t>
  </si>
  <si>
    <t>Mississippi Power Company_1973</t>
  </si>
  <si>
    <t>Mississippi Power Company_1972</t>
  </si>
  <si>
    <t>Mississippi Power Company_1971</t>
  </si>
  <si>
    <t>Mississippi Power Company_1970</t>
  </si>
  <si>
    <t>Mississippi Power Company_1969</t>
  </si>
  <si>
    <t>Mississippi Power Company_1968</t>
  </si>
  <si>
    <t>Mississippi Power Company_1967</t>
  </si>
  <si>
    <t>Mississippi Power Company_1966</t>
  </si>
  <si>
    <t>Mississippi Power Company_1965</t>
  </si>
  <si>
    <t>Mississippi Power Company_1964</t>
  </si>
  <si>
    <t>Monongahela Power Company_2016</t>
  </si>
  <si>
    <t>Monongahela Power Company</t>
  </si>
  <si>
    <t>Monongahela Power Company_2015</t>
  </si>
  <si>
    <t>Monongahela Power Company_2014</t>
  </si>
  <si>
    <t>Monongahela Power Company_2013</t>
  </si>
  <si>
    <t>Monongahela Power Company_2012</t>
  </si>
  <si>
    <t>Monongahela Power Company_2011</t>
  </si>
  <si>
    <t>Monongahela Power Company_2010</t>
  </si>
  <si>
    <t>Monongahela Power Company_2009</t>
  </si>
  <si>
    <t>Monongahela Power Company_2008</t>
  </si>
  <si>
    <t>Monongahela Power Company_2007</t>
  </si>
  <si>
    <t>Monongahela Power Company_2006</t>
  </si>
  <si>
    <t>Monongahela Power Company_2005</t>
  </si>
  <si>
    <t>Monongahela Power Company_2004</t>
  </si>
  <si>
    <t>Monongahela Power Company_2003</t>
  </si>
  <si>
    <t>Monongahela Power Company_2002</t>
  </si>
  <si>
    <t>Monongahela Power Company_2001</t>
  </si>
  <si>
    <t>Monongahela Power Company_2000</t>
  </si>
  <si>
    <t>Monongahela Power Company_1999</t>
  </si>
  <si>
    <t>Monongahela Power Company_1998</t>
  </si>
  <si>
    <t>Monongahela Power Company_1997</t>
  </si>
  <si>
    <t>Monongahela Power Company_1996</t>
  </si>
  <si>
    <t>Monongahela Power Company_1995</t>
  </si>
  <si>
    <t>Monongahela Power Company_1994</t>
  </si>
  <si>
    <t>Monongahela Power Company_1993</t>
  </si>
  <si>
    <t>Monongahela Power Company_1992</t>
  </si>
  <si>
    <t>Monongahela Power Company_1991</t>
  </si>
  <si>
    <t>Monongahela Power Company_1990</t>
  </si>
  <si>
    <t>Monongahela Power Company_1989</t>
  </si>
  <si>
    <t>Monongahela Power Company_1988</t>
  </si>
  <si>
    <t>Monongahela Power Company_1987</t>
  </si>
  <si>
    <t>Monongahela Power Company_1986</t>
  </si>
  <si>
    <t>Monongahela Power Company_1985</t>
  </si>
  <si>
    <t>Monongahela Power Company_1984</t>
  </si>
  <si>
    <t>Monongahela Power Company_1983</t>
  </si>
  <si>
    <t>Monongahela Power Company_1982</t>
  </si>
  <si>
    <t>Monongahela Power Company_1981</t>
  </si>
  <si>
    <t>Monongahela Power Company_1980</t>
  </si>
  <si>
    <t>Monongahela Power Company_1979</t>
  </si>
  <si>
    <t>Monongahela Power Company_1978</t>
  </si>
  <si>
    <t>Monongahela Power Company_1977</t>
  </si>
  <si>
    <t>Monongahela Power Company_1976</t>
  </si>
  <si>
    <t>Monongahela Power Company_1975</t>
  </si>
  <si>
    <t>Monongahela Power Company_1974</t>
  </si>
  <si>
    <t>Monongahela Power Company_1973</t>
  </si>
  <si>
    <t>Monongahela Power Company_1972</t>
  </si>
  <si>
    <t>Monongahela Power Company_1971</t>
  </si>
  <si>
    <t>Monongahela Power Company_1970</t>
  </si>
  <si>
    <t>Monongahela Power Company_1969</t>
  </si>
  <si>
    <t>Monongahela Power Company_1968</t>
  </si>
  <si>
    <t>Monongahela Power Company_1967</t>
  </si>
  <si>
    <t>Monongahela Power Company_1966</t>
  </si>
  <si>
    <t>Monongahela Power Company_1965</t>
  </si>
  <si>
    <t>Monongahela Power Company_1964</t>
  </si>
  <si>
    <t>Narragansett Electric Company_2016</t>
  </si>
  <si>
    <t>Narragansett Electric Company</t>
  </si>
  <si>
    <t>Narragansett Electric Company_2015</t>
  </si>
  <si>
    <t>Narragansett Electric Company_2014</t>
  </si>
  <si>
    <t>Narragansett Electric Company_2013</t>
  </si>
  <si>
    <t>Narragansett Electric Company_2012</t>
  </si>
  <si>
    <t>Narragansett Electric Company_2011</t>
  </si>
  <si>
    <t>Narragansett Electric Company_2010</t>
  </si>
  <si>
    <t>Narragansett Electric Company_2009</t>
  </si>
  <si>
    <t>Narragansett Electric Company_2008</t>
  </si>
  <si>
    <t>Narragansett Electric Company_2007</t>
  </si>
  <si>
    <t>Narragansett Electric Company_2006</t>
  </si>
  <si>
    <t>Narragansett Electric Company_2005</t>
  </si>
  <si>
    <t>Narragansett Electric Company_2004</t>
  </si>
  <si>
    <t>Narragansett Electric Company_2003</t>
  </si>
  <si>
    <t>Narragansett Electric Company_2002</t>
  </si>
  <si>
    <t>Narragansett Electric Company_2001</t>
  </si>
  <si>
    <t>Narragansett Electric Company_2000</t>
  </si>
  <si>
    <t>Narragansett Electric Company_1999</t>
  </si>
  <si>
    <t>Narragansett Electric Company_1998</t>
  </si>
  <si>
    <t>Narragansett Electric Company_1997</t>
  </si>
  <si>
    <t>Narragansett Electric Company_1996</t>
  </si>
  <si>
    <t>Narragansett Electric Company_1995</t>
  </si>
  <si>
    <t>Narragansett Electric Company_1994</t>
  </si>
  <si>
    <t>Narragansett Electric Company_1993</t>
  </si>
  <si>
    <t>Narragansett Electric Company_1992</t>
  </si>
  <si>
    <t>Narragansett Electric Company_1991</t>
  </si>
  <si>
    <t>Narragansett Electric Company_1990</t>
  </si>
  <si>
    <t>Narragansett Electric Company_1989</t>
  </si>
  <si>
    <t>Narragansett Electric Company_1988</t>
  </si>
  <si>
    <t>Narragansett Electric Company_1987</t>
  </si>
  <si>
    <t>Narragansett Electric Company_1986</t>
  </si>
  <si>
    <t>Narragansett Electric Company_1985</t>
  </si>
  <si>
    <t>Narragansett Electric Company_1984</t>
  </si>
  <si>
    <t>Narragansett Electric Company_1983</t>
  </si>
  <si>
    <t>Narragansett Electric Company_1982</t>
  </si>
  <si>
    <t>Narragansett Electric Company_1981</t>
  </si>
  <si>
    <t>Narragansett Electric Company_1980</t>
  </si>
  <si>
    <t>Narragansett Electric Company_1979</t>
  </si>
  <si>
    <t>Narragansett Electric Company_1978</t>
  </si>
  <si>
    <t>Narragansett Electric Company_1977</t>
  </si>
  <si>
    <t>Narragansett Electric Company_1976</t>
  </si>
  <si>
    <t>Narragansett Electric Company_1975</t>
  </si>
  <si>
    <t>Narragansett Electric Company_1974</t>
  </si>
  <si>
    <t>Narragansett Electric Company_1973</t>
  </si>
  <si>
    <t>Narragansett Electric Company_1972</t>
  </si>
  <si>
    <t>Narragansett Electric Company_1971</t>
  </si>
  <si>
    <t>Narragansett Electric Company_1970</t>
  </si>
  <si>
    <t>Narragansett Electric Company_1969</t>
  </si>
  <si>
    <t>Narragansett Electric Company_1968</t>
  </si>
  <si>
    <t>Narragansett Electric Company_1967</t>
  </si>
  <si>
    <t>Narragansett Electric Company_1966</t>
  </si>
  <si>
    <t>Narragansett Electric Company_1965</t>
  </si>
  <si>
    <t>Narragansett Electric Company_1964</t>
  </si>
  <si>
    <t>Nevada Power Company_2016</t>
  </si>
  <si>
    <t>Nevada Power Company</t>
  </si>
  <si>
    <t>Nevada Power Company_2015</t>
  </si>
  <si>
    <t>Nevada Power Company_2014</t>
  </si>
  <si>
    <t>Nevada Power Company_2013</t>
  </si>
  <si>
    <t>Nevada Power Company_2012</t>
  </si>
  <si>
    <t>Nevada Power Company_2011</t>
  </si>
  <si>
    <t>Nevada Power Company_2010</t>
  </si>
  <si>
    <t>Nevada Power Company_2009</t>
  </si>
  <si>
    <t>Nevada Power Company_2008</t>
  </si>
  <si>
    <t>Nevada Power Company_2007</t>
  </si>
  <si>
    <t>Nevada Power Company_2006</t>
  </si>
  <si>
    <t>Nevada Power Company_2005</t>
  </si>
  <si>
    <t>Nevada Power Company_2004</t>
  </si>
  <si>
    <t>Nevada Power Company_2003</t>
  </si>
  <si>
    <t>Nevada Power Company_2002</t>
  </si>
  <si>
    <t>Nevada Power Company_2001</t>
  </si>
  <si>
    <t>Nevada Power Company_2000</t>
  </si>
  <si>
    <t>Nevada Power Company_1999</t>
  </si>
  <si>
    <t>Nevada Power Company_1998</t>
  </si>
  <si>
    <t>Nevada Power Company_1997</t>
  </si>
  <si>
    <t>Nevada Power Company_1996</t>
  </si>
  <si>
    <t>Nevada Power Company_1995</t>
  </si>
  <si>
    <t>Nevada Power Company_1994</t>
  </si>
  <si>
    <t>Nevada Power Company_1993</t>
  </si>
  <si>
    <t>Nevada Power Company_1992</t>
  </si>
  <si>
    <t>Nevada Power Company_1991</t>
  </si>
  <si>
    <t>Nevada Power Company_1990</t>
  </si>
  <si>
    <t>Nevada Power Company_1989</t>
  </si>
  <si>
    <t>Nevada Power Company_1988</t>
  </si>
  <si>
    <t>Nevada Power Company_1987</t>
  </si>
  <si>
    <t>Nevada Power Company_1986</t>
  </si>
  <si>
    <t>Nevada Power Company_1985</t>
  </si>
  <si>
    <t>Nevada Power Company_1984</t>
  </si>
  <si>
    <t>Nevada Power Company_1983</t>
  </si>
  <si>
    <t>Nevada Power Company_1982</t>
  </si>
  <si>
    <t>Nevada Power Company_1981</t>
  </si>
  <si>
    <t>Nevada Power Company_1980</t>
  </si>
  <si>
    <t>Nevada Power Company_1979</t>
  </si>
  <si>
    <t>Nevada Power Company_1978</t>
  </si>
  <si>
    <t>Nevada Power Company_1977</t>
  </si>
  <si>
    <t>Nevada Power Company_1976</t>
  </si>
  <si>
    <t>Nevada Power Company_1975</t>
  </si>
  <si>
    <t>Nevada Power Company_1974</t>
  </si>
  <si>
    <t>Nevada Power Company_1973</t>
  </si>
  <si>
    <t>Nevada Power Company_1972</t>
  </si>
  <si>
    <t>Nevada Power Company_1971</t>
  </si>
  <si>
    <t>Nevada Power Company_1970</t>
  </si>
  <si>
    <t>Nevada Power Company_1969</t>
  </si>
  <si>
    <t>Nevada Power Company_1968</t>
  </si>
  <si>
    <t>Nevada Power Company_1967</t>
  </si>
  <si>
    <t>Nevada Power Company_1966</t>
  </si>
  <si>
    <t>Nevada Power Company_1965</t>
  </si>
  <si>
    <t>Nevada Power Company_1964</t>
  </si>
  <si>
    <t>New York State Electric &amp; Gas Corporation_2016</t>
  </si>
  <si>
    <t>New York State Electric &amp; Gas Corp</t>
  </si>
  <si>
    <t>New York State Electric &amp; Gas Corporation</t>
  </si>
  <si>
    <t>New York State Electric &amp; Gas Corporation_2015</t>
  </si>
  <si>
    <t>New York State Electric &amp; Gas Corporation_2014</t>
  </si>
  <si>
    <t>New York State Electric &amp; Gas Corporation_2013</t>
  </si>
  <si>
    <t>New York State Electric &amp; Gas Corporation_2012</t>
  </si>
  <si>
    <t>New York State Electric &amp; Gas Corporation_2011</t>
  </si>
  <si>
    <t>New York State Electric &amp; Gas Corporation_2010</t>
  </si>
  <si>
    <t>New York State Electric &amp; Gas Corporation_2009</t>
  </si>
  <si>
    <t>New York State Electric &amp; Gas Corporation_2008</t>
  </si>
  <si>
    <t>New York State Electric &amp; Gas Corporation_2007</t>
  </si>
  <si>
    <t>New York State Electric &amp; Gas Corporation_2006</t>
  </si>
  <si>
    <t>New York State Electric &amp; Gas Corporation_2005</t>
  </si>
  <si>
    <t>New York State Electric &amp; Gas Corporation_2004</t>
  </si>
  <si>
    <t>New York State Electric &amp; Gas Corporation_2003</t>
  </si>
  <si>
    <t>New York State Electric &amp; Gas Corporation_2002</t>
  </si>
  <si>
    <t>New York State Electric &amp; Gas Corporation_2001</t>
  </si>
  <si>
    <t>New York State Electric &amp; Gas Corporation_2000</t>
  </si>
  <si>
    <t>New York State Electric &amp; Gas Corporation_1999</t>
  </si>
  <si>
    <t>New York State Electric &amp; Gas Corporation_1998</t>
  </si>
  <si>
    <t>New York State Electric &amp; Gas Corporation_1997</t>
  </si>
  <si>
    <t>New York State Electric &amp; Gas Corporation_1996</t>
  </si>
  <si>
    <t>New York State Electric &amp; Gas Corporation_1995</t>
  </si>
  <si>
    <t>New York State Electric &amp; Gas Corporation_1994</t>
  </si>
  <si>
    <t>New York State Electric &amp; Gas Corporation_1993</t>
  </si>
  <si>
    <t>New York State Electric &amp; Gas Corporation_1992</t>
  </si>
  <si>
    <t>New York State Electric &amp; Gas Corporation_1991</t>
  </si>
  <si>
    <t>New York State Electric &amp; Gas Corporation_1990</t>
  </si>
  <si>
    <t>New York State Electric &amp; Gas Corporation_1989</t>
  </si>
  <si>
    <t>New York State Electric &amp; Gas Corporation_1988</t>
  </si>
  <si>
    <t>New York State Electric &amp; Gas Corporation_1987</t>
  </si>
  <si>
    <t>New York State Electric &amp; Gas Corporation_1986</t>
  </si>
  <si>
    <t>New York State Electric &amp; Gas Corporation_1985</t>
  </si>
  <si>
    <t>New York State Electric &amp; Gas Corporation_1984</t>
  </si>
  <si>
    <t>New York State Electric &amp; Gas Corporation_1983</t>
  </si>
  <si>
    <t>New York State Electric &amp; Gas Corporation_1982</t>
  </si>
  <si>
    <t>New York State Electric &amp; Gas Corporation_1981</t>
  </si>
  <si>
    <t>New York State Electric &amp; Gas Corporation_1980</t>
  </si>
  <si>
    <t>New York State Electric &amp; Gas Corporation_1979</t>
  </si>
  <si>
    <t>New York State Electric &amp; Gas Corporation_1978</t>
  </si>
  <si>
    <t>New York State Electric &amp; Gas Corporation_1977</t>
  </si>
  <si>
    <t>New York State Electric &amp; Gas Corporation_1976</t>
  </si>
  <si>
    <t>New York State Electric &amp; Gas Corporation_1975</t>
  </si>
  <si>
    <t>New York State Electric &amp; Gas Corporation_1974</t>
  </si>
  <si>
    <t>New York State Electric &amp; Gas Corporation_1973</t>
  </si>
  <si>
    <t>New York State Electric &amp; Gas Corporation_1972</t>
  </si>
  <si>
    <t>New York State Electric &amp; Gas Corporation_1971</t>
  </si>
  <si>
    <t>New York State Electric &amp; Gas Corporation_1970</t>
  </si>
  <si>
    <t>New York State Electric &amp; Gas Corporation_1969</t>
  </si>
  <si>
    <t>New York State Electric &amp; Gas Corporation_1968</t>
  </si>
  <si>
    <t>New York State Electric &amp; Gas Corporation_1967</t>
  </si>
  <si>
    <t>New York State Electric &amp; Gas Corporation_1966</t>
  </si>
  <si>
    <t>New York State Electric &amp; Gas Corporation_1965</t>
  </si>
  <si>
    <t>New York State Electric &amp; Gas Corporation_1964</t>
  </si>
  <si>
    <t>Niagara Mohawk Power Corporation_2016</t>
  </si>
  <si>
    <t>Niagara Mohawk Power Corporation</t>
  </si>
  <si>
    <t>Niagara Mohawk Power Corporation_2015</t>
  </si>
  <si>
    <t>Niagara Mohawk Power Corporation_2014</t>
  </si>
  <si>
    <t>Niagara Mohawk Power Corporation_2013</t>
  </si>
  <si>
    <t>Niagara Mohawk Power Corporation_2012</t>
  </si>
  <si>
    <t>Niagara Mohawk Power Corporation_2011</t>
  </si>
  <si>
    <t>Niagara Mohawk Power Corporation_2010</t>
  </si>
  <si>
    <t>Niagara Mohawk Power Corporation_2009</t>
  </si>
  <si>
    <t>Niagara Mohawk Power Corporation_2008</t>
  </si>
  <si>
    <t>Niagara Mohawk Power Corporation_2007</t>
  </si>
  <si>
    <t>Niagara Mohawk Power Corporation_2006</t>
  </si>
  <si>
    <t>Niagara Mohawk Power Corporation_2005</t>
  </si>
  <si>
    <t>Niagara Mohawk Power Corporation_2004</t>
  </si>
  <si>
    <t>Niagara Mohawk Power Corporation_2003</t>
  </si>
  <si>
    <t>Niagara Mohawk Power Corporation_2002</t>
  </si>
  <si>
    <t>Niagara Mohawk Power Corporation_2001</t>
  </si>
  <si>
    <t>Niagara Mohawk Power Corporation_2000</t>
  </si>
  <si>
    <t>Niagara Mohawk Power Corporation_1999</t>
  </si>
  <si>
    <t>Niagara Mohawk Power Corporation_1998</t>
  </si>
  <si>
    <t>Niagara Mohawk Power Corporation_1997</t>
  </si>
  <si>
    <t>Niagara Mohawk Power Corporation_1996</t>
  </si>
  <si>
    <t>Niagara Mohawk Power Corporation_1995</t>
  </si>
  <si>
    <t>Niagara Mohawk Power Corporation_1994</t>
  </si>
  <si>
    <t>Niagara Mohawk Power Corporation_1993</t>
  </si>
  <si>
    <t>Niagara Mohawk Power Corporation_1992</t>
  </si>
  <si>
    <t>Niagara Mohawk Power Corporation_1991</t>
  </si>
  <si>
    <t>Niagara Mohawk Power Corporation_1990</t>
  </si>
  <si>
    <t>Niagara Mohawk Power Corporation_1989</t>
  </si>
  <si>
    <t>Niagara Mohawk Power Corporation_1988</t>
  </si>
  <si>
    <t>Niagara Mohawk Power Corporation_1987</t>
  </si>
  <si>
    <t>Niagara Mohawk Power Corporation_1986</t>
  </si>
  <si>
    <t>Niagara Mohawk Power Corporation_1985</t>
  </si>
  <si>
    <t>Niagara Mohawk Power Corporation_1984</t>
  </si>
  <si>
    <t>Niagara Mohawk Power Corporation_1983</t>
  </si>
  <si>
    <t>Niagara Mohawk Power Corporation_1982</t>
  </si>
  <si>
    <t>Niagara Mohawk Power Corporation_1981</t>
  </si>
  <si>
    <t>Niagara Mohawk Power Corporation_1980</t>
  </si>
  <si>
    <t>Niagara Mohawk Power Corporation_1979</t>
  </si>
  <si>
    <t>Niagara Mohawk Power Corporation_1978</t>
  </si>
  <si>
    <t>Niagara Mohawk Power Corporation_1977</t>
  </si>
  <si>
    <t>Niagara Mohawk Power Corporation_1976</t>
  </si>
  <si>
    <t>Niagara Mohawk Power Corporation_1975</t>
  </si>
  <si>
    <t>Niagara Mohawk Power Corporation_1974</t>
  </si>
  <si>
    <t>Niagara Mohawk Power Corporation_1973</t>
  </si>
  <si>
    <t>Niagara Mohawk Power Corporation_1972</t>
  </si>
  <si>
    <t>Niagara Mohawk Power Corporation_1971</t>
  </si>
  <si>
    <t>Niagara Mohawk Power Corporation_1970</t>
  </si>
  <si>
    <t>Niagara Mohawk Power Corporation_1969</t>
  </si>
  <si>
    <t>Niagara Mohawk Power Corporation_1968</t>
  </si>
  <si>
    <t>Niagara Mohawk Power Corporation_1967</t>
  </si>
  <si>
    <t>Niagara Mohawk Power Corporation_1966</t>
  </si>
  <si>
    <t>Niagara Mohawk Power Corporation_1965</t>
  </si>
  <si>
    <t>Niagara Mohawk Power Corporation_1964</t>
  </si>
  <si>
    <t>Northern Indiana Public Service Company_2016</t>
  </si>
  <si>
    <t>Northern Indiana Public Service Co.</t>
  </si>
  <si>
    <t>Northern Indiana Public Service Company</t>
  </si>
  <si>
    <t>Northern Indiana Public Service Company_2015</t>
  </si>
  <si>
    <t>Northern Indiana Public Service Company_2014</t>
  </si>
  <si>
    <t>Northern Indiana Public Service Company_2013</t>
  </si>
  <si>
    <t>Northern Indiana Public Service Company_2012</t>
  </si>
  <si>
    <t>Northern Indiana Public Service Company_2011</t>
  </si>
  <si>
    <t>Northern Indiana Public Service Company_2010</t>
  </si>
  <si>
    <t>Northern Indiana Public Service Company_2009</t>
  </si>
  <si>
    <t>Northern Indiana Public Service Company_2008</t>
  </si>
  <si>
    <t>Northern Indiana Public Service Company_2007</t>
  </si>
  <si>
    <t>Northern Indiana Public Service Company_2006</t>
  </si>
  <si>
    <t>Northern Indiana Public Service Company_2005</t>
  </si>
  <si>
    <t>Northern Indiana Public Service Company_2004</t>
  </si>
  <si>
    <t>Northern Indiana Public Service Company_2003</t>
  </si>
  <si>
    <t>Northern Indiana Public Service Company_2002</t>
  </si>
  <si>
    <t>Northern Indiana Public Service Company_2001</t>
  </si>
  <si>
    <t>Northern Indiana Public Service Company_2000</t>
  </si>
  <si>
    <t>Northern Indiana Public Service Company_1999</t>
  </si>
  <si>
    <t>Northern Indiana Public Service Company_1998</t>
  </si>
  <si>
    <t>Northern Indiana Public Service Company_1997</t>
  </si>
  <si>
    <t>Northern Indiana Public Service Company_1996</t>
  </si>
  <si>
    <t>Northern Indiana Public Service Company_1995</t>
  </si>
  <si>
    <t>Northern Indiana Public Service Company_1994</t>
  </si>
  <si>
    <t>Northern Indiana Public Service Company_1993</t>
  </si>
  <si>
    <t>Northern Indiana Public Service Company_1992</t>
  </si>
  <si>
    <t>Northern Indiana Public Service Company_1991</t>
  </si>
  <si>
    <t>Northern Indiana Public Service Company_1990</t>
  </si>
  <si>
    <t>Northern Indiana Public Service Company_1989</t>
  </si>
  <si>
    <t>Northern Indiana Public Service Company_1988</t>
  </si>
  <si>
    <t>Northern Indiana Public Service Company_1987</t>
  </si>
  <si>
    <t>Northern Indiana Public Service Company_1986</t>
  </si>
  <si>
    <t>Northern Indiana Public Service Company_1985</t>
  </si>
  <si>
    <t>Northern Indiana Public Service Company_1984</t>
  </si>
  <si>
    <t>Northern Indiana Public Service Company_1983</t>
  </si>
  <si>
    <t>Northern Indiana Public Service Company_1982</t>
  </si>
  <si>
    <t>Northern Indiana Public Service Company_1981</t>
  </si>
  <si>
    <t>Northern Indiana Public Service Company_1980</t>
  </si>
  <si>
    <t>Northern Indiana Public Service Company_1979</t>
  </si>
  <si>
    <t>Northern Indiana Public Service Company_1978</t>
  </si>
  <si>
    <t>Northern Indiana Public Service Company_1977</t>
  </si>
  <si>
    <t>Northern Indiana Public Service Company_1976</t>
  </si>
  <si>
    <t>Northern Indiana Public Service Company_1975</t>
  </si>
  <si>
    <t>Northern Indiana Public Service Company_1974</t>
  </si>
  <si>
    <t>Northern Indiana Public Service Company_1973</t>
  </si>
  <si>
    <t>Northern Indiana Public Service Company_1972</t>
  </si>
  <si>
    <t>Northern Indiana Public Service Company_1971</t>
  </si>
  <si>
    <t>Northern Indiana Public Service Company_1970</t>
  </si>
  <si>
    <t>Northern Indiana Public Service Company_1969</t>
  </si>
  <si>
    <t>Northern Indiana Public Service Company_1968</t>
  </si>
  <si>
    <t>Northern Indiana Public Service Company_1967</t>
  </si>
  <si>
    <t>Northern Indiana Public Service Company_1966</t>
  </si>
  <si>
    <t>Northern Indiana Public Service Company_1965</t>
  </si>
  <si>
    <t>Northern Indiana Public Service Company_1964</t>
  </si>
  <si>
    <t>NSTAR Electric Company_2016</t>
  </si>
  <si>
    <t>NSTAR</t>
  </si>
  <si>
    <t>NSTAR Electric Company</t>
  </si>
  <si>
    <t>NSTAR Electric Company_2015</t>
  </si>
  <si>
    <t>NSTAR Electric Company_2014</t>
  </si>
  <si>
    <t>NSTAR Electric Company_2013</t>
  </si>
  <si>
    <t>NSTAR Electric Company_2012</t>
  </si>
  <si>
    <t>NSTAR Electric Company_2011</t>
  </si>
  <si>
    <t>NSTAR Electric Company_2010</t>
  </si>
  <si>
    <t>NSTAR Electric Company_2009</t>
  </si>
  <si>
    <t>NSTAR Electric Company_2008</t>
  </si>
  <si>
    <t>NSTAR Electric Company_2007</t>
  </si>
  <si>
    <t>NSTAR Electric Company_2006</t>
  </si>
  <si>
    <t>NSTAR Electric Company_2005</t>
  </si>
  <si>
    <t>NSTAR Electric Company_2004</t>
  </si>
  <si>
    <t>NSTAR Electric Company_2003</t>
  </si>
  <si>
    <t>NSTAR Electric Company_2002</t>
  </si>
  <si>
    <t>NSTAR Electric Company_2001</t>
  </si>
  <si>
    <t>NSTAR Electric Company_2000</t>
  </si>
  <si>
    <t>NSTAR Electric Company_1999</t>
  </si>
  <si>
    <t>NSTAR Electric Company_1998</t>
  </si>
  <si>
    <t>NSTAR Electric Company_1997</t>
  </si>
  <si>
    <t>NSTAR Electric Company_1996</t>
  </si>
  <si>
    <t>NSTAR Electric Company_1995</t>
  </si>
  <si>
    <t>NSTAR Electric Company_1994</t>
  </si>
  <si>
    <t>NSTAR Electric Company_1993</t>
  </si>
  <si>
    <t>NSTAR Electric Company_1992</t>
  </si>
  <si>
    <t>NSTAR Electric Company_1991</t>
  </si>
  <si>
    <t>NSTAR Electric Company_1990</t>
  </si>
  <si>
    <t>NSTAR Electric Company_1989</t>
  </si>
  <si>
    <t>NSTAR Electric Company_1988</t>
  </si>
  <si>
    <t>NSTAR Electric Company_1987</t>
  </si>
  <si>
    <t>NSTAR Electric Company_1986</t>
  </si>
  <si>
    <t>NSTAR Electric Company_1985</t>
  </si>
  <si>
    <t>NSTAR Electric Company_1984</t>
  </si>
  <si>
    <t>NSTAR Electric Company_1983</t>
  </si>
  <si>
    <t>NSTAR Electric Company_1982</t>
  </si>
  <si>
    <t>NSTAR Electric Company_1981</t>
  </si>
  <si>
    <t>NSTAR Electric Company_1980</t>
  </si>
  <si>
    <t>NSTAR Electric Company_1979</t>
  </si>
  <si>
    <t>NSTAR Electric Company_1978</t>
  </si>
  <si>
    <t>NSTAR Electric Company_1977</t>
  </si>
  <si>
    <t>NSTAR Electric Company_1976</t>
  </si>
  <si>
    <t>NSTAR Electric Company_1975</t>
  </si>
  <si>
    <t>NSTAR Electric Company_1974</t>
  </si>
  <si>
    <t>NSTAR Electric Company_1973</t>
  </si>
  <si>
    <t>NSTAR Electric Company_1972</t>
  </si>
  <si>
    <t>NSTAR Electric Company_1971</t>
  </si>
  <si>
    <t>NSTAR Electric Company_1970</t>
  </si>
  <si>
    <t>NSTAR Electric Company_1969</t>
  </si>
  <si>
    <t>NSTAR Electric Company_1968</t>
  </si>
  <si>
    <t>NSTAR Electric Company_1967</t>
  </si>
  <si>
    <t>NSTAR Electric Company_1966</t>
  </si>
  <si>
    <t>NSTAR Electric Company_1965</t>
  </si>
  <si>
    <t>NSTAR Electric Company_1964</t>
  </si>
  <si>
    <t>Ohio Edison Company_2016</t>
  </si>
  <si>
    <t>Ohio Edison Company</t>
  </si>
  <si>
    <t>Ohio Edison Company_2015</t>
  </si>
  <si>
    <t>Ohio Edison Company_2014</t>
  </si>
  <si>
    <t>Ohio Edison Company_2013</t>
  </si>
  <si>
    <t>Ohio Edison Company_2012</t>
  </si>
  <si>
    <t>Ohio Edison Company_2011</t>
  </si>
  <si>
    <t>Ohio Edison Company_2010</t>
  </si>
  <si>
    <t>Ohio Edison Company_2009</t>
  </si>
  <si>
    <t>Ohio Edison Company_2008</t>
  </si>
  <si>
    <t>Ohio Edison Company_2007</t>
  </si>
  <si>
    <t>Ohio Edison Company_2006</t>
  </si>
  <si>
    <t>Ohio Edison Company_2005</t>
  </si>
  <si>
    <t>Ohio Edison Company_2004</t>
  </si>
  <si>
    <t>Ohio Edison Company_2003</t>
  </si>
  <si>
    <t>Ohio Edison Company_2002</t>
  </si>
  <si>
    <t>Ohio Edison Company_2001</t>
  </si>
  <si>
    <t>Ohio Edison Company_2000</t>
  </si>
  <si>
    <t>Ohio Edison Company_1999</t>
  </si>
  <si>
    <t>Ohio Edison Company_1998</t>
  </si>
  <si>
    <t>Ohio Edison Company_1997</t>
  </si>
  <si>
    <t>Ohio Edison Company_1996</t>
  </si>
  <si>
    <t>Ohio Edison Company_1995</t>
  </si>
  <si>
    <t>Ohio Edison Company_1994</t>
  </si>
  <si>
    <t>Ohio Edison Company_1993</t>
  </si>
  <si>
    <t>Ohio Edison Company_1992</t>
  </si>
  <si>
    <t>Ohio Edison Company_1991</t>
  </si>
  <si>
    <t>Ohio Edison Company_1990</t>
  </si>
  <si>
    <t>Ohio Edison Company_1989</t>
  </si>
  <si>
    <t>Ohio Edison Company_1988</t>
  </si>
  <si>
    <t>Ohio Edison Company_1987</t>
  </si>
  <si>
    <t>Ohio Edison Company_1986</t>
  </si>
  <si>
    <t>Ohio Edison Company_1985</t>
  </si>
  <si>
    <t>Ohio Edison Company_1984</t>
  </si>
  <si>
    <t>Ohio Edison Company_1983</t>
  </si>
  <si>
    <t>Ohio Edison Company_1982</t>
  </si>
  <si>
    <t>Ohio Edison Company_1981</t>
  </si>
  <si>
    <t>Ohio Edison Company_1980</t>
  </si>
  <si>
    <t>Ohio Edison Company_1979</t>
  </si>
  <si>
    <t>Ohio Edison Company_1978</t>
  </si>
  <si>
    <t>Ohio Edison Company_1977</t>
  </si>
  <si>
    <t>Ohio Edison Company_1976</t>
  </si>
  <si>
    <t>Ohio Edison Company_1975</t>
  </si>
  <si>
    <t>Ohio Edison Company_1974</t>
  </si>
  <si>
    <t>Ohio Edison Company_1973</t>
  </si>
  <si>
    <t>Ohio Edison Company_1972</t>
  </si>
  <si>
    <t>Ohio Edison Company_1971</t>
  </si>
  <si>
    <t>Ohio Edison Company_1970</t>
  </si>
  <si>
    <t>Ohio Edison Company_1969</t>
  </si>
  <si>
    <t>Ohio Edison Company_1968</t>
  </si>
  <si>
    <t>Ohio Edison Company_1967</t>
  </si>
  <si>
    <t>Ohio Edison Company_1966</t>
  </si>
  <si>
    <t>Ohio Edison Company_1965</t>
  </si>
  <si>
    <t>Ohio Edison Company_1964</t>
  </si>
  <si>
    <t>Oklahoma Gas and Electric Company_2016</t>
  </si>
  <si>
    <t>Oklahoma Gas and Electric Company</t>
  </si>
  <si>
    <t>Oklahoma Gas and Electric Company_2015</t>
  </si>
  <si>
    <t>Oklahoma Gas and Electric Company_2014</t>
  </si>
  <si>
    <t>Oklahoma Gas and Electric Company_2013</t>
  </si>
  <si>
    <t>Oklahoma Gas and Electric Company_2012</t>
  </si>
  <si>
    <t>Oklahoma Gas and Electric Company_2011</t>
  </si>
  <si>
    <t>Oklahoma Gas and Electric Company_2010</t>
  </si>
  <si>
    <t>Oklahoma Gas and Electric Company_2009</t>
  </si>
  <si>
    <t>Oklahoma Gas and Electric Company_2008</t>
  </si>
  <si>
    <t>Oklahoma Gas and Electric Company_2007</t>
  </si>
  <si>
    <t>Oklahoma Gas and Electric Company_2006</t>
  </si>
  <si>
    <t>Oklahoma Gas and Electric Company_2005</t>
  </si>
  <si>
    <t>Oklahoma Gas and Electric Company_2004</t>
  </si>
  <si>
    <t>Oklahoma Gas and Electric Company_2003</t>
  </si>
  <si>
    <t>Oklahoma Gas and Electric Company_2002</t>
  </si>
  <si>
    <t>Oklahoma Gas and Electric Company_2001</t>
  </si>
  <si>
    <t>Oklahoma Gas and Electric Company_2000</t>
  </si>
  <si>
    <t>Oklahoma Gas and Electric Company_1999</t>
  </si>
  <si>
    <t>Oklahoma Gas and Electric Company_1998</t>
  </si>
  <si>
    <t>Oklahoma Gas and Electric Company_1997</t>
  </si>
  <si>
    <t>Oklahoma Gas and Electric Company_1996</t>
  </si>
  <si>
    <t>Oklahoma Gas and Electric Company_1995</t>
  </si>
  <si>
    <t>Oklahoma Gas and Electric Company_1994</t>
  </si>
  <si>
    <t>Oklahoma Gas and Electric Company_1993</t>
  </si>
  <si>
    <t>Oklahoma Gas and Electric Company_1992</t>
  </si>
  <si>
    <t>Oklahoma Gas and Electric Company_1991</t>
  </si>
  <si>
    <t>Oklahoma Gas and Electric Company_1990</t>
  </si>
  <si>
    <t>Oklahoma Gas and Electric Company_1989</t>
  </si>
  <si>
    <t>Oklahoma Gas and Electric Company_1988</t>
  </si>
  <si>
    <t>Oklahoma Gas and Electric Company_1987</t>
  </si>
  <si>
    <t>Oklahoma Gas and Electric Company_1986</t>
  </si>
  <si>
    <t>Oklahoma Gas and Electric Company_1985</t>
  </si>
  <si>
    <t>Oklahoma Gas and Electric Company_1984</t>
  </si>
  <si>
    <t>Oklahoma Gas and Electric Company_1983</t>
  </si>
  <si>
    <t>Oklahoma Gas and Electric Company_1982</t>
  </si>
  <si>
    <t>Oklahoma Gas and Electric Company_1981</t>
  </si>
  <si>
    <t>Oklahoma Gas and Electric Company_1980</t>
  </si>
  <si>
    <t>Oklahoma Gas and Electric Company_1979</t>
  </si>
  <si>
    <t>Oklahoma Gas and Electric Company_1978</t>
  </si>
  <si>
    <t>Oklahoma Gas and Electric Company_1977</t>
  </si>
  <si>
    <t>Oklahoma Gas and Electric Company_1976</t>
  </si>
  <si>
    <t>Oklahoma Gas and Electric Company_1975</t>
  </si>
  <si>
    <t>Oklahoma Gas and Electric Company_1974</t>
  </si>
  <si>
    <t>Oklahoma Gas and Electric Company_1973</t>
  </si>
  <si>
    <t>Oklahoma Gas and Electric Company_1972</t>
  </si>
  <si>
    <t>Oklahoma Gas and Electric Company_1971</t>
  </si>
  <si>
    <t>Oklahoma Gas and Electric Company_1970</t>
  </si>
  <si>
    <t>Oklahoma Gas and Electric Company_1969</t>
  </si>
  <si>
    <t>Oklahoma Gas and Electric Company_1968</t>
  </si>
  <si>
    <t>Oklahoma Gas and Electric Company_1967</t>
  </si>
  <si>
    <t>Oklahoma Gas and Electric Company_1966</t>
  </si>
  <si>
    <t>Oklahoma Gas and Electric Company_1965</t>
  </si>
  <si>
    <t>Oklahoma Gas and Electric Company_1964</t>
  </si>
  <si>
    <t>Orange and Rockland Utilities, Inc._2016</t>
  </si>
  <si>
    <t>Orange and Rockland Utilities, Inc.</t>
  </si>
  <si>
    <t>Orange and Rockland Utilities, Inc._2015</t>
  </si>
  <si>
    <t>Orange and Rockland Utilities, Inc._2014</t>
  </si>
  <si>
    <t>Orange and Rockland Utilities, Inc._2013</t>
  </si>
  <si>
    <t>Orange and Rockland Utilities, Inc._2012</t>
  </si>
  <si>
    <t>Orange and Rockland Utilities, Inc._2011</t>
  </si>
  <si>
    <t>Orange and Rockland Utilities, Inc._2010</t>
  </si>
  <si>
    <t>Orange and Rockland Utilities, Inc._2009</t>
  </si>
  <si>
    <t>Orange and Rockland Utilities, Inc._2008</t>
  </si>
  <si>
    <t>Orange and Rockland Utilities, Inc._2007</t>
  </si>
  <si>
    <t>Orange and Rockland Utilities, Inc._2006</t>
  </si>
  <si>
    <t>Orange and Rockland Utilities, Inc._2005</t>
  </si>
  <si>
    <t>Orange and Rockland Utilities, Inc._2004</t>
  </si>
  <si>
    <t>Orange and Rockland Utilities, Inc._2003</t>
  </si>
  <si>
    <t>Orange and Rockland Utilities, Inc._2002</t>
  </si>
  <si>
    <t>Orange and Rockland Utilities, Inc._2001</t>
  </si>
  <si>
    <t>Orange and Rockland Utilities, Inc._2000</t>
  </si>
  <si>
    <t>Orange and Rockland Utilities, Inc._1999</t>
  </si>
  <si>
    <t>Orange and Rockland Utilities, Inc._1998</t>
  </si>
  <si>
    <t>Orange and Rockland Utilities, Inc._1997</t>
  </si>
  <si>
    <t>Orange and Rockland Utilities, Inc._1996</t>
  </si>
  <si>
    <t>Orange and Rockland Utilities, Inc._1995</t>
  </si>
  <si>
    <t>Orange and Rockland Utilities, Inc._1994</t>
  </si>
  <si>
    <t>Orange and Rockland Utilities, Inc._1993</t>
  </si>
  <si>
    <t>Orange and Rockland Utilities, Inc._1992</t>
  </si>
  <si>
    <t>Orange and Rockland Utilities, Inc._1991</t>
  </si>
  <si>
    <t>Orange and Rockland Utilities, Inc._1990</t>
  </si>
  <si>
    <t>Orange and Rockland Utilities, Inc._1989</t>
  </si>
  <si>
    <t>Orange and Rockland Utilities, Inc._1988</t>
  </si>
  <si>
    <t>Orange and Rockland Utilities, Inc._1987</t>
  </si>
  <si>
    <t>Orange and Rockland Utilities, Inc._1986</t>
  </si>
  <si>
    <t>Orange and Rockland Utilities, Inc._1985</t>
  </si>
  <si>
    <t>Orange and Rockland Utilities, Inc._1984</t>
  </si>
  <si>
    <t>Orange and Rockland Utilities, Inc._1983</t>
  </si>
  <si>
    <t>Orange and Rockland Utilities, Inc._1982</t>
  </si>
  <si>
    <t>Orange and Rockland Utilities, Inc._1981</t>
  </si>
  <si>
    <t>Orange and Rockland Utilities, Inc._1980</t>
  </si>
  <si>
    <t>Orange and Rockland Utilities, Inc._1979</t>
  </si>
  <si>
    <t>Orange and Rockland Utilities, Inc._1978</t>
  </si>
  <si>
    <t>Orange and Rockland Utilities, Inc._1977</t>
  </si>
  <si>
    <t>Orange and Rockland Utilities, Inc._1976</t>
  </si>
  <si>
    <t>Orange and Rockland Utilities, Inc._1975</t>
  </si>
  <si>
    <t>Orange and Rockland Utilities, Inc._1974</t>
  </si>
  <si>
    <t>Orange and Rockland Utilities, Inc._1973</t>
  </si>
  <si>
    <t>Orange and Rockland Utilities, Inc._1972</t>
  </si>
  <si>
    <t>Orange and Rockland Utilities, Inc._1971</t>
  </si>
  <si>
    <t>Orange and Rockland Utilities, Inc._1970</t>
  </si>
  <si>
    <t>Orange and Rockland Utilities, Inc._1969</t>
  </si>
  <si>
    <t>Orange and Rockland Utilities, Inc._1968</t>
  </si>
  <si>
    <t>Orange and Rockland Utilities, Inc._1967</t>
  </si>
  <si>
    <t>Orange and Rockland Utilities, Inc._1966</t>
  </si>
  <si>
    <t>Orange and Rockland Utilities, Inc._1965</t>
  </si>
  <si>
    <t>Orange and Rockland Utilities, Inc._1964</t>
  </si>
  <si>
    <t>Otter Tail Power Company_2016</t>
  </si>
  <si>
    <t>Otter Tail Corporation</t>
  </si>
  <si>
    <t>Otter Tail Power Company</t>
  </si>
  <si>
    <t>Otter Tail Power Company_2015</t>
  </si>
  <si>
    <t>Otter Tail Power Company_2014</t>
  </si>
  <si>
    <t>Otter Tail Power Company_2013</t>
  </si>
  <si>
    <t>Otter Tail Power Company_2012</t>
  </si>
  <si>
    <t>Otter Tail Power Company_2011</t>
  </si>
  <si>
    <t>Otter Tail Power Company_2010</t>
  </si>
  <si>
    <t>Otter Tail Power Company_2009</t>
  </si>
  <si>
    <t>Otter Tail Power Company_2008</t>
  </si>
  <si>
    <t>Otter Tail Power Company_2007</t>
  </si>
  <si>
    <t>Otter Tail Power Company_2006</t>
  </si>
  <si>
    <t>Otter Tail Power Company_2005</t>
  </si>
  <si>
    <t>Otter Tail Power Company_2004</t>
  </si>
  <si>
    <t>Otter Tail Power Company_2003</t>
  </si>
  <si>
    <t>Otter Tail Power Company_2002</t>
  </si>
  <si>
    <t>Otter Tail Power Company_2001</t>
  </si>
  <si>
    <t>Otter Tail Power Company_2000</t>
  </si>
  <si>
    <t>Otter Tail Power Company_1999</t>
  </si>
  <si>
    <t>Otter Tail Power Company_1998</t>
  </si>
  <si>
    <t>Otter Tail Power Company_1997</t>
  </si>
  <si>
    <t>Otter Tail Power Company_1996</t>
  </si>
  <si>
    <t>Otter Tail Power Company_1995</t>
  </si>
  <si>
    <t>Otter Tail Power Company_1994</t>
  </si>
  <si>
    <t>Otter Tail Power Company_1993</t>
  </si>
  <si>
    <t>Otter Tail Power Company_1992</t>
  </si>
  <si>
    <t>Otter Tail Power Company_1991</t>
  </si>
  <si>
    <t>Otter Tail Power Company_1990</t>
  </si>
  <si>
    <t>Otter Tail Power Company_1989</t>
  </si>
  <si>
    <t>Otter Tail Power Company_1988</t>
  </si>
  <si>
    <t>Otter Tail Power Company_1987</t>
  </si>
  <si>
    <t>Otter Tail Power Company_1986</t>
  </si>
  <si>
    <t>Otter Tail Power Company_1985</t>
  </si>
  <si>
    <t>Otter Tail Power Company_1984</t>
  </si>
  <si>
    <t>Otter Tail Power Company_1983</t>
  </si>
  <si>
    <t>Otter Tail Power Company_1982</t>
  </si>
  <si>
    <t>Otter Tail Power Company_1981</t>
  </si>
  <si>
    <t>Otter Tail Power Company_1980</t>
  </si>
  <si>
    <t>Otter Tail Power Company_1979</t>
  </si>
  <si>
    <t>Otter Tail Power Company_1978</t>
  </si>
  <si>
    <t>Otter Tail Power Company_1977</t>
  </si>
  <si>
    <t>Otter Tail Power Company_1976</t>
  </si>
  <si>
    <t>Otter Tail Power Company_1975</t>
  </si>
  <si>
    <t>Otter Tail Power Company_1974</t>
  </si>
  <si>
    <t>Otter Tail Power Company_1973</t>
  </si>
  <si>
    <t>Otter Tail Power Company_1972</t>
  </si>
  <si>
    <t>Otter Tail Power Company_1971</t>
  </si>
  <si>
    <t>Otter Tail Power Company_1970</t>
  </si>
  <si>
    <t>Otter Tail Power Company_1969</t>
  </si>
  <si>
    <t>Otter Tail Power Company_1968</t>
  </si>
  <si>
    <t>Otter Tail Power Company_1967</t>
  </si>
  <si>
    <t>Otter Tail Power Company_1966</t>
  </si>
  <si>
    <t>Otter Tail Power Company_1965</t>
  </si>
  <si>
    <t>Otter Tail Power Company_1964</t>
  </si>
  <si>
    <t>Pacific Gas and Electric Company_2016</t>
  </si>
  <si>
    <t>Pacific Gas and Electric Company</t>
  </si>
  <si>
    <t>Pacific Gas and Electric Company_2015</t>
  </si>
  <si>
    <t>Pacific Gas and Electric Company_2014</t>
  </si>
  <si>
    <t>Pacific Gas and Electric Company_2013</t>
  </si>
  <si>
    <t>Pacific Gas and Electric Company_2012</t>
  </si>
  <si>
    <t>Pacific Gas and Electric Company_2011</t>
  </si>
  <si>
    <t>Pacific Gas and Electric Company_2010</t>
  </si>
  <si>
    <t>Pacific Gas and Electric Company_2009</t>
  </si>
  <si>
    <t>Pacific Gas and Electric Company_2008</t>
  </si>
  <si>
    <t>Pacific Gas and Electric Company_2007</t>
  </si>
  <si>
    <t>Pacific Gas and Electric Company_2006</t>
  </si>
  <si>
    <t>Pacific Gas and Electric Company_2005</t>
  </si>
  <si>
    <t>Pacific Gas and Electric Company_2004</t>
  </si>
  <si>
    <t>Pacific Gas and Electric Company_2003</t>
  </si>
  <si>
    <t>Pacific Gas and Electric Company_2002</t>
  </si>
  <si>
    <t>Pacific Gas and Electric Company_2001</t>
  </si>
  <si>
    <t>Pacific Gas and Electric Company_2000</t>
  </si>
  <si>
    <t>Pacific Gas and Electric Company_1999</t>
  </si>
  <si>
    <t>Pacific Gas and Electric Company_1998</t>
  </si>
  <si>
    <t>Pacific Gas and Electric Company_1997</t>
  </si>
  <si>
    <t>Pacific Gas and Electric Company_1996</t>
  </si>
  <si>
    <t>Pacific Gas and Electric Company_1995</t>
  </si>
  <si>
    <t>Pacific Gas and Electric Company_1994</t>
  </si>
  <si>
    <t>Pacific Gas and Electric Company_1993</t>
  </si>
  <si>
    <t>Pacific Gas and Electric Company_1992</t>
  </si>
  <si>
    <t>Pacific Gas and Electric Company_1991</t>
  </si>
  <si>
    <t>Pacific Gas and Electric Company_1990</t>
  </si>
  <si>
    <t>Pacific Gas and Electric Company_1989</t>
  </si>
  <si>
    <t>Pacific Gas and Electric Company_1988</t>
  </si>
  <si>
    <t>Pacific Gas and Electric Company_1987</t>
  </si>
  <si>
    <t>Pacific Gas and Electric Company_1986</t>
  </si>
  <si>
    <t>Pacific Gas and Electric Company_1985</t>
  </si>
  <si>
    <t>Pacific Gas and Electric Company_1984</t>
  </si>
  <si>
    <t>Pacific Gas and Electric Company_1983</t>
  </si>
  <si>
    <t>Pacific Gas and Electric Company_1982</t>
  </si>
  <si>
    <t>Pacific Gas and Electric Company_1981</t>
  </si>
  <si>
    <t>Pacific Gas and Electric Company_1980</t>
  </si>
  <si>
    <t>Pacific Gas and Electric Company_1979</t>
  </si>
  <si>
    <t>Pacific Gas and Electric Company_1978</t>
  </si>
  <si>
    <t>Pacific Gas and Electric Company_1977</t>
  </si>
  <si>
    <t>Pacific Gas and Electric Company_1976</t>
  </si>
  <si>
    <t>Pacific Gas and Electric Company_1975</t>
  </si>
  <si>
    <t>Pacific Gas and Electric Company_1974</t>
  </si>
  <si>
    <t>Pacific Gas and Electric Company_1973</t>
  </si>
  <si>
    <t>Pacific Gas and Electric Company_1972</t>
  </si>
  <si>
    <t>Pacific Gas and Electric Company_1971</t>
  </si>
  <si>
    <t>Pacific Gas and Electric Company_1970</t>
  </si>
  <si>
    <t>Pacific Gas and Electric Company_1969</t>
  </si>
  <si>
    <t>Pacific Gas and Electric Company_1968</t>
  </si>
  <si>
    <t>Pacific Gas and Electric Company_1967</t>
  </si>
  <si>
    <t>Pacific Gas and Electric Company_1966</t>
  </si>
  <si>
    <t>Pacific Gas and Electric Company_1965</t>
  </si>
  <si>
    <t>Pacific Gas and Electric Company_1964</t>
  </si>
  <si>
    <t>PECO Energy Company_2016</t>
  </si>
  <si>
    <t>PECO Energy Company</t>
  </si>
  <si>
    <t>PECO Energy Company_2015</t>
  </si>
  <si>
    <t>PECO Energy Company_2014</t>
  </si>
  <si>
    <t>PECO Energy Company_2013</t>
  </si>
  <si>
    <t>PECO Energy Company_2012</t>
  </si>
  <si>
    <t>PECO Energy Company_2011</t>
  </si>
  <si>
    <t>PECO Energy Company_2010</t>
  </si>
  <si>
    <t>PECO Energy Company_2009</t>
  </si>
  <si>
    <t>PECO Energy Company_2008</t>
  </si>
  <si>
    <t>PECO Energy Company_2007</t>
  </si>
  <si>
    <t>PECO Energy Company_2006</t>
  </si>
  <si>
    <t>PECO Energy Company_2005</t>
  </si>
  <si>
    <t>PECO Energy Company_2004</t>
  </si>
  <si>
    <t>PECO Energy Company_2003</t>
  </si>
  <si>
    <t>PECO Energy Company_2002</t>
  </si>
  <si>
    <t>PECO Energy Company_2001</t>
  </si>
  <si>
    <t>PECO Energy Company_2000</t>
  </si>
  <si>
    <t>PECO Energy Company_1999</t>
  </si>
  <si>
    <t>PECO Energy Company_1998</t>
  </si>
  <si>
    <t>PECO Energy Company_1997</t>
  </si>
  <si>
    <t>PECO Energy Company_1996</t>
  </si>
  <si>
    <t>PECO Energy Company_1995</t>
  </si>
  <si>
    <t>PECO Energy Company_1994</t>
  </si>
  <si>
    <t>PECO Energy Company_1993</t>
  </si>
  <si>
    <t>PECO Energy Company_1992</t>
  </si>
  <si>
    <t>PECO Energy Company_1991</t>
  </si>
  <si>
    <t>PECO Energy Company_1990</t>
  </si>
  <si>
    <t>PECO Energy Company_1989</t>
  </si>
  <si>
    <t>PECO Energy Company_1988</t>
  </si>
  <si>
    <t>PECO Energy Company_1987</t>
  </si>
  <si>
    <t>PECO Energy Company_1986</t>
  </si>
  <si>
    <t>PECO Energy Company_1985</t>
  </si>
  <si>
    <t>PECO Energy Company_1984</t>
  </si>
  <si>
    <t>PECO Energy Company_1983</t>
  </si>
  <si>
    <t>PECO Energy Company_1982</t>
  </si>
  <si>
    <t>PECO Energy Company_1981</t>
  </si>
  <si>
    <t>PECO Energy Company_1980</t>
  </si>
  <si>
    <t>PECO Energy Company_1979</t>
  </si>
  <si>
    <t>PECO Energy Company_1978</t>
  </si>
  <si>
    <t>PECO Energy Company_1977</t>
  </si>
  <si>
    <t>PECO Energy Company_1976</t>
  </si>
  <si>
    <t>PECO Energy Company_1975</t>
  </si>
  <si>
    <t>PECO Energy Company_1974</t>
  </si>
  <si>
    <t>PECO Energy Company_1973</t>
  </si>
  <si>
    <t>PECO Energy Company_1972</t>
  </si>
  <si>
    <t>PECO Energy Company_1971</t>
  </si>
  <si>
    <t>PECO Energy Company_1970</t>
  </si>
  <si>
    <t>PECO Energy Company_1969</t>
  </si>
  <si>
    <t>PECO Energy Company_1968</t>
  </si>
  <si>
    <t>PECO Energy Company_1967</t>
  </si>
  <si>
    <t>PECO Energy Company_1966</t>
  </si>
  <si>
    <t>PECO Energy Company_1965</t>
  </si>
  <si>
    <t>PECO Energy Company_1964</t>
  </si>
  <si>
    <t>Pennsylvania Electric Company_2016</t>
  </si>
  <si>
    <t>Pennsylvania Electric Company</t>
  </si>
  <si>
    <t>Pennsylvania Electric Company_2015</t>
  </si>
  <si>
    <t>Pennsylvania Electric Company_2014</t>
  </si>
  <si>
    <t>Pennsylvania Electric Company_2013</t>
  </si>
  <si>
    <t>Pennsylvania Electric Company_2012</t>
  </si>
  <si>
    <t>Pennsylvania Electric Company_2011</t>
  </si>
  <si>
    <t>Pennsylvania Electric Company_2010</t>
  </si>
  <si>
    <t>Pennsylvania Electric Company_2009</t>
  </si>
  <si>
    <t>Pennsylvania Electric Company_2008</t>
  </si>
  <si>
    <t>Pennsylvania Electric Company_2007</t>
  </si>
  <si>
    <t>Pennsylvania Electric Company_2006</t>
  </si>
  <si>
    <t>Pennsylvania Electric Company_2005</t>
  </si>
  <si>
    <t>Pennsylvania Electric Company_2004</t>
  </si>
  <si>
    <t>Pennsylvania Electric Company_2003</t>
  </si>
  <si>
    <t>Pennsylvania Electric Company_2002</t>
  </si>
  <si>
    <t>Pennsylvania Electric Company_2001</t>
  </si>
  <si>
    <t>Pennsylvania Electric Company_2000</t>
  </si>
  <si>
    <t>Pennsylvania Electric Company_1999</t>
  </si>
  <si>
    <t>Pennsylvania Electric Company_1998</t>
  </si>
  <si>
    <t>Pennsylvania Electric Company_1997</t>
  </si>
  <si>
    <t>Pennsylvania Electric Company_1996</t>
  </si>
  <si>
    <t>Pennsylvania Electric Company_1995</t>
  </si>
  <si>
    <t>Pennsylvania Electric Company_1994</t>
  </si>
  <si>
    <t>Pennsylvania Electric Company_1993</t>
  </si>
  <si>
    <t>Pennsylvania Electric Company_1992</t>
  </si>
  <si>
    <t>Pennsylvania Electric Company_1991</t>
  </si>
  <si>
    <t>Pennsylvania Electric Company_1990</t>
  </si>
  <si>
    <t>Pennsylvania Electric Company_1989</t>
  </si>
  <si>
    <t>Pennsylvania Electric Company_1988</t>
  </si>
  <si>
    <t>Pennsylvania Electric Company_1987</t>
  </si>
  <si>
    <t>Pennsylvania Electric Company_1986</t>
  </si>
  <si>
    <t>Pennsylvania Electric Company_1985</t>
  </si>
  <si>
    <t>Pennsylvania Electric Company_1984</t>
  </si>
  <si>
    <t>Pennsylvania Electric Company_1983</t>
  </si>
  <si>
    <t>Pennsylvania Electric Company_1982</t>
  </si>
  <si>
    <t>Pennsylvania Electric Company_1981</t>
  </si>
  <si>
    <t>Pennsylvania Electric Company_1980</t>
  </si>
  <si>
    <t>Pennsylvania Electric Company_1979</t>
  </si>
  <si>
    <t>Pennsylvania Electric Company_1978</t>
  </si>
  <si>
    <t>Pennsylvania Electric Company_1977</t>
  </si>
  <si>
    <t>Pennsylvania Electric Company_1976</t>
  </si>
  <si>
    <t>Pennsylvania Electric Company_1975</t>
  </si>
  <si>
    <t>Pennsylvania Electric Company_1974</t>
  </si>
  <si>
    <t>Pennsylvania Electric Company_1973</t>
  </si>
  <si>
    <t>Pennsylvania Electric Company_1972</t>
  </si>
  <si>
    <t>Pennsylvania Electric Company_1971</t>
  </si>
  <si>
    <t>Pennsylvania Electric Company_1970</t>
  </si>
  <si>
    <t>Pennsylvania Electric Company_1969</t>
  </si>
  <si>
    <t>Pennsylvania Electric Company_1968</t>
  </si>
  <si>
    <t>Pennsylvania Electric Company_1967</t>
  </si>
  <si>
    <t>Pennsylvania Electric Company_1966</t>
  </si>
  <si>
    <t>Pennsylvania Electric Company_1965</t>
  </si>
  <si>
    <t>Pennsylvania Electric Company_1964</t>
  </si>
  <si>
    <t>Portland General Electric Company_2016</t>
  </si>
  <si>
    <t>Portland General Electric Company</t>
  </si>
  <si>
    <t>Portland General Electric Company_2015</t>
  </si>
  <si>
    <t>Portland General Electric Company_2014</t>
  </si>
  <si>
    <t>Portland General Electric Company_2013</t>
  </si>
  <si>
    <t>Portland General Electric Company_2012</t>
  </si>
  <si>
    <t>Portland General Electric Company_2011</t>
  </si>
  <si>
    <t>Portland General Electric Company_2010</t>
  </si>
  <si>
    <t>Portland General Electric Company_2009</t>
  </si>
  <si>
    <t>Portland General Electric Company_2008</t>
  </si>
  <si>
    <t>Portland General Electric Company_2007</t>
  </si>
  <si>
    <t>Portland General Electric Company_2006</t>
  </si>
  <si>
    <t>Portland General Electric Company_2005</t>
  </si>
  <si>
    <t>Portland General Electric Company_2004</t>
  </si>
  <si>
    <t>Portland General Electric Company_2003</t>
  </si>
  <si>
    <t>Portland General Electric Company_2002</t>
  </si>
  <si>
    <t>Portland General Electric Company_2001</t>
  </si>
  <si>
    <t>Portland General Electric Company_2000</t>
  </si>
  <si>
    <t>Portland General Electric Company_1999</t>
  </si>
  <si>
    <t>Portland General Electric Company_1998</t>
  </si>
  <si>
    <t>Portland General Electric Company_1997</t>
  </si>
  <si>
    <t>Portland General Electric Company_1996</t>
  </si>
  <si>
    <t>Portland General Electric Company_1995</t>
  </si>
  <si>
    <t>Portland General Electric Company_1994</t>
  </si>
  <si>
    <t>Portland General Electric Company_1993</t>
  </si>
  <si>
    <t>Portland General Electric Company_1992</t>
  </si>
  <si>
    <t>Portland General Electric Company_1991</t>
  </si>
  <si>
    <t>Portland General Electric Company_1990</t>
  </si>
  <si>
    <t>Portland General Electric Company_1989</t>
  </si>
  <si>
    <t>Portland General Electric Company_1988</t>
  </si>
  <si>
    <t>Portland General Electric Company_1987</t>
  </si>
  <si>
    <t>Portland General Electric Company_1986</t>
  </si>
  <si>
    <t>Portland General Electric Company_1985</t>
  </si>
  <si>
    <t>Portland General Electric Company_1984</t>
  </si>
  <si>
    <t>Portland General Electric Company_1983</t>
  </si>
  <si>
    <t>Portland General Electric Company_1982</t>
  </si>
  <si>
    <t>Portland General Electric Company_1981</t>
  </si>
  <si>
    <t>Portland General Electric Company_1980</t>
  </si>
  <si>
    <t>Portland General Electric Company_1979</t>
  </si>
  <si>
    <t>Portland General Electric Company_1978</t>
  </si>
  <si>
    <t>Portland General Electric Company_1977</t>
  </si>
  <si>
    <t>Portland General Electric Company_1976</t>
  </si>
  <si>
    <t>Portland General Electric Company_1975</t>
  </si>
  <si>
    <t>Portland General Electric Company_1974</t>
  </si>
  <si>
    <t>Portland General Electric Company_1973</t>
  </si>
  <si>
    <t>Portland General Electric Company_1972</t>
  </si>
  <si>
    <t>Portland General Electric Company_1971</t>
  </si>
  <si>
    <t>Portland General Electric Company_1970</t>
  </si>
  <si>
    <t>Portland General Electric Company_1969</t>
  </si>
  <si>
    <t>Portland General Electric Company_1968</t>
  </si>
  <si>
    <t>Portland General Electric Company_1967</t>
  </si>
  <si>
    <t>Portland General Electric Company_1966</t>
  </si>
  <si>
    <t>Portland General Electric Company_1965</t>
  </si>
  <si>
    <t>Portland General Electric Company_1964</t>
  </si>
  <si>
    <t>Public Service Company of Colorado_2016</t>
  </si>
  <si>
    <t>Public Service Company of Colorado</t>
  </si>
  <si>
    <t>Public Service Company of Colorado_2015</t>
  </si>
  <si>
    <t>Public Service Company of Colorado_2014</t>
  </si>
  <si>
    <t>Public Service Company of Colorado_2013</t>
  </si>
  <si>
    <t>Public Service Company of Colorado_2012</t>
  </si>
  <si>
    <t>Public Service Company of Colorado_2011</t>
  </si>
  <si>
    <t>Public Service Company of Colorado_2010</t>
  </si>
  <si>
    <t>Public Service Company of Colorado_2009</t>
  </si>
  <si>
    <t>Public Service Company of Colorado_2008</t>
  </si>
  <si>
    <t>Public Service Company of Colorado_2007</t>
  </si>
  <si>
    <t>Public Service Company of Colorado_2006</t>
  </si>
  <si>
    <t>Public Service Company of Colorado_2005</t>
  </si>
  <si>
    <t>Public Service Company of Colorado_2004</t>
  </si>
  <si>
    <t>Public Service Company of Colorado_2003</t>
  </si>
  <si>
    <t>Public Service Company of Colorado_2002</t>
  </si>
  <si>
    <t>Public Service Company of Colorado_2001</t>
  </si>
  <si>
    <t>Public Service Company of Colorado_2000</t>
  </si>
  <si>
    <t>Public Service Company of Colorado_1999</t>
  </si>
  <si>
    <t>Public Service Company of Colorado_1998</t>
  </si>
  <si>
    <t>Public Service Company of Colorado_1997</t>
  </si>
  <si>
    <t>Public Service Company of Colorado_1996</t>
  </si>
  <si>
    <t>Public Service Company of Colorado_1995</t>
  </si>
  <si>
    <t>Public Service Company of Colorado_1994</t>
  </si>
  <si>
    <t>Public Service Company of Colorado_1993</t>
  </si>
  <si>
    <t>Public Service Company of Colorado_1992</t>
  </si>
  <si>
    <t>Public Service Company of Colorado_1991</t>
  </si>
  <si>
    <t>Public Service Company of Colorado_1990</t>
  </si>
  <si>
    <t>Public Service Company of Colorado_1989</t>
  </si>
  <si>
    <t>Public Service Company of Colorado_1988</t>
  </si>
  <si>
    <t>Public Service Company of Colorado_1987</t>
  </si>
  <si>
    <t>Public Service Company of Colorado_1986</t>
  </si>
  <si>
    <t>Public Service Company of Colorado_1985</t>
  </si>
  <si>
    <t>Public Service Company of Colorado_1984</t>
  </si>
  <si>
    <t>Public Service Company of Colorado_1983</t>
  </si>
  <si>
    <t>Public Service Company of Colorado_1982</t>
  </si>
  <si>
    <t>Public Service Company of Colorado_1981</t>
  </si>
  <si>
    <t>Public Service Company of Colorado_1980</t>
  </si>
  <si>
    <t>Public Service Company of Colorado_1979</t>
  </si>
  <si>
    <t>Public Service Company of Colorado_1978</t>
  </si>
  <si>
    <t>Public Service Company of Colorado_1977</t>
  </si>
  <si>
    <t>Public Service Company of Colorado_1976</t>
  </si>
  <si>
    <t>Public Service Company of Colorado_1975</t>
  </si>
  <si>
    <t>Public Service Company of Colorado_1974</t>
  </si>
  <si>
    <t>Public Service Company of Colorado_1973</t>
  </si>
  <si>
    <t>Public Service Company of Colorado_1972</t>
  </si>
  <si>
    <t>Public Service Company of Colorado_1971</t>
  </si>
  <si>
    <t>Public Service Company of Colorado_1970</t>
  </si>
  <si>
    <t>Public Service Company of Colorado_1969</t>
  </si>
  <si>
    <t>Public Service Company of Colorado_1968</t>
  </si>
  <si>
    <t>Public Service Company of Colorado_1967</t>
  </si>
  <si>
    <t>Public Service Company of Colorado_1966</t>
  </si>
  <si>
    <t>Public Service Company of Colorado_1965</t>
  </si>
  <si>
    <t>Public Service Company of Colorado_1964</t>
  </si>
  <si>
    <t>Public Service Company of New Hampshire_2016</t>
  </si>
  <si>
    <t>Public Service Company of New Hampshire</t>
  </si>
  <si>
    <t>Public Service Company of New Hampshire_2015</t>
  </si>
  <si>
    <t>Public Service Company of New Hampshire_2014</t>
  </si>
  <si>
    <t>Public Service Company of New Hampshire_2013</t>
  </si>
  <si>
    <t>Public Service Company of New Hampshire_2012</t>
  </si>
  <si>
    <t>Public Service Company of New Hampshire_2011</t>
  </si>
  <si>
    <t>Public Service Company of New Hampshire_2010</t>
  </si>
  <si>
    <t>Public Service Company of New Hampshire_2009</t>
  </si>
  <si>
    <t>Public Service Company of New Hampshire_2008</t>
  </si>
  <si>
    <t>Public Service Company of New Hampshire_2007</t>
  </si>
  <si>
    <t>Public Service Company of New Hampshire_2006</t>
  </si>
  <si>
    <t>Public Service Company of New Hampshire_2005</t>
  </si>
  <si>
    <t>Public Service Company of New Hampshire_2004</t>
  </si>
  <si>
    <t>Public Service Company of New Hampshire_2003</t>
  </si>
  <si>
    <t>Public Service Company of New Hampshire_2002</t>
  </si>
  <si>
    <t>Public Service Company of New Hampshire_2001</t>
  </si>
  <si>
    <t>Public Service Company of New Hampshire_2000</t>
  </si>
  <si>
    <t>Public Service Company of New Hampshire_1999</t>
  </si>
  <si>
    <t>Public Service Company of New Hampshire_1998</t>
  </si>
  <si>
    <t>Public Service Company of New Hampshire_1997</t>
  </si>
  <si>
    <t>Public Service Company of New Hampshire_1996</t>
  </si>
  <si>
    <t>Public Service Company of New Hampshire_1995</t>
  </si>
  <si>
    <t>Public Service Company of New Hampshire_1994</t>
  </si>
  <si>
    <t>Public Service Company of New Hampshire_1993</t>
  </si>
  <si>
    <t>Public Service Company of New Hampshire_1992</t>
  </si>
  <si>
    <t>Public Service Company of New Hampshire_1991</t>
  </si>
  <si>
    <t>Public Service Company of New Hampshire_1990</t>
  </si>
  <si>
    <t>Public Service Company of New Hampshire_1989</t>
  </si>
  <si>
    <t>Public Service Company of New Hampshire_1988</t>
  </si>
  <si>
    <t>Public Service Company of New Hampshire_1987</t>
  </si>
  <si>
    <t>Public Service Company of New Hampshire_1986</t>
  </si>
  <si>
    <t>Public Service Company of New Hampshire_1985</t>
  </si>
  <si>
    <t>Public Service Company of New Hampshire_1984</t>
  </si>
  <si>
    <t>Public Service Company of New Hampshire_1983</t>
  </si>
  <si>
    <t>Public Service Company of New Hampshire_1982</t>
  </si>
  <si>
    <t>Public Service Company of New Hampshire_1981</t>
  </si>
  <si>
    <t>Public Service Company of New Hampshire_1980</t>
  </si>
  <si>
    <t>Public Service Company of New Hampshire_1979</t>
  </si>
  <si>
    <t>Public Service Company of New Hampshire_1978</t>
  </si>
  <si>
    <t>Public Service Company of New Hampshire_1977</t>
  </si>
  <si>
    <t>Public Service Company of New Hampshire_1976</t>
  </si>
  <si>
    <t>Public Service Company of New Hampshire_1975</t>
  </si>
  <si>
    <t>Public Service Company of New Hampshire_1974</t>
  </si>
  <si>
    <t>Public Service Company of New Hampshire_1973</t>
  </si>
  <si>
    <t>Public Service Company of New Hampshire_1972</t>
  </si>
  <si>
    <t>Public Service Company of New Hampshire_1971</t>
  </si>
  <si>
    <t>Public Service Company of New Hampshire_1970</t>
  </si>
  <si>
    <t>Public Service Company of New Hampshire_1969</t>
  </si>
  <si>
    <t>Public Service Company of New Hampshire_1968</t>
  </si>
  <si>
    <t>Public Service Company of New Hampshire_1967</t>
  </si>
  <si>
    <t>Public Service Company of New Hampshire_1966</t>
  </si>
  <si>
    <t>Public Service Company of New Hampshire_1965</t>
  </si>
  <si>
    <t>Public Service Company of New Hampshire_1964</t>
  </si>
  <si>
    <t>Public Service Electric and Gas Company_2016</t>
  </si>
  <si>
    <t>Public Service Electric and Gas Company</t>
  </si>
  <si>
    <t>Public Service Electric and Gas Company_2015</t>
  </si>
  <si>
    <t>Public Service Electric and Gas Company_2014</t>
  </si>
  <si>
    <t>Public Service Electric and Gas Company_2013</t>
  </si>
  <si>
    <t>Public Service Electric and Gas Company_2012</t>
  </si>
  <si>
    <t>Public Service Electric and Gas Company_2011</t>
  </si>
  <si>
    <t>Public Service Electric and Gas Company_2010</t>
  </si>
  <si>
    <t>Public Service Electric and Gas Company_2009</t>
  </si>
  <si>
    <t>Public Service Electric and Gas Company_2008</t>
  </si>
  <si>
    <t>Public Service Electric and Gas Company_2007</t>
  </si>
  <si>
    <t>Public Service Electric and Gas Company_2006</t>
  </si>
  <si>
    <t>Public Service Electric and Gas Company_2005</t>
  </si>
  <si>
    <t>Public Service Electric and Gas Company_2004</t>
  </si>
  <si>
    <t>Public Service Electric and Gas Company_2003</t>
  </si>
  <si>
    <t>Public Service Electric and Gas Company_2002</t>
  </si>
  <si>
    <t>Public Service Electric and Gas Company_2001</t>
  </si>
  <si>
    <t>Public Service Electric and Gas Company_2000</t>
  </si>
  <si>
    <t>Public Service Electric and Gas Company_1999</t>
  </si>
  <si>
    <t>Public Service Electric and Gas Company_1998</t>
  </si>
  <si>
    <t>Public Service Electric and Gas Company_1997</t>
  </si>
  <si>
    <t>Public Service Electric and Gas Company_1996</t>
  </si>
  <si>
    <t>Public Service Electric and Gas Company_1995</t>
  </si>
  <si>
    <t>Public Service Electric and Gas Company_1994</t>
  </si>
  <si>
    <t>Public Service Electric and Gas Company_1993</t>
  </si>
  <si>
    <t>Public Service Electric and Gas Company_1992</t>
  </si>
  <si>
    <t>Public Service Electric and Gas Company_1991</t>
  </si>
  <si>
    <t>Public Service Electric and Gas Company_1990</t>
  </si>
  <si>
    <t>Public Service Electric and Gas Company_1989</t>
  </si>
  <si>
    <t>Public Service Electric and Gas Company_1988</t>
  </si>
  <si>
    <t>Public Service Electric and Gas Company_1987</t>
  </si>
  <si>
    <t>Public Service Electric and Gas Company_1986</t>
  </si>
  <si>
    <t>Public Service Electric and Gas Company_1985</t>
  </si>
  <si>
    <t>Public Service Electric and Gas Company_1984</t>
  </si>
  <si>
    <t>Public Service Electric and Gas Company_1983</t>
  </si>
  <si>
    <t>Public Service Electric and Gas Company_1982</t>
  </si>
  <si>
    <t>Public Service Electric and Gas Company_1981</t>
  </si>
  <si>
    <t>Public Service Electric and Gas Company_1980</t>
  </si>
  <si>
    <t>Public Service Electric and Gas Company_1979</t>
  </si>
  <si>
    <t>Public Service Electric and Gas Company_1978</t>
  </si>
  <si>
    <t>Public Service Electric and Gas Company_1977</t>
  </si>
  <si>
    <t>Public Service Electric and Gas Company_1976</t>
  </si>
  <si>
    <t>Public Service Electric and Gas Company_1975</t>
  </si>
  <si>
    <t>Public Service Electric and Gas Company_1974</t>
  </si>
  <si>
    <t>Public Service Electric and Gas Company_1973</t>
  </si>
  <si>
    <t>Public Service Electric and Gas Company_1972</t>
  </si>
  <si>
    <t>Public Service Electric and Gas Company_1971</t>
  </si>
  <si>
    <t>Public Service Electric and Gas Company_1970</t>
  </si>
  <si>
    <t>Public Service Electric and Gas Company_1969</t>
  </si>
  <si>
    <t>Public Service Electric and Gas Company_1968</t>
  </si>
  <si>
    <t>Public Service Electric and Gas Company_1967</t>
  </si>
  <si>
    <t>Public Service Electric and Gas Company_1966</t>
  </si>
  <si>
    <t>Public Service Electric and Gas Company_1965</t>
  </si>
  <si>
    <t>Public Service Electric and Gas Company_1964</t>
  </si>
  <si>
    <t>Puget Sound Energy, Inc._2016</t>
  </si>
  <si>
    <t>Puget Sound Power and Light Company</t>
  </si>
  <si>
    <t>Puget Sound Energy, Inc.</t>
  </si>
  <si>
    <t>Puget Sound Energy, Inc._2015</t>
  </si>
  <si>
    <t>Puget Sound Energy, Inc._2014</t>
  </si>
  <si>
    <t>Puget Sound Energy, Inc._2013</t>
  </si>
  <si>
    <t>Puget Sound Energy, Inc._2012</t>
  </si>
  <si>
    <t>Puget Sound Energy, Inc._2011</t>
  </si>
  <si>
    <t>Puget Sound Energy, Inc._2010</t>
  </si>
  <si>
    <t>Puget Sound Energy, Inc._2009</t>
  </si>
  <si>
    <t>Puget Sound Energy, Inc._2008</t>
  </si>
  <si>
    <t>Puget Sound Energy, Inc._2007</t>
  </si>
  <si>
    <t>Puget Sound Energy, Inc._2006</t>
  </si>
  <si>
    <t>Puget Sound Energy, Inc._2005</t>
  </si>
  <si>
    <t>Puget Sound Energy, Inc._2004</t>
  </si>
  <si>
    <t>Puget Sound Energy, Inc._2003</t>
  </si>
  <si>
    <t>Puget Sound Energy, Inc._2002</t>
  </si>
  <si>
    <t>Puget Sound Energy, Inc._2001</t>
  </si>
  <si>
    <t>Puget Sound Energy, Inc._2000</t>
  </si>
  <si>
    <t>Puget Sound Energy, Inc._1999</t>
  </si>
  <si>
    <t>Puget Sound Energy, Inc._1998</t>
  </si>
  <si>
    <t>Puget Sound Energy, Inc._1997</t>
  </si>
  <si>
    <t>Puget Sound Energy, Inc._1996</t>
  </si>
  <si>
    <t>Puget Sound Energy, Inc._1995</t>
  </si>
  <si>
    <t>Puget Sound Energy, Inc._1994</t>
  </si>
  <si>
    <t>Puget Sound Energy, Inc._1993</t>
  </si>
  <si>
    <t>Puget Sound Energy, Inc._1992</t>
  </si>
  <si>
    <t>Puget Sound Energy, Inc._1991</t>
  </si>
  <si>
    <t>Puget Sound Energy, Inc._1990</t>
  </si>
  <si>
    <t>Puget Sound Energy, Inc._1989</t>
  </si>
  <si>
    <t>Puget Sound Energy, Inc._1988</t>
  </si>
  <si>
    <t>Puget Sound Energy, Inc._1987</t>
  </si>
  <si>
    <t>Puget Sound Energy, Inc._1986</t>
  </si>
  <si>
    <t>Puget Sound Energy, Inc._1985</t>
  </si>
  <si>
    <t>Puget Sound Energy, Inc._1984</t>
  </si>
  <si>
    <t>Puget Sound Energy, Inc._1983</t>
  </si>
  <si>
    <t>Puget Sound Energy, Inc._1982</t>
  </si>
  <si>
    <t>Puget Sound Energy, Inc._1981</t>
  </si>
  <si>
    <t>Puget Sound Energy, Inc._1980</t>
  </si>
  <si>
    <t>Puget Sound Energy, Inc._1979</t>
  </si>
  <si>
    <t>Puget Sound Energy, Inc._1978</t>
  </si>
  <si>
    <t>Puget Sound Energy, Inc._1977</t>
  </si>
  <si>
    <t>Puget Sound Energy, Inc._1976</t>
  </si>
  <si>
    <t>Puget Sound Energy, Inc._1975</t>
  </si>
  <si>
    <t>Puget Sound Energy, Inc._1974</t>
  </si>
  <si>
    <t>Puget Sound Energy, Inc._1973</t>
  </si>
  <si>
    <t>Puget Sound Energy, Inc._1972</t>
  </si>
  <si>
    <t>Puget Sound Energy, Inc._1971</t>
  </si>
  <si>
    <t>Puget Sound Energy, Inc._1970</t>
  </si>
  <si>
    <t>Puget Sound Energy, Inc._1969</t>
  </si>
  <si>
    <t>Puget Sound Energy, Inc._1968</t>
  </si>
  <si>
    <t>Puget Sound Energy, Inc._1967</t>
  </si>
  <si>
    <t>Puget Sound Energy, Inc._1966</t>
  </si>
  <si>
    <t>Puget Sound Energy, Inc._1965</t>
  </si>
  <si>
    <t>Puget Sound Energy, Inc._1964</t>
  </si>
  <si>
    <t>South Carolina Electric &amp; Gas Co._2016</t>
  </si>
  <si>
    <t>South Carolina Electric &amp; Gas Co.</t>
  </si>
  <si>
    <t>South Carolina Electric &amp; Gas Co._2015</t>
  </si>
  <si>
    <t>South Carolina Electric &amp; Gas Co._2014</t>
  </si>
  <si>
    <t>South Carolina Electric &amp; Gas Co._2013</t>
  </si>
  <si>
    <t>South Carolina Electric &amp; Gas Co._2012</t>
  </si>
  <si>
    <t>South Carolina Electric &amp; Gas Co._2011</t>
  </si>
  <si>
    <t>South Carolina Electric &amp; Gas Co._2010</t>
  </si>
  <si>
    <t>South Carolina Electric &amp; Gas Co._2009</t>
  </si>
  <si>
    <t>South Carolina Electric &amp; Gas Co._2008</t>
  </si>
  <si>
    <t>South Carolina Electric &amp; Gas Co._2007</t>
  </si>
  <si>
    <t>South Carolina Electric &amp; Gas Co._2006</t>
  </si>
  <si>
    <t>South Carolina Electric &amp; Gas Co._2005</t>
  </si>
  <si>
    <t>South Carolina Electric &amp; Gas Co._2004</t>
  </si>
  <si>
    <t>South Carolina Electric &amp; Gas Co._2003</t>
  </si>
  <si>
    <t>South Carolina Electric &amp; Gas Co._2002</t>
  </si>
  <si>
    <t>South Carolina Electric &amp; Gas Co._2001</t>
  </si>
  <si>
    <t>South Carolina Electric &amp; Gas Co._2000</t>
  </si>
  <si>
    <t>South Carolina Electric &amp; Gas Co._1999</t>
  </si>
  <si>
    <t>South Carolina Electric &amp; Gas Co._1998</t>
  </si>
  <si>
    <t>South Carolina Electric &amp; Gas Co._1997</t>
  </si>
  <si>
    <t>South Carolina Electric &amp; Gas Co._1996</t>
  </si>
  <si>
    <t>South Carolina Electric &amp; Gas Co._1995</t>
  </si>
  <si>
    <t>South Carolina Electric &amp; Gas Co._1994</t>
  </si>
  <si>
    <t>South Carolina Electric &amp; Gas Co._1993</t>
  </si>
  <si>
    <t>South Carolina Electric &amp; Gas Co._1992</t>
  </si>
  <si>
    <t>South Carolina Electric &amp; Gas Co._1991</t>
  </si>
  <si>
    <t>South Carolina Electric &amp; Gas Co._1990</t>
  </si>
  <si>
    <t>South Carolina Electric &amp; Gas Co._1989</t>
  </si>
  <si>
    <t>South Carolina Electric &amp; Gas Co._1988</t>
  </si>
  <si>
    <t>South Carolina Electric &amp; Gas Co._1987</t>
  </si>
  <si>
    <t>South Carolina Electric &amp; Gas Co._1986</t>
  </si>
  <si>
    <t>South Carolina Electric &amp; Gas Co._1985</t>
  </si>
  <si>
    <t>South Carolina Electric &amp; Gas Co._1984</t>
  </si>
  <si>
    <t>South Carolina Electric &amp; Gas Co._1983</t>
  </si>
  <si>
    <t>South Carolina Electric &amp; Gas Co._1982</t>
  </si>
  <si>
    <t>South Carolina Electric &amp; Gas Co._1981</t>
  </si>
  <si>
    <t>South Carolina Electric &amp; Gas Co._1980</t>
  </si>
  <si>
    <t>South Carolina Electric &amp; Gas Co._1979</t>
  </si>
  <si>
    <t>South Carolina Electric &amp; Gas Co._1978</t>
  </si>
  <si>
    <t>South Carolina Electric &amp; Gas Co._1977</t>
  </si>
  <si>
    <t>South Carolina Electric &amp; Gas Co._1976</t>
  </si>
  <si>
    <t>South Carolina Electric &amp; Gas Co._1975</t>
  </si>
  <si>
    <t>South Carolina Electric &amp; Gas Co._1974</t>
  </si>
  <si>
    <t>South Carolina Electric &amp; Gas Co._1973</t>
  </si>
  <si>
    <t>South Carolina Electric &amp; Gas Co._1972</t>
  </si>
  <si>
    <t>South Carolina Electric &amp; Gas Co._1971</t>
  </si>
  <si>
    <t>South Carolina Electric &amp; Gas Co._1970</t>
  </si>
  <si>
    <t>South Carolina Electric &amp; Gas Co._1969</t>
  </si>
  <si>
    <t>South Carolina Electric &amp; Gas Co._1968</t>
  </si>
  <si>
    <t>South Carolina Electric &amp; Gas Co._1967</t>
  </si>
  <si>
    <t>South Carolina Electric &amp; Gas Co._1966</t>
  </si>
  <si>
    <t>South Carolina Electric &amp; Gas Co._1965</t>
  </si>
  <si>
    <t>South Carolina Electric &amp; Gas Co._1964</t>
  </si>
  <si>
    <t>Southern California Edison Company_2016</t>
  </si>
  <si>
    <t>Southern California Edison Co.</t>
  </si>
  <si>
    <t>Southern California Edison Company</t>
  </si>
  <si>
    <t>Southern California Edison Company_2015</t>
  </si>
  <si>
    <t>Southern California Edison Company_2014</t>
  </si>
  <si>
    <t>Southern California Edison Company_2013</t>
  </si>
  <si>
    <t>Southern California Edison Company_2012</t>
  </si>
  <si>
    <t>Southern California Edison Company_2011</t>
  </si>
  <si>
    <t>Southern California Edison Company_2010</t>
  </si>
  <si>
    <t>Southern California Edison Company_2009</t>
  </si>
  <si>
    <t>Southern California Edison Company_2008</t>
  </si>
  <si>
    <t>Southern California Edison Company_2007</t>
  </si>
  <si>
    <t>Southern California Edison Company_2006</t>
  </si>
  <si>
    <t>Southern California Edison Company_2005</t>
  </si>
  <si>
    <t>Southern California Edison Company_2004</t>
  </si>
  <si>
    <t>Southern California Edison Company_2003</t>
  </si>
  <si>
    <t>Southern California Edison Company_2002</t>
  </si>
  <si>
    <t>Southern California Edison Company_2001</t>
  </si>
  <si>
    <t>Southern California Edison Company_2000</t>
  </si>
  <si>
    <t>Southern California Edison Company_1999</t>
  </si>
  <si>
    <t>Southern California Edison Company_1998</t>
  </si>
  <si>
    <t>Southern California Edison Company_1997</t>
  </si>
  <si>
    <t>Southern California Edison Company_1996</t>
  </si>
  <si>
    <t>Southern California Edison Company_1995</t>
  </si>
  <si>
    <t>Southern California Edison Company_1994</t>
  </si>
  <si>
    <t>Southern California Edison Company_1993</t>
  </si>
  <si>
    <t>Southern California Edison Company_1992</t>
  </si>
  <si>
    <t>Southern California Edison Company_1991</t>
  </si>
  <si>
    <t>Southern California Edison Company_1990</t>
  </si>
  <si>
    <t>Southern California Edison Company_1989</t>
  </si>
  <si>
    <t>Southern California Edison Company_1988</t>
  </si>
  <si>
    <t>Southern California Edison Company_1987</t>
  </si>
  <si>
    <t>Southern California Edison Company_1986</t>
  </si>
  <si>
    <t>Southern California Edison Company_1985</t>
  </si>
  <si>
    <t>Southern California Edison Company_1984</t>
  </si>
  <si>
    <t>Southern California Edison Company_1983</t>
  </si>
  <si>
    <t>Southern California Edison Company_1982</t>
  </si>
  <si>
    <t>Southern California Edison Company_1981</t>
  </si>
  <si>
    <t>Southern California Edison Company_1980</t>
  </si>
  <si>
    <t>Southern California Edison Company_1979</t>
  </si>
  <si>
    <t>Southern California Edison Company_1978</t>
  </si>
  <si>
    <t>Southern California Edison Company_1977</t>
  </si>
  <si>
    <t>Southern California Edison Company_1976</t>
  </si>
  <si>
    <t>Southern California Edison Company_1975</t>
  </si>
  <si>
    <t>Southern California Edison Company_1974</t>
  </si>
  <si>
    <t>Southern California Edison Company_1973</t>
  </si>
  <si>
    <t>Southern California Edison Company_1972</t>
  </si>
  <si>
    <t>Southern California Edison Company_1971</t>
  </si>
  <si>
    <t>Southern California Edison Company_1970</t>
  </si>
  <si>
    <t>Southern California Edison Company_1969</t>
  </si>
  <si>
    <t>Southern California Edison Company_1968</t>
  </si>
  <si>
    <t>Southern California Edison Company_1967</t>
  </si>
  <si>
    <t>Southern California Edison Company_1966</t>
  </si>
  <si>
    <t>Southern California Edison Company_1965</t>
  </si>
  <si>
    <t>Southern California Edison Company_1964</t>
  </si>
  <si>
    <t>Southern Indiana Gas and Electric Company, Inc._2016</t>
  </si>
  <si>
    <t>Southern Indiana Gas and Electric Company, Inc.</t>
  </si>
  <si>
    <t>Southern Indiana Gas and Electric Company, Inc._2015</t>
  </si>
  <si>
    <t>Southern Indiana Gas and Electric Company, Inc._2014</t>
  </si>
  <si>
    <t>Southern Indiana Gas and Electric Company, Inc._2013</t>
  </si>
  <si>
    <t>Southern Indiana Gas and Electric Company, Inc._2012</t>
  </si>
  <si>
    <t>Southern Indiana Gas and Electric Company, Inc._2011</t>
  </si>
  <si>
    <t>Southern Indiana Gas and Electric Company, Inc._2010</t>
  </si>
  <si>
    <t>Southern Indiana Gas and Electric Company, Inc._2009</t>
  </si>
  <si>
    <t>Southern Indiana Gas and Electric Company, Inc._2008</t>
  </si>
  <si>
    <t>Southern Indiana Gas and Electric Company, Inc._2007</t>
  </si>
  <si>
    <t>Southern Indiana Gas and Electric Company, Inc._2006</t>
  </si>
  <si>
    <t>Southern Indiana Gas and Electric Company, Inc._2005</t>
  </si>
  <si>
    <t>Southern Indiana Gas and Electric Company, Inc._2004</t>
  </si>
  <si>
    <t>Southern Indiana Gas and Electric Company, Inc._2003</t>
  </si>
  <si>
    <t>Southern Indiana Gas and Electric Company, Inc._2002</t>
  </si>
  <si>
    <t>Southern Indiana Gas and Electric Company, Inc._2001</t>
  </si>
  <si>
    <t>Southern Indiana Gas and Electric Company, Inc._2000</t>
  </si>
  <si>
    <t>Southern Indiana Gas and Electric Company, Inc._1999</t>
  </si>
  <si>
    <t>Southern Indiana Gas and Electric Company, Inc._1998</t>
  </si>
  <si>
    <t>Southern Indiana Gas and Electric Company, Inc._1997</t>
  </si>
  <si>
    <t>Southern Indiana Gas and Electric Company, Inc._1996</t>
  </si>
  <si>
    <t>Southern Indiana Gas and Electric Company, Inc._1995</t>
  </si>
  <si>
    <t>Southern Indiana Gas and Electric Company, Inc._1994</t>
  </si>
  <si>
    <t>Southern Indiana Gas and Electric Company, Inc._1993</t>
  </si>
  <si>
    <t>Southern Indiana Gas and Electric Company, Inc._1992</t>
  </si>
  <si>
    <t>Southern Indiana Gas and Electric Company, Inc._1991</t>
  </si>
  <si>
    <t>Southern Indiana Gas and Electric Company, Inc._1990</t>
  </si>
  <si>
    <t>Southern Indiana Gas and Electric Company, Inc._1989</t>
  </si>
  <si>
    <t>Southern Indiana Gas and Electric Company, Inc._1988</t>
  </si>
  <si>
    <t>Southern Indiana Gas and Electric Company, Inc._1987</t>
  </si>
  <si>
    <t>Southern Indiana Gas and Electric Company, Inc._1986</t>
  </si>
  <si>
    <t>Southern Indiana Gas and Electric Company, Inc._1985</t>
  </si>
  <si>
    <t>Southern Indiana Gas and Electric Company, Inc._1984</t>
  </si>
  <si>
    <t>Southern Indiana Gas and Electric Company, Inc._1983</t>
  </si>
  <si>
    <t>Southern Indiana Gas and Electric Company, Inc._1982</t>
  </si>
  <si>
    <t>Southern Indiana Gas and Electric Company, Inc._1981</t>
  </si>
  <si>
    <t>Southern Indiana Gas and Electric Company, Inc._1980</t>
  </si>
  <si>
    <t>Southern Indiana Gas and Electric Company, Inc._1979</t>
  </si>
  <si>
    <t>Southern Indiana Gas and Electric Company, Inc._1978</t>
  </si>
  <si>
    <t>Southern Indiana Gas and Electric Company, Inc._1977</t>
  </si>
  <si>
    <t>Southern Indiana Gas and Electric Company, Inc._1976</t>
  </si>
  <si>
    <t>Southern Indiana Gas and Electric Company, Inc._1975</t>
  </si>
  <si>
    <t>Southern Indiana Gas and Electric Company, Inc._1974</t>
  </si>
  <si>
    <t>Southern Indiana Gas and Electric Company, Inc._1973</t>
  </si>
  <si>
    <t>Southern Indiana Gas and Electric Company, Inc._1972</t>
  </si>
  <si>
    <t>Southern Indiana Gas and Electric Company, Inc._1971</t>
  </si>
  <si>
    <t>Southern Indiana Gas and Electric Company, Inc._1970</t>
  </si>
  <si>
    <t>Southern Indiana Gas and Electric Company, Inc._1969</t>
  </si>
  <si>
    <t>Southern Indiana Gas and Electric Company, Inc._1968</t>
  </si>
  <si>
    <t>Southern Indiana Gas and Electric Company, Inc._1967</t>
  </si>
  <si>
    <t>Southern Indiana Gas and Electric Company, Inc._1966</t>
  </si>
  <si>
    <t>Southern Indiana Gas and Electric Company, Inc._1965</t>
  </si>
  <si>
    <t>Southern Indiana Gas and Electric Company, Inc._1964</t>
  </si>
  <si>
    <t>Southwestern Electric Power Company_2016</t>
  </si>
  <si>
    <t>Southwestern Electric Power Company</t>
  </si>
  <si>
    <t>Southwestern Electric Power Company_2015</t>
  </si>
  <si>
    <t>Southwestern Electric Power Company_2014</t>
  </si>
  <si>
    <t>Southwestern Electric Power Company_2013</t>
  </si>
  <si>
    <t>Southwestern Electric Power Company_2012</t>
  </si>
  <si>
    <t>Southwestern Electric Power Company_2011</t>
  </si>
  <si>
    <t>Southwestern Electric Power Company_2010</t>
  </si>
  <si>
    <t>Southwestern Electric Power Company_2009</t>
  </si>
  <si>
    <t>Southwestern Electric Power Company_2008</t>
  </si>
  <si>
    <t>Southwestern Electric Power Company_2007</t>
  </si>
  <si>
    <t>Southwestern Electric Power Company_2006</t>
  </si>
  <si>
    <t>Southwestern Electric Power Company_2005</t>
  </si>
  <si>
    <t>Southwestern Electric Power Company_2004</t>
  </si>
  <si>
    <t>Southwestern Electric Power Company_2003</t>
  </si>
  <si>
    <t>Southwestern Electric Power Company_2002</t>
  </si>
  <si>
    <t>Southwestern Electric Power Company_2001</t>
  </si>
  <si>
    <t>Southwestern Electric Power Company_2000</t>
  </si>
  <si>
    <t>Southwestern Electric Power Company_1999</t>
  </si>
  <si>
    <t>Southwestern Electric Power Company_1998</t>
  </si>
  <si>
    <t>Southwestern Electric Power Company_1997</t>
  </si>
  <si>
    <t>Southwestern Electric Power Company_1996</t>
  </si>
  <si>
    <t>Southwestern Electric Power Company_1995</t>
  </si>
  <si>
    <t>Southwestern Electric Power Company_1994</t>
  </si>
  <si>
    <t>Southwestern Electric Power Company_1993</t>
  </si>
  <si>
    <t>Southwestern Electric Power Company_1992</t>
  </si>
  <si>
    <t>Southwestern Electric Power Company_1991</t>
  </si>
  <si>
    <t>Southwestern Electric Power Company_1990</t>
  </si>
  <si>
    <t>Southwestern Electric Power Company_1989</t>
  </si>
  <si>
    <t>Southwestern Electric Power Company_1988</t>
  </si>
  <si>
    <t>Southwestern Electric Power Company_1987</t>
  </si>
  <si>
    <t>Southwestern Electric Power Company_1986</t>
  </si>
  <si>
    <t>Southwestern Electric Power Company_1985</t>
  </si>
  <si>
    <t>Southwestern Electric Power Company_1984</t>
  </si>
  <si>
    <t>Southwestern Electric Power Company_1983</t>
  </si>
  <si>
    <t>Southwestern Electric Power Company_1982</t>
  </si>
  <si>
    <t>Southwestern Electric Power Company_1981</t>
  </si>
  <si>
    <t>Southwestern Electric Power Company_1980</t>
  </si>
  <si>
    <t>Southwestern Electric Power Company_1979</t>
  </si>
  <si>
    <t>Southwestern Electric Power Company_1978</t>
  </si>
  <si>
    <t>Southwestern Electric Power Company_1977</t>
  </si>
  <si>
    <t>Southwestern Electric Power Company_1976</t>
  </si>
  <si>
    <t>Southwestern Electric Power Company_1975</t>
  </si>
  <si>
    <t>Southwestern Electric Power Company_1974</t>
  </si>
  <si>
    <t>Southwestern Electric Power Company_1973</t>
  </si>
  <si>
    <t>Southwestern Electric Power Company_1972</t>
  </si>
  <si>
    <t>Southwestern Electric Power Company_1971</t>
  </si>
  <si>
    <t>Southwestern Electric Power Company_1970</t>
  </si>
  <si>
    <t>Southwestern Electric Power Company_1969</t>
  </si>
  <si>
    <t>Southwestern Electric Power Company_1968</t>
  </si>
  <si>
    <t>Southwestern Electric Power Company_1967</t>
  </si>
  <si>
    <t>Southwestern Electric Power Company_1966</t>
  </si>
  <si>
    <t>Southwestern Electric Power Company_1965</t>
  </si>
  <si>
    <t>Southwestern Electric Power Company_1964</t>
  </si>
  <si>
    <t>Southwestern Public Service Company_2016</t>
  </si>
  <si>
    <t>Southwestern Public Service Company</t>
  </si>
  <si>
    <t>Southwestern Public Service Company_2015</t>
  </si>
  <si>
    <t>Southwestern Public Service Company_2014</t>
  </si>
  <si>
    <t>Southwestern Public Service Company_2013</t>
  </si>
  <si>
    <t>Southwestern Public Service Company_2012</t>
  </si>
  <si>
    <t>Southwestern Public Service Company_2011</t>
  </si>
  <si>
    <t>Southwestern Public Service Company_2010</t>
  </si>
  <si>
    <t>Southwestern Public Service Company_2009</t>
  </si>
  <si>
    <t>Southwestern Public Service Company_2008</t>
  </si>
  <si>
    <t>Southwestern Public Service Company_2007</t>
  </si>
  <si>
    <t>Southwestern Public Service Company_2006</t>
  </si>
  <si>
    <t>Southwestern Public Service Company_2005</t>
  </si>
  <si>
    <t>Southwestern Public Service Company_2004</t>
  </si>
  <si>
    <t>Southwestern Public Service Company_2003</t>
  </si>
  <si>
    <t>Southwestern Public Service Company_2002</t>
  </si>
  <si>
    <t>Southwestern Public Service Company_2001</t>
  </si>
  <si>
    <t>Southwestern Public Service Company_2000</t>
  </si>
  <si>
    <t>Southwestern Public Service Company_1999</t>
  </si>
  <si>
    <t>Southwestern Public Service Company_1998</t>
  </si>
  <si>
    <t>Southwestern Public Service Company_1997</t>
  </si>
  <si>
    <t>Southwestern Public Service Company_1996</t>
  </si>
  <si>
    <t>Southwestern Public Service Company_1995</t>
  </si>
  <si>
    <t>Southwestern Public Service Company_1994</t>
  </si>
  <si>
    <t>Southwestern Public Service Company_1993</t>
  </si>
  <si>
    <t>Southwestern Public Service Company_1992</t>
  </si>
  <si>
    <t>Southwestern Public Service Company_1991</t>
  </si>
  <si>
    <t>Southwestern Public Service Company_1990</t>
  </si>
  <si>
    <t>Southwestern Public Service Company_1989</t>
  </si>
  <si>
    <t>Southwestern Public Service Company_1988</t>
  </si>
  <si>
    <t>Southwestern Public Service Company_1987</t>
  </si>
  <si>
    <t>Southwestern Public Service Company_1986</t>
  </si>
  <si>
    <t>Southwestern Public Service Company_1985</t>
  </si>
  <si>
    <t>Southwestern Public Service Company_1984</t>
  </si>
  <si>
    <t>Southwestern Public Service Company_1983</t>
  </si>
  <si>
    <t>Southwestern Public Service Company_1982</t>
  </si>
  <si>
    <t>Southwestern Public Service Company_1981</t>
  </si>
  <si>
    <t>Southwestern Public Service Company_1980</t>
  </si>
  <si>
    <t>Southwestern Public Service Company_1979</t>
  </si>
  <si>
    <t>Southwestern Public Service Company_1978</t>
  </si>
  <si>
    <t>Southwestern Public Service Company_1977</t>
  </si>
  <si>
    <t>Southwestern Public Service Company_1976</t>
  </si>
  <si>
    <t>Southwestern Public Service Company_1975</t>
  </si>
  <si>
    <t>Southwestern Public Service Company_1974</t>
  </si>
  <si>
    <t>Southwestern Public Service Company_1973</t>
  </si>
  <si>
    <t>Southwestern Public Service Company_1972</t>
  </si>
  <si>
    <t>Southwestern Public Service Company_1971</t>
  </si>
  <si>
    <t>Southwestern Public Service Company_1970</t>
  </si>
  <si>
    <t>Southwestern Public Service Company_1969</t>
  </si>
  <si>
    <t>Southwestern Public Service Company_1968</t>
  </si>
  <si>
    <t>Southwestern Public Service Company_1967</t>
  </si>
  <si>
    <t>Southwestern Public Service Company_1966</t>
  </si>
  <si>
    <t>Southwestern Public Service Company_1965</t>
  </si>
  <si>
    <t>Southwestern Public Service Company_1964</t>
  </si>
  <si>
    <t>Tucson Electric Power Company_2016</t>
  </si>
  <si>
    <t>Tucson Electric Power Company</t>
  </si>
  <si>
    <t>Tucson Electric Power Company_2015</t>
  </si>
  <si>
    <t>Tucson Electric Power Company_2014</t>
  </si>
  <si>
    <t>Tucson Electric Power Company_2013</t>
  </si>
  <si>
    <t>Tucson Electric Power Company_2012</t>
  </si>
  <si>
    <t>Tucson Electric Power Company_2011</t>
  </si>
  <si>
    <t>Tucson Electric Power Company_2010</t>
  </si>
  <si>
    <t>Tucson Electric Power Company_2009</t>
  </si>
  <si>
    <t>Tucson Electric Power Company_2008</t>
  </si>
  <si>
    <t>Tucson Electric Power Company_2007</t>
  </si>
  <si>
    <t>Tucson Electric Power Company_2006</t>
  </si>
  <si>
    <t>Tucson Electric Power Company_2005</t>
  </si>
  <si>
    <t>Tucson Electric Power Company_2004</t>
  </si>
  <si>
    <t>Tucson Electric Power Company_2003</t>
  </si>
  <si>
    <t>Tucson Electric Power Company_2002</t>
  </si>
  <si>
    <t>Tucson Electric Power Company_2001</t>
  </si>
  <si>
    <t>Tucson Electric Power Company_2000</t>
  </si>
  <si>
    <t>Tucson Electric Power Company_1999</t>
  </si>
  <si>
    <t>Tucson Electric Power Company_1998</t>
  </si>
  <si>
    <t>Tucson Electric Power Company_1997</t>
  </si>
  <si>
    <t>Tucson Electric Power Company_1996</t>
  </si>
  <si>
    <t>Tucson Electric Power Company_1995</t>
  </si>
  <si>
    <t>Tucson Electric Power Company_1994</t>
  </si>
  <si>
    <t>Tucson Electric Power Company_1993</t>
  </si>
  <si>
    <t>Tucson Electric Power Company_1992</t>
  </si>
  <si>
    <t>Tucson Electric Power Company_1991</t>
  </si>
  <si>
    <t>Tucson Electric Power Company_1990</t>
  </si>
  <si>
    <t>Tucson Electric Power Company_1989</t>
  </si>
  <si>
    <t>Tucson Electric Power Company_1988</t>
  </si>
  <si>
    <t>Tucson Electric Power Company_1987</t>
  </si>
  <si>
    <t>Tucson Electric Power Company_1986</t>
  </si>
  <si>
    <t>Tucson Electric Power Company_1985</t>
  </si>
  <si>
    <t>Tucson Electric Power Company_1984</t>
  </si>
  <si>
    <t>Tucson Electric Power Company_1983</t>
  </si>
  <si>
    <t>Tucson Electric Power Company_1982</t>
  </si>
  <si>
    <t>Tucson Electric Power Company_1981</t>
  </si>
  <si>
    <t>Tucson Electric Power Company_1980</t>
  </si>
  <si>
    <t>Tucson Electric Power Company_1979</t>
  </si>
  <si>
    <t>Tucson Electric Power Company_1978</t>
  </si>
  <si>
    <t>Tucson Electric Power Company_1977</t>
  </si>
  <si>
    <t>Tucson Electric Power Company_1976</t>
  </si>
  <si>
    <t>Tucson Electric Power Company_1975</t>
  </si>
  <si>
    <t>Tucson Electric Power Company_1974</t>
  </si>
  <si>
    <t>Tucson Electric Power Company_1973</t>
  </si>
  <si>
    <t>Tucson Electric Power Company_1972</t>
  </si>
  <si>
    <t>Tucson Electric Power Company_1971</t>
  </si>
  <si>
    <t>Tucson Electric Power Company_1970</t>
  </si>
  <si>
    <t>Tucson Electric Power Company_1969</t>
  </si>
  <si>
    <t>Tucson Electric Power Company_1968</t>
  </si>
  <si>
    <t>Tucson Electric Power Company_1967</t>
  </si>
  <si>
    <t>Tucson Electric Power Company_1966</t>
  </si>
  <si>
    <t>Tucson Electric Power Company_1965</t>
  </si>
  <si>
    <t>Tucson Electric Power Company_1964</t>
  </si>
  <si>
    <t>Virginia Electric and Power Company_2016</t>
  </si>
  <si>
    <t>Virginia Electric and Power Company</t>
  </si>
  <si>
    <t>Virginia Electric and Power Company_2015</t>
  </si>
  <si>
    <t>Virginia Electric and Power Company_2014</t>
  </si>
  <si>
    <t>Virginia Electric and Power Company_2013</t>
  </si>
  <si>
    <t>Virginia Electric and Power Company_2012</t>
  </si>
  <si>
    <t>Virginia Electric and Power Company_2011</t>
  </si>
  <si>
    <t>Virginia Electric and Power Company_2010</t>
  </si>
  <si>
    <t>Virginia Electric and Power Company_2009</t>
  </si>
  <si>
    <t>Virginia Electric and Power Company_2008</t>
  </si>
  <si>
    <t>Virginia Electric and Power Company_2007</t>
  </si>
  <si>
    <t>Virginia Electric and Power Company_2006</t>
  </si>
  <si>
    <t>Virginia Electric and Power Company_2005</t>
  </si>
  <si>
    <t>Virginia Electric and Power Company_2004</t>
  </si>
  <si>
    <t>Virginia Electric and Power Company_2003</t>
  </si>
  <si>
    <t>Virginia Electric and Power Company_2002</t>
  </si>
  <si>
    <t>Virginia Electric and Power Company_2001</t>
  </si>
  <si>
    <t>Virginia Electric and Power Company_2000</t>
  </si>
  <si>
    <t>Virginia Electric and Power Company_1999</t>
  </si>
  <si>
    <t>Virginia Electric and Power Company_1998</t>
  </si>
  <si>
    <t>Virginia Electric and Power Company_1997</t>
  </si>
  <si>
    <t>Virginia Electric and Power Company_1996</t>
  </si>
  <si>
    <t>Virginia Electric and Power Company_1995</t>
  </si>
  <si>
    <t>Virginia Electric and Power Company_1994</t>
  </si>
  <si>
    <t>Virginia Electric and Power Company_1993</t>
  </si>
  <si>
    <t>Virginia Electric and Power Company_1992</t>
  </si>
  <si>
    <t>Virginia Electric and Power Company_1991</t>
  </si>
  <si>
    <t>Virginia Electric and Power Company_1990</t>
  </si>
  <si>
    <t>Virginia Electric and Power Company_1989</t>
  </si>
  <si>
    <t>Virginia Electric and Power Company_1988</t>
  </si>
  <si>
    <t>Virginia Electric and Power Company_1987</t>
  </si>
  <si>
    <t>Virginia Electric and Power Company_1986</t>
  </si>
  <si>
    <t>Virginia Electric and Power Company_1985</t>
  </si>
  <si>
    <t>Virginia Electric and Power Company_1984</t>
  </si>
  <si>
    <t>Virginia Electric and Power Company_1983</t>
  </si>
  <si>
    <t>Virginia Electric and Power Company_1982</t>
  </si>
  <si>
    <t>Virginia Electric and Power Company_1981</t>
  </si>
  <si>
    <t>Virginia Electric and Power Company_1980</t>
  </si>
  <si>
    <t>Virginia Electric and Power Company_1979</t>
  </si>
  <si>
    <t>Virginia Electric and Power Company_1978</t>
  </si>
  <si>
    <t>Virginia Electric and Power Company_1977</t>
  </si>
  <si>
    <t>Virginia Electric and Power Company_1976</t>
  </si>
  <si>
    <t>Virginia Electric and Power Company_1975</t>
  </si>
  <si>
    <t>Virginia Electric and Power Company_1974</t>
  </si>
  <si>
    <t>Virginia Electric and Power Company_1973</t>
  </si>
  <si>
    <t>Virginia Electric and Power Company_1972</t>
  </si>
  <si>
    <t>Virginia Electric and Power Company_1971</t>
  </si>
  <si>
    <t>Virginia Electric and Power Company_1970</t>
  </si>
  <si>
    <t>Virginia Electric and Power Company_1969</t>
  </si>
  <si>
    <t>Virginia Electric and Power Company_1968</t>
  </si>
  <si>
    <t>Virginia Electric and Power Company_1967</t>
  </si>
  <si>
    <t>Virginia Electric and Power Company_1966</t>
  </si>
  <si>
    <t>Virginia Electric and Power Company_1965</t>
  </si>
  <si>
    <t>Virginia Electric and Power Company_1964</t>
  </si>
  <si>
    <t>Western Massachusetts Electric Company_2016</t>
  </si>
  <si>
    <t>Western Massachusetts Electric Company</t>
  </si>
  <si>
    <t>Western Massachusetts Electric Company_2015</t>
  </si>
  <si>
    <t>Western Massachusetts Electric Company_2014</t>
  </si>
  <si>
    <t>Western Massachusetts Electric Company_2013</t>
  </si>
  <si>
    <t>Western Massachusetts Electric Company_2012</t>
  </si>
  <si>
    <t>Western Massachusetts Electric Company_2011</t>
  </si>
  <si>
    <t>Western Massachusetts Electric Company_2010</t>
  </si>
  <si>
    <t>Western Massachusetts Electric Company_2009</t>
  </si>
  <si>
    <t>Western Massachusetts Electric Company_2008</t>
  </si>
  <si>
    <t>Western Massachusetts Electric Company_2007</t>
  </si>
  <si>
    <t>Western Massachusetts Electric Company_2006</t>
  </si>
  <si>
    <t>Western Massachusetts Electric Company_2005</t>
  </si>
  <si>
    <t>Western Massachusetts Electric Company_2004</t>
  </si>
  <si>
    <t>Western Massachusetts Electric Company_2003</t>
  </si>
  <si>
    <t>Western Massachusetts Electric Company_2002</t>
  </si>
  <si>
    <t>Western Massachusetts Electric Company_2001</t>
  </si>
  <si>
    <t>Western Massachusetts Electric Company_2000</t>
  </si>
  <si>
    <t>Western Massachusetts Electric Company_1999</t>
  </si>
  <si>
    <t>Western Massachusetts Electric Company_1998</t>
  </si>
  <si>
    <t>Western Massachusetts Electric Company_1997</t>
  </si>
  <si>
    <t>Western Massachusetts Electric Company_1996</t>
  </si>
  <si>
    <t>Western Massachusetts Electric Company_1995</t>
  </si>
  <si>
    <t>Western Massachusetts Electric Company_1994</t>
  </si>
  <si>
    <t>Western Massachusetts Electric Company_1993</t>
  </si>
  <si>
    <t>Western Massachusetts Electric Company_1992</t>
  </si>
  <si>
    <t>Western Massachusetts Electric Company_1991</t>
  </si>
  <si>
    <t>Western Massachusetts Electric Company_1990</t>
  </si>
  <si>
    <t>Western Massachusetts Electric Company_1989</t>
  </si>
  <si>
    <t>Western Massachusetts Electric Company_1988</t>
  </si>
  <si>
    <t>Western Massachusetts Electric Company_1987</t>
  </si>
  <si>
    <t>Western Massachusetts Electric Company_1986</t>
  </si>
  <si>
    <t>Western Massachusetts Electric Company_1985</t>
  </si>
  <si>
    <t>Western Massachusetts Electric Company_1984</t>
  </si>
  <si>
    <t>Western Massachusetts Electric Company_1983</t>
  </si>
  <si>
    <t>Western Massachusetts Electric Company_1982</t>
  </si>
  <si>
    <t>Western Massachusetts Electric Company_1981</t>
  </si>
  <si>
    <t>Western Massachusetts Electric Company_1980</t>
  </si>
  <si>
    <t>Western Massachusetts Electric Company_1979</t>
  </si>
  <si>
    <t>Western Massachusetts Electric Company_1978</t>
  </si>
  <si>
    <t>Western Massachusetts Electric Company_1977</t>
  </si>
  <si>
    <t>Western Massachusetts Electric Company_1976</t>
  </si>
  <si>
    <t>Western Massachusetts Electric Company_1975</t>
  </si>
  <si>
    <t>Western Massachusetts Electric Company_1974</t>
  </si>
  <si>
    <t>Western Massachusetts Electric Company_1973</t>
  </si>
  <si>
    <t>Western Massachusetts Electric Company_1972</t>
  </si>
  <si>
    <t>Western Massachusetts Electric Company_1971</t>
  </si>
  <si>
    <t>Western Massachusetts Electric Company_1970</t>
  </si>
  <si>
    <t>Western Massachusetts Electric Company_1969</t>
  </si>
  <si>
    <t>Western Massachusetts Electric Company_1968</t>
  </si>
  <si>
    <t>Western Massachusetts Electric Company_1967</t>
  </si>
  <si>
    <t>Western Massachusetts Electric Company_1966</t>
  </si>
  <si>
    <t>Western Massachusetts Electric Company_1965</t>
  </si>
  <si>
    <t>Western Massachusetts Electric Company_1964</t>
  </si>
  <si>
    <t>Wisconsin Electric Power Company_2016</t>
  </si>
  <si>
    <t>Wisconsin Electric Power Company</t>
  </si>
  <si>
    <t>Wisconsin Electric Power Company_2015</t>
  </si>
  <si>
    <t>Wisconsin Electric Power Company_2014</t>
  </si>
  <si>
    <t>Wisconsin Electric Power Company_2013</t>
  </si>
  <si>
    <t>Wisconsin Electric Power Company_2012</t>
  </si>
  <si>
    <t>Wisconsin Electric Power Company_2011</t>
  </si>
  <si>
    <t>Wisconsin Electric Power Company_2010</t>
  </si>
  <si>
    <t>Wisconsin Electric Power Company_2009</t>
  </si>
  <si>
    <t>Wisconsin Electric Power Company_2008</t>
  </si>
  <si>
    <t>Wisconsin Electric Power Company_2007</t>
  </si>
  <si>
    <t>Wisconsin Electric Power Company_2006</t>
  </si>
  <si>
    <t>Wisconsin Electric Power Company_2005</t>
  </si>
  <si>
    <t>Wisconsin Electric Power Company_2004</t>
  </si>
  <si>
    <t>Wisconsin Electric Power Company_2003</t>
  </si>
  <si>
    <t>Wisconsin Electric Power Company_2002</t>
  </si>
  <si>
    <t>Wisconsin Electric Power Company_2001</t>
  </si>
  <si>
    <t>Wisconsin Electric Power Company_2000</t>
  </si>
  <si>
    <t>Wisconsin Electric Power Company_1999</t>
  </si>
  <si>
    <t>Wisconsin Electric Power Company_1998</t>
  </si>
  <si>
    <t>Wisconsin Electric Power Company_1997</t>
  </si>
  <si>
    <t>Wisconsin Electric Power Company_1996</t>
  </si>
  <si>
    <t>Wisconsin Electric Power Company_1995</t>
  </si>
  <si>
    <t>Wisconsin Electric Power Company_1994</t>
  </si>
  <si>
    <t>Wisconsin Electric Power Company_1993</t>
  </si>
  <si>
    <t>Wisconsin Electric Power Company_1992</t>
  </si>
  <si>
    <t>Wisconsin Electric Power Company_1991</t>
  </si>
  <si>
    <t>Wisconsin Electric Power Company_1990</t>
  </si>
  <si>
    <t>Wisconsin Electric Power Company_1989</t>
  </si>
  <si>
    <t>Wisconsin Electric Power Company_1988</t>
  </si>
  <si>
    <t>Wisconsin Electric Power Company_1987</t>
  </si>
  <si>
    <t>Wisconsin Electric Power Company_1986</t>
  </si>
  <si>
    <t>Wisconsin Electric Power Company_1985</t>
  </si>
  <si>
    <t>Wisconsin Electric Power Company_1984</t>
  </si>
  <si>
    <t>Wisconsin Electric Power Company_1983</t>
  </si>
  <si>
    <t>Wisconsin Electric Power Company_1982</t>
  </si>
  <si>
    <t>Wisconsin Electric Power Company_1981</t>
  </si>
  <si>
    <t>Wisconsin Electric Power Company_1980</t>
  </si>
  <si>
    <t>Wisconsin Electric Power Company_1979</t>
  </si>
  <si>
    <t>Wisconsin Electric Power Company_1978</t>
  </si>
  <si>
    <t>Wisconsin Electric Power Company_1977</t>
  </si>
  <si>
    <t>Wisconsin Electric Power Company_1976</t>
  </si>
  <si>
    <t>Wisconsin Electric Power Company_1975</t>
  </si>
  <si>
    <t>Wisconsin Electric Power Company_1974</t>
  </si>
  <si>
    <t>Wisconsin Electric Power Company_1973</t>
  </si>
  <si>
    <t>Wisconsin Electric Power Company_1972</t>
  </si>
  <si>
    <t>Wisconsin Electric Power Company_1971</t>
  </si>
  <si>
    <t>Wisconsin Electric Power Company_1970</t>
  </si>
  <si>
    <t>Wisconsin Electric Power Company_1969</t>
  </si>
  <si>
    <t>Wisconsin Electric Power Company_1968</t>
  </si>
  <si>
    <t>Wisconsin Electric Power Company_1967</t>
  </si>
  <si>
    <t>Wisconsin Electric Power Company_1966</t>
  </si>
  <si>
    <t>Wisconsin Electric Power Company_1965</t>
  </si>
  <si>
    <t>Wisconsin Electric Power Company_1964</t>
  </si>
  <si>
    <t>Wisconsin Public Service Corporation_2016</t>
  </si>
  <si>
    <t>Wisconsin Public Service Corp</t>
  </si>
  <si>
    <t>Wisconsin Public Service Corporation</t>
  </si>
  <si>
    <t>Wisconsin Public Service Corporation_2015</t>
  </si>
  <si>
    <t>Wisconsin Public Service Corporation_2014</t>
  </si>
  <si>
    <t>Wisconsin Public Service Corporation_2013</t>
  </si>
  <si>
    <t>Wisconsin Public Service Corporation_2012</t>
  </si>
  <si>
    <t>Wisconsin Public Service Corporation_2011</t>
  </si>
  <si>
    <t>Wisconsin Public Service Corporation_2010</t>
  </si>
  <si>
    <t>Wisconsin Public Service Corporation_2009</t>
  </si>
  <si>
    <t>Wisconsin Public Service Corporation_2008</t>
  </si>
  <si>
    <t>Wisconsin Public Service Corporation_2007</t>
  </si>
  <si>
    <t>Wisconsin Public Service Corporation_2006</t>
  </si>
  <si>
    <t>Wisconsin Public Service Corporation_2005</t>
  </si>
  <si>
    <t>Wisconsin Public Service Corporation_2004</t>
  </si>
  <si>
    <t>Wisconsin Public Service Corporation_2003</t>
  </si>
  <si>
    <t>Wisconsin Public Service Corporation_2002</t>
  </si>
  <si>
    <t>Wisconsin Public Service Corporation_2001</t>
  </si>
  <si>
    <t>Wisconsin Public Service Corporation_2000</t>
  </si>
  <si>
    <t>Wisconsin Public Service Corporation_1999</t>
  </si>
  <si>
    <t>Wisconsin Public Service Corporation_1998</t>
  </si>
  <si>
    <t>Wisconsin Public Service Corporation_1997</t>
  </si>
  <si>
    <t>Wisconsin Public Service Corporation_1996</t>
  </si>
  <si>
    <t>Wisconsin Public Service Corporation_1995</t>
  </si>
  <si>
    <t>Wisconsin Public Service Corporation_1994</t>
  </si>
  <si>
    <t>Wisconsin Public Service Corporation_1993</t>
  </si>
  <si>
    <t>Wisconsin Public Service Corporation_1992</t>
  </si>
  <si>
    <t>Wisconsin Public Service Corporation_1991</t>
  </si>
  <si>
    <t>Wisconsin Public Service Corporation_1990</t>
  </si>
  <si>
    <t>Wisconsin Public Service Corporation_1989</t>
  </si>
  <si>
    <t>Wisconsin Public Service Corporation_1988</t>
  </si>
  <si>
    <t>Wisconsin Public Service Corporation_1987</t>
  </si>
  <si>
    <t>Wisconsin Public Service Corporation_1986</t>
  </si>
  <si>
    <t>Wisconsin Public Service Corporation_1985</t>
  </si>
  <si>
    <t>Wisconsin Public Service Corporation_1984</t>
  </si>
  <si>
    <t>Wisconsin Public Service Corporation_1983</t>
  </si>
  <si>
    <t>Wisconsin Public Service Corporation_1982</t>
  </si>
  <si>
    <t>Wisconsin Public Service Corporation_1981</t>
  </si>
  <si>
    <t>Wisconsin Public Service Corporation_1980</t>
  </si>
  <si>
    <t>Wisconsin Public Service Corporation_1979</t>
  </si>
  <si>
    <t>Wisconsin Public Service Corporation_1978</t>
  </si>
  <si>
    <t>Wisconsin Public Service Corporation_1977</t>
  </si>
  <si>
    <t>Wisconsin Public Service Corporation_1976</t>
  </si>
  <si>
    <t>Wisconsin Public Service Corporation_1975</t>
  </si>
  <si>
    <t>Wisconsin Public Service Corporation_1974</t>
  </si>
  <si>
    <t>Wisconsin Public Service Corporation_1973</t>
  </si>
  <si>
    <t>Wisconsin Public Service Corporation_1972</t>
  </si>
  <si>
    <t>Wisconsin Public Service Corporation_1971</t>
  </si>
  <si>
    <t>Wisconsin Public Service Corporation_1970</t>
  </si>
  <si>
    <t>Wisconsin Public Service Corporation_1969</t>
  </si>
  <si>
    <t>Wisconsin Public Service Corporation_1968</t>
  </si>
  <si>
    <t>Wisconsin Public Service Corporation_1967</t>
  </si>
  <si>
    <t>Wisconsin Public Service Corporation_1966</t>
  </si>
  <si>
    <t>Wisconsin Public Service Corporation_1965</t>
  </si>
  <si>
    <t>Wisconsin Public Service Corporation_1964</t>
  </si>
  <si>
    <t>-</t>
  </si>
  <si>
    <t>Total mWh</t>
  </si>
  <si>
    <t>Total Volume</t>
  </si>
  <si>
    <t>Company</t>
  </si>
  <si>
    <t>Year and Name</t>
  </si>
  <si>
    <t>Customers</t>
  </si>
  <si>
    <t>Notes</t>
  </si>
  <si>
    <t>[A]</t>
  </si>
  <si>
    <t>[B]</t>
  </si>
  <si>
    <t>Average Annual Growth Rate</t>
  </si>
  <si>
    <t>1973 - 2016</t>
  </si>
  <si>
    <t>Table_</t>
  </si>
  <si>
    <t>Residential Volumes</t>
  </si>
  <si>
    <t>Commerical Volumes</t>
  </si>
  <si>
    <t>Total Volumetric Growth</t>
  </si>
  <si>
    <t>Residential Volumetric Growth</t>
  </si>
  <si>
    <t>Commerical Volumetric Growth</t>
  </si>
  <si>
    <t>[C]</t>
  </si>
  <si>
    <t>[A-C]</t>
  </si>
  <si>
    <t>Average Total Customer Growth</t>
  </si>
  <si>
    <t>[B-C]</t>
  </si>
  <si>
    <t>R + C Volumes</t>
  </si>
  <si>
    <t>R + C Volumetric Growth</t>
  </si>
  <si>
    <t>1973 - 2000</t>
  </si>
  <si>
    <t>2001 - 2016</t>
  </si>
  <si>
    <t>2008 - 2016</t>
  </si>
  <si>
    <t>Total Volumes</t>
  </si>
  <si>
    <t>Residential and Commerical Volumes</t>
  </si>
  <si>
    <t>Average Volume Growth</t>
  </si>
  <si>
    <t>Average Use Growth</t>
  </si>
  <si>
    <t>Residential and Commercial Volume</t>
  </si>
  <si>
    <t>Bad</t>
  </si>
  <si>
    <r>
      <rPr>
        <vertAlign val="superscript"/>
        <sz val="11"/>
        <color theme="1"/>
        <rFont val="Calibri"/>
        <family val="2"/>
        <scheme val="minor"/>
      </rPr>
      <t>1</t>
    </r>
    <r>
      <rPr>
        <sz val="11"/>
        <color theme="1"/>
        <rFont val="Calibri"/>
        <family val="2"/>
        <scheme val="minor"/>
      </rPr>
      <t>All growth rates are calculated logarithmically. For example, growth rate of V = ln(V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>/V</t>
    </r>
    <r>
      <rPr>
        <vertAlign val="subscript"/>
        <sz val="11"/>
        <color theme="1"/>
        <rFont val="Calibri"/>
        <family val="2"/>
        <scheme val="minor"/>
      </rPr>
      <t>t-1</t>
    </r>
    <r>
      <rPr>
        <sz val="11"/>
        <color theme="1"/>
        <rFont val="Calibri"/>
        <family val="2"/>
        <scheme val="minor"/>
      </rPr>
      <t>)</t>
    </r>
  </si>
  <si>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Average growth rates in a given year are the mean of the respective annual growth rates for all companies in NERA's sample with plausible customer data available.</t>
    </r>
  </si>
  <si>
    <r>
      <t>Comparison of Electric Utility                Customer and Volume Trends</t>
    </r>
    <r>
      <rPr>
        <vertAlign val="superscript"/>
        <sz val="22"/>
        <color theme="1"/>
        <rFont val="Calibri"/>
        <family val="2"/>
        <scheme val="minor"/>
      </rPr>
      <t>1 2</t>
    </r>
  </si>
  <si>
    <t>New Company Name_Year</t>
  </si>
  <si>
    <t>growth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</si>
</sst>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0.0%"/>
    <numFmt numFmtId="166" formatCode="_(* #,##0_);_(* \(#,##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2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2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1" fillId="0" borderId="0"/>
    <xf numFmtId="43" fontId="1" fillId="0" borderId="0" applyFont="0" applyFill="0" applyBorder="0" applyAlignment="0" applyProtection="0"/>
  </cellStyleXfs>
  <cellXfs count="3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64" fontId="0" fillId="0" borderId="0" xfId="0" applyNumberFormat="1"/>
    <xf numFmtId="0" fontId="0" fillId="0" borderId="0" xfId="0" applyFont="1" applyBorder="1"/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 wrapText="1"/>
    </xf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64" fontId="2" fillId="0" borderId="1" xfId="0" applyNumberFormat="1" applyFont="1" applyBorder="1" applyAlignment="1">
      <alignment horizontal="center" wrapText="1"/>
    </xf>
    <xf numFmtId="0" fontId="2" fillId="0" borderId="0" xfId="0" applyFont="1"/>
    <xf numFmtId="0" fontId="2" fillId="0" borderId="1" xfId="0" applyFont="1" applyBorder="1"/>
    <xf numFmtId="0" fontId="0" fillId="0" borderId="1" xfId="0" applyBorder="1"/>
    <xf numFmtId="164" fontId="2" fillId="0" borderId="0" xfId="0" applyNumberFormat="1" applyFont="1" applyAlignment="1">
      <alignment horizontal="center"/>
    </xf>
    <xf numFmtId="14" fontId="0" fillId="0" borderId="0" xfId="0" applyNumberFormat="1"/>
    <xf numFmtId="164" fontId="0" fillId="0" borderId="0" xfId="0" applyNumberFormat="1" applyBorder="1" applyAlignment="1">
      <alignment horizontal="center"/>
    </xf>
    <xf numFmtId="0" fontId="0" fillId="0" borderId="0" xfId="0" applyBorder="1"/>
    <xf numFmtId="0" fontId="4" fillId="0" borderId="0" xfId="0" applyFont="1" applyAlignment="1">
      <alignment horizontal="center" wrapText="1"/>
    </xf>
    <xf numFmtId="14" fontId="0" fillId="0" borderId="0" xfId="0" applyNumberForma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 applyBorder="1"/>
    <xf numFmtId="164" fontId="2" fillId="0" borderId="0" xfId="0" applyNumberFormat="1" applyFont="1" applyBorder="1" applyAlignment="1">
      <alignment horizontal="center"/>
    </xf>
    <xf numFmtId="0" fontId="0" fillId="0" borderId="1" xfId="0" applyFont="1" applyBorder="1"/>
    <xf numFmtId="164" fontId="0" fillId="0" borderId="0" xfId="0" applyNumberFormat="1" applyFont="1" applyBorder="1" applyAlignment="1">
      <alignment horizontal="center"/>
    </xf>
    <xf numFmtId="164" fontId="0" fillId="0" borderId="0" xfId="0" applyNumberFormat="1" applyFont="1" applyAlignment="1">
      <alignment horizontal="center"/>
    </xf>
    <xf numFmtId="166" fontId="0" fillId="0" borderId="0" xfId="3" applyNumberFormat="1" applyFont="1"/>
    <xf numFmtId="0" fontId="0" fillId="0" borderId="0" xfId="0" applyAlignment="1">
      <alignment horizontal="center"/>
    </xf>
    <xf numFmtId="0" fontId="4" fillId="0" borderId="0" xfId="0" applyFont="1" applyAlignment="1">
      <alignment horizontal="center" wrapText="1"/>
    </xf>
    <xf numFmtId="0" fontId="0" fillId="0" borderId="0" xfId="0" applyFont="1" applyFill="1" applyBorder="1" applyAlignment="1">
      <alignment horizontal="left" wrapText="1"/>
    </xf>
    <xf numFmtId="0" fontId="2" fillId="0" borderId="1" xfId="0" applyFont="1" applyBorder="1" applyAlignment="1">
      <alignment horizontal="center" wrapText="1"/>
    </xf>
  </cellXfs>
  <cellStyles count="4">
    <cellStyle name="Comma" xfId="3" builtinId="3"/>
    <cellStyle name="Normal" xfId="0" builtinId="0"/>
    <cellStyle name="Normal 2" xfId="2" xr:uid="{00000000-0005-0000-0000-000002000000}"/>
    <cellStyle name="Normal 3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K64"/>
  <sheetViews>
    <sheetView tabSelected="1" workbookViewId="0">
      <selection activeCell="C8" sqref="C8"/>
    </sheetView>
  </sheetViews>
  <sheetFormatPr defaultRowHeight="15" x14ac:dyDescent="0.25"/>
  <cols>
    <col min="1" max="1" width="10.5703125" customWidth="1"/>
    <col min="2" max="2" width="2.85546875" customWidth="1"/>
    <col min="3" max="3" width="11.42578125" customWidth="1"/>
    <col min="4" max="4" width="2.85546875" customWidth="1"/>
    <col min="5" max="5" width="12.140625" customWidth="1"/>
    <col min="6" max="6" width="2.85546875" customWidth="1"/>
    <col min="7" max="7" width="11.42578125" style="6" customWidth="1"/>
    <col min="8" max="8" width="2.85546875" style="6" customWidth="1"/>
    <col min="9" max="9" width="11.42578125" style="6" customWidth="1"/>
    <col min="10" max="10" width="2.85546875" style="6" customWidth="1"/>
    <col min="11" max="11" width="11.42578125" style="6" customWidth="1"/>
  </cols>
  <sheetData>
    <row r="1" spans="1:11" x14ac:dyDescent="0.25">
      <c r="A1" s="28" t="s">
        <v>3571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57" customHeight="1" x14ac:dyDescent="0.45">
      <c r="A2" s="29" t="s">
        <v>3594</v>
      </c>
      <c r="B2" s="29"/>
      <c r="C2" s="29"/>
      <c r="D2" s="29"/>
      <c r="E2" s="29"/>
      <c r="F2" s="29"/>
      <c r="G2" s="29"/>
      <c r="H2" s="29"/>
      <c r="I2" s="29"/>
      <c r="J2" s="29"/>
      <c r="K2" s="29"/>
    </row>
    <row r="3" spans="1:11" ht="7.5" customHeight="1" x14ac:dyDescent="0.4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</row>
    <row r="4" spans="1:11" ht="22.5" customHeight="1" x14ac:dyDescent="0.45">
      <c r="A4" s="19"/>
      <c r="B4" s="19"/>
      <c r="C4" s="31" t="s">
        <v>3588</v>
      </c>
      <c r="D4" s="31"/>
      <c r="E4" s="31"/>
      <c r="F4" s="19"/>
      <c r="G4" s="19"/>
      <c r="H4" s="19"/>
      <c r="I4" s="31" t="s">
        <v>3589</v>
      </c>
      <c r="J4" s="31"/>
      <c r="K4" s="31"/>
    </row>
    <row r="5" spans="1:11" ht="60" customHeight="1" x14ac:dyDescent="0.25">
      <c r="A5" s="21" t="s">
        <v>23</v>
      </c>
      <c r="C5" s="8" t="s">
        <v>3562</v>
      </c>
      <c r="D5" s="3"/>
      <c r="E5" s="8" t="s">
        <v>3590</v>
      </c>
      <c r="F5" s="3"/>
      <c r="G5" s="9" t="s">
        <v>3579</v>
      </c>
      <c r="H5" s="7"/>
      <c r="I5" s="8" t="s">
        <v>3586</v>
      </c>
      <c r="J5" s="7"/>
      <c r="K5" s="8" t="s">
        <v>3587</v>
      </c>
    </row>
    <row r="6" spans="1:11" x14ac:dyDescent="0.25">
      <c r="A6" s="12"/>
      <c r="C6" s="10" t="s">
        <v>3567</v>
      </c>
      <c r="D6" s="3"/>
      <c r="E6" s="10" t="s">
        <v>3568</v>
      </c>
      <c r="F6" s="3"/>
      <c r="G6" s="11" t="s">
        <v>3577</v>
      </c>
      <c r="H6" s="7"/>
      <c r="I6" s="10" t="s">
        <v>3578</v>
      </c>
      <c r="J6" s="7"/>
      <c r="K6" s="10" t="s">
        <v>3580</v>
      </c>
    </row>
    <row r="7" spans="1:11" ht="7.5" customHeight="1" x14ac:dyDescent="0.25">
      <c r="C7" s="6"/>
      <c r="D7" s="6"/>
      <c r="E7" s="6"/>
      <c r="F7" s="6"/>
    </row>
    <row r="8" spans="1:11" x14ac:dyDescent="0.25">
      <c r="A8">
        <v>1973</v>
      </c>
      <c r="C8" s="6">
        <f>AVERAGEIFS('Combined Data'!$E$2:$E$3446,'Combined Data'!$B$2:$B$3446,$A8,'Combined Data'!$L$2:$L$3446,0)</f>
        <v>7.7500088994861882E-2</v>
      </c>
      <c r="D8" s="6"/>
      <c r="E8" s="6">
        <f>AVERAGEIFS('Combined Data'!$K$2:$K$3446,'Combined Data'!$B$2:$B$3446,$A8,'Combined Data'!$L$2:$L$3446,0)</f>
        <v>7.6405983918393733E-2</v>
      </c>
      <c r="F8" s="6"/>
      <c r="G8" s="6">
        <f>AVERAGEIFS('Customers (Form 1, EIA 861)'!$D$9:$D$2932,'Customers (Form 1, EIA 861)'!$B$9:$B$2932,'Volumes v Customer Growth'!A8)</f>
        <v>3.0108273741280049E-2</v>
      </c>
      <c r="I8" s="6">
        <f t="shared" ref="I8:I30" si="0">C8-G8</f>
        <v>4.7391815253581833E-2</v>
      </c>
      <c r="K8" s="6">
        <f t="shared" ref="K8:K30" si="1">E8-G8</f>
        <v>4.6297710177113684E-2</v>
      </c>
    </row>
    <row r="9" spans="1:11" x14ac:dyDescent="0.25">
      <c r="A9">
        <v>1974</v>
      </c>
      <c r="C9" s="6">
        <f>AVERAGEIFS('Combined Data'!$E$2:$E$3446,'Combined Data'!$B$2:$B$3446,$A9,'Combined Data'!$L$2:$L$3446,0)</f>
        <v>-1.5192330861878674E-3</v>
      </c>
      <c r="D9" s="6"/>
      <c r="E9" s="6">
        <f>AVERAGEIFS('Combined Data'!$K$2:$K$3446,'Combined Data'!$B$2:$B$3446,$A9,'Combined Data'!$L$2:$L$3446,0)</f>
        <v>3.9971160743024377E-3</v>
      </c>
      <c r="F9" s="6"/>
      <c r="G9" s="6">
        <f>AVERAGEIFS('Customers (Form 1, EIA 861)'!$D$9:$D$2932,'Customers (Form 1, EIA 861)'!$B$9:$B$2932,'Volumes v Customer Growth'!A9)</f>
        <v>2.49621464321137E-2</v>
      </c>
      <c r="I9" s="6">
        <f t="shared" si="0"/>
        <v>-2.6481379518301568E-2</v>
      </c>
      <c r="K9" s="6">
        <f t="shared" si="1"/>
        <v>-2.0965030357811262E-2</v>
      </c>
    </row>
    <row r="10" spans="1:11" x14ac:dyDescent="0.25">
      <c r="A10">
        <v>1975</v>
      </c>
      <c r="C10" s="6">
        <f>AVERAGEIFS('Combined Data'!$E$2:$E$3446,'Combined Data'!$B$2:$B$3446,$A10,'Combined Data'!$L$2:$L$3446,0)</f>
        <v>9.3540100554345453E-3</v>
      </c>
      <c r="D10" s="6"/>
      <c r="E10" s="6">
        <f>AVERAGEIFS('Combined Data'!$K$2:$K$3446,'Combined Data'!$B$2:$B$3446,$A10,'Combined Data'!$L$2:$L$3446,0)</f>
        <v>5.3397270949875661E-2</v>
      </c>
      <c r="F10" s="6"/>
      <c r="G10" s="6">
        <f>AVERAGEIFS('Customers (Form 1, EIA 861)'!$D$9:$D$2932,'Customers (Form 1, EIA 861)'!$B$9:$B$2932,'Volumes v Customer Growth'!A10)</f>
        <v>1.6899493939564896E-2</v>
      </c>
      <c r="I10" s="6">
        <f t="shared" si="0"/>
        <v>-7.5454838841303509E-3</v>
      </c>
      <c r="K10" s="6">
        <f t="shared" si="1"/>
        <v>3.6497777010310761E-2</v>
      </c>
    </row>
    <row r="11" spans="1:11" x14ac:dyDescent="0.25">
      <c r="A11">
        <v>1976</v>
      </c>
      <c r="C11" s="6">
        <f>AVERAGEIFS('Combined Data'!$E$2:$E$3446,'Combined Data'!$B$2:$B$3446,$A11,'Combined Data'!$L$2:$L$3446,0)</f>
        <v>5.5629753030131665E-2</v>
      </c>
      <c r="D11" s="6"/>
      <c r="E11" s="6">
        <f>AVERAGEIFS('Combined Data'!$K$2:$K$3446,'Combined Data'!$B$2:$B$3446,$A11,'Combined Data'!$L$2:$L$3446,0)</f>
        <v>3.5236964464613101E-2</v>
      </c>
      <c r="F11" s="6"/>
      <c r="G11" s="6">
        <f>AVERAGEIFS('Customers (Form 1, EIA 861)'!$D$9:$D$2932,'Customers (Form 1, EIA 861)'!$B$9:$B$2932,'Volumes v Customer Growth'!A11)</f>
        <v>1.8503730370923434E-2</v>
      </c>
      <c r="I11" s="6">
        <f t="shared" si="0"/>
        <v>3.7126022659208231E-2</v>
      </c>
      <c r="K11" s="6">
        <f t="shared" si="1"/>
        <v>1.6733234093689667E-2</v>
      </c>
    </row>
    <row r="12" spans="1:11" x14ac:dyDescent="0.25">
      <c r="A12">
        <v>1977</v>
      </c>
      <c r="C12" s="6">
        <f>AVERAGEIFS('Combined Data'!$E$2:$E$3446,'Combined Data'!$B$2:$B$3446,$A12,'Combined Data'!$L$2:$L$3446,0)</f>
        <v>4.2732065779078475E-2</v>
      </c>
      <c r="D12" s="6"/>
      <c r="E12" s="6">
        <f>AVERAGEIFS('Combined Data'!$K$2:$K$3446,'Combined Data'!$B$2:$B$3446,$A12,'Combined Data'!$L$2:$L$3446,0)</f>
        <v>4.7645901957409718E-2</v>
      </c>
      <c r="F12" s="6"/>
      <c r="G12" s="6">
        <f>AVERAGEIFS('Customers (Form 1, EIA 861)'!$D$9:$D$2932,'Customers (Form 1, EIA 861)'!$B$9:$B$2932,'Volumes v Customer Growth'!A12)</f>
        <v>2.0723872672446835E-2</v>
      </c>
      <c r="I12" s="6">
        <f t="shared" si="0"/>
        <v>2.200819310663164E-2</v>
      </c>
      <c r="K12" s="6">
        <f t="shared" si="1"/>
        <v>2.6922029284962883E-2</v>
      </c>
    </row>
    <row r="13" spans="1:11" x14ac:dyDescent="0.25">
      <c r="A13">
        <v>1978</v>
      </c>
      <c r="C13" s="6">
        <f>AVERAGEIFS('Combined Data'!$E$2:$E$3446,'Combined Data'!$B$2:$B$3446,$A13,'Combined Data'!$L$2:$L$3446,0)</f>
        <v>3.9167706440667707E-2</v>
      </c>
      <c r="D13" s="6"/>
      <c r="E13" s="6">
        <f>AVERAGEIFS('Combined Data'!$K$2:$K$3446,'Combined Data'!$B$2:$B$3446,$A13,'Combined Data'!$L$2:$L$3446,0)</f>
        <v>3.7015634707193955E-2</v>
      </c>
      <c r="F13" s="6"/>
      <c r="G13" s="6">
        <f>AVERAGEIFS('Customers (Form 1, EIA 861)'!$D$9:$D$2932,'Customers (Form 1, EIA 861)'!$B$9:$B$2932,'Volumes v Customer Growth'!A13)</f>
        <v>2.3559086405036084E-2</v>
      </c>
      <c r="I13" s="6">
        <f t="shared" si="0"/>
        <v>1.5608620035631623E-2</v>
      </c>
      <c r="K13" s="6">
        <f t="shared" si="1"/>
        <v>1.345654830215787E-2</v>
      </c>
    </row>
    <row r="14" spans="1:11" x14ac:dyDescent="0.25">
      <c r="A14">
        <v>1979</v>
      </c>
      <c r="C14" s="6">
        <f>AVERAGEIFS('Combined Data'!$E$2:$E$3446,'Combined Data'!$B$2:$B$3446,$A14,'Combined Data'!$L$2:$L$3446,0)</f>
        <v>2.769383787042462E-2</v>
      </c>
      <c r="D14" s="6"/>
      <c r="E14" s="6">
        <f>AVERAGEIFS('Combined Data'!$K$2:$K$3446,'Combined Data'!$B$2:$B$3446,$A14,'Combined Data'!$L$2:$L$3446,0)</f>
        <v>2.0183153493368185E-2</v>
      </c>
      <c r="F14" s="6"/>
      <c r="G14" s="6">
        <f>AVERAGEIFS('Customers (Form 1, EIA 861)'!$D$9:$D$2932,'Customers (Form 1, EIA 861)'!$B$9:$B$2932,'Volumes v Customer Growth'!A14)</f>
        <v>2.269900499503974E-2</v>
      </c>
      <c r="I14" s="6">
        <f t="shared" si="0"/>
        <v>4.9948328753848803E-3</v>
      </c>
      <c r="K14" s="6">
        <f t="shared" si="1"/>
        <v>-2.5158515016715545E-3</v>
      </c>
    </row>
    <row r="15" spans="1:11" x14ac:dyDescent="0.25">
      <c r="A15">
        <v>1980</v>
      </c>
      <c r="C15" s="6">
        <f>AVERAGEIFS('Combined Data'!$E$2:$E$3446,'Combined Data'!$B$2:$B$3446,$A15,'Combined Data'!$L$2:$L$3446,0)</f>
        <v>9.8082950269535122E-3</v>
      </c>
      <c r="D15" s="6"/>
      <c r="E15" s="6">
        <f>AVERAGEIFS('Combined Data'!$K$2:$K$3446,'Combined Data'!$B$2:$B$3446,$A15,'Combined Data'!$L$2:$L$3446,0)</f>
        <v>3.3676549215100868E-2</v>
      </c>
      <c r="F15" s="6"/>
      <c r="G15" s="6">
        <f>AVERAGEIFS('Customers (Form 1, EIA 861)'!$D$9:$D$2932,'Customers (Form 1, EIA 861)'!$B$9:$B$2932,'Volumes v Customer Growth'!A15)</f>
        <v>1.7889976701156055E-2</v>
      </c>
      <c r="I15" s="6">
        <f t="shared" si="0"/>
        <v>-8.081681674202543E-3</v>
      </c>
      <c r="K15" s="6">
        <f t="shared" si="1"/>
        <v>1.5786572513944813E-2</v>
      </c>
    </row>
    <row r="16" spans="1:11" x14ac:dyDescent="0.25">
      <c r="A16">
        <v>1981</v>
      </c>
      <c r="C16" s="6">
        <f>AVERAGEIFS('Combined Data'!$E$2:$E$3446,'Combined Data'!$B$2:$B$3446,$A16,'Combined Data'!$L$2:$L$3446,0)</f>
        <v>1.164512553478134E-2</v>
      </c>
      <c r="D16" s="6"/>
      <c r="E16" s="6">
        <f>AVERAGEIFS('Combined Data'!$K$2:$K$3446,'Combined Data'!$B$2:$B$3446,$A16,'Combined Data'!$L$2:$L$3446,0)</f>
        <v>3.9003050207710526E-3</v>
      </c>
      <c r="F16" s="6"/>
      <c r="G16" s="6">
        <f>AVERAGEIFS('Customers (Form 1, EIA 861)'!$D$9:$D$2932,'Customers (Form 1, EIA 861)'!$B$9:$B$2932,'Volumes v Customer Growth'!A16)</f>
        <v>1.388427643154749E-2</v>
      </c>
      <c r="I16" s="6">
        <f t="shared" si="0"/>
        <v>-2.2391508967661497E-3</v>
      </c>
      <c r="K16" s="6">
        <f t="shared" si="1"/>
        <v>-9.9839714107764366E-3</v>
      </c>
    </row>
    <row r="17" spans="1:11" x14ac:dyDescent="0.25">
      <c r="A17">
        <v>1982</v>
      </c>
      <c r="C17" s="6">
        <f>AVERAGEIFS('Combined Data'!$E$2:$E$3446,'Combined Data'!$B$2:$B$3446,$A17,'Combined Data'!$L$2:$L$3446,0)</f>
        <v>-1.2799863118069032E-2</v>
      </c>
      <c r="D17" s="6"/>
      <c r="E17" s="6">
        <f>AVERAGEIFS('Combined Data'!$K$2:$K$3446,'Combined Data'!$B$2:$B$3446,$A17,'Combined Data'!$L$2:$L$3446,0)</f>
        <v>2.2483890025443258E-2</v>
      </c>
      <c r="F17" s="6"/>
      <c r="G17" s="6">
        <f>AVERAGEIFS('Customers (Form 1, EIA 861)'!$D$9:$D$2932,'Customers (Form 1, EIA 861)'!$B$9:$B$2932,'Volumes v Customer Growth'!A17)</f>
        <v>1.2009141442864009E-2</v>
      </c>
      <c r="I17" s="6">
        <f t="shared" si="0"/>
        <v>-2.4809004560933039E-2</v>
      </c>
      <c r="K17" s="6">
        <f t="shared" si="1"/>
        <v>1.0474748582579249E-2</v>
      </c>
    </row>
    <row r="18" spans="1:11" x14ac:dyDescent="0.25">
      <c r="A18">
        <v>1983</v>
      </c>
      <c r="C18" s="6">
        <f>AVERAGEIFS('Combined Data'!$E$2:$E$3446,'Combined Data'!$B$2:$B$3446,$A18,'Combined Data'!$L$2:$L$3446,0)</f>
        <v>2.8911423067671742E-2</v>
      </c>
      <c r="D18" s="6"/>
      <c r="E18" s="6">
        <f>AVERAGEIFS('Combined Data'!$K$2:$K$3446,'Combined Data'!$B$2:$B$3446,$A18,'Combined Data'!$L$2:$L$3446,0)</f>
        <v>2.9123370360018122E-2</v>
      </c>
      <c r="F18" s="6"/>
      <c r="G18" s="6">
        <f>AVERAGEIFS('Customers (Form 1, EIA 861)'!$D$9:$D$2932,'Customers (Form 1, EIA 861)'!$B$9:$B$2932,'Volumes v Customer Growth'!A18)</f>
        <v>1.3994800842036473E-2</v>
      </c>
      <c r="I18" s="6">
        <f t="shared" si="0"/>
        <v>1.4916622225635268E-2</v>
      </c>
      <c r="K18" s="6">
        <f t="shared" si="1"/>
        <v>1.5128569517981649E-2</v>
      </c>
    </row>
    <row r="19" spans="1:11" x14ac:dyDescent="0.25">
      <c r="A19">
        <v>1984</v>
      </c>
      <c r="C19" s="6">
        <f>AVERAGEIFS('Combined Data'!$E$2:$E$3446,'Combined Data'!$B$2:$B$3446,$A19,'Combined Data'!$L$2:$L$3446,0)</f>
        <v>4.8697413538013615E-2</v>
      </c>
      <c r="D19" s="6"/>
      <c r="E19" s="6">
        <f>AVERAGEIFS('Combined Data'!$K$2:$K$3446,'Combined Data'!$B$2:$B$3446,$A19,'Combined Data'!$L$2:$L$3446,0)</f>
        <v>3.7328084312789091E-2</v>
      </c>
      <c r="F19" s="6"/>
      <c r="G19" s="6">
        <f>AVERAGEIFS('Customers (Form 1, EIA 861)'!$D$9:$D$2932,'Customers (Form 1, EIA 861)'!$B$9:$B$2932,'Volumes v Customer Growth'!A19)</f>
        <v>1.5254206654747809E-2</v>
      </c>
      <c r="I19" s="6">
        <f t="shared" si="0"/>
        <v>3.3443206883265804E-2</v>
      </c>
      <c r="K19" s="6">
        <f t="shared" si="1"/>
        <v>2.207387765804128E-2</v>
      </c>
    </row>
    <row r="20" spans="1:11" x14ac:dyDescent="0.25">
      <c r="A20">
        <v>1985</v>
      </c>
      <c r="C20" s="6">
        <f>AVERAGEIFS('Combined Data'!$E$2:$E$3446,'Combined Data'!$B$2:$B$3446,$A20,'Combined Data'!$L$2:$L$3446,0)</f>
        <v>1.6137119753247303E-2</v>
      </c>
      <c r="D20" s="6"/>
      <c r="E20" s="6">
        <f>AVERAGEIFS('Combined Data'!$K$2:$K$3446,'Combined Data'!$B$2:$B$3446,$A20,'Combined Data'!$L$2:$L$3446,0)</f>
        <v>2.1034306255482103E-2</v>
      </c>
      <c r="F20" s="6"/>
      <c r="G20" s="6">
        <f>AVERAGEIFS('Customers (Form 1, EIA 861)'!$D$9:$D$2932,'Customers (Form 1, EIA 861)'!$B$9:$B$2932,'Volumes v Customer Growth'!A20)</f>
        <v>1.801078216944306E-2</v>
      </c>
      <c r="I20" s="6">
        <f t="shared" si="0"/>
        <v>-1.8736624161957566E-3</v>
      </c>
      <c r="K20" s="6">
        <f t="shared" si="1"/>
        <v>3.0235240860390436E-3</v>
      </c>
    </row>
    <row r="21" spans="1:11" x14ac:dyDescent="0.25">
      <c r="A21">
        <v>1986</v>
      </c>
      <c r="C21" s="6">
        <f>AVERAGEIFS('Combined Data'!$E$2:$E$3446,'Combined Data'!$B$2:$B$3446,$A21,'Combined Data'!$L$2:$L$3446,0)</f>
        <v>2.258031955737887E-2</v>
      </c>
      <c r="D21" s="6"/>
      <c r="E21" s="6">
        <f>AVERAGEIFS('Combined Data'!$K$2:$K$3446,'Combined Data'!$B$2:$B$3446,$A21,'Combined Data'!$L$2:$L$3446,0)</f>
        <v>3.757113065599145E-2</v>
      </c>
      <c r="F21" s="6"/>
      <c r="G21" s="6">
        <f>AVERAGEIFS('Customers (Form 1, EIA 861)'!$D$9:$D$2932,'Customers (Form 1, EIA 861)'!$B$9:$B$2932,'Volumes v Customer Growth'!A21)</f>
        <v>1.8138332117967306E-2</v>
      </c>
      <c r="I21" s="6">
        <f t="shared" si="0"/>
        <v>4.4419874394115641E-3</v>
      </c>
      <c r="K21" s="6">
        <f t="shared" si="1"/>
        <v>1.9432798538024144E-2</v>
      </c>
    </row>
    <row r="22" spans="1:11" x14ac:dyDescent="0.25">
      <c r="A22">
        <v>1987</v>
      </c>
      <c r="C22" s="6">
        <f>AVERAGEIFS('Combined Data'!$E$2:$E$3446,'Combined Data'!$B$2:$B$3446,$A22,'Combined Data'!$L$2:$L$3446,0)</f>
        <v>4.2144155367320205E-2</v>
      </c>
      <c r="D22" s="6"/>
      <c r="E22" s="6">
        <f>AVERAGEIFS('Combined Data'!$K$2:$K$3446,'Combined Data'!$B$2:$B$3446,$A22,'Combined Data'!$L$2:$L$3446,0)</f>
        <v>4.3199565159268774E-2</v>
      </c>
      <c r="F22" s="6"/>
      <c r="G22" s="6">
        <f>AVERAGEIFS('Customers (Form 1, EIA 861)'!$D$9:$D$2932,'Customers (Form 1, EIA 861)'!$B$9:$B$2932,'Volumes v Customer Growth'!A22)</f>
        <v>1.870295596841106E-2</v>
      </c>
      <c r="I22" s="6">
        <f t="shared" si="0"/>
        <v>2.3441199398909145E-2</v>
      </c>
      <c r="K22" s="6">
        <f t="shared" si="1"/>
        <v>2.4496609190857714E-2</v>
      </c>
    </row>
    <row r="23" spans="1:11" x14ac:dyDescent="0.25">
      <c r="A23">
        <v>1988</v>
      </c>
      <c r="C23" s="6">
        <f>AVERAGEIFS('Combined Data'!$E$2:$E$3446,'Combined Data'!$B$2:$B$3446,$A23,'Combined Data'!$L$2:$L$3446,0)</f>
        <v>4.824792945060933E-2</v>
      </c>
      <c r="D23" s="6"/>
      <c r="E23" s="6">
        <f>AVERAGEIFS('Combined Data'!$K$2:$K$3446,'Combined Data'!$B$2:$B$3446,$A23,'Combined Data'!$L$2:$L$3446,0)</f>
        <v>5.6700121226703121E-2</v>
      </c>
      <c r="F23" s="6"/>
      <c r="G23" s="6">
        <f>AVERAGEIFS('Customers (Form 1, EIA 861)'!$D$9:$D$2932,'Customers (Form 1, EIA 861)'!$B$9:$B$2932,'Volumes v Customer Growth'!A23)</f>
        <v>1.7559596368529714E-2</v>
      </c>
      <c r="I23" s="6">
        <f t="shared" si="0"/>
        <v>3.0688333082079616E-2</v>
      </c>
      <c r="K23" s="6">
        <f t="shared" si="1"/>
        <v>3.9140524858173403E-2</v>
      </c>
    </row>
    <row r="24" spans="1:11" x14ac:dyDescent="0.25">
      <c r="A24">
        <v>1989</v>
      </c>
      <c r="C24" s="6">
        <f>AVERAGEIFS('Combined Data'!$E$2:$E$3446,'Combined Data'!$B$2:$B$3446,$A24,'Combined Data'!$L$2:$L$3446,0)</f>
        <v>2.2657802742450685E-2</v>
      </c>
      <c r="D24" s="6"/>
      <c r="E24" s="6">
        <f>AVERAGEIFS('Combined Data'!$K$2:$K$3446,'Combined Data'!$B$2:$B$3446,$A24,'Combined Data'!$L$2:$L$3446,0)</f>
        <v>1.8623260108912687E-2</v>
      </c>
      <c r="F24" s="6"/>
      <c r="G24" s="6">
        <f>AVERAGEIFS('Customers (Form 1, EIA 861)'!$D$9:$D$2932,'Customers (Form 1, EIA 861)'!$B$9:$B$2932,'Volumes v Customer Growth'!A24)</f>
        <v>1.6287784202643263E-2</v>
      </c>
      <c r="I24" s="6">
        <f t="shared" si="0"/>
        <v>6.3700185398074226E-3</v>
      </c>
      <c r="K24" s="6">
        <f t="shared" si="1"/>
        <v>2.3354759062694241E-3</v>
      </c>
    </row>
    <row r="25" spans="1:11" x14ac:dyDescent="0.25">
      <c r="A25">
        <v>1990</v>
      </c>
      <c r="C25" s="6">
        <f>AVERAGEIFS('Combined Data'!$E$2:$E$3446,'Combined Data'!$B$2:$B$3446,$A25,'Combined Data'!$L$2:$L$3446,0)</f>
        <v>1.5512322163694567E-2</v>
      </c>
      <c r="D25" s="6"/>
      <c r="E25" s="6">
        <f>AVERAGEIFS('Combined Data'!$K$2:$K$3446,'Combined Data'!$B$2:$B$3446,$A25,'Combined Data'!$L$2:$L$3446,0)</f>
        <v>2.2413939667374375E-2</v>
      </c>
      <c r="F25" s="6"/>
      <c r="G25" s="6">
        <f>AVERAGEIFS('Customers (Form 1, EIA 861)'!$D$9:$D$2932,'Customers (Form 1, EIA 861)'!$B$9:$B$2932,'Volumes v Customer Growth'!A25)</f>
        <v>-1.775895144317345E-3</v>
      </c>
      <c r="I25" s="6">
        <f t="shared" si="0"/>
        <v>1.7288217308011913E-2</v>
      </c>
      <c r="K25" s="6">
        <f t="shared" si="1"/>
        <v>2.4189834811691721E-2</v>
      </c>
    </row>
    <row r="26" spans="1:11" x14ac:dyDescent="0.25">
      <c r="A26">
        <v>1991</v>
      </c>
      <c r="C26" s="6">
        <f>AVERAGEIFS('Combined Data'!$E$2:$E$3446,'Combined Data'!$B$2:$B$3446,$A26,'Combined Data'!$L$2:$L$3446,0)</f>
        <v>2.1824848673717017E-2</v>
      </c>
      <c r="D26" s="6"/>
      <c r="E26" s="6">
        <f>AVERAGEIFS('Combined Data'!$K$2:$K$3446,'Combined Data'!$B$2:$B$3446,$A26,'Combined Data'!$L$2:$L$3446,0)</f>
        <v>3.5853595285547601E-2</v>
      </c>
      <c r="F26" s="6"/>
      <c r="G26" s="6">
        <f>AVERAGEIFS('Customers (Form 1, EIA 861)'!$D$9:$D$2932,'Customers (Form 1, EIA 861)'!$B$9:$B$2932,'Volumes v Customer Growth'!A26)</f>
        <v>1.255484203534463E-2</v>
      </c>
      <c r="I26" s="6">
        <f t="shared" si="0"/>
        <v>9.270006638372387E-3</v>
      </c>
      <c r="K26" s="6">
        <f t="shared" si="1"/>
        <v>2.3298753250202971E-2</v>
      </c>
    </row>
    <row r="27" spans="1:11" x14ac:dyDescent="0.25">
      <c r="A27">
        <v>1992</v>
      </c>
      <c r="C27" s="6">
        <f>AVERAGEIFS('Combined Data'!$E$2:$E$3446,'Combined Data'!$B$2:$B$3446,$A27,'Combined Data'!$L$2:$L$3446,0)</f>
        <v>-3.9935989547642707E-4</v>
      </c>
      <c r="D27" s="6"/>
      <c r="E27" s="6">
        <f>AVERAGEIFS('Combined Data'!$K$2:$K$3446,'Combined Data'!$B$2:$B$3446,$A27,'Combined Data'!$L$2:$L$3446,0)</f>
        <v>-1.1602017034478062E-2</v>
      </c>
      <c r="F27" s="6"/>
      <c r="G27" s="6">
        <f>AVERAGEIFS('Customers (Form 1, EIA 861)'!$D$9:$D$2932,'Customers (Form 1, EIA 861)'!$B$9:$B$2932,'Volumes v Customer Growth'!A27)</f>
        <v>1.1673515272853673E-2</v>
      </c>
      <c r="I27" s="6">
        <f t="shared" si="0"/>
        <v>-1.20728751683301E-2</v>
      </c>
      <c r="K27" s="6">
        <f t="shared" si="1"/>
        <v>-2.3275532307331735E-2</v>
      </c>
    </row>
    <row r="28" spans="1:11" x14ac:dyDescent="0.25">
      <c r="A28">
        <v>1993</v>
      </c>
      <c r="C28" s="6">
        <f>AVERAGEIFS('Combined Data'!$E$2:$E$3446,'Combined Data'!$B$2:$B$3446,$A28,'Combined Data'!$L$2:$L$3446,0)</f>
        <v>3.42809466023122E-2</v>
      </c>
      <c r="D28" s="6"/>
      <c r="E28" s="6">
        <f>AVERAGEIFS('Combined Data'!$K$2:$K$3446,'Combined Data'!$B$2:$B$3446,$A28,'Combined Data'!$L$2:$L$3446,0)</f>
        <v>4.9610134070893416E-2</v>
      </c>
      <c r="F28" s="6"/>
      <c r="G28" s="6">
        <f>AVERAGEIFS('Customers (Form 1, EIA 861)'!$D$9:$D$2932,'Customers (Form 1, EIA 861)'!$B$9:$B$2932,'Volumes v Customer Growth'!A28)</f>
        <v>1.2771666304331845E-2</v>
      </c>
      <c r="I28" s="6">
        <f t="shared" si="0"/>
        <v>2.1509280297980354E-2</v>
      </c>
      <c r="K28" s="6">
        <f t="shared" si="1"/>
        <v>3.6838467766561571E-2</v>
      </c>
    </row>
    <row r="29" spans="1:11" x14ac:dyDescent="0.25">
      <c r="A29">
        <v>1994</v>
      </c>
      <c r="C29" s="6">
        <f>AVERAGEIFS('Combined Data'!$E$2:$E$3446,'Combined Data'!$B$2:$B$3446,$A29,'Combined Data'!$L$2:$L$3446,0)</f>
        <v>2.5350587919052127E-2</v>
      </c>
      <c r="D29" s="6"/>
      <c r="E29" s="6">
        <f>AVERAGEIFS('Combined Data'!$K$2:$K$3446,'Combined Data'!$B$2:$B$3446,$A29,'Combined Data'!$L$2:$L$3446,0)</f>
        <v>2.7076189058265015E-2</v>
      </c>
      <c r="F29" s="6"/>
      <c r="G29" s="6">
        <f>AVERAGEIFS('Customers (Form 1, EIA 861)'!$D$9:$D$2932,'Customers (Form 1, EIA 861)'!$B$9:$B$2932,'Volumes v Customer Growth'!A29)</f>
        <v>1.4084607833874795E-2</v>
      </c>
      <c r="I29" s="6">
        <f t="shared" si="0"/>
        <v>1.1265980085177332E-2</v>
      </c>
      <c r="K29" s="6">
        <f t="shared" si="1"/>
        <v>1.299158122439022E-2</v>
      </c>
    </row>
    <row r="30" spans="1:11" x14ac:dyDescent="0.25">
      <c r="A30">
        <v>1995</v>
      </c>
      <c r="C30" s="6">
        <f>AVERAGEIFS('Combined Data'!$E$2:$E$3446,'Combined Data'!$B$2:$B$3446,$A30,'Combined Data'!$L$2:$L$3446,0)</f>
        <v>2.3996368631281434E-2</v>
      </c>
      <c r="D30" s="6"/>
      <c r="E30" s="6">
        <f>AVERAGEIFS('Combined Data'!$K$2:$K$3446,'Combined Data'!$B$2:$B$3446,$A30,'Combined Data'!$L$2:$L$3446,0)</f>
        <v>4.0284007492506692E-2</v>
      </c>
      <c r="F30" s="6"/>
      <c r="G30" s="6">
        <f>AVERAGEIFS('Customers (Form 1, EIA 861)'!$D$9:$D$2932,'Customers (Form 1, EIA 861)'!$B$9:$B$2932,'Volumes v Customer Growth'!A30)</f>
        <v>1.5124844697369742E-2</v>
      </c>
      <c r="I30" s="6">
        <f t="shared" si="0"/>
        <v>8.871523933911692E-3</v>
      </c>
      <c r="K30" s="6">
        <f t="shared" si="1"/>
        <v>2.5159162795136948E-2</v>
      </c>
    </row>
    <row r="31" spans="1:11" x14ac:dyDescent="0.25">
      <c r="A31">
        <v>1996</v>
      </c>
      <c r="C31" s="6">
        <f>AVERAGEIFS('Combined Data'!$E$2:$E$3446,'Combined Data'!$B$2:$B$3446,$A31,'Combined Data'!$L$2:$L$3446,0)</f>
        <v>2.2990934442890028E-2</v>
      </c>
      <c r="D31" s="6"/>
      <c r="E31" s="6">
        <f>AVERAGEIFS('Combined Data'!$K$2:$K$3446,'Combined Data'!$B$2:$B$3446,$A31,'Combined Data'!$L$2:$L$3446,0)</f>
        <v>2.5707033602706559E-2</v>
      </c>
      <c r="F31" s="6"/>
      <c r="G31" s="6">
        <f>AVERAGEIFS('Customers (Form 1, EIA 861)'!$D$9:$D$2932,'Customers (Form 1, EIA 861)'!$B$9:$B$2932,'Volumes v Customer Growth'!A31)</f>
        <v>-1.3975579720036191E-3</v>
      </c>
      <c r="I31" s="6">
        <f t="shared" ref="I31:I51" si="2">C31-G31</f>
        <v>2.4388492414893648E-2</v>
      </c>
      <c r="K31" s="6">
        <f t="shared" ref="K31:K51" si="3">E31-G31</f>
        <v>2.710459157471018E-2</v>
      </c>
    </row>
    <row r="32" spans="1:11" x14ac:dyDescent="0.25">
      <c r="A32">
        <v>1997</v>
      </c>
      <c r="C32" s="6">
        <f>AVERAGEIFS('Combined Data'!$E$2:$E$3446,'Combined Data'!$B$2:$B$3446,$A32,'Combined Data'!$L$2:$L$3446,0)</f>
        <v>1.0316987429893065E-2</v>
      </c>
      <c r="D32" s="6"/>
      <c r="E32" s="6">
        <f>AVERAGEIFS('Combined Data'!$K$2:$K$3446,'Combined Data'!$B$2:$B$3446,$A32,'Combined Data'!$L$2:$L$3446,0)</f>
        <v>5.0174465248774306E-3</v>
      </c>
      <c r="F32" s="6"/>
      <c r="G32" s="6">
        <f>AVERAGEIFS('Customers (Form 1, EIA 861)'!$D$9:$D$2932,'Customers (Form 1, EIA 861)'!$B$9:$B$2932,'Volumes v Customer Growth'!A32)</f>
        <v>1.2955496043407254E-2</v>
      </c>
      <c r="I32" s="6">
        <f t="shared" si="2"/>
        <v>-2.6385086135141886E-3</v>
      </c>
      <c r="K32" s="6">
        <f t="shared" si="3"/>
        <v>-7.9380495185298224E-3</v>
      </c>
    </row>
    <row r="33" spans="1:11" x14ac:dyDescent="0.25">
      <c r="A33">
        <v>1998</v>
      </c>
      <c r="C33" s="6">
        <f>AVERAGEIFS('Combined Data'!$E$2:$E$3446,'Combined Data'!$B$2:$B$3446,$A33,'Combined Data'!$L$2:$L$3446,0)</f>
        <v>2.6524059995674799E-2</v>
      </c>
      <c r="D33" s="6"/>
      <c r="E33" s="6">
        <f>AVERAGEIFS('Combined Data'!$K$2:$K$3446,'Combined Data'!$B$2:$B$3446,$A33,'Combined Data'!$L$2:$L$3446,0)</f>
        <v>3.3167704572512564E-2</v>
      </c>
      <c r="F33" s="6"/>
      <c r="G33" s="6">
        <f>AVERAGEIFS('Customers (Form 1, EIA 861)'!$D$9:$D$2932,'Customers (Form 1, EIA 861)'!$B$9:$B$2932,'Volumes v Customer Growth'!A33)</f>
        <v>1.305274914476047E-2</v>
      </c>
      <c r="I33" s="6">
        <f t="shared" si="2"/>
        <v>1.3471310850914329E-2</v>
      </c>
      <c r="K33" s="6">
        <f t="shared" si="3"/>
        <v>2.0114955427752094E-2</v>
      </c>
    </row>
    <row r="34" spans="1:11" x14ac:dyDescent="0.25">
      <c r="A34">
        <v>1999</v>
      </c>
      <c r="C34" s="6">
        <f>AVERAGEIFS('Combined Data'!$E$2:$E$3446,'Combined Data'!$B$2:$B$3446,$A34,'Combined Data'!$L$2:$L$3446,0)</f>
        <v>2.041198305036172E-2</v>
      </c>
      <c r="D34" s="6"/>
      <c r="E34" s="6">
        <f>AVERAGEIFS('Combined Data'!$K$2:$K$3446,'Combined Data'!$B$2:$B$3446,$A34,'Combined Data'!$L$2:$L$3446,0)</f>
        <v>2.8921993231124696E-2</v>
      </c>
      <c r="F34" s="6"/>
      <c r="G34" s="6">
        <f>AVERAGEIFS('Customers (Form 1, EIA 861)'!$D$9:$D$2932,'Customers (Form 1, EIA 861)'!$B$9:$B$2932,'Volumes v Customer Growth'!A34)</f>
        <v>3.6813745530768466E-2</v>
      </c>
      <c r="I34" s="6">
        <f t="shared" si="2"/>
        <v>-1.6401762480406746E-2</v>
      </c>
      <c r="K34" s="6">
        <f t="shared" si="3"/>
        <v>-7.89175229964377E-3</v>
      </c>
    </row>
    <row r="35" spans="1:11" x14ac:dyDescent="0.25">
      <c r="A35">
        <v>2000</v>
      </c>
      <c r="C35" s="6">
        <f>AVERAGEIFS('Combined Data'!$E$2:$E$3446,'Combined Data'!$B$2:$B$3446,$A35,'Combined Data'!$L$2:$L$3446,0)</f>
        <v>3.1806252127593353E-2</v>
      </c>
      <c r="D35" s="6"/>
      <c r="E35" s="6">
        <f>AVERAGEIFS('Combined Data'!$K$2:$K$3446,'Combined Data'!$B$2:$B$3446,$A35,'Combined Data'!$L$2:$L$3446,0)</f>
        <v>3.4995266707880328E-2</v>
      </c>
      <c r="F35" s="6"/>
      <c r="G35" s="6">
        <f>AVERAGEIFS('Customers (Form 1, EIA 861)'!$D$9:$D$2932,'Customers (Form 1, EIA 861)'!$B$9:$B$2932,'Volumes v Customer Growth'!A35)</f>
        <v>1.323046758782045E-2</v>
      </c>
      <c r="I35" s="6">
        <f t="shared" si="2"/>
        <v>1.8575784539772905E-2</v>
      </c>
      <c r="K35" s="6">
        <f t="shared" si="3"/>
        <v>2.176479912005988E-2</v>
      </c>
    </row>
    <row r="36" spans="1:11" x14ac:dyDescent="0.25">
      <c r="A36">
        <v>2001</v>
      </c>
      <c r="C36" s="6">
        <f>AVERAGEIFS('Combined Data'!$E$2:$E$3446,'Combined Data'!$B$2:$B$3446,$A36,'Combined Data'!$L$2:$L$3446,0)</f>
        <v>-8.160110729237384E-3</v>
      </c>
      <c r="D36" s="6"/>
      <c r="E36" s="6">
        <f>AVERAGEIFS('Combined Data'!$K$2:$K$3446,'Combined Data'!$B$2:$B$3446,$A36,'Combined Data'!$L$2:$L$3446,0)</f>
        <v>7.8538246870395248E-3</v>
      </c>
      <c r="F36" s="6"/>
      <c r="G36" s="6">
        <f>AVERAGEIFS('Customers (Form 1, EIA 861)'!$D$9:$D$2932,'Customers (Form 1, EIA 861)'!$B$9:$B$2932,'Volumes v Customer Growth'!A36)</f>
        <v>3.5545984629994906E-2</v>
      </c>
      <c r="I36" s="6">
        <f t="shared" si="2"/>
        <v>-4.370609535923229E-2</v>
      </c>
      <c r="K36" s="6">
        <f t="shared" si="3"/>
        <v>-2.7692159942955381E-2</v>
      </c>
    </row>
    <row r="37" spans="1:11" x14ac:dyDescent="0.25">
      <c r="A37">
        <v>2002</v>
      </c>
      <c r="C37" s="6">
        <f>AVERAGEIFS('Combined Data'!$E$2:$E$3446,'Combined Data'!$B$2:$B$3446,$A37,'Combined Data'!$L$2:$L$3446,0)</f>
        <v>2.064999038376349E-2</v>
      </c>
      <c r="D37" s="6"/>
      <c r="E37" s="6">
        <f>AVERAGEIFS('Combined Data'!$K$2:$K$3446,'Combined Data'!$B$2:$B$3446,$A37,'Combined Data'!$L$2:$L$3446,0)</f>
        <v>4.2418243390335182E-2</v>
      </c>
      <c r="F37" s="6"/>
      <c r="G37" s="6">
        <f>AVERAGEIFS('Customers (Form 1, EIA 861)'!$D$9:$D$2932,'Customers (Form 1, EIA 861)'!$B$9:$B$2932,'Volumes v Customer Growth'!A37)</f>
        <v>1.2408786398347582E-2</v>
      </c>
      <c r="I37" s="6">
        <f t="shared" si="2"/>
        <v>8.2412039854159076E-3</v>
      </c>
      <c r="K37" s="6">
        <f t="shared" si="3"/>
        <v>3.00094569919876E-2</v>
      </c>
    </row>
    <row r="38" spans="1:11" x14ac:dyDescent="0.25">
      <c r="A38">
        <v>2003</v>
      </c>
      <c r="C38" s="6">
        <f>AVERAGEIFS('Combined Data'!$E$2:$E$3446,'Combined Data'!$B$2:$B$3446,$A38,'Combined Data'!$L$2:$L$3446,0)</f>
        <v>3.1574714591592863E-3</v>
      </c>
      <c r="D38" s="6"/>
      <c r="E38" s="6">
        <f>AVERAGEIFS('Combined Data'!$K$2:$K$3446,'Combined Data'!$B$2:$B$3446,$A38,'Combined Data'!$L$2:$L$3446,0)</f>
        <v>6.2136603613925437E-3</v>
      </c>
      <c r="F38" s="6"/>
      <c r="G38" s="6">
        <f>AVERAGEIFS('Customers (Form 1, EIA 861)'!$D$9:$D$2932,'Customers (Form 1, EIA 861)'!$B$9:$B$2932,'Volumes v Customer Growth'!A38)</f>
        <v>6.6608719179015062E-3</v>
      </c>
      <c r="I38" s="6">
        <f t="shared" si="2"/>
        <v>-3.5034004587422198E-3</v>
      </c>
      <c r="K38" s="6">
        <f t="shared" si="3"/>
        <v>-4.4721155650896249E-4</v>
      </c>
    </row>
    <row r="39" spans="1:11" x14ac:dyDescent="0.25">
      <c r="A39">
        <v>2004</v>
      </c>
      <c r="C39" s="6">
        <f>AVERAGEIFS('Combined Data'!$E$2:$E$3446,'Combined Data'!$B$2:$B$3446,$A39,'Combined Data'!$L$2:$L$3446,0)</f>
        <v>1.746055934158772E-2</v>
      </c>
      <c r="D39" s="6"/>
      <c r="E39" s="6">
        <f>AVERAGEIFS('Combined Data'!$K$2:$K$3446,'Combined Data'!$B$2:$B$3446,$A39,'Combined Data'!$L$2:$L$3446,0)</f>
        <v>8.5958745791345388E-3</v>
      </c>
      <c r="F39" s="6"/>
      <c r="G39" s="6">
        <f>AVERAGEIFS('Customers (Form 1, EIA 861)'!$D$9:$D$2932,'Customers (Form 1, EIA 861)'!$B$9:$B$2932,'Volumes v Customer Growth'!A39)</f>
        <v>1.1487450995962786E-2</v>
      </c>
      <c r="I39" s="6">
        <f t="shared" si="2"/>
        <v>5.9731083456249345E-3</v>
      </c>
      <c r="K39" s="6">
        <f t="shared" si="3"/>
        <v>-2.8915764168282471E-3</v>
      </c>
    </row>
    <row r="40" spans="1:11" x14ac:dyDescent="0.25">
      <c r="A40">
        <v>2005</v>
      </c>
      <c r="C40" s="6">
        <f>AVERAGEIFS('Combined Data'!$E$2:$E$3446,'Combined Data'!$B$2:$B$3446,$A40,'Combined Data'!$L$2:$L$3446,0)</f>
        <v>2.3586759026154269E-2</v>
      </c>
      <c r="D40" s="6"/>
      <c r="E40" s="6">
        <f>AVERAGEIFS('Combined Data'!$K$2:$K$3446,'Combined Data'!$B$2:$B$3446,$A40,'Combined Data'!$L$2:$L$3446,0)</f>
        <v>3.6446455862322667E-2</v>
      </c>
      <c r="F40" s="6"/>
      <c r="G40" s="6">
        <f>AVERAGEIFS('Customers (Form 1, EIA 861)'!$D$9:$D$2932,'Customers (Form 1, EIA 861)'!$B$9:$B$2932,'Volumes v Customer Growth'!A40)</f>
        <v>1.3572086022900182E-2</v>
      </c>
      <c r="I40" s="6">
        <f t="shared" si="2"/>
        <v>1.0014673003254086E-2</v>
      </c>
      <c r="K40" s="6">
        <f t="shared" si="3"/>
        <v>2.2874369839422485E-2</v>
      </c>
    </row>
    <row r="41" spans="1:11" x14ac:dyDescent="0.25">
      <c r="A41">
        <v>2006</v>
      </c>
      <c r="C41" s="6">
        <f>AVERAGEIFS('Combined Data'!$E$2:$E$3446,'Combined Data'!$B$2:$B$3446,$A41,'Combined Data'!$L$2:$L$3446,0)</f>
        <v>-1.1902753312532497E-2</v>
      </c>
      <c r="D41" s="6"/>
      <c r="E41" s="6">
        <f>AVERAGEIFS('Combined Data'!$K$2:$K$3446,'Combined Data'!$B$2:$B$3446,$A41,'Combined Data'!$L$2:$L$3446,0)</f>
        <v>-1.5598965505949769E-2</v>
      </c>
      <c r="F41" s="6"/>
      <c r="G41" s="6">
        <f>AVERAGEIFS('Customers (Form 1, EIA 861)'!$D$9:$D$2932,'Customers (Form 1, EIA 861)'!$B$9:$B$2932,'Volumes v Customer Growth'!A41)</f>
        <v>2.9695648210933613E-3</v>
      </c>
      <c r="I41" s="6">
        <f t="shared" si="2"/>
        <v>-1.4872318133625858E-2</v>
      </c>
      <c r="K41" s="6">
        <f t="shared" si="3"/>
        <v>-1.8568530327043132E-2</v>
      </c>
    </row>
    <row r="42" spans="1:11" x14ac:dyDescent="0.25">
      <c r="A42">
        <v>2007</v>
      </c>
      <c r="C42" s="6">
        <f>AVERAGEIFS('Combined Data'!$E$2:$E$3446,'Combined Data'!$B$2:$B$3446,$A42,'Combined Data'!$L$2:$L$3446,0)</f>
        <v>3.2433454764459621E-2</v>
      </c>
      <c r="D42" s="6"/>
      <c r="E42" s="6">
        <f>AVERAGEIFS('Combined Data'!$K$2:$K$3446,'Combined Data'!$B$2:$B$3446,$A42,'Combined Data'!$L$2:$L$3446,0)</f>
        <v>4.0003955318519586E-2</v>
      </c>
      <c r="F42" s="6"/>
      <c r="G42" s="6">
        <f>AVERAGEIFS('Customers (Form 1, EIA 861)'!$D$9:$D$2932,'Customers (Form 1, EIA 861)'!$B$9:$B$2932,'Volumes v Customer Growth'!A42)</f>
        <v>9.4424671878750154E-3</v>
      </c>
      <c r="I42" s="6">
        <f t="shared" si="2"/>
        <v>2.2990987576584604E-2</v>
      </c>
      <c r="K42" s="6">
        <f t="shared" si="3"/>
        <v>3.0561488130644569E-2</v>
      </c>
    </row>
    <row r="43" spans="1:11" x14ac:dyDescent="0.25">
      <c r="A43">
        <v>2008</v>
      </c>
      <c r="C43" s="6">
        <f>AVERAGEIFS('Combined Data'!$E$2:$E$3446,'Combined Data'!$B$2:$B$3446,$A43,'Combined Data'!$L$2:$L$3446,0)</f>
        <v>-1.6692645811308148E-2</v>
      </c>
      <c r="D43" s="6"/>
      <c r="E43" s="6">
        <f>AVERAGEIFS('Combined Data'!$K$2:$K$3446,'Combined Data'!$B$2:$B$3446,$A43,'Combined Data'!$L$2:$L$3446,0)</f>
        <v>-1.0815966807065246E-2</v>
      </c>
      <c r="F43" s="6"/>
      <c r="G43" s="6">
        <f>AVERAGEIFS('Customers (Form 1, EIA 861)'!$D$9:$D$2932,'Customers (Form 1, EIA 861)'!$B$9:$B$2932,'Volumes v Customer Growth'!A43)</f>
        <v>6.6852470130610948E-3</v>
      </c>
      <c r="I43" s="6">
        <f t="shared" si="2"/>
        <v>-2.3377892824369244E-2</v>
      </c>
      <c r="K43" s="6">
        <f t="shared" si="3"/>
        <v>-1.750121382012634E-2</v>
      </c>
    </row>
    <row r="44" spans="1:11" x14ac:dyDescent="0.25">
      <c r="A44">
        <v>2009</v>
      </c>
      <c r="C44" s="6">
        <f>AVERAGEIFS('Combined Data'!$E$2:$E$3446,'Combined Data'!$B$2:$B$3446,$A44,'Combined Data'!$L$2:$L$3446,0)</f>
        <v>-4.8573806794097195E-2</v>
      </c>
      <c r="D44" s="6"/>
      <c r="E44" s="6">
        <f>AVERAGEIFS('Combined Data'!$K$2:$K$3446,'Combined Data'!$B$2:$B$3446,$A44,'Combined Data'!$L$2:$L$3446,0)</f>
        <v>-3.489314251523442E-2</v>
      </c>
      <c r="F44" s="6"/>
      <c r="G44" s="6">
        <f>AVERAGEIFS('Customers (Form 1, EIA 861)'!$D$9:$D$2932,'Customers (Form 1, EIA 861)'!$B$9:$B$2932,'Volumes v Customer Growth'!A44)</f>
        <v>2.3667301029309177E-3</v>
      </c>
      <c r="I44" s="6">
        <f t="shared" si="2"/>
        <v>-5.0940536897028113E-2</v>
      </c>
      <c r="K44" s="6">
        <f t="shared" si="3"/>
        <v>-3.7259872618165338E-2</v>
      </c>
    </row>
    <row r="45" spans="1:11" x14ac:dyDescent="0.25">
      <c r="A45">
        <v>2010</v>
      </c>
      <c r="C45" s="6">
        <f>AVERAGEIFS('Combined Data'!$E$2:$E$3446,'Combined Data'!$B$2:$B$3446,$A45,'Combined Data'!$L$2:$L$3446,0)</f>
        <v>3.7038064043152144E-2</v>
      </c>
      <c r="D45" s="6"/>
      <c r="E45" s="6">
        <f>AVERAGEIFS('Combined Data'!$K$2:$K$3446,'Combined Data'!$B$2:$B$3446,$A45,'Combined Data'!$L$2:$L$3446,0)</f>
        <v>3.5219670373422045E-2</v>
      </c>
      <c r="F45" s="6"/>
      <c r="G45" s="6">
        <f>AVERAGEIFS('Customers (Form 1, EIA 861)'!$D$9:$D$2932,'Customers (Form 1, EIA 861)'!$B$9:$B$2932,'Volumes v Customer Growth'!A45)</f>
        <v>5.2881092394377899E-3</v>
      </c>
      <c r="I45" s="6">
        <f t="shared" si="2"/>
        <v>3.1749954803714356E-2</v>
      </c>
      <c r="K45" s="6">
        <f t="shared" si="3"/>
        <v>2.9931561133984257E-2</v>
      </c>
    </row>
    <row r="46" spans="1:11" x14ac:dyDescent="0.25">
      <c r="A46">
        <v>2011</v>
      </c>
      <c r="C46" s="6">
        <f>AVERAGEIFS('Combined Data'!$E$2:$E$3446,'Combined Data'!$B$2:$B$3446,$A46,'Combined Data'!$L$2:$L$3446,0)</f>
        <v>-7.8466341720198774E-3</v>
      </c>
      <c r="D46" s="6"/>
      <c r="E46" s="6">
        <f>AVERAGEIFS('Combined Data'!$K$2:$K$3446,'Combined Data'!$B$2:$B$3446,$A46,'Combined Data'!$L$2:$L$3446,0)</f>
        <v>-1.0064589333874628E-2</v>
      </c>
      <c r="F46" s="6"/>
      <c r="G46" s="6">
        <f>AVERAGEIFS('Customers (Form 1, EIA 861)'!$D$9:$D$2932,'Customers (Form 1, EIA 861)'!$B$9:$B$2932,'Volumes v Customer Growth'!A46)</f>
        <v>3.7510156887442725E-3</v>
      </c>
      <c r="I46" s="6">
        <f t="shared" si="2"/>
        <v>-1.1597649860764149E-2</v>
      </c>
      <c r="K46" s="6">
        <f t="shared" si="3"/>
        <v>-1.3815605022618901E-2</v>
      </c>
    </row>
    <row r="47" spans="1:11" x14ac:dyDescent="0.25">
      <c r="A47">
        <v>2012</v>
      </c>
      <c r="C47" s="6">
        <f>AVERAGEIFS('Combined Data'!$E$2:$E$3446,'Combined Data'!$B$2:$B$3446,$A47,'Combined Data'!$L$2:$L$3446,0)</f>
        <v>-1.9870714617820615E-2</v>
      </c>
      <c r="D47" s="6"/>
      <c r="E47" s="6">
        <f>AVERAGEIFS('Combined Data'!$K$2:$K$3446,'Combined Data'!$B$2:$B$3446,$A47,'Combined Data'!$L$2:$L$3446,0)</f>
        <v>-1.7880033656121362E-2</v>
      </c>
      <c r="F47" s="6"/>
      <c r="G47" s="6">
        <f>AVERAGEIFS('Customers (Form 1, EIA 861)'!$D$9:$D$2932,'Customers (Form 1, EIA 861)'!$B$9:$B$2932,'Volumes v Customer Growth'!A47)</f>
        <v>4.6251684407259798E-3</v>
      </c>
      <c r="I47" s="6">
        <f t="shared" si="2"/>
        <v>-2.4495883058546594E-2</v>
      </c>
      <c r="K47" s="6">
        <f t="shared" si="3"/>
        <v>-2.2505202096847341E-2</v>
      </c>
    </row>
    <row r="48" spans="1:11" x14ac:dyDescent="0.25">
      <c r="A48">
        <v>2013</v>
      </c>
      <c r="C48" s="6">
        <f>AVERAGEIFS('Combined Data'!$E$2:$E$3446,'Combined Data'!$B$2:$B$3446,$A48,'Combined Data'!$L$2:$L$3446,0)</f>
        <v>6.3730215521459075E-3</v>
      </c>
      <c r="D48" s="6"/>
      <c r="E48" s="6">
        <f>AVERAGEIFS('Combined Data'!$K$2:$K$3446,'Combined Data'!$B$2:$B$3446,$A48,'Combined Data'!$L$2:$L$3446,0)</f>
        <v>2.4569064841408654E-3</v>
      </c>
      <c r="F48" s="6"/>
      <c r="G48" s="6">
        <f>AVERAGEIFS('Customers (Form 1, EIA 861)'!$D$9:$D$2932,'Customers (Form 1, EIA 861)'!$B$9:$B$2932,'Volumes v Customer Growth'!A48)</f>
        <v>5.5477960045178165E-3</v>
      </c>
      <c r="I48" s="6">
        <f t="shared" si="2"/>
        <v>8.2522554762809106E-4</v>
      </c>
      <c r="K48" s="6">
        <f t="shared" si="3"/>
        <v>-3.090889520376951E-3</v>
      </c>
    </row>
    <row r="49" spans="1:11" x14ac:dyDescent="0.25">
      <c r="A49">
        <v>2014</v>
      </c>
      <c r="C49" s="6">
        <f>AVERAGEIFS('Combined Data'!$E$2:$E$3446,'Combined Data'!$B$2:$B$3446,$A49,'Combined Data'!$L$2:$L$3446,0)</f>
        <v>-3.7459012358387641E-3</v>
      </c>
      <c r="D49" s="6"/>
      <c r="E49" s="6">
        <f>AVERAGEIFS('Combined Data'!$K$2:$K$3446,'Combined Data'!$B$2:$B$3446,$A49,'Combined Data'!$L$2:$L$3446,0)</f>
        <v>5.5613753809908096E-3</v>
      </c>
      <c r="F49" s="6"/>
      <c r="G49" s="6">
        <f>AVERAGEIFS('Customers (Form 1, EIA 861)'!$D$9:$D$2932,'Customers (Form 1, EIA 861)'!$B$9:$B$2932,'Volumes v Customer Growth'!A49)</f>
        <v>5.8113073969603621E-3</v>
      </c>
      <c r="I49" s="6">
        <f t="shared" si="2"/>
        <v>-9.5572086327991267E-3</v>
      </c>
      <c r="K49" s="6">
        <f t="shared" si="3"/>
        <v>-2.4993201596955252E-4</v>
      </c>
    </row>
    <row r="50" spans="1:11" x14ac:dyDescent="0.25">
      <c r="A50">
        <v>2015</v>
      </c>
      <c r="C50" s="6">
        <f>AVERAGEIFS('Combined Data'!$E$2:$E$3446,'Combined Data'!$B$2:$B$3446,$A50,'Combined Data'!$L$2:$L$3446,0)</f>
        <v>-7.1099368963853443E-3</v>
      </c>
      <c r="D50" s="6"/>
      <c r="E50" s="6">
        <f>AVERAGEIFS('Combined Data'!$K$2:$K$3446,'Combined Data'!$B$2:$B$3446,$A50,'Combined Data'!$L$2:$L$3446,0)</f>
        <v>-6.4453364597010978E-3</v>
      </c>
      <c r="F50" s="6"/>
      <c r="G50" s="6">
        <f>AVERAGEIFS('Customers (Form 1, EIA 861)'!$D$9:$D$2932,'Customers (Form 1, EIA 861)'!$B$9:$B$2932,'Volumes v Customer Growth'!A50)</f>
        <v>8.1751835088069678E-3</v>
      </c>
      <c r="I50" s="6">
        <f t="shared" si="2"/>
        <v>-1.5285120405192313E-2</v>
      </c>
      <c r="K50" s="6">
        <f t="shared" si="3"/>
        <v>-1.4620519968508066E-2</v>
      </c>
    </row>
    <row r="51" spans="1:11" x14ac:dyDescent="0.25">
      <c r="A51">
        <v>2016</v>
      </c>
      <c r="C51" s="6">
        <f>AVERAGEIFS('Combined Data'!$E$2:$E$3446,'Combined Data'!$B$2:$B$3446,$A51,'Combined Data'!$L$2:$L$3446,0)</f>
        <v>-5.0986650155871813E-3</v>
      </c>
      <c r="D51" s="6"/>
      <c r="E51" s="6">
        <f>AVERAGEIFS('Combined Data'!$K$2:$K$3446,'Combined Data'!$B$2:$B$3446,$A51,'Combined Data'!$L$2:$L$3446,0)</f>
        <v>-9.4582816348157746E-4</v>
      </c>
      <c r="F51" s="6"/>
      <c r="G51" s="6">
        <f>AVERAGEIFS('Customers (Form 1, EIA 861)'!$D$9:$D$2932,'Customers (Form 1, EIA 861)'!$B$9:$B$2932,'Volumes v Customer Growth'!A51)</f>
        <v>7.4505470888652364E-3</v>
      </c>
      <c r="I51" s="6">
        <f t="shared" si="2"/>
        <v>-1.2549212104452418E-2</v>
      </c>
      <c r="K51" s="6">
        <f t="shared" si="3"/>
        <v>-8.3963752523468146E-3</v>
      </c>
    </row>
    <row r="53" spans="1:11" x14ac:dyDescent="0.25">
      <c r="A53" s="13" t="s">
        <v>3569</v>
      </c>
      <c r="B53" s="13"/>
      <c r="C53" s="14"/>
      <c r="D53" s="14"/>
      <c r="E53" s="18"/>
      <c r="F53" s="18"/>
      <c r="G53" s="17"/>
    </row>
    <row r="54" spans="1:11" x14ac:dyDescent="0.25">
      <c r="A54" s="22" t="s">
        <v>3583</v>
      </c>
      <c r="B54" s="22"/>
      <c r="C54" s="23">
        <f>AVERAGE(C8:C35)</f>
        <v>2.5757281469491515E-2</v>
      </c>
      <c r="D54" s="18"/>
      <c r="E54" s="23">
        <f>AVERAGE(E8:E35)</f>
        <v>3.1034567895887429E-2</v>
      </c>
      <c r="F54" s="18"/>
      <c r="G54" s="23">
        <f>AVERAGE(G8:G35)</f>
        <v>1.636699795678433E-2</v>
      </c>
      <c r="I54" s="23">
        <f>AVERAGE(I8:I35)</f>
        <v>9.3902835127071815E-3</v>
      </c>
      <c r="K54" s="23">
        <f>AVERAGE(K8:K35)</f>
        <v>1.4667569939103092E-2</v>
      </c>
    </row>
    <row r="55" spans="1:11" x14ac:dyDescent="0.25">
      <c r="A55" s="12" t="s">
        <v>3570</v>
      </c>
      <c r="B55" s="12"/>
      <c r="C55" s="15">
        <f>AVERAGE(C8:C51)</f>
        <v>1.6656864389349036E-2</v>
      </c>
      <c r="D55" s="1"/>
      <c r="E55" s="15">
        <f>AVERAGE(E8:E51)</f>
        <v>2.1752136479107221E-2</v>
      </c>
      <c r="F55" s="1"/>
      <c r="G55" s="15">
        <f>AVERAGE(G8:G51)</f>
        <v>1.363782407382016E-2</v>
      </c>
      <c r="I55" s="15">
        <f>AVERAGE(I8:I51)</f>
        <v>3.0190403155288801E-3</v>
      </c>
      <c r="K55" s="15">
        <f>AVERAGE(K8:K51)</f>
        <v>8.1143124052870559E-3</v>
      </c>
    </row>
    <row r="56" spans="1:11" x14ac:dyDescent="0.25">
      <c r="A56" s="12" t="s">
        <v>3584</v>
      </c>
      <c r="B56" s="12"/>
      <c r="C56" s="15">
        <f>AVERAGE(C36:C51)</f>
        <v>7.3113449909971526E-4</v>
      </c>
      <c r="D56" s="1"/>
      <c r="E56" s="15">
        <f>AVERAGE(E36:E51)</f>
        <v>5.5078814997418539E-3</v>
      </c>
      <c r="F56" s="1"/>
      <c r="G56" s="15">
        <f>AVERAGE(G36:G51)</f>
        <v>8.8617697786328616E-3</v>
      </c>
      <c r="I56" s="15">
        <f>AVERAGE(I36:I51)</f>
        <v>-8.1306352795331455E-3</v>
      </c>
      <c r="K56" s="15">
        <f>AVERAGE(K36:K51)</f>
        <v>-3.3538882788910068E-3</v>
      </c>
    </row>
    <row r="57" spans="1:11" x14ac:dyDescent="0.25">
      <c r="A57" s="12" t="s">
        <v>3585</v>
      </c>
      <c r="B57" s="12"/>
      <c r="C57" s="15">
        <f>AVERAGE(C43:C51)</f>
        <v>-7.2808021053065624E-3</v>
      </c>
      <c r="D57" s="2"/>
      <c r="E57" s="15">
        <f>AVERAGE(E43:E51)</f>
        <v>-4.2007716329916234E-3</v>
      </c>
      <c r="F57" s="2"/>
      <c r="G57" s="15">
        <f>AVERAGE(G43:G51)</f>
        <v>5.5223449426722703E-3</v>
      </c>
      <c r="I57" s="15">
        <f>AVERAGE(I43:I51)</f>
        <v>-1.2803147047978834E-2</v>
      </c>
      <c r="K57" s="15">
        <f>AVERAGE(K43:K51)</f>
        <v>-9.7231165756638937E-3</v>
      </c>
    </row>
    <row r="59" spans="1:11" x14ac:dyDescent="0.25">
      <c r="A59" s="24" t="s">
        <v>3566</v>
      </c>
      <c r="B59" s="24"/>
      <c r="C59" s="24"/>
      <c r="D59" s="24"/>
      <c r="E59" s="5"/>
      <c r="F59" s="5"/>
      <c r="G59" s="25"/>
      <c r="H59" s="26"/>
      <c r="I59" s="26"/>
      <c r="J59" s="26"/>
      <c r="K59" s="26"/>
    </row>
    <row r="60" spans="1:11" ht="16.5" x14ac:dyDescent="0.35">
      <c r="A60" s="30" t="s">
        <v>3592</v>
      </c>
      <c r="B60" s="30"/>
      <c r="C60" s="30"/>
      <c r="D60" s="30"/>
      <c r="E60" s="30"/>
      <c r="F60" s="30"/>
      <c r="G60" s="30"/>
      <c r="H60" s="30"/>
      <c r="I60" s="30"/>
      <c r="J60" s="30"/>
      <c r="K60" s="30"/>
    </row>
    <row r="61" spans="1:11" ht="30" customHeight="1" x14ac:dyDescent="0.25">
      <c r="A61" s="30" t="s">
        <v>3593</v>
      </c>
      <c r="B61" s="30"/>
      <c r="C61" s="30"/>
      <c r="D61" s="30"/>
      <c r="E61" s="30"/>
      <c r="F61" s="30"/>
      <c r="G61" s="30"/>
      <c r="H61" s="30"/>
      <c r="I61" s="30"/>
      <c r="J61" s="30"/>
      <c r="K61" s="30"/>
    </row>
    <row r="64" spans="1:11" x14ac:dyDescent="0.25">
      <c r="A64" s="20"/>
      <c r="B64" s="16"/>
    </row>
  </sheetData>
  <mergeCells count="6">
    <mergeCell ref="A1:K1"/>
    <mergeCell ref="A2:K2"/>
    <mergeCell ref="A61:K61"/>
    <mergeCell ref="A60:K60"/>
    <mergeCell ref="I4:K4"/>
    <mergeCell ref="C4:E4"/>
  </mergeCells>
  <printOptions horizontalCentered="1"/>
  <pageMargins left="0.7" right="0.7" top="0.75" bottom="0.75" header="0.3" footer="0.3"/>
  <pageSetup scale="65"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3446"/>
  <sheetViews>
    <sheetView workbookViewId="0">
      <pane xSplit="3" ySplit="1" topLeftCell="D3440" activePane="bottomRight" state="frozen"/>
      <selection pane="topRight" activeCell="D1" sqref="D1"/>
      <selection pane="bottomLeft" activeCell="A2" sqref="A2"/>
      <selection pane="bottomRight" activeCell="D3444" sqref="D3444"/>
    </sheetView>
  </sheetViews>
  <sheetFormatPr defaultRowHeight="15" x14ac:dyDescent="0.25"/>
  <cols>
    <col min="1" max="1" width="44.28515625" bestFit="1" customWidth="1"/>
    <col min="3" max="3" width="48.42578125" bestFit="1" customWidth="1"/>
    <col min="5" max="5" width="12" customWidth="1"/>
    <col min="6" max="6" width="12.85546875" customWidth="1"/>
    <col min="7" max="7" width="12" customWidth="1"/>
    <col min="8" max="8" width="11.5703125" bestFit="1" customWidth="1"/>
    <col min="9" max="9" width="12" customWidth="1"/>
    <col min="11" max="11" width="10.85546875" customWidth="1"/>
  </cols>
  <sheetData>
    <row r="1" spans="1:12" ht="45" x14ac:dyDescent="0.25">
      <c r="A1" s="1" t="s">
        <v>3563</v>
      </c>
      <c r="B1" s="1" t="s">
        <v>23</v>
      </c>
      <c r="C1" s="3" t="s">
        <v>3564</v>
      </c>
      <c r="D1" s="3" t="s">
        <v>3562</v>
      </c>
      <c r="E1" s="3" t="s">
        <v>3574</v>
      </c>
      <c r="F1" s="3" t="s">
        <v>3572</v>
      </c>
      <c r="G1" s="3" t="s">
        <v>3575</v>
      </c>
      <c r="H1" s="3" t="s">
        <v>3573</v>
      </c>
      <c r="I1" s="3" t="s">
        <v>3576</v>
      </c>
      <c r="J1" s="3" t="s">
        <v>3581</v>
      </c>
      <c r="K1" s="3" t="s">
        <v>3582</v>
      </c>
      <c r="L1" s="3" t="s">
        <v>3591</v>
      </c>
    </row>
    <row r="2" spans="1:12" x14ac:dyDescent="0.25">
      <c r="A2" t="s">
        <v>40</v>
      </c>
      <c r="B2">
        <v>1964</v>
      </c>
      <c r="C2" t="str">
        <f t="shared" ref="C2:C65" si="0">B2&amp;A2</f>
        <v>1964Alabama Power Company</v>
      </c>
      <c r="D2">
        <f>VLOOKUP(C2,Volumes!$I$3:$U$3448,13,FALSE)</f>
        <v>0</v>
      </c>
      <c r="E2" s="4"/>
      <c r="F2" t="str">
        <f>VLOOKUP(C2,Volumes!$I$3:$U$3448,2,FALSE)</f>
        <v>-</v>
      </c>
      <c r="G2" s="4"/>
      <c r="H2" t="str">
        <f>VLOOKUP(C2,Volumes!$I$3:$U$3448,3,FALSE)</f>
        <v>-</v>
      </c>
      <c r="I2" s="4"/>
      <c r="J2" t="e">
        <f>F2+H2</f>
        <v>#VALUE!</v>
      </c>
      <c r="K2" s="4"/>
      <c r="L2">
        <v>0</v>
      </c>
    </row>
    <row r="3" spans="1:12" x14ac:dyDescent="0.25">
      <c r="A3" t="s">
        <v>40</v>
      </c>
      <c r="B3">
        <v>1965</v>
      </c>
      <c r="C3" t="str">
        <f t="shared" si="0"/>
        <v>1965Alabama Power Company</v>
      </c>
      <c r="D3">
        <f>VLOOKUP(C3,Volumes!$I$3:$U$3448,13,FALSE)</f>
        <v>0</v>
      </c>
      <c r="E3" s="4" t="str">
        <f>IFERROR(LN(D3/D2),"")</f>
        <v/>
      </c>
      <c r="F3" t="str">
        <f>VLOOKUP(C3,Volumes!$I$3:$U$3448,2,FALSE)</f>
        <v>-</v>
      </c>
      <c r="G3" s="4" t="str">
        <f>IFERROR(LN(F3/F2),"")</f>
        <v/>
      </c>
      <c r="H3" t="str">
        <f>VLOOKUP(C3,Volumes!$I$3:$U$3448,3,FALSE)</f>
        <v>-</v>
      </c>
      <c r="I3" s="4" t="str">
        <f>IFERROR(LN(H3/H2),"")</f>
        <v/>
      </c>
      <c r="J3" t="e">
        <f t="shared" ref="J3:J66" si="1">F3+H3</f>
        <v>#VALUE!</v>
      </c>
      <c r="K3" s="4" t="str">
        <f>IFERROR(LN(J3/J2),"")</f>
        <v/>
      </c>
      <c r="L3">
        <v>0</v>
      </c>
    </row>
    <row r="4" spans="1:12" x14ac:dyDescent="0.25">
      <c r="A4" t="s">
        <v>40</v>
      </c>
      <c r="B4">
        <v>1966</v>
      </c>
      <c r="C4" t="str">
        <f t="shared" si="0"/>
        <v>1966Alabama Power Company</v>
      </c>
      <c r="D4">
        <f>VLOOKUP(C4,Volumes!$I$3:$U$3448,13,FALSE)</f>
        <v>0</v>
      </c>
      <c r="E4" s="4" t="str">
        <f t="shared" ref="E4:E9" si="2">IFERROR(LN(D4/D3),"")</f>
        <v/>
      </c>
      <c r="F4" t="str">
        <f>VLOOKUP(C4,Volumes!$I$3:$U$3448,2,FALSE)</f>
        <v>-</v>
      </c>
      <c r="G4" s="4" t="str">
        <f t="shared" ref="G4" si="3">IFERROR(LN(F4/F3),"")</f>
        <v/>
      </c>
      <c r="H4" t="str">
        <f>VLOOKUP(C4,Volumes!$I$3:$U$3448,3,FALSE)</f>
        <v>-</v>
      </c>
      <c r="I4" s="4" t="str">
        <f t="shared" ref="I4:K4" si="4">IFERROR(LN(H4/H3),"")</f>
        <v/>
      </c>
      <c r="J4" t="e">
        <f t="shared" si="1"/>
        <v>#VALUE!</v>
      </c>
      <c r="K4" s="4" t="str">
        <f t="shared" si="4"/>
        <v/>
      </c>
      <c r="L4">
        <v>0</v>
      </c>
    </row>
    <row r="5" spans="1:12" x14ac:dyDescent="0.25">
      <c r="A5" t="s">
        <v>40</v>
      </c>
      <c r="B5">
        <v>1967</v>
      </c>
      <c r="C5" t="str">
        <f t="shared" si="0"/>
        <v>1967Alabama Power Company</v>
      </c>
      <c r="D5">
        <f>VLOOKUP(C5,Volumes!$I$3:$U$3448,13,FALSE)</f>
        <v>0</v>
      </c>
      <c r="E5" s="4" t="str">
        <f t="shared" si="2"/>
        <v/>
      </c>
      <c r="F5" t="str">
        <f>VLOOKUP(C5,Volumes!$I$3:$U$3448,2,FALSE)</f>
        <v>-</v>
      </c>
      <c r="G5" s="4" t="str">
        <f t="shared" ref="G5" si="5">IFERROR(LN(F5/F4),"")</f>
        <v/>
      </c>
      <c r="H5" t="str">
        <f>VLOOKUP(C5,Volumes!$I$3:$U$3448,3,FALSE)</f>
        <v>-</v>
      </c>
      <c r="I5" s="4" t="str">
        <f t="shared" ref="I5:K5" si="6">IFERROR(LN(H5/H4),"")</f>
        <v/>
      </c>
      <c r="J5" t="e">
        <f t="shared" si="1"/>
        <v>#VALUE!</v>
      </c>
      <c r="K5" s="4" t="str">
        <f t="shared" si="6"/>
        <v/>
      </c>
      <c r="L5">
        <v>0</v>
      </c>
    </row>
    <row r="6" spans="1:12" x14ac:dyDescent="0.25">
      <c r="A6" t="s">
        <v>40</v>
      </c>
      <c r="B6">
        <v>1968</v>
      </c>
      <c r="C6" t="str">
        <f t="shared" si="0"/>
        <v>1968Alabama Power Company</v>
      </c>
      <c r="D6">
        <f>VLOOKUP(C6,Volumes!$I$3:$U$3448,13,FALSE)</f>
        <v>0</v>
      </c>
      <c r="E6" s="4" t="str">
        <f t="shared" si="2"/>
        <v/>
      </c>
      <c r="F6" t="str">
        <f>VLOOKUP(C6,Volumes!$I$3:$U$3448,2,FALSE)</f>
        <v>-</v>
      </c>
      <c r="G6" s="4" t="str">
        <f t="shared" ref="G6" si="7">IFERROR(LN(F6/F5),"")</f>
        <v/>
      </c>
      <c r="H6" t="str">
        <f>VLOOKUP(C6,Volumes!$I$3:$U$3448,3,FALSE)</f>
        <v>-</v>
      </c>
      <c r="I6" s="4" t="str">
        <f t="shared" ref="I6:K6" si="8">IFERROR(LN(H6/H5),"")</f>
        <v/>
      </c>
      <c r="J6" t="e">
        <f t="shared" si="1"/>
        <v>#VALUE!</v>
      </c>
      <c r="K6" s="4" t="str">
        <f t="shared" si="8"/>
        <v/>
      </c>
      <c r="L6">
        <v>0</v>
      </c>
    </row>
    <row r="7" spans="1:12" x14ac:dyDescent="0.25">
      <c r="A7" t="s">
        <v>40</v>
      </c>
      <c r="B7">
        <v>1969</v>
      </c>
      <c r="C7" t="str">
        <f t="shared" si="0"/>
        <v>1969Alabama Power Company</v>
      </c>
      <c r="D7">
        <f>VLOOKUP(C7,Volumes!$I$3:$U$3448,13,FALSE)</f>
        <v>0</v>
      </c>
      <c r="E7" s="4" t="str">
        <f t="shared" si="2"/>
        <v/>
      </c>
      <c r="F7" t="str">
        <f>VLOOKUP(C7,Volumes!$I$3:$U$3448,2,FALSE)</f>
        <v>-</v>
      </c>
      <c r="G7" s="4" t="str">
        <f t="shared" ref="G7" si="9">IFERROR(LN(F7/F6),"")</f>
        <v/>
      </c>
      <c r="H7" t="str">
        <f>VLOOKUP(C7,Volumes!$I$3:$U$3448,3,FALSE)</f>
        <v>-</v>
      </c>
      <c r="I7" s="4" t="str">
        <f t="shared" ref="I7:K7" si="10">IFERROR(LN(H7/H6),"")</f>
        <v/>
      </c>
      <c r="J7" t="e">
        <f t="shared" si="1"/>
        <v>#VALUE!</v>
      </c>
      <c r="K7" s="4" t="str">
        <f t="shared" si="10"/>
        <v/>
      </c>
      <c r="L7">
        <v>0</v>
      </c>
    </row>
    <row r="8" spans="1:12" x14ac:dyDescent="0.25">
      <c r="A8" t="s">
        <v>40</v>
      </c>
      <c r="B8">
        <v>1970</v>
      </c>
      <c r="C8" t="str">
        <f t="shared" si="0"/>
        <v>1970Alabama Power Company</v>
      </c>
      <c r="D8">
        <f>VLOOKUP(C8,Volumes!$I$3:$U$3448,13,FALSE)</f>
        <v>0</v>
      </c>
      <c r="E8" s="4" t="str">
        <f t="shared" si="2"/>
        <v/>
      </c>
      <c r="F8" t="str">
        <f>VLOOKUP(C8,Volumes!$I$3:$U$3448,2,FALSE)</f>
        <v>-</v>
      </c>
      <c r="G8" s="4" t="str">
        <f t="shared" ref="G8" si="11">IFERROR(LN(F8/F7),"")</f>
        <v/>
      </c>
      <c r="H8" t="str">
        <f>VLOOKUP(C8,Volumes!$I$3:$U$3448,3,FALSE)</f>
        <v>-</v>
      </c>
      <c r="I8" s="4" t="str">
        <f t="shared" ref="I8:K8" si="12">IFERROR(LN(H8/H7),"")</f>
        <v/>
      </c>
      <c r="J8" t="e">
        <f t="shared" si="1"/>
        <v>#VALUE!</v>
      </c>
      <c r="K8" s="4" t="str">
        <f t="shared" si="12"/>
        <v/>
      </c>
      <c r="L8">
        <v>0</v>
      </c>
    </row>
    <row r="9" spans="1:12" x14ac:dyDescent="0.25">
      <c r="A9" t="s">
        <v>40</v>
      </c>
      <c r="B9">
        <v>1971</v>
      </c>
      <c r="C9" t="str">
        <f t="shared" si="0"/>
        <v>1971Alabama Power Company</v>
      </c>
      <c r="D9">
        <f>VLOOKUP(C9,Volumes!$I$3:$U$3448,13,FALSE)</f>
        <v>0</v>
      </c>
      <c r="E9" s="4" t="str">
        <f t="shared" si="2"/>
        <v/>
      </c>
      <c r="F9" t="str">
        <f>VLOOKUP(C9,Volumes!$I$3:$U$3448,2,FALSE)</f>
        <v>-</v>
      </c>
      <c r="G9" s="4" t="str">
        <f t="shared" ref="G9" si="13">IFERROR(LN(F9/F8),"")</f>
        <v/>
      </c>
      <c r="H9" t="str">
        <f>VLOOKUP(C9,Volumes!$I$3:$U$3448,3,FALSE)</f>
        <v>-</v>
      </c>
      <c r="I9" s="4" t="str">
        <f t="shared" ref="I9:K9" si="14">IFERROR(LN(H9/H8),"")</f>
        <v/>
      </c>
      <c r="J9" t="e">
        <f t="shared" si="1"/>
        <v>#VALUE!</v>
      </c>
      <c r="K9" s="4" t="str">
        <f t="shared" si="14"/>
        <v/>
      </c>
      <c r="L9">
        <v>0</v>
      </c>
    </row>
    <row r="10" spans="1:12" x14ac:dyDescent="0.25">
      <c r="A10" t="s">
        <v>40</v>
      </c>
      <c r="B10">
        <v>1972</v>
      </c>
      <c r="C10" t="str">
        <f t="shared" si="0"/>
        <v>1972Alabama Power Company</v>
      </c>
      <c r="D10">
        <f>VLOOKUP(C10,Volumes!$I$3:$U$3448,13,FALSE)</f>
        <v>20824926.796875</v>
      </c>
      <c r="E10" s="4" t="str">
        <f>IFERROR(LN(D10/D9),"")</f>
        <v/>
      </c>
      <c r="F10">
        <f>VLOOKUP(C10,Volumes!$I$3:$U$3448,2,FALSE)</f>
        <v>6656760.5</v>
      </c>
      <c r="G10" s="4" t="str">
        <f>IFERROR(LN(F10/F9),"")</f>
        <v/>
      </c>
      <c r="H10">
        <f>VLOOKUP(C10,Volumes!$I$3:$U$3448,3,FALSE)</f>
        <v>3797750.5</v>
      </c>
      <c r="I10" s="4" t="str">
        <f>IFERROR(LN(H10/H9),"")</f>
        <v/>
      </c>
      <c r="J10">
        <f t="shared" si="1"/>
        <v>10454511</v>
      </c>
      <c r="K10" s="4" t="str">
        <f>IFERROR(LN(J10/J9),"")</f>
        <v/>
      </c>
      <c r="L10">
        <v>0</v>
      </c>
    </row>
    <row r="11" spans="1:12" x14ac:dyDescent="0.25">
      <c r="A11" t="s">
        <v>40</v>
      </c>
      <c r="B11">
        <v>1973</v>
      </c>
      <c r="C11" t="str">
        <f t="shared" si="0"/>
        <v>1973Alabama Power Company</v>
      </c>
      <c r="D11">
        <f>VLOOKUP(C11,Volumes!$I$3:$U$3448,13,FALSE)</f>
        <v>22501764.1875</v>
      </c>
      <c r="E11" s="4">
        <f t="shared" ref="E11:E54" si="15">IFERROR(LN(D11/D10),"")</f>
        <v>7.7443041579269248E-2</v>
      </c>
      <c r="F11">
        <f>VLOOKUP(C11,Volumes!$I$3:$U$3448,2,FALSE)</f>
        <v>7344878.5</v>
      </c>
      <c r="G11" s="4">
        <f t="shared" ref="G11" si="16">IFERROR(LN(F11/F10),"")</f>
        <v>9.8370312819327177E-2</v>
      </c>
      <c r="H11">
        <f>VLOOKUP(C11,Volumes!$I$3:$U$3448,3,FALSE)</f>
        <v>4194287.5</v>
      </c>
      <c r="I11" s="4">
        <f t="shared" ref="I11:K11" si="17">IFERROR(LN(H11/H10),"")</f>
        <v>9.9314562677701182E-2</v>
      </c>
      <c r="J11">
        <f t="shared" si="1"/>
        <v>11539166</v>
      </c>
      <c r="K11" s="4">
        <f t="shared" si="17"/>
        <v>9.8713428197098441E-2</v>
      </c>
      <c r="L11">
        <v>0</v>
      </c>
    </row>
    <row r="12" spans="1:12" x14ac:dyDescent="0.25">
      <c r="A12" t="s">
        <v>40</v>
      </c>
      <c r="B12">
        <v>1974</v>
      </c>
      <c r="C12" t="str">
        <f t="shared" si="0"/>
        <v>1974Alabama Power Company</v>
      </c>
      <c r="D12">
        <f>VLOOKUP(C12,Volumes!$I$3:$U$3448,13,FALSE)</f>
        <v>22723967.421875</v>
      </c>
      <c r="E12" s="4">
        <f t="shared" si="15"/>
        <v>9.8264865799730754E-3</v>
      </c>
      <c r="F12">
        <f>VLOOKUP(C12,Volumes!$I$3:$U$3448,2,FALSE)</f>
        <v>7321418.5</v>
      </c>
      <c r="G12" s="4">
        <f t="shared" ref="G12" si="18">IFERROR(LN(F12/F11),"")</f>
        <v>-3.1991742713060843E-3</v>
      </c>
      <c r="H12">
        <f>VLOOKUP(C12,Volumes!$I$3:$U$3448,3,FALSE)</f>
        <v>4306749.5</v>
      </c>
      <c r="I12" s="4">
        <f t="shared" ref="I12:K12" si="19">IFERROR(LN(H12/H11),"")</f>
        <v>2.6459962807280361E-2</v>
      </c>
      <c r="J12">
        <f t="shared" si="1"/>
        <v>11628168</v>
      </c>
      <c r="K12" s="4">
        <f t="shared" si="19"/>
        <v>7.6834423723032867E-3</v>
      </c>
      <c r="L12">
        <v>0</v>
      </c>
    </row>
    <row r="13" spans="1:12" x14ac:dyDescent="0.25">
      <c r="A13" t="s">
        <v>40</v>
      </c>
      <c r="B13">
        <v>1975</v>
      </c>
      <c r="C13" t="str">
        <f t="shared" si="0"/>
        <v>1975Alabama Power Company</v>
      </c>
      <c r="D13">
        <f>VLOOKUP(C13,Volumes!$I$3:$U$3448,13,FALSE)</f>
        <v>23207483.546875</v>
      </c>
      <c r="E13" s="4">
        <f t="shared" si="15"/>
        <v>2.1054592284557552E-2</v>
      </c>
      <c r="F13">
        <f>VLOOKUP(C13,Volumes!$I$3:$U$3448,2,FALSE)</f>
        <v>7743609</v>
      </c>
      <c r="G13" s="4">
        <f t="shared" ref="G13" si="20">IFERROR(LN(F13/F12),"")</f>
        <v>5.6063764644596226E-2</v>
      </c>
      <c r="H13">
        <f>VLOOKUP(C13,Volumes!$I$3:$U$3448,3,FALSE)</f>
        <v>4611863</v>
      </c>
      <c r="I13" s="4">
        <f t="shared" ref="I13:K13" si="21">IFERROR(LN(H13/H12),"")</f>
        <v>6.8448453601011081E-2</v>
      </c>
      <c r="J13">
        <f t="shared" si="1"/>
        <v>12355472</v>
      </c>
      <c r="K13" s="4">
        <f t="shared" si="21"/>
        <v>6.0668611390791355E-2</v>
      </c>
      <c r="L13">
        <v>0</v>
      </c>
    </row>
    <row r="14" spans="1:12" x14ac:dyDescent="0.25">
      <c r="A14" t="s">
        <v>40</v>
      </c>
      <c r="B14">
        <v>1976</v>
      </c>
      <c r="C14" t="str">
        <f t="shared" si="0"/>
        <v>1976Alabama Power Company</v>
      </c>
      <c r="D14">
        <f>VLOOKUP(C14,Volumes!$I$3:$U$3448,13,FALSE)</f>
        <v>24917569.2109375</v>
      </c>
      <c r="E14" s="4">
        <f t="shared" si="15"/>
        <v>7.1098352124742928E-2</v>
      </c>
      <c r="F14">
        <f>VLOOKUP(C14,Volumes!$I$3:$U$3448,2,FALSE)</f>
        <v>8135215.5</v>
      </c>
      <c r="G14" s="4">
        <f t="shared" ref="G14" si="22">IFERROR(LN(F14/F13),"")</f>
        <v>4.9334372796300367E-2</v>
      </c>
      <c r="H14">
        <f>VLOOKUP(C14,Volumes!$I$3:$U$3448,3,FALSE)</f>
        <v>4793698</v>
      </c>
      <c r="I14" s="4">
        <f t="shared" ref="I14:K14" si="23">IFERROR(LN(H14/H13),"")</f>
        <v>3.8670241768447099E-2</v>
      </c>
      <c r="J14">
        <f t="shared" si="1"/>
        <v>12928913.5</v>
      </c>
      <c r="K14" s="4">
        <f t="shared" si="23"/>
        <v>4.5367117996613332E-2</v>
      </c>
      <c r="L14">
        <v>0</v>
      </c>
    </row>
    <row r="15" spans="1:12" x14ac:dyDescent="0.25">
      <c r="A15" t="s">
        <v>40</v>
      </c>
      <c r="B15">
        <v>1977</v>
      </c>
      <c r="C15" t="str">
        <f t="shared" si="0"/>
        <v>1977Alabama Power Company</v>
      </c>
      <c r="D15">
        <f>VLOOKUP(C15,Volumes!$I$3:$U$3448,13,FALSE)</f>
        <v>26890737.0625</v>
      </c>
      <c r="E15" s="4">
        <f t="shared" si="15"/>
        <v>7.6208734728542712E-2</v>
      </c>
      <c r="F15">
        <f>VLOOKUP(C15,Volumes!$I$3:$U$3448,2,FALSE)</f>
        <v>8804755</v>
      </c>
      <c r="G15" s="4">
        <f t="shared" ref="G15" si="24">IFERROR(LN(F15/F14),"")</f>
        <v>7.9089685668270418E-2</v>
      </c>
      <c r="H15">
        <f>VLOOKUP(C15,Volumes!$I$3:$U$3448,3,FALSE)</f>
        <v>5121461</v>
      </c>
      <c r="I15" s="4">
        <f t="shared" ref="I15:K15" si="25">IFERROR(LN(H15/H14),"")</f>
        <v>6.6137611291934573E-2</v>
      </c>
      <c r="J15">
        <f t="shared" si="1"/>
        <v>13926216</v>
      </c>
      <c r="K15" s="4">
        <f t="shared" si="25"/>
        <v>7.4306947091781067E-2</v>
      </c>
      <c r="L15">
        <v>0</v>
      </c>
    </row>
    <row r="16" spans="1:12" x14ac:dyDescent="0.25">
      <c r="A16" t="s">
        <v>40</v>
      </c>
      <c r="B16">
        <v>1978</v>
      </c>
      <c r="C16" t="str">
        <f t="shared" si="0"/>
        <v>1978Alabama Power Company</v>
      </c>
      <c r="D16">
        <f>VLOOKUP(C16,Volumes!$I$3:$U$3448,13,FALSE)</f>
        <v>28294271.453125</v>
      </c>
      <c r="E16" s="4">
        <f t="shared" si="15"/>
        <v>5.0877481820251834E-2</v>
      </c>
      <c r="F16">
        <f>VLOOKUP(C16,Volumes!$I$3:$U$3448,2,FALSE)</f>
        <v>9088856</v>
      </c>
      <c r="G16" s="4">
        <f t="shared" ref="G16" si="26">IFERROR(LN(F16/F15),"")</f>
        <v>3.1757131222359056E-2</v>
      </c>
      <c r="H16">
        <f>VLOOKUP(C16,Volumes!$I$3:$U$3448,3,FALSE)</f>
        <v>5282745.5</v>
      </c>
      <c r="I16" s="4">
        <f t="shared" ref="I16:K16" si="27">IFERROR(LN(H16/H15),"")</f>
        <v>3.1006193726567741E-2</v>
      </c>
      <c r="J16">
        <f t="shared" si="1"/>
        <v>14371601.5</v>
      </c>
      <c r="K16" s="4">
        <f t="shared" si="27"/>
        <v>3.1481034385250461E-2</v>
      </c>
      <c r="L16">
        <v>0</v>
      </c>
    </row>
    <row r="17" spans="1:12" x14ac:dyDescent="0.25">
      <c r="A17" t="s">
        <v>40</v>
      </c>
      <c r="B17">
        <v>1979</v>
      </c>
      <c r="C17" t="str">
        <f t="shared" si="0"/>
        <v>1979Alabama Power Company</v>
      </c>
      <c r="D17">
        <f>VLOOKUP(C17,Volumes!$I$3:$U$3448,13,FALSE)</f>
        <v>28641808.3359375</v>
      </c>
      <c r="E17" s="4">
        <f t="shared" si="15"/>
        <v>1.2208118312463332E-2</v>
      </c>
      <c r="F17">
        <f>VLOOKUP(C17,Volumes!$I$3:$U$3448,2,FALSE)</f>
        <v>8679417</v>
      </c>
      <c r="G17" s="4">
        <f t="shared" ref="G17" si="28">IFERROR(LN(F17/F16),"")</f>
        <v>-4.6094687166116546E-2</v>
      </c>
      <c r="H17">
        <f>VLOOKUP(C17,Volumes!$I$3:$U$3448,3,FALSE)</f>
        <v>5207512.5</v>
      </c>
      <c r="I17" s="4">
        <f t="shared" ref="I17:K17" si="29">IFERROR(LN(H17/H16),"")</f>
        <v>-1.4343649101299896E-2</v>
      </c>
      <c r="J17">
        <f t="shared" si="1"/>
        <v>13886929.5</v>
      </c>
      <c r="K17" s="4">
        <f t="shared" si="29"/>
        <v>-3.4306067327186066E-2</v>
      </c>
      <c r="L17">
        <v>0</v>
      </c>
    </row>
    <row r="18" spans="1:12" x14ac:dyDescent="0.25">
      <c r="A18" t="s">
        <v>40</v>
      </c>
      <c r="B18">
        <v>1980</v>
      </c>
      <c r="C18" t="str">
        <f t="shared" si="0"/>
        <v>1980Alabama Power Company</v>
      </c>
      <c r="D18">
        <f>VLOOKUP(C18,Volumes!$I$3:$U$3448,13,FALSE)</f>
        <v>29651015.0078125</v>
      </c>
      <c r="E18" s="4">
        <f t="shared" si="15"/>
        <v>3.4628877515832192E-2</v>
      </c>
      <c r="F18">
        <f>VLOOKUP(C18,Volumes!$I$3:$U$3448,2,FALSE)</f>
        <v>9510609</v>
      </c>
      <c r="G18" s="4">
        <f t="shared" ref="G18" si="30">IFERROR(LN(F18/F17),"")</f>
        <v>9.1453551843941397E-2</v>
      </c>
      <c r="H18">
        <f>VLOOKUP(C18,Volumes!$I$3:$U$3448,3,FALSE)</f>
        <v>5514844</v>
      </c>
      <c r="I18" s="4">
        <f t="shared" ref="I18:K18" si="31">IFERROR(LN(H18/H17),"")</f>
        <v>5.7341071279837778E-2</v>
      </c>
      <c r="J18">
        <f t="shared" si="1"/>
        <v>15025453</v>
      </c>
      <c r="K18" s="4">
        <f t="shared" si="31"/>
        <v>7.8797555703265812E-2</v>
      </c>
      <c r="L18">
        <v>0</v>
      </c>
    </row>
    <row r="19" spans="1:12" x14ac:dyDescent="0.25">
      <c r="A19" t="s">
        <v>40</v>
      </c>
      <c r="B19">
        <v>1981</v>
      </c>
      <c r="C19" t="str">
        <f t="shared" si="0"/>
        <v>1981Alabama Power Company</v>
      </c>
      <c r="D19">
        <f>VLOOKUP(C19,Volumes!$I$3:$U$3448,13,FALSE)</f>
        <v>29596941</v>
      </c>
      <c r="E19" s="4">
        <f t="shared" si="15"/>
        <v>-1.8253464412990165E-3</v>
      </c>
      <c r="F19">
        <f>VLOOKUP(C19,Volumes!$I$3:$U$3448,2,FALSE)</f>
        <v>9229255</v>
      </c>
      <c r="G19" s="4">
        <f t="shared" ref="G19" si="32">IFERROR(LN(F19/F18),"")</f>
        <v>-3.0029582164315855E-2</v>
      </c>
      <c r="H19">
        <f>VLOOKUP(C19,Volumes!$I$3:$U$3448,3,FALSE)</f>
        <v>5586990</v>
      </c>
      <c r="I19" s="4">
        <f t="shared" ref="I19:K19" si="33">IFERROR(LN(H19/H18),"")</f>
        <v>1.2997314792062025E-2</v>
      </c>
      <c r="J19">
        <f t="shared" si="1"/>
        <v>14816245</v>
      </c>
      <c r="K19" s="4">
        <f t="shared" si="33"/>
        <v>-1.4021415772984321E-2</v>
      </c>
      <c r="L19">
        <v>0</v>
      </c>
    </row>
    <row r="20" spans="1:12" x14ac:dyDescent="0.25">
      <c r="A20" t="s">
        <v>40</v>
      </c>
      <c r="B20">
        <v>1982</v>
      </c>
      <c r="C20" t="str">
        <f t="shared" si="0"/>
        <v>1982Alabama Power Company</v>
      </c>
      <c r="D20">
        <f>VLOOKUP(C20,Volumes!$I$3:$U$3448,13,FALSE)</f>
        <v>28462500</v>
      </c>
      <c r="E20" s="4">
        <f t="shared" si="15"/>
        <v>-3.9083580005141574E-2</v>
      </c>
      <c r="F20">
        <f>VLOOKUP(C20,Volumes!$I$3:$U$3448,2,FALSE)</f>
        <v>9153173</v>
      </c>
      <c r="G20" s="4">
        <f t="shared" ref="G20" si="34">IFERROR(LN(F20/F19),"")</f>
        <v>-8.2777350667078819E-3</v>
      </c>
      <c r="H20">
        <f>VLOOKUP(C20,Volumes!$I$3:$U$3448,3,FALSE)</f>
        <v>5715630</v>
      </c>
      <c r="I20" s="4">
        <f t="shared" ref="I20:K20" si="35">IFERROR(LN(H20/H19),"")</f>
        <v>2.2763846785610456E-2</v>
      </c>
      <c r="J20">
        <f t="shared" si="1"/>
        <v>14868803</v>
      </c>
      <c r="K20" s="4">
        <f t="shared" si="35"/>
        <v>3.5410456414783019E-3</v>
      </c>
      <c r="L20">
        <v>0</v>
      </c>
    </row>
    <row r="21" spans="1:12" x14ac:dyDescent="0.25">
      <c r="A21" t="s">
        <v>40</v>
      </c>
      <c r="B21">
        <v>1983</v>
      </c>
      <c r="C21" t="str">
        <f t="shared" si="0"/>
        <v>1983Alabama Power Company</v>
      </c>
      <c r="D21">
        <f>VLOOKUP(C21,Volumes!$I$3:$U$3448,13,FALSE)</f>
        <v>28818740</v>
      </c>
      <c r="E21" s="4">
        <f t="shared" si="15"/>
        <v>1.2438438586647158E-2</v>
      </c>
      <c r="F21">
        <f>VLOOKUP(C21,Volumes!$I$3:$U$3448,2,FALSE)</f>
        <v>9176413</v>
      </c>
      <c r="G21" s="4">
        <f t="shared" ref="G21" si="36">IFERROR(LN(F21/F20),"")</f>
        <v>2.5357924017745722E-3</v>
      </c>
      <c r="H21">
        <f>VLOOKUP(C21,Volumes!$I$3:$U$3448,3,FALSE)</f>
        <v>5816678</v>
      </c>
      <c r="I21" s="4">
        <f t="shared" ref="I21:K21" si="37">IFERROR(LN(H21/H20),"")</f>
        <v>1.7524781010816247E-2</v>
      </c>
      <c r="J21">
        <f t="shared" si="1"/>
        <v>14993091</v>
      </c>
      <c r="K21" s="4">
        <f t="shared" si="37"/>
        <v>8.3242354077597905E-3</v>
      </c>
      <c r="L21">
        <v>0</v>
      </c>
    </row>
    <row r="22" spans="1:12" x14ac:dyDescent="0.25">
      <c r="A22" t="s">
        <v>40</v>
      </c>
      <c r="B22">
        <v>1984</v>
      </c>
      <c r="C22" t="str">
        <f t="shared" si="0"/>
        <v>1984Alabama Power Company</v>
      </c>
      <c r="D22">
        <f>VLOOKUP(C22,Volumes!$I$3:$U$3448,13,FALSE)</f>
        <v>31181724</v>
      </c>
      <c r="E22" s="4">
        <f t="shared" si="15"/>
        <v>7.8806283978339331E-2</v>
      </c>
      <c r="F22">
        <f>VLOOKUP(C22,Volumes!$I$3:$U$3448,2,FALSE)</f>
        <v>9634285</v>
      </c>
      <c r="G22" s="4">
        <f t="shared" ref="G22" si="38">IFERROR(LN(F22/F21),"")</f>
        <v>4.8691702965704325E-2</v>
      </c>
      <c r="H22">
        <f>VLOOKUP(C22,Volumes!$I$3:$U$3448,3,FALSE)</f>
        <v>6270899</v>
      </c>
      <c r="I22" s="4">
        <f t="shared" ref="I22:K22" si="39">IFERROR(LN(H22/H21),"")</f>
        <v>7.5190417144456637E-2</v>
      </c>
      <c r="J22">
        <f t="shared" si="1"/>
        <v>15905184</v>
      </c>
      <c r="K22" s="4">
        <f t="shared" si="39"/>
        <v>5.9055598829835881E-2</v>
      </c>
      <c r="L22">
        <v>0</v>
      </c>
    </row>
    <row r="23" spans="1:12" x14ac:dyDescent="0.25">
      <c r="A23" t="s">
        <v>40</v>
      </c>
      <c r="B23">
        <v>1985</v>
      </c>
      <c r="C23" t="str">
        <f t="shared" si="0"/>
        <v>1985Alabama Power Company</v>
      </c>
      <c r="D23">
        <f>VLOOKUP(C23,Volumes!$I$3:$U$3448,13,FALSE)</f>
        <v>31768608</v>
      </c>
      <c r="E23" s="4">
        <f t="shared" si="15"/>
        <v>1.8646478446942921E-2</v>
      </c>
      <c r="F23">
        <f>VLOOKUP(C23,Volumes!$I$3:$U$3448,2,FALSE)</f>
        <v>9814814</v>
      </c>
      <c r="G23" s="4">
        <f t="shared" ref="G23" si="40">IFERROR(LN(F23/F22),"")</f>
        <v>1.8564786464714024E-2</v>
      </c>
      <c r="H23">
        <f>VLOOKUP(C23,Volumes!$I$3:$U$3448,3,FALSE)</f>
        <v>6593645</v>
      </c>
      <c r="I23" s="4">
        <f t="shared" ref="I23:K23" si="41">IFERROR(LN(H23/H22),"")</f>
        <v>5.0186580831979279E-2</v>
      </c>
      <c r="J23">
        <f t="shared" si="1"/>
        <v>16408459</v>
      </c>
      <c r="K23" s="4">
        <f t="shared" si="41"/>
        <v>3.115190071447474E-2</v>
      </c>
      <c r="L23">
        <v>0</v>
      </c>
    </row>
    <row r="24" spans="1:12" x14ac:dyDescent="0.25">
      <c r="A24" t="s">
        <v>40</v>
      </c>
      <c r="B24">
        <v>1986</v>
      </c>
      <c r="C24" t="str">
        <f t="shared" si="0"/>
        <v>1986Alabama Power Company</v>
      </c>
      <c r="D24">
        <f>VLOOKUP(C24,Volumes!$I$3:$U$3448,13,FALSE)</f>
        <v>32797658</v>
      </c>
      <c r="E24" s="4">
        <f t="shared" si="15"/>
        <v>3.1878478000010653E-2</v>
      </c>
      <c r="F24">
        <f>VLOOKUP(C24,Volumes!$I$3:$U$3448,2,FALSE)</f>
        <v>10606698</v>
      </c>
      <c r="G24" s="4">
        <f t="shared" ref="G24" si="42">IFERROR(LN(F24/F23),"")</f>
        <v>7.7592811391053562E-2</v>
      </c>
      <c r="H24">
        <f>VLOOKUP(C24,Volumes!$I$3:$U$3448,3,FALSE)</f>
        <v>7015589</v>
      </c>
      <c r="I24" s="4">
        <f t="shared" ref="I24:K24" si="43">IFERROR(LN(H24/H23),"")</f>
        <v>6.2028366587365914E-2</v>
      </c>
      <c r="J24">
        <f t="shared" si="1"/>
        <v>17622287</v>
      </c>
      <c r="K24" s="4">
        <f t="shared" si="43"/>
        <v>7.1367413234264973E-2</v>
      </c>
      <c r="L24">
        <v>0</v>
      </c>
    </row>
    <row r="25" spans="1:12" x14ac:dyDescent="0.25">
      <c r="A25" t="s">
        <v>40</v>
      </c>
      <c r="B25">
        <v>1987</v>
      </c>
      <c r="C25" t="str">
        <f t="shared" si="0"/>
        <v>1987Alabama Power Company</v>
      </c>
      <c r="D25">
        <f>VLOOKUP(C25,Volumes!$I$3:$U$3448,13,FALSE)</f>
        <v>34750981</v>
      </c>
      <c r="E25" s="4">
        <f t="shared" si="15"/>
        <v>5.7850691426365307E-2</v>
      </c>
      <c r="F25">
        <f>VLOOKUP(C25,Volumes!$I$3:$U$3448,2,FALSE)</f>
        <v>11149225</v>
      </c>
      <c r="G25" s="4">
        <f t="shared" ref="G25" si="44">IFERROR(LN(F25/F24),"")</f>
        <v>4.9884300409890552E-2</v>
      </c>
      <c r="H25">
        <f>VLOOKUP(C25,Volumes!$I$3:$U$3448,3,FALSE)</f>
        <v>7476924</v>
      </c>
      <c r="I25" s="4">
        <f t="shared" ref="I25:K25" si="45">IFERROR(LN(H25/H24),"")</f>
        <v>6.3686804495340421E-2</v>
      </c>
      <c r="J25">
        <f t="shared" si="1"/>
        <v>18626149</v>
      </c>
      <c r="K25" s="4">
        <f t="shared" si="45"/>
        <v>5.5402045865940865E-2</v>
      </c>
      <c r="L25">
        <v>0</v>
      </c>
    </row>
    <row r="26" spans="1:12" x14ac:dyDescent="0.25">
      <c r="A26" t="s">
        <v>40</v>
      </c>
      <c r="B26">
        <v>1988</v>
      </c>
      <c r="C26" t="str">
        <f t="shared" si="0"/>
        <v>1988Alabama Power Company</v>
      </c>
      <c r="D26">
        <f>VLOOKUP(C26,Volumes!$I$3:$U$3448,13,FALSE)</f>
        <v>36086253</v>
      </c>
      <c r="E26" s="4">
        <f t="shared" si="15"/>
        <v>3.7704187662574183E-2</v>
      </c>
      <c r="F26">
        <f>VLOOKUP(C26,Volumes!$I$3:$U$3448,2,FALSE)</f>
        <v>11332285</v>
      </c>
      <c r="G26" s="4">
        <f t="shared" ref="G26" si="46">IFERROR(LN(F26/F25),"")</f>
        <v>1.6285742905696853E-2</v>
      </c>
      <c r="H26">
        <f>VLOOKUP(C26,Volumes!$I$3:$U$3448,3,FALSE)</f>
        <v>7711092</v>
      </c>
      <c r="I26" s="4">
        <f t="shared" ref="I26:K26" si="47">IFERROR(LN(H26/H25),"")</f>
        <v>3.083833432566193E-2</v>
      </c>
      <c r="J26">
        <f t="shared" si="1"/>
        <v>19043377</v>
      </c>
      <c r="K26" s="4">
        <f t="shared" si="47"/>
        <v>2.2152923443598649E-2</v>
      </c>
      <c r="L26">
        <v>0</v>
      </c>
    </row>
    <row r="27" spans="1:12" x14ac:dyDescent="0.25">
      <c r="A27" t="s">
        <v>40</v>
      </c>
      <c r="B27">
        <v>1989</v>
      </c>
      <c r="C27" t="str">
        <f t="shared" si="0"/>
        <v>1989Alabama Power Company</v>
      </c>
      <c r="D27">
        <f>VLOOKUP(C27,Volumes!$I$3:$U$3448,13,FALSE)</f>
        <v>36785923</v>
      </c>
      <c r="E27" s="4">
        <f t="shared" si="15"/>
        <v>1.9203255328051831E-2</v>
      </c>
      <c r="F27">
        <f>VLOOKUP(C27,Volumes!$I$3:$U$3448,2,FALSE)</f>
        <v>11346736</v>
      </c>
      <c r="G27" s="4">
        <f t="shared" ref="G27" si="48">IFERROR(LN(F27/F26),"")</f>
        <v>1.2743938070163931E-3</v>
      </c>
      <c r="H27">
        <f>VLOOKUP(C27,Volumes!$I$3:$U$3448,3,FALSE)</f>
        <v>7915685</v>
      </c>
      <c r="I27" s="4">
        <f t="shared" ref="I27:K27" si="49">IFERROR(LN(H27/H26),"")</f>
        <v>2.6186422336603839E-2</v>
      </c>
      <c r="J27">
        <f t="shared" si="1"/>
        <v>19262421</v>
      </c>
      <c r="K27" s="4">
        <f t="shared" si="49"/>
        <v>1.1436722323297245E-2</v>
      </c>
      <c r="L27">
        <v>0</v>
      </c>
    </row>
    <row r="28" spans="1:12" x14ac:dyDescent="0.25">
      <c r="A28" t="s">
        <v>40</v>
      </c>
      <c r="B28">
        <v>1990</v>
      </c>
      <c r="C28" t="str">
        <f t="shared" si="0"/>
        <v>1990Alabama Power Company</v>
      </c>
      <c r="D28">
        <f>VLOOKUP(C28,Volumes!$I$3:$U$3448,13,FALSE)</f>
        <v>38078638</v>
      </c>
      <c r="E28" s="4">
        <f t="shared" si="15"/>
        <v>3.4538197658004886E-2</v>
      </c>
      <c r="F28">
        <f>VLOOKUP(C28,Volumes!$I$3:$U$3448,2,FALSE)</f>
        <v>11996794</v>
      </c>
      <c r="G28" s="4">
        <f t="shared" ref="G28" si="50">IFERROR(LN(F28/F27),"")</f>
        <v>5.5709321949282659E-2</v>
      </c>
      <c r="H28">
        <f>VLOOKUP(C28,Volumes!$I$3:$U$3448,3,FALSE)</f>
        <v>8201534</v>
      </c>
      <c r="I28" s="4">
        <f t="shared" ref="I28:K28" si="51">IFERROR(LN(H28/H27),"")</f>
        <v>3.5474975821030701E-2</v>
      </c>
      <c r="J28">
        <f t="shared" si="1"/>
        <v>20198328</v>
      </c>
      <c r="K28" s="4">
        <f t="shared" si="51"/>
        <v>4.744372929925899E-2</v>
      </c>
      <c r="L28">
        <v>0</v>
      </c>
    </row>
    <row r="29" spans="1:12" x14ac:dyDescent="0.25">
      <c r="A29" t="s">
        <v>40</v>
      </c>
      <c r="B29">
        <v>1991</v>
      </c>
      <c r="C29" t="str">
        <f t="shared" si="0"/>
        <v>1991Alabama Power Company</v>
      </c>
      <c r="D29">
        <f>VLOOKUP(C29,Volumes!$I$3:$U$3448,13,FALSE)</f>
        <v>38534650</v>
      </c>
      <c r="E29" s="4">
        <f t="shared" si="15"/>
        <v>1.1904394059780278E-2</v>
      </c>
      <c r="F29">
        <f>VLOOKUP(C29,Volumes!$I$3:$U$3448,2,FALSE)</f>
        <v>12324898</v>
      </c>
      <c r="G29" s="4">
        <f t="shared" ref="G29" si="52">IFERROR(LN(F29/F28),"")</f>
        <v>2.6981996606477879E-2</v>
      </c>
      <c r="H29">
        <f>VLOOKUP(C29,Volumes!$I$3:$U$3448,3,FALSE)</f>
        <v>8526131</v>
      </c>
      <c r="I29" s="4">
        <f t="shared" ref="I29:K29" si="53">IFERROR(LN(H29/H28),"")</f>
        <v>3.8814473046642602E-2</v>
      </c>
      <c r="J29">
        <f t="shared" si="1"/>
        <v>20851029</v>
      </c>
      <c r="K29" s="4">
        <f t="shared" si="53"/>
        <v>3.1803470840883155E-2</v>
      </c>
      <c r="L29">
        <v>0</v>
      </c>
    </row>
    <row r="30" spans="1:12" x14ac:dyDescent="0.25">
      <c r="A30" t="s">
        <v>40</v>
      </c>
      <c r="B30">
        <v>1992</v>
      </c>
      <c r="C30" t="str">
        <f t="shared" si="0"/>
        <v>1992Alabama Power Company</v>
      </c>
      <c r="D30">
        <f>VLOOKUP(C30,Volumes!$I$3:$U$3448,13,FALSE)</f>
        <v>39133532</v>
      </c>
      <c r="E30" s="4">
        <f t="shared" si="15"/>
        <v>1.5421858837413675E-2</v>
      </c>
      <c r="F30">
        <f>VLOOKUP(C30,Volumes!$I$3:$U$3448,2,FALSE)</f>
        <v>12069268</v>
      </c>
      <c r="G30" s="4">
        <f t="shared" ref="G30" si="54">IFERROR(LN(F30/F29),"")</f>
        <v>-2.0959056992379616E-2</v>
      </c>
      <c r="H30">
        <f>VLOOKUP(C30,Volumes!$I$3:$U$3448,3,FALSE)</f>
        <v>8629869</v>
      </c>
      <c r="I30" s="4">
        <f t="shared" ref="I30:K30" si="55">IFERROR(LN(H30/H29),"")</f>
        <v>1.209364238252169E-2</v>
      </c>
      <c r="J30">
        <f t="shared" si="1"/>
        <v>20699137</v>
      </c>
      <c r="K30" s="4">
        <f t="shared" si="55"/>
        <v>-7.3112909640196616E-3</v>
      </c>
      <c r="L30">
        <v>0</v>
      </c>
    </row>
    <row r="31" spans="1:12" x14ac:dyDescent="0.25">
      <c r="A31" t="s">
        <v>40</v>
      </c>
      <c r="B31">
        <v>1993</v>
      </c>
      <c r="C31" t="str">
        <f t="shared" si="0"/>
        <v>1993Alabama Power Company</v>
      </c>
      <c r="D31">
        <f>VLOOKUP(C31,Volumes!$I$3:$U$3448,13,FALSE)</f>
        <v>41144500</v>
      </c>
      <c r="E31" s="4">
        <f t="shared" si="15"/>
        <v>5.0110565464996579E-2</v>
      </c>
      <c r="F31">
        <f>VLOOKUP(C31,Volumes!$I$3:$U$3448,2,FALSE)</f>
        <v>13185062</v>
      </c>
      <c r="G31" s="4">
        <f t="shared" ref="G31" si="56">IFERROR(LN(F31/F30),"")</f>
        <v>8.8422135067368915E-2</v>
      </c>
      <c r="H31">
        <f>VLOOKUP(C31,Volumes!$I$3:$U$3448,3,FALSE)</f>
        <v>9185462</v>
      </c>
      <c r="I31" s="4">
        <f t="shared" ref="I31:K31" si="57">IFERROR(LN(H31/H30),"")</f>
        <v>6.2392691429214407E-2</v>
      </c>
      <c r="J31">
        <f t="shared" si="1"/>
        <v>22370524</v>
      </c>
      <c r="K31" s="4">
        <f t="shared" si="57"/>
        <v>7.7652190875592289E-2</v>
      </c>
      <c r="L31">
        <v>0</v>
      </c>
    </row>
    <row r="32" spans="1:12" x14ac:dyDescent="0.25">
      <c r="A32" t="s">
        <v>40</v>
      </c>
      <c r="B32">
        <v>1994</v>
      </c>
      <c r="C32" t="str">
        <f t="shared" si="0"/>
        <v>1994Alabama Power Company</v>
      </c>
      <c r="D32">
        <f>VLOOKUP(C32,Volumes!$I$3:$U$3448,13,FALSE)</f>
        <v>42490535</v>
      </c>
      <c r="E32" s="4">
        <f t="shared" si="15"/>
        <v>3.219108440639587E-2</v>
      </c>
      <c r="F32">
        <f>VLOOKUP(C32,Volumes!$I$3:$U$3448,2,FALSE)</f>
        <v>13183147</v>
      </c>
      <c r="G32" s="4">
        <f t="shared" ref="G32" si="58">IFERROR(LN(F32/F31),"")</f>
        <v>-1.4525066934713166E-4</v>
      </c>
      <c r="H32">
        <f>VLOOKUP(C32,Volumes!$I$3:$U$3448,3,FALSE)</f>
        <v>9645797</v>
      </c>
      <c r="I32" s="4">
        <f t="shared" ref="I32:K32" si="59">IFERROR(LN(H32/H31),"")</f>
        <v>4.8900259629273947E-2</v>
      </c>
      <c r="J32">
        <f t="shared" si="1"/>
        <v>22828944</v>
      </c>
      <c r="K32" s="4">
        <f t="shared" si="59"/>
        <v>2.0285005087612024E-2</v>
      </c>
      <c r="L32">
        <v>0</v>
      </c>
    </row>
    <row r="33" spans="1:12" x14ac:dyDescent="0.25">
      <c r="A33" t="s">
        <v>40</v>
      </c>
      <c r="B33">
        <v>1995</v>
      </c>
      <c r="C33" t="str">
        <f t="shared" si="0"/>
        <v>1995Alabama Power Company</v>
      </c>
      <c r="D33">
        <f>VLOOKUP(C33,Volumes!$I$3:$U$3448,13,FALSE)</f>
        <v>44473336</v>
      </c>
      <c r="E33" s="4">
        <f t="shared" si="15"/>
        <v>4.5608473328902631E-2</v>
      </c>
      <c r="F33">
        <f>VLOOKUP(C33,Volumes!$I$3:$U$3448,2,FALSE)</f>
        <v>14383231</v>
      </c>
      <c r="G33" s="4">
        <f t="shared" ref="G33" si="60">IFERROR(LN(F33/F32),"")</f>
        <v>8.7123742681829125E-2</v>
      </c>
      <c r="H33">
        <f>VLOOKUP(C33,Volumes!$I$3:$U$3448,3,FALSE)</f>
        <v>10043220</v>
      </c>
      <c r="I33" s="4">
        <f t="shared" ref="I33:K33" si="61">IFERROR(LN(H33/H32),"")</f>
        <v>4.0375503543723691E-2</v>
      </c>
      <c r="J33">
        <f t="shared" si="1"/>
        <v>24426451</v>
      </c>
      <c r="K33" s="4">
        <f t="shared" si="61"/>
        <v>6.7637397966130983E-2</v>
      </c>
      <c r="L33">
        <v>0</v>
      </c>
    </row>
    <row r="34" spans="1:12" x14ac:dyDescent="0.25">
      <c r="A34" t="s">
        <v>40</v>
      </c>
      <c r="B34">
        <v>1996</v>
      </c>
      <c r="C34" t="str">
        <f t="shared" si="0"/>
        <v>1996Alabama Power Company</v>
      </c>
      <c r="D34">
        <f>VLOOKUP(C34,Volumes!$I$3:$U$3448,13,FALSE)</f>
        <v>45686156</v>
      </c>
      <c r="E34" s="4">
        <f t="shared" si="15"/>
        <v>2.6905501266356505E-2</v>
      </c>
      <c r="F34">
        <f>VLOOKUP(C34,Volumes!$I$3:$U$3448,2,FALSE)</f>
        <v>14593761</v>
      </c>
      <c r="G34" s="4">
        <f t="shared" ref="G34" si="62">IFERROR(LN(F34/F33),"")</f>
        <v>1.4531094496299088E-2</v>
      </c>
      <c r="H34">
        <f>VLOOKUP(C34,Volumes!$I$3:$U$3448,3,FALSE)</f>
        <v>10904476</v>
      </c>
      <c r="I34" s="4">
        <f t="shared" ref="I34:K34" si="63">IFERROR(LN(H34/H33),"")</f>
        <v>8.2275567170186886E-2</v>
      </c>
      <c r="J34">
        <f t="shared" si="1"/>
        <v>25498237</v>
      </c>
      <c r="K34" s="4">
        <f t="shared" si="63"/>
        <v>4.2942710009071926E-2</v>
      </c>
      <c r="L34">
        <v>0</v>
      </c>
    </row>
    <row r="35" spans="1:12" x14ac:dyDescent="0.25">
      <c r="A35" t="s">
        <v>40</v>
      </c>
      <c r="B35">
        <v>1997</v>
      </c>
      <c r="C35" t="str">
        <f t="shared" si="0"/>
        <v>1997Alabama Power Company</v>
      </c>
      <c r="D35">
        <f>VLOOKUP(C35,Volumes!$I$3:$U$3448,13,FALSE)</f>
        <v>46571936</v>
      </c>
      <c r="E35" s="4">
        <f t="shared" si="15"/>
        <v>1.9202808116918213E-2</v>
      </c>
      <c r="F35">
        <f>VLOOKUP(C35,Volumes!$I$3:$U$3448,2,FALSE)</f>
        <v>14336408</v>
      </c>
      <c r="G35" s="4">
        <f t="shared" ref="G35" si="64">IFERROR(LN(F35/F34),"")</f>
        <v>-1.7791792967179844E-2</v>
      </c>
      <c r="H35">
        <f>VLOOKUP(C35,Volumes!$I$3:$U$3448,3,FALSE)</f>
        <v>11330312</v>
      </c>
      <c r="I35" s="4">
        <f t="shared" ref="I35:K35" si="65">IFERROR(LN(H35/H34),"")</f>
        <v>3.8308265025298813E-2</v>
      </c>
      <c r="J35">
        <f t="shared" si="1"/>
        <v>25666720</v>
      </c>
      <c r="K35" s="4">
        <f t="shared" si="65"/>
        <v>6.5858985861047947E-3</v>
      </c>
      <c r="L35">
        <v>0</v>
      </c>
    </row>
    <row r="36" spans="1:12" x14ac:dyDescent="0.25">
      <c r="A36" t="s">
        <v>40</v>
      </c>
      <c r="B36">
        <v>1998</v>
      </c>
      <c r="C36" t="str">
        <f t="shared" si="0"/>
        <v>1998Alabama Power Company</v>
      </c>
      <c r="D36">
        <f>VLOOKUP(C36,Volumes!$I$3:$U$3448,13,FALSE)</f>
        <v>49476950</v>
      </c>
      <c r="E36" s="4">
        <f t="shared" si="15"/>
        <v>6.0508776599742652E-2</v>
      </c>
      <c r="F36">
        <f>VLOOKUP(C36,Volumes!$I$3:$U$3448,2,FALSE)</f>
        <v>15794543</v>
      </c>
      <c r="G36" s="4">
        <f t="shared" ref="G36" si="66">IFERROR(LN(F36/F35),"")</f>
        <v>9.6862184979734117E-2</v>
      </c>
      <c r="H36">
        <f>VLOOKUP(C36,Volumes!$I$3:$U$3448,3,FALSE)</f>
        <v>11904509</v>
      </c>
      <c r="I36" s="4">
        <f t="shared" ref="I36:K36" si="67">IFERROR(LN(H36/H35),"")</f>
        <v>4.9435623741369165E-2</v>
      </c>
      <c r="J36">
        <f t="shared" si="1"/>
        <v>27699052</v>
      </c>
      <c r="K36" s="4">
        <f t="shared" si="67"/>
        <v>7.6202977675436379E-2</v>
      </c>
      <c r="L36">
        <v>0</v>
      </c>
    </row>
    <row r="37" spans="1:12" x14ac:dyDescent="0.25">
      <c r="A37" t="s">
        <v>40</v>
      </c>
      <c r="B37">
        <v>1999</v>
      </c>
      <c r="C37" t="str">
        <f t="shared" si="0"/>
        <v>1999Alabama Power Company</v>
      </c>
      <c r="D37">
        <f>VLOOKUP(C37,Volumes!$I$3:$U$3448,13,FALSE)</f>
        <v>50153771</v>
      </c>
      <c r="E37" s="4">
        <f t="shared" si="15"/>
        <v>1.3586801440435153E-2</v>
      </c>
      <c r="F37">
        <f>VLOOKUP(C37,Volumes!$I$3:$U$3448,2,FALSE)</f>
        <v>15699081</v>
      </c>
      <c r="G37" s="4">
        <f t="shared" ref="G37" si="68">IFERROR(LN(F37/F36),"")</f>
        <v>-6.0623250195908354E-3</v>
      </c>
      <c r="H37">
        <f>VLOOKUP(C37,Volumes!$I$3:$U$3448,3,FALSE)</f>
        <v>12314085</v>
      </c>
      <c r="I37" s="4">
        <f t="shared" ref="I37:K37" si="69">IFERROR(LN(H37/H36),"")</f>
        <v>3.3826493264388295E-2</v>
      </c>
      <c r="J37">
        <f t="shared" si="1"/>
        <v>28013166</v>
      </c>
      <c r="K37" s="4">
        <f t="shared" si="69"/>
        <v>1.1276425163894252E-2</v>
      </c>
      <c r="L37">
        <v>0</v>
      </c>
    </row>
    <row r="38" spans="1:12" x14ac:dyDescent="0.25">
      <c r="A38" t="s">
        <v>40</v>
      </c>
      <c r="B38">
        <v>2000</v>
      </c>
      <c r="C38" t="str">
        <f t="shared" si="0"/>
        <v>2000Alabama Power Company</v>
      </c>
      <c r="D38">
        <f>VLOOKUP(C38,Volumes!$I$3:$U$3448,13,FALSE)</f>
        <v>52063847</v>
      </c>
      <c r="E38" s="4">
        <f t="shared" si="15"/>
        <v>3.7377086343731505E-2</v>
      </c>
      <c r="F38">
        <f>VLOOKUP(C38,Volumes!$I$3:$U$3448,2,FALSE)</f>
        <v>16771821</v>
      </c>
      <c r="G38" s="4">
        <f t="shared" ref="G38" si="70">IFERROR(LN(F38/F37),"")</f>
        <v>6.6097981092903435E-2</v>
      </c>
      <c r="H38">
        <f>VLOOKUP(C38,Volumes!$I$3:$U$3448,3,FALSE)</f>
        <v>12988728</v>
      </c>
      <c r="I38" s="4">
        <f t="shared" ref="I38:K38" si="71">IFERROR(LN(H38/H37),"")</f>
        <v>5.3338175232272488E-2</v>
      </c>
      <c r="J38">
        <f t="shared" si="1"/>
        <v>29760549</v>
      </c>
      <c r="K38" s="4">
        <f t="shared" si="71"/>
        <v>6.0509043430557956E-2</v>
      </c>
      <c r="L38">
        <v>0</v>
      </c>
    </row>
    <row r="39" spans="1:12" x14ac:dyDescent="0.25">
      <c r="A39" t="s">
        <v>40</v>
      </c>
      <c r="B39">
        <v>2001</v>
      </c>
      <c r="C39" t="str">
        <f t="shared" si="0"/>
        <v>2001Alabama Power Company</v>
      </c>
      <c r="D39">
        <f>VLOOKUP(C39,Volumes!$I$3:$U$3448,13,FALSE)</f>
        <v>49334200</v>
      </c>
      <c r="E39" s="4">
        <f t="shared" si="15"/>
        <v>-5.3853239832202242E-2</v>
      </c>
      <c r="F39">
        <f>VLOOKUP(C39,Volumes!$I$3:$U$3448,2,FALSE)</f>
        <v>15880971</v>
      </c>
      <c r="G39" s="4">
        <f t="shared" ref="G39" si="72">IFERROR(LN(F39/F38),"")</f>
        <v>-5.4578556656715627E-2</v>
      </c>
      <c r="H39">
        <f>VLOOKUP(C39,Volumes!$I$3:$U$3448,3,FALSE)</f>
        <v>12798711</v>
      </c>
      <c r="I39" s="4">
        <f t="shared" ref="I39:K39" si="73">IFERROR(LN(H39/H38),"")</f>
        <v>-1.4737441680155845E-2</v>
      </c>
      <c r="J39">
        <f t="shared" si="1"/>
        <v>28679682</v>
      </c>
      <c r="K39" s="4">
        <f t="shared" si="73"/>
        <v>-3.6994729571541818E-2</v>
      </c>
      <c r="L39">
        <v>0</v>
      </c>
    </row>
    <row r="40" spans="1:12" x14ac:dyDescent="0.25">
      <c r="A40" t="s">
        <v>40</v>
      </c>
      <c r="B40">
        <v>2002</v>
      </c>
      <c r="C40" t="str">
        <f t="shared" si="0"/>
        <v>2002Alabama Power Company</v>
      </c>
      <c r="D40">
        <f>VLOOKUP(C40,Volumes!$I$3:$U$3448,13,FALSE)</f>
        <v>52069200</v>
      </c>
      <c r="E40" s="4">
        <f t="shared" si="15"/>
        <v>5.3956050614349299E-2</v>
      </c>
      <c r="F40">
        <f>VLOOKUP(C40,Volumes!$I$3:$U$3448,2,FALSE)</f>
        <v>17402645</v>
      </c>
      <c r="G40" s="4">
        <f t="shared" ref="G40" si="74">IFERROR(LN(F40/F39),"")</f>
        <v>9.1500606116798625E-2</v>
      </c>
      <c r="H40">
        <f>VLOOKUP(C40,Volumes!$I$3:$U$3448,3,FALSE)</f>
        <v>13356972</v>
      </c>
      <c r="I40" s="4">
        <f t="shared" ref="I40:K40" si="75">IFERROR(LN(H40/H39),"")</f>
        <v>4.2694032983995087E-2</v>
      </c>
      <c r="J40">
        <f t="shared" si="1"/>
        <v>30759617</v>
      </c>
      <c r="K40" s="4">
        <f t="shared" si="75"/>
        <v>7.0013765520715435E-2</v>
      </c>
      <c r="L40">
        <v>0</v>
      </c>
    </row>
    <row r="41" spans="1:12" x14ac:dyDescent="0.25">
      <c r="A41" t="s">
        <v>40</v>
      </c>
      <c r="B41">
        <v>2003</v>
      </c>
      <c r="C41" t="str">
        <f t="shared" si="0"/>
        <v>2003Alabama Power Company</v>
      </c>
      <c r="D41">
        <f>VLOOKUP(C41,Volumes!$I$3:$U$3448,13,FALSE)</f>
        <v>52204369</v>
      </c>
      <c r="E41" s="4">
        <f t="shared" si="15"/>
        <v>2.5925855805611791E-3</v>
      </c>
      <c r="F41">
        <f>VLOOKUP(C41,Volumes!$I$3:$U$3448,2,FALSE)</f>
        <v>16959566</v>
      </c>
      <c r="G41" s="4">
        <f t="shared" ref="G41" si="76">IFERROR(LN(F41/F40),"")</f>
        <v>-2.5790165748464221E-2</v>
      </c>
      <c r="H41">
        <f>VLOOKUP(C41,Volumes!$I$3:$U$3448,3,FALSE)</f>
        <v>13445479</v>
      </c>
      <c r="I41" s="4">
        <f t="shared" ref="I41:K41" si="77">IFERROR(LN(H41/H40),"")</f>
        <v>6.6044199995470513E-3</v>
      </c>
      <c r="J41">
        <f t="shared" si="1"/>
        <v>30405045</v>
      </c>
      <c r="K41" s="4">
        <f t="shared" si="77"/>
        <v>-1.1594144733843901E-2</v>
      </c>
      <c r="L41">
        <v>0</v>
      </c>
    </row>
    <row r="42" spans="1:12" x14ac:dyDescent="0.25">
      <c r="A42" t="s">
        <v>40</v>
      </c>
      <c r="B42">
        <v>2004</v>
      </c>
      <c r="C42" t="str">
        <f t="shared" si="0"/>
        <v>2004Alabama Power Company</v>
      </c>
      <c r="D42">
        <f>VLOOKUP(C42,Volumes!$I$3:$U$3448,13,FALSE)</f>
        <v>54240131</v>
      </c>
      <c r="E42" s="4">
        <f t="shared" si="15"/>
        <v>3.825487011678836E-2</v>
      </c>
      <c r="F42">
        <f>VLOOKUP(C42,Volumes!$I$3:$U$3448,2,FALSE)</f>
        <v>17368321</v>
      </c>
      <c r="G42" s="4">
        <f t="shared" ref="G42" si="78">IFERROR(LN(F42/F41),"")</f>
        <v>2.381587425773693E-2</v>
      </c>
      <c r="H42">
        <f>VLOOKUP(C42,Volumes!$I$3:$U$3448,3,FALSE)</f>
        <v>13818197</v>
      </c>
      <c r="I42" s="4">
        <f t="shared" ref="I42:K42" si="79">IFERROR(LN(H42/H41),"")</f>
        <v>2.7343431018299048E-2</v>
      </c>
      <c r="J42">
        <f t="shared" si="1"/>
        <v>31186518</v>
      </c>
      <c r="K42" s="4">
        <f t="shared" si="79"/>
        <v>2.5377337451352913E-2</v>
      </c>
      <c r="L42">
        <v>0</v>
      </c>
    </row>
    <row r="43" spans="1:12" x14ac:dyDescent="0.25">
      <c r="A43" t="s">
        <v>40</v>
      </c>
      <c r="B43">
        <v>2005</v>
      </c>
      <c r="C43" t="str">
        <f t="shared" si="0"/>
        <v>2005Alabama Power Company</v>
      </c>
      <c r="D43">
        <f>VLOOKUP(C43,Volumes!$I$3:$U$3448,13,FALSE)</f>
        <v>55680327</v>
      </c>
      <c r="E43" s="4">
        <f t="shared" si="15"/>
        <v>2.6205830032782835E-2</v>
      </c>
      <c r="F43">
        <f>VLOOKUP(C43,Volumes!$I$3:$U$3448,2,FALSE)</f>
        <v>18073783</v>
      </c>
      <c r="G43" s="4">
        <f t="shared" ref="G43" si="80">IFERROR(LN(F43/F42),"")</f>
        <v>3.9814520539509901E-2</v>
      </c>
      <c r="H43">
        <f>VLOOKUP(C43,Volumes!$I$3:$U$3448,3,FALSE)</f>
        <v>14055631</v>
      </c>
      <c r="I43" s="4">
        <f t="shared" ref="I43:K43" si="81">IFERROR(LN(H43/H42),"")</f>
        <v>1.7036751674370177E-2</v>
      </c>
      <c r="J43">
        <f t="shared" si="1"/>
        <v>32129414</v>
      </c>
      <c r="K43" s="4">
        <f t="shared" si="81"/>
        <v>2.9786048512907344E-2</v>
      </c>
      <c r="L43">
        <v>0</v>
      </c>
    </row>
    <row r="44" spans="1:12" x14ac:dyDescent="0.25">
      <c r="A44" t="s">
        <v>40</v>
      </c>
      <c r="B44">
        <v>2006</v>
      </c>
      <c r="C44" t="str">
        <f t="shared" si="0"/>
        <v>2006Alabama Power Company</v>
      </c>
      <c r="D44">
        <f>VLOOKUP(C44,Volumes!$I$3:$U$3448,13,FALSE)</f>
        <v>56371362</v>
      </c>
      <c r="E44" s="4">
        <f t="shared" si="15"/>
        <v>1.233437473603082E-2</v>
      </c>
      <c r="F44">
        <f>VLOOKUP(C44,Volumes!$I$3:$U$3448,2,FALSE)</f>
        <v>18632935</v>
      </c>
      <c r="G44" s="4">
        <f t="shared" ref="G44" si="82">IFERROR(LN(F44/F43),"")</f>
        <v>3.0468278593750783E-2</v>
      </c>
      <c r="H44">
        <f>VLOOKUP(C44,Volumes!$I$3:$U$3448,3,FALSE)</f>
        <v>14314466</v>
      </c>
      <c r="I44" s="4">
        <f t="shared" ref="I44:K44" si="83">IFERROR(LN(H44/H43),"")</f>
        <v>1.8247535920633426E-2</v>
      </c>
      <c r="J44">
        <f t="shared" si="1"/>
        <v>32947401</v>
      </c>
      <c r="K44" s="4">
        <f t="shared" si="83"/>
        <v>2.5140446196088947E-2</v>
      </c>
      <c r="L44">
        <v>0</v>
      </c>
    </row>
    <row r="45" spans="1:12" x14ac:dyDescent="0.25">
      <c r="A45" t="s">
        <v>40</v>
      </c>
      <c r="B45">
        <v>2007</v>
      </c>
      <c r="C45" t="str">
        <f t="shared" si="0"/>
        <v>2007Alabama Power Company</v>
      </c>
      <c r="D45">
        <f>VLOOKUP(C45,Volumes!$I$3:$U$3448,13,FALSE)</f>
        <v>56638437</v>
      </c>
      <c r="E45" s="4">
        <f t="shared" si="15"/>
        <v>4.7265900759453925E-3</v>
      </c>
      <c r="F45">
        <f>VLOOKUP(C45,Volumes!$I$3:$U$3448,2,FALSE)</f>
        <v>18874039</v>
      </c>
      <c r="G45" s="4">
        <f t="shared" ref="G45" si="84">IFERROR(LN(F45/F44),"")</f>
        <v>1.285666612695364E-2</v>
      </c>
      <c r="H45">
        <f>VLOOKUP(C45,Volumes!$I$3:$U$3448,3,FALSE)</f>
        <v>14761243</v>
      </c>
      <c r="I45" s="4">
        <f t="shared" ref="I45:K45" si="85">IFERROR(LN(H45/H44),"")</f>
        <v>3.0734395392143433E-2</v>
      </c>
      <c r="J45">
        <f t="shared" si="1"/>
        <v>33635282</v>
      </c>
      <c r="K45" s="4">
        <f t="shared" si="85"/>
        <v>2.0663194815042588E-2</v>
      </c>
      <c r="L45">
        <v>0</v>
      </c>
    </row>
    <row r="46" spans="1:12" x14ac:dyDescent="0.25">
      <c r="A46" t="s">
        <v>40</v>
      </c>
      <c r="B46">
        <v>2008</v>
      </c>
      <c r="C46" t="str">
        <f t="shared" si="0"/>
        <v>2008Alabama Power Company</v>
      </c>
      <c r="D46">
        <f>VLOOKUP(C46,Volumes!$I$3:$U$3448,13,FALSE)</f>
        <v>55203736</v>
      </c>
      <c r="E46" s="4">
        <f t="shared" si="15"/>
        <v>-2.5657221513519308E-2</v>
      </c>
      <c r="F46">
        <f>VLOOKUP(C46,Volumes!$I$3:$U$3448,2,FALSE)</f>
        <v>18379801</v>
      </c>
      <c r="G46" s="4">
        <f t="shared" ref="G46" si="86">IFERROR(LN(F46/F45),"")</f>
        <v>-2.6535090048572046E-2</v>
      </c>
      <c r="H46">
        <f>VLOOKUP(C46,Volumes!$I$3:$U$3448,3,FALSE)</f>
        <v>14551495</v>
      </c>
      <c r="I46" s="4">
        <f t="shared" ref="I46:K46" si="87">IFERROR(LN(H46/H45),"")</f>
        <v>-1.4311292238596186E-2</v>
      </c>
      <c r="J46">
        <f t="shared" si="1"/>
        <v>32931296</v>
      </c>
      <c r="K46" s="4">
        <f t="shared" si="87"/>
        <v>-2.1152123742122889E-2</v>
      </c>
      <c r="L46">
        <v>0</v>
      </c>
    </row>
    <row r="47" spans="1:12" x14ac:dyDescent="0.25">
      <c r="A47" t="s">
        <v>40</v>
      </c>
      <c r="B47">
        <v>2009</v>
      </c>
      <c r="C47" t="str">
        <f t="shared" si="0"/>
        <v>2009Alabama Power Company</v>
      </c>
      <c r="D47">
        <f>VLOOKUP(C47,Volumes!$I$3:$U$3448,13,FALSE)</f>
        <v>51026570</v>
      </c>
      <c r="E47" s="4">
        <f t="shared" si="15"/>
        <v>-7.8684154698888925E-2</v>
      </c>
      <c r="F47">
        <f>VLOOKUP(C47,Volumes!$I$3:$U$3448,2,FALSE)</f>
        <v>18071471</v>
      </c>
      <c r="G47" s="4">
        <f t="shared" ref="G47" si="88">IFERROR(LN(F47/F46),"")</f>
        <v>-1.6917782947482102E-2</v>
      </c>
      <c r="H47">
        <f>VLOOKUP(C47,Volumes!$I$3:$U$3448,3,FALSE)</f>
        <v>14186970</v>
      </c>
      <c r="I47" s="4">
        <f t="shared" ref="I47:K47" si="89">IFERROR(LN(H47/H46),"")</f>
        <v>-2.5369799764419707E-2</v>
      </c>
      <c r="J47">
        <f t="shared" si="1"/>
        <v>32258441</v>
      </c>
      <c r="K47" s="4">
        <f t="shared" si="89"/>
        <v>-2.0643706395095072E-2</v>
      </c>
      <c r="L47">
        <v>0</v>
      </c>
    </row>
    <row r="48" spans="1:12" x14ac:dyDescent="0.25">
      <c r="A48" t="s">
        <v>40</v>
      </c>
      <c r="B48">
        <v>2010</v>
      </c>
      <c r="C48" t="str">
        <f t="shared" si="0"/>
        <v>2010Alabama Power Company</v>
      </c>
      <c r="D48">
        <f>VLOOKUP(C48,Volumes!$I$3:$U$3448,13,FALSE)</f>
        <v>55970195</v>
      </c>
      <c r="E48" s="4">
        <f t="shared" si="15"/>
        <v>9.2472839453175068E-2</v>
      </c>
      <c r="F48">
        <f>VLOOKUP(C48,Volumes!$I$3:$U$3448,2,FALSE)</f>
        <v>20417032</v>
      </c>
      <c r="G48" s="4">
        <f t="shared" ref="G48" si="90">IFERROR(LN(F48/F47),"")</f>
        <v>0.12203494753859166</v>
      </c>
      <c r="H48">
        <f>VLOOKUP(C48,Volumes!$I$3:$U$3448,3,FALSE)</f>
        <v>14783153</v>
      </c>
      <c r="I48" s="4">
        <f t="shared" ref="I48:K48" si="91">IFERROR(LN(H48/H47),"")</f>
        <v>4.1164283875787473E-2</v>
      </c>
      <c r="J48">
        <f t="shared" si="1"/>
        <v>35200185</v>
      </c>
      <c r="K48" s="4">
        <f t="shared" si="91"/>
        <v>8.7271592843173304E-2</v>
      </c>
      <c r="L48">
        <v>0</v>
      </c>
    </row>
    <row r="49" spans="1:12" x14ac:dyDescent="0.25">
      <c r="A49" t="s">
        <v>40</v>
      </c>
      <c r="B49">
        <v>2011</v>
      </c>
      <c r="C49" t="str">
        <f t="shared" si="0"/>
        <v>2011Alabama Power Company</v>
      </c>
      <c r="D49">
        <f>VLOOKUP(C49,Volumes!$I$3:$U$3448,13,FALSE)</f>
        <v>54700021</v>
      </c>
      <c r="E49" s="4">
        <f t="shared" si="15"/>
        <v>-2.2955223566379288E-2</v>
      </c>
      <c r="F49">
        <f>VLOOKUP(C49,Volumes!$I$3:$U$3448,2,FALSE)</f>
        <v>18650366</v>
      </c>
      <c r="G49" s="4">
        <f t="shared" ref="G49" si="92">IFERROR(LN(F49/F48),"")</f>
        <v>-9.0503683912041472E-2</v>
      </c>
      <c r="H49">
        <f>VLOOKUP(C49,Volumes!$I$3:$U$3448,3,FALSE)</f>
        <v>14173199</v>
      </c>
      <c r="I49" s="4">
        <f t="shared" ref="I49:K49" si="93">IFERROR(LN(H49/H48),"")</f>
        <v>-4.2135434723465801E-2</v>
      </c>
      <c r="J49">
        <f t="shared" si="1"/>
        <v>32823565</v>
      </c>
      <c r="K49" s="4">
        <f t="shared" si="93"/>
        <v>-6.9904635718160774E-2</v>
      </c>
      <c r="L49">
        <v>0</v>
      </c>
    </row>
    <row r="50" spans="1:12" x14ac:dyDescent="0.25">
      <c r="A50" t="s">
        <v>40</v>
      </c>
      <c r="B50">
        <v>2012</v>
      </c>
      <c r="C50" t="str">
        <f t="shared" si="0"/>
        <v>2012Alabama Power Company</v>
      </c>
      <c r="D50">
        <f>VLOOKUP(C50,Volumes!$I$3:$U$3448,13,FALSE)</f>
        <v>53943179</v>
      </c>
      <c r="E50" s="4">
        <f t="shared" si="15"/>
        <v>-1.3932841510522443E-2</v>
      </c>
      <c r="F50">
        <f>VLOOKUP(C50,Volumes!$I$3:$U$3448,2,FALSE)</f>
        <v>17612420</v>
      </c>
      <c r="G50" s="4">
        <f t="shared" ref="G50" si="94">IFERROR(LN(F50/F49),"")</f>
        <v>-5.7261435576190872E-2</v>
      </c>
      <c r="H50">
        <f>VLOOKUP(C50,Volumes!$I$3:$U$3448,3,FALSE)</f>
        <v>13962744</v>
      </c>
      <c r="I50" s="4">
        <f t="shared" ref="I50:K50" si="95">IFERROR(LN(H50/H49),"")</f>
        <v>-1.4960147244855738E-2</v>
      </c>
      <c r="J50">
        <f t="shared" si="1"/>
        <v>31575164</v>
      </c>
      <c r="K50" s="4">
        <f t="shared" si="95"/>
        <v>-3.8775840348250518E-2</v>
      </c>
      <c r="L50">
        <v>0</v>
      </c>
    </row>
    <row r="51" spans="1:12" x14ac:dyDescent="0.25">
      <c r="A51" t="s">
        <v>40</v>
      </c>
      <c r="B51">
        <v>2013</v>
      </c>
      <c r="C51" t="str">
        <f t="shared" si="0"/>
        <v>2013Alabama Power Company</v>
      </c>
      <c r="D51">
        <f>VLOOKUP(C51,Volumes!$I$3:$U$3448,13,FALSE)</f>
        <v>54925730</v>
      </c>
      <c r="E51" s="4">
        <f t="shared" si="15"/>
        <v>1.8050657203924032E-2</v>
      </c>
      <c r="F51">
        <f>VLOOKUP(C51,Volumes!$I$3:$U$3448,2,FALSE)</f>
        <v>17919762</v>
      </c>
      <c r="G51" s="4">
        <f t="shared" ref="G51" si="96">IFERROR(LN(F51/F50),"")</f>
        <v>1.7299791222636019E-2</v>
      </c>
      <c r="H51">
        <f>VLOOKUP(C51,Volumes!$I$3:$U$3448,3,FALSE)</f>
        <v>13891961</v>
      </c>
      <c r="I51" s="4">
        <f t="shared" ref="I51:K51" si="97">IFERROR(LN(H51/H50),"")</f>
        <v>-5.0823121163717736E-3</v>
      </c>
      <c r="J51">
        <f t="shared" si="1"/>
        <v>31811723</v>
      </c>
      <c r="K51" s="4">
        <f t="shared" si="97"/>
        <v>7.4640074453215053E-3</v>
      </c>
      <c r="L51">
        <v>0</v>
      </c>
    </row>
    <row r="52" spans="1:12" x14ac:dyDescent="0.25">
      <c r="A52" t="s">
        <v>40</v>
      </c>
      <c r="B52">
        <v>2014</v>
      </c>
      <c r="C52" t="str">
        <f t="shared" si="0"/>
        <v>2014Alabama Power Company</v>
      </c>
      <c r="D52">
        <f>VLOOKUP(C52,Volumes!$I$3:$U$3448,13,FALSE)</f>
        <v>56854751</v>
      </c>
      <c r="E52" s="4">
        <f t="shared" si="15"/>
        <v>3.4517878471540163E-2</v>
      </c>
      <c r="F52">
        <f>VLOOKUP(C52,Volumes!$I$3:$U$3448,2,FALSE)</f>
        <v>18726485</v>
      </c>
      <c r="G52" s="4">
        <f t="shared" ref="G52" si="98">IFERROR(LN(F52/F51),"")</f>
        <v>4.4034705791149306E-2</v>
      </c>
      <c r="H52">
        <f>VLOOKUP(C52,Volumes!$I$3:$U$3448,3,FALSE)</f>
        <v>14118248</v>
      </c>
      <c r="I52" s="4">
        <f t="shared" ref="I52:K52" si="99">IFERROR(LN(H52/H51),"")</f>
        <v>1.6157817539768974E-2</v>
      </c>
      <c r="J52">
        <f t="shared" si="1"/>
        <v>32844733</v>
      </c>
      <c r="K52" s="4">
        <f t="shared" si="99"/>
        <v>3.1956527569240452E-2</v>
      </c>
      <c r="L52">
        <v>0</v>
      </c>
    </row>
    <row r="53" spans="1:12" x14ac:dyDescent="0.25">
      <c r="A53" t="s">
        <v>40</v>
      </c>
      <c r="B53">
        <v>2015</v>
      </c>
      <c r="C53" t="str">
        <f t="shared" si="0"/>
        <v>2015Alabama Power Company</v>
      </c>
      <c r="D53">
        <f>VLOOKUP(C53,Volumes!$I$3:$U$3448,13,FALSE)</f>
        <v>55765507</v>
      </c>
      <c r="E53" s="4">
        <f t="shared" si="15"/>
        <v>-1.9344263375681497E-2</v>
      </c>
      <c r="F53">
        <f>VLOOKUP(C53,Volumes!$I$3:$U$3448,2,FALSE)</f>
        <v>18082378</v>
      </c>
      <c r="G53" s="4">
        <f t="shared" ref="G53" si="100">IFERROR(LN(F53/F52),"")</f>
        <v>-3.5000959135892309E-2</v>
      </c>
      <c r="H53">
        <f>VLOOKUP(C53,Volumes!$I$3:$U$3448,3,FALSE)</f>
        <v>14102076</v>
      </c>
      <c r="I53" s="4">
        <f t="shared" ref="I53:K53" si="101">IFERROR(LN(H53/H52),"")</f>
        <v>-1.1461244576990897E-3</v>
      </c>
      <c r="J53">
        <f t="shared" si="1"/>
        <v>32184454</v>
      </c>
      <c r="K53" s="4">
        <f t="shared" si="101"/>
        <v>-2.0307856283948812E-2</v>
      </c>
      <c r="L53">
        <v>0</v>
      </c>
    </row>
    <row r="54" spans="1:12" x14ac:dyDescent="0.25">
      <c r="A54" t="s">
        <v>40</v>
      </c>
      <c r="B54">
        <v>2016</v>
      </c>
      <c r="C54" t="str">
        <f t="shared" si="0"/>
        <v>2016Alabama Power Company</v>
      </c>
      <c r="D54">
        <f>VLOOKUP(C54,Volumes!$I$3:$U$3448,13,FALSE)</f>
        <v>54952074</v>
      </c>
      <c r="E54" s="4">
        <f t="shared" si="15"/>
        <v>-1.4694100588910736E-2</v>
      </c>
      <c r="F54">
        <f>VLOOKUP(C54,Volumes!$I$3:$U$3448,2,FALSE)</f>
        <v>18342899</v>
      </c>
      <c r="G54" s="4">
        <f t="shared" ref="G54" si="102">IFERROR(LN(F54/F53),"")</f>
        <v>1.4304651265563141E-2</v>
      </c>
      <c r="H54">
        <f>VLOOKUP(C54,Volumes!$I$3:$U$3448,3,FALSE)</f>
        <v>14090927</v>
      </c>
      <c r="I54" s="4">
        <f t="shared" ref="I54:K54" si="103">IFERROR(LN(H54/H53),"")</f>
        <v>-7.9090550099757096E-4</v>
      </c>
      <c r="J54">
        <f t="shared" si="1"/>
        <v>32433826</v>
      </c>
      <c r="K54" s="4">
        <f t="shared" si="103"/>
        <v>7.7183496058277354E-3</v>
      </c>
      <c r="L54">
        <v>0</v>
      </c>
    </row>
    <row r="55" spans="1:12" x14ac:dyDescent="0.25">
      <c r="A55" t="s">
        <v>94</v>
      </c>
      <c r="B55">
        <v>1964</v>
      </c>
      <c r="C55" t="str">
        <f t="shared" si="0"/>
        <v>1964Appalachian Power Company</v>
      </c>
      <c r="D55">
        <f>VLOOKUP(C55,Volumes!$I$3:$U$3448,13,FALSE)</f>
        <v>0</v>
      </c>
      <c r="E55" s="4"/>
      <c r="F55" t="str">
        <f>VLOOKUP(C55,Volumes!$I$3:$U$3448,2,FALSE)</f>
        <v>-</v>
      </c>
      <c r="G55" s="4"/>
      <c r="H55" t="str">
        <f>VLOOKUP(C55,Volumes!$I$3:$U$3448,3,FALSE)</f>
        <v>-</v>
      </c>
      <c r="I55" s="4"/>
      <c r="J55" t="e">
        <f t="shared" si="1"/>
        <v>#VALUE!</v>
      </c>
      <c r="K55" s="4"/>
      <c r="L55">
        <v>0</v>
      </c>
    </row>
    <row r="56" spans="1:12" x14ac:dyDescent="0.25">
      <c r="A56" t="s">
        <v>94</v>
      </c>
      <c r="B56">
        <v>1965</v>
      </c>
      <c r="C56" t="str">
        <f t="shared" si="0"/>
        <v>1965Appalachian Power Company</v>
      </c>
      <c r="D56">
        <f>VLOOKUP(C56,Volumes!$I$3:$U$3448,13,FALSE)</f>
        <v>0</v>
      </c>
      <c r="E56" s="4" t="str">
        <f>IFERROR(LN(D56/D55),"")</f>
        <v/>
      </c>
      <c r="F56" t="str">
        <f>VLOOKUP(C56,Volumes!$I$3:$U$3448,2,FALSE)</f>
        <v>-</v>
      </c>
      <c r="G56" s="4" t="str">
        <f>IFERROR(LN(F56/F55),"")</f>
        <v/>
      </c>
      <c r="H56" t="str">
        <f>VLOOKUP(C56,Volumes!$I$3:$U$3448,3,FALSE)</f>
        <v>-</v>
      </c>
      <c r="I56" s="4" t="str">
        <f>IFERROR(LN(H56/H55),"")</f>
        <v/>
      </c>
      <c r="J56" t="e">
        <f t="shared" si="1"/>
        <v>#VALUE!</v>
      </c>
      <c r="K56" s="4" t="str">
        <f>IFERROR(LN(J56/J55),"")</f>
        <v/>
      </c>
      <c r="L56">
        <v>0</v>
      </c>
    </row>
    <row r="57" spans="1:12" x14ac:dyDescent="0.25">
      <c r="A57" t="s">
        <v>94</v>
      </c>
      <c r="B57">
        <v>1966</v>
      </c>
      <c r="C57" t="str">
        <f t="shared" si="0"/>
        <v>1966Appalachian Power Company</v>
      </c>
      <c r="D57">
        <f>VLOOKUP(C57,Volumes!$I$3:$U$3448,13,FALSE)</f>
        <v>0</v>
      </c>
      <c r="E57" s="4" t="str">
        <f t="shared" ref="E57:E62" si="104">IFERROR(LN(D57/D56),"")</f>
        <v/>
      </c>
      <c r="F57" t="str">
        <f>VLOOKUP(C57,Volumes!$I$3:$U$3448,2,FALSE)</f>
        <v>-</v>
      </c>
      <c r="G57" s="4" t="str">
        <f t="shared" ref="G57" si="105">IFERROR(LN(F57/F56),"")</f>
        <v/>
      </c>
      <c r="H57" t="str">
        <f>VLOOKUP(C57,Volumes!$I$3:$U$3448,3,FALSE)</f>
        <v>-</v>
      </c>
      <c r="I57" s="4" t="str">
        <f t="shared" ref="I57:K57" si="106">IFERROR(LN(H57/H56),"")</f>
        <v/>
      </c>
      <c r="J57" t="e">
        <f t="shared" si="1"/>
        <v>#VALUE!</v>
      </c>
      <c r="K57" s="4" t="str">
        <f t="shared" si="106"/>
        <v/>
      </c>
      <c r="L57">
        <v>0</v>
      </c>
    </row>
    <row r="58" spans="1:12" x14ac:dyDescent="0.25">
      <c r="A58" t="s">
        <v>94</v>
      </c>
      <c r="B58">
        <v>1967</v>
      </c>
      <c r="C58" t="str">
        <f t="shared" si="0"/>
        <v>1967Appalachian Power Company</v>
      </c>
      <c r="D58">
        <f>VLOOKUP(C58,Volumes!$I$3:$U$3448,13,FALSE)</f>
        <v>0</v>
      </c>
      <c r="E58" s="4" t="str">
        <f t="shared" si="104"/>
        <v/>
      </c>
      <c r="F58" t="str">
        <f>VLOOKUP(C58,Volumes!$I$3:$U$3448,2,FALSE)</f>
        <v>-</v>
      </c>
      <c r="G58" s="4" t="str">
        <f t="shared" ref="G58" si="107">IFERROR(LN(F58/F57),"")</f>
        <v/>
      </c>
      <c r="H58" t="str">
        <f>VLOOKUP(C58,Volumes!$I$3:$U$3448,3,FALSE)</f>
        <v>-</v>
      </c>
      <c r="I58" s="4" t="str">
        <f t="shared" ref="I58:K58" si="108">IFERROR(LN(H58/H57),"")</f>
        <v/>
      </c>
      <c r="J58" t="e">
        <f t="shared" si="1"/>
        <v>#VALUE!</v>
      </c>
      <c r="K58" s="4" t="str">
        <f t="shared" si="108"/>
        <v/>
      </c>
      <c r="L58">
        <v>0</v>
      </c>
    </row>
    <row r="59" spans="1:12" x14ac:dyDescent="0.25">
      <c r="A59" t="s">
        <v>94</v>
      </c>
      <c r="B59">
        <v>1968</v>
      </c>
      <c r="C59" t="str">
        <f t="shared" si="0"/>
        <v>1968Appalachian Power Company</v>
      </c>
      <c r="D59">
        <f>VLOOKUP(C59,Volumes!$I$3:$U$3448,13,FALSE)</f>
        <v>0</v>
      </c>
      <c r="E59" s="4" t="str">
        <f t="shared" si="104"/>
        <v/>
      </c>
      <c r="F59" t="str">
        <f>VLOOKUP(C59,Volumes!$I$3:$U$3448,2,FALSE)</f>
        <v>-</v>
      </c>
      <c r="G59" s="4" t="str">
        <f t="shared" ref="G59" si="109">IFERROR(LN(F59/F58),"")</f>
        <v/>
      </c>
      <c r="H59" t="str">
        <f>VLOOKUP(C59,Volumes!$I$3:$U$3448,3,FALSE)</f>
        <v>-</v>
      </c>
      <c r="I59" s="4" t="str">
        <f t="shared" ref="I59:K59" si="110">IFERROR(LN(H59/H58),"")</f>
        <v/>
      </c>
      <c r="J59" t="e">
        <f t="shared" si="1"/>
        <v>#VALUE!</v>
      </c>
      <c r="K59" s="4" t="str">
        <f t="shared" si="110"/>
        <v/>
      </c>
      <c r="L59">
        <v>0</v>
      </c>
    </row>
    <row r="60" spans="1:12" x14ac:dyDescent="0.25">
      <c r="A60" t="s">
        <v>94</v>
      </c>
      <c r="B60">
        <v>1969</v>
      </c>
      <c r="C60" t="str">
        <f t="shared" si="0"/>
        <v>1969Appalachian Power Company</v>
      </c>
      <c r="D60">
        <f>VLOOKUP(C60,Volumes!$I$3:$U$3448,13,FALSE)</f>
        <v>0</v>
      </c>
      <c r="E60" s="4" t="str">
        <f t="shared" si="104"/>
        <v/>
      </c>
      <c r="F60" t="str">
        <f>VLOOKUP(C60,Volumes!$I$3:$U$3448,2,FALSE)</f>
        <v>-</v>
      </c>
      <c r="G60" s="4" t="str">
        <f t="shared" ref="G60" si="111">IFERROR(LN(F60/F59),"")</f>
        <v/>
      </c>
      <c r="H60" t="str">
        <f>VLOOKUP(C60,Volumes!$I$3:$U$3448,3,FALSE)</f>
        <v>-</v>
      </c>
      <c r="I60" s="4" t="str">
        <f t="shared" ref="I60:K60" si="112">IFERROR(LN(H60/H59),"")</f>
        <v/>
      </c>
      <c r="J60" t="e">
        <f t="shared" si="1"/>
        <v>#VALUE!</v>
      </c>
      <c r="K60" s="4" t="str">
        <f t="shared" si="112"/>
        <v/>
      </c>
      <c r="L60">
        <v>0</v>
      </c>
    </row>
    <row r="61" spans="1:12" x14ac:dyDescent="0.25">
      <c r="A61" t="s">
        <v>94</v>
      </c>
      <c r="B61">
        <v>1970</v>
      </c>
      <c r="C61" t="str">
        <f t="shared" si="0"/>
        <v>1970Appalachian Power Company</v>
      </c>
      <c r="D61">
        <f>VLOOKUP(C61,Volumes!$I$3:$U$3448,13,FALSE)</f>
        <v>0</v>
      </c>
      <c r="E61" s="4" t="str">
        <f t="shared" si="104"/>
        <v/>
      </c>
      <c r="F61" t="str">
        <f>VLOOKUP(C61,Volumes!$I$3:$U$3448,2,FALSE)</f>
        <v>-</v>
      </c>
      <c r="G61" s="4" t="str">
        <f t="shared" ref="G61" si="113">IFERROR(LN(F61/F60),"")</f>
        <v/>
      </c>
      <c r="H61" t="str">
        <f>VLOOKUP(C61,Volumes!$I$3:$U$3448,3,FALSE)</f>
        <v>-</v>
      </c>
      <c r="I61" s="4" t="str">
        <f t="shared" ref="I61:K61" si="114">IFERROR(LN(H61/H60),"")</f>
        <v/>
      </c>
      <c r="J61" t="e">
        <f t="shared" si="1"/>
        <v>#VALUE!</v>
      </c>
      <c r="K61" s="4" t="str">
        <f t="shared" si="114"/>
        <v/>
      </c>
      <c r="L61">
        <v>0</v>
      </c>
    </row>
    <row r="62" spans="1:12" x14ac:dyDescent="0.25">
      <c r="A62" t="s">
        <v>94</v>
      </c>
      <c r="B62">
        <v>1971</v>
      </c>
      <c r="C62" t="str">
        <f t="shared" si="0"/>
        <v>1971Appalachian Power Company</v>
      </c>
      <c r="D62">
        <f>VLOOKUP(C62,Volumes!$I$3:$U$3448,13,FALSE)</f>
        <v>0</v>
      </c>
      <c r="E62" s="4" t="str">
        <f t="shared" si="104"/>
        <v/>
      </c>
      <c r="F62" t="str">
        <f>VLOOKUP(C62,Volumes!$I$3:$U$3448,2,FALSE)</f>
        <v>-</v>
      </c>
      <c r="G62" s="4" t="str">
        <f t="shared" ref="G62" si="115">IFERROR(LN(F62/F61),"")</f>
        <v/>
      </c>
      <c r="H62" t="str">
        <f>VLOOKUP(C62,Volumes!$I$3:$U$3448,3,FALSE)</f>
        <v>-</v>
      </c>
      <c r="I62" s="4" t="str">
        <f t="shared" ref="I62:K62" si="116">IFERROR(LN(H62/H61),"")</f>
        <v/>
      </c>
      <c r="J62" t="e">
        <f t="shared" si="1"/>
        <v>#VALUE!</v>
      </c>
      <c r="K62" s="4" t="str">
        <f t="shared" si="116"/>
        <v/>
      </c>
      <c r="L62">
        <v>0</v>
      </c>
    </row>
    <row r="63" spans="1:12" x14ac:dyDescent="0.25">
      <c r="A63" t="s">
        <v>94</v>
      </c>
      <c r="B63">
        <v>1972</v>
      </c>
      <c r="C63" t="str">
        <f t="shared" si="0"/>
        <v>1972Appalachian Power Company</v>
      </c>
      <c r="D63">
        <f>VLOOKUP(C63,Volumes!$I$3:$U$3448,13,FALSE)</f>
        <v>14173899.578125</v>
      </c>
      <c r="E63" s="4" t="str">
        <f>IFERROR(LN(D63/D62),"")</f>
        <v/>
      </c>
      <c r="F63">
        <f>VLOOKUP(C63,Volumes!$I$3:$U$3448,2,FALSE)</f>
        <v>4292910</v>
      </c>
      <c r="G63" s="4" t="str">
        <f>IFERROR(LN(F63/F62),"")</f>
        <v/>
      </c>
      <c r="H63">
        <f>VLOOKUP(C63,Volumes!$I$3:$U$3448,3,FALSE)</f>
        <v>2334106</v>
      </c>
      <c r="I63" s="4" t="str">
        <f>IFERROR(LN(H63/H62),"")</f>
        <v/>
      </c>
      <c r="J63">
        <f t="shared" si="1"/>
        <v>6627016</v>
      </c>
      <c r="K63" s="4" t="str">
        <f>IFERROR(LN(J63/J62),"")</f>
        <v/>
      </c>
      <c r="L63">
        <v>0</v>
      </c>
    </row>
    <row r="64" spans="1:12" x14ac:dyDescent="0.25">
      <c r="A64" t="s">
        <v>94</v>
      </c>
      <c r="B64">
        <v>1973</v>
      </c>
      <c r="C64" t="str">
        <f t="shared" si="0"/>
        <v>1973Appalachian Power Company</v>
      </c>
      <c r="D64">
        <f>VLOOKUP(C64,Volumes!$I$3:$U$3448,13,FALSE)</f>
        <v>15134888.09375</v>
      </c>
      <c r="E64" s="4">
        <f t="shared" ref="E64:E107" si="117">IFERROR(LN(D64/D63),"")</f>
        <v>6.5600333147006099E-2</v>
      </c>
      <c r="F64">
        <f>VLOOKUP(C64,Volumes!$I$3:$U$3448,2,FALSE)</f>
        <v>4786038.5</v>
      </c>
      <c r="G64" s="4">
        <f t="shared" ref="G64" si="118">IFERROR(LN(F64/F63),"")</f>
        <v>0.10873820908760803</v>
      </c>
      <c r="H64">
        <f>VLOOKUP(C64,Volumes!$I$3:$U$3448,3,FALSE)</f>
        <v>2571023.5</v>
      </c>
      <c r="I64" s="4">
        <f t="shared" ref="I64:K64" si="119">IFERROR(LN(H64/H63),"")</f>
        <v>9.6675120225618694E-2</v>
      </c>
      <c r="J64">
        <f t="shared" si="1"/>
        <v>7357062</v>
      </c>
      <c r="K64" s="4">
        <f t="shared" si="119"/>
        <v>0.10450604079407153</v>
      </c>
      <c r="L64">
        <v>0</v>
      </c>
    </row>
    <row r="65" spans="1:12" x14ac:dyDescent="0.25">
      <c r="A65" t="s">
        <v>94</v>
      </c>
      <c r="B65">
        <v>1974</v>
      </c>
      <c r="C65" t="str">
        <f t="shared" si="0"/>
        <v>1974Appalachian Power Company</v>
      </c>
      <c r="D65">
        <f>VLOOKUP(C65,Volumes!$I$3:$U$3448,13,FALSE)</f>
        <v>15469698.296875</v>
      </c>
      <c r="E65" s="4">
        <f t="shared" si="117"/>
        <v>2.1880613355824932E-2</v>
      </c>
      <c r="F65">
        <f>VLOOKUP(C65,Volumes!$I$3:$U$3448,2,FALSE)</f>
        <v>5071829.5</v>
      </c>
      <c r="G65" s="4">
        <f t="shared" ref="G65" si="120">IFERROR(LN(F65/F64),"")</f>
        <v>5.7998566889608083E-2</v>
      </c>
      <c r="H65">
        <f>VLOOKUP(C65,Volumes!$I$3:$U$3448,3,FALSE)</f>
        <v>2574871</v>
      </c>
      <c r="I65" s="4">
        <f t="shared" ref="I65:K65" si="121">IFERROR(LN(H65/H64),"")</f>
        <v>1.4953671191498038E-3</v>
      </c>
      <c r="J65">
        <f t="shared" si="1"/>
        <v>7646700.5</v>
      </c>
      <c r="K65" s="4">
        <f t="shared" si="121"/>
        <v>3.8613579346481436E-2</v>
      </c>
      <c r="L65">
        <v>0</v>
      </c>
    </row>
    <row r="66" spans="1:12" x14ac:dyDescent="0.25">
      <c r="A66" t="s">
        <v>94</v>
      </c>
      <c r="B66">
        <v>1975</v>
      </c>
      <c r="C66" t="str">
        <f t="shared" ref="C66:C129" si="122">B66&amp;A66</f>
        <v>1975Appalachian Power Company</v>
      </c>
      <c r="D66">
        <f>VLOOKUP(C66,Volumes!$I$3:$U$3448,13,FALSE)</f>
        <v>15532596.734375</v>
      </c>
      <c r="E66" s="4">
        <f t="shared" si="117"/>
        <v>4.0576688749512811E-3</v>
      </c>
      <c r="F66">
        <f>VLOOKUP(C66,Volumes!$I$3:$U$3448,2,FALSE)</f>
        <v>5323728</v>
      </c>
      <c r="G66" s="4">
        <f t="shared" ref="G66" si="123">IFERROR(LN(F66/F65),"")</f>
        <v>4.8472209181998384E-2</v>
      </c>
      <c r="H66">
        <f>VLOOKUP(C66,Volumes!$I$3:$U$3448,3,FALSE)</f>
        <v>2702883.5</v>
      </c>
      <c r="I66" s="4">
        <f t="shared" ref="I66:K66" si="124">IFERROR(LN(H66/H65),"")</f>
        <v>4.8519730333076411E-2</v>
      </c>
      <c r="J66">
        <f t="shared" si="1"/>
        <v>8026611.5</v>
      </c>
      <c r="K66" s="4">
        <f t="shared" si="124"/>
        <v>4.8488211216101321E-2</v>
      </c>
      <c r="L66">
        <v>0</v>
      </c>
    </row>
    <row r="67" spans="1:12" x14ac:dyDescent="0.25">
      <c r="A67" t="s">
        <v>94</v>
      </c>
      <c r="B67">
        <v>1976</v>
      </c>
      <c r="C67" t="str">
        <f t="shared" si="122"/>
        <v>1976Appalachian Power Company</v>
      </c>
      <c r="D67">
        <f>VLOOKUP(C67,Volumes!$I$3:$U$3448,13,FALSE)</f>
        <v>16877874.125</v>
      </c>
      <c r="E67" s="4">
        <f t="shared" si="117"/>
        <v>8.3062709969256784E-2</v>
      </c>
      <c r="F67">
        <f>VLOOKUP(C67,Volumes!$I$3:$U$3448,2,FALSE)</f>
        <v>5856113.5</v>
      </c>
      <c r="G67" s="4">
        <f t="shared" ref="G67" si="125">IFERROR(LN(F67/F66),"")</f>
        <v>9.5312348480490527E-2</v>
      </c>
      <c r="H67">
        <f>VLOOKUP(C67,Volumes!$I$3:$U$3448,3,FALSE)</f>
        <v>2873762</v>
      </c>
      <c r="I67" s="4">
        <f t="shared" ref="I67:K67" si="126">IFERROR(LN(H67/H66),"")</f>
        <v>6.1302806708617354E-2</v>
      </c>
      <c r="J67">
        <f t="shared" ref="J67:J130" si="127">F67+H67</f>
        <v>8729875.5</v>
      </c>
      <c r="K67" s="4">
        <f t="shared" si="126"/>
        <v>8.3988649756130671E-2</v>
      </c>
      <c r="L67">
        <v>0</v>
      </c>
    </row>
    <row r="68" spans="1:12" x14ac:dyDescent="0.25">
      <c r="A68" t="s">
        <v>94</v>
      </c>
      <c r="B68">
        <v>1977</v>
      </c>
      <c r="C68" t="str">
        <f t="shared" si="122"/>
        <v>1977Appalachian Power Company</v>
      </c>
      <c r="D68">
        <f>VLOOKUP(C68,Volumes!$I$3:$U$3448,13,FALSE)</f>
        <v>17674729.84375</v>
      </c>
      <c r="E68" s="4">
        <f t="shared" si="117"/>
        <v>4.613238623779968E-2</v>
      </c>
      <c r="F68">
        <f>VLOOKUP(C68,Volumes!$I$3:$U$3448,2,FALSE)</f>
        <v>6273361</v>
      </c>
      <c r="G68" s="4">
        <f t="shared" ref="G68" si="128">IFERROR(LN(F68/F67),"")</f>
        <v>6.8826097379525622E-2</v>
      </c>
      <c r="H68">
        <f>VLOOKUP(C68,Volumes!$I$3:$U$3448,3,FALSE)</f>
        <v>3085129.5</v>
      </c>
      <c r="I68" s="4">
        <f t="shared" ref="I68:K68" si="129">IFERROR(LN(H68/H67),"")</f>
        <v>7.0971660970777284E-2</v>
      </c>
      <c r="J68">
        <f t="shared" si="127"/>
        <v>9358490.5</v>
      </c>
      <c r="K68" s="4">
        <f t="shared" si="129"/>
        <v>6.9532897534919466E-2</v>
      </c>
      <c r="L68">
        <v>0</v>
      </c>
    </row>
    <row r="69" spans="1:12" x14ac:dyDescent="0.25">
      <c r="A69" t="s">
        <v>94</v>
      </c>
      <c r="B69">
        <v>1978</v>
      </c>
      <c r="C69" t="str">
        <f t="shared" si="122"/>
        <v>1978Appalachian Power Company</v>
      </c>
      <c r="D69">
        <f>VLOOKUP(C69,Volumes!$I$3:$U$3448,13,FALSE)</f>
        <v>18052617.46875</v>
      </c>
      <c r="E69" s="4">
        <f t="shared" si="117"/>
        <v>2.1154759372402847E-2</v>
      </c>
      <c r="F69">
        <f>VLOOKUP(C69,Volumes!$I$3:$U$3448,2,FALSE)</f>
        <v>6545723.5</v>
      </c>
      <c r="G69" s="4">
        <f t="shared" ref="G69" si="130">IFERROR(LN(F69/F68),"")</f>
        <v>4.2499679969968271E-2</v>
      </c>
      <c r="H69">
        <f>VLOOKUP(C69,Volumes!$I$3:$U$3448,3,FALSE)</f>
        <v>3155053.5</v>
      </c>
      <c r="I69" s="4">
        <f t="shared" ref="I69:K69" si="131">IFERROR(LN(H69/H68),"")</f>
        <v>2.2411819274290208E-2</v>
      </c>
      <c r="J69">
        <f t="shared" si="127"/>
        <v>9700777</v>
      </c>
      <c r="K69" s="4">
        <f t="shared" si="131"/>
        <v>3.5921979277685145E-2</v>
      </c>
      <c r="L69">
        <v>0</v>
      </c>
    </row>
    <row r="70" spans="1:12" x14ac:dyDescent="0.25">
      <c r="A70" t="s">
        <v>94</v>
      </c>
      <c r="B70">
        <v>1979</v>
      </c>
      <c r="C70" t="str">
        <f t="shared" si="122"/>
        <v>1979Appalachian Power Company</v>
      </c>
      <c r="D70">
        <f>VLOOKUP(C70,Volumes!$I$3:$U$3448,13,FALSE)</f>
        <v>18850320.75</v>
      </c>
      <c r="E70" s="4">
        <f t="shared" si="117"/>
        <v>4.3239243279607487E-2</v>
      </c>
      <c r="F70">
        <f>VLOOKUP(C70,Volumes!$I$3:$U$3448,2,FALSE)</f>
        <v>6529375.5</v>
      </c>
      <c r="G70" s="4">
        <f t="shared" ref="G70" si="132">IFERROR(LN(F70/F69),"")</f>
        <v>-2.5006324646400448E-3</v>
      </c>
      <c r="H70">
        <f>VLOOKUP(C70,Volumes!$I$3:$U$3448,3,FALSE)</f>
        <v>3195934</v>
      </c>
      <c r="I70" s="4">
        <f t="shared" ref="I70:K70" si="133">IFERROR(LN(H70/H69),"")</f>
        <v>1.2873923817099156E-2</v>
      </c>
      <c r="J70">
        <f t="shared" si="127"/>
        <v>9725309.5</v>
      </c>
      <c r="K70" s="4">
        <f t="shared" si="133"/>
        <v>2.5257287968620894E-3</v>
      </c>
      <c r="L70">
        <v>0</v>
      </c>
    </row>
    <row r="71" spans="1:12" x14ac:dyDescent="0.25">
      <c r="A71" t="s">
        <v>94</v>
      </c>
      <c r="B71">
        <v>1980</v>
      </c>
      <c r="C71" t="str">
        <f t="shared" si="122"/>
        <v>1980Appalachian Power Company</v>
      </c>
      <c r="D71">
        <f>VLOOKUP(C71,Volumes!$I$3:$U$3448,13,FALSE)</f>
        <v>19158721.28125</v>
      </c>
      <c r="E71" s="4">
        <f t="shared" si="117"/>
        <v>1.6228101676773979E-2</v>
      </c>
      <c r="F71">
        <f>VLOOKUP(C71,Volumes!$I$3:$U$3448,2,FALSE)</f>
        <v>6865875.5</v>
      </c>
      <c r="G71" s="4">
        <f t="shared" ref="G71" si="134">IFERROR(LN(F71/F70),"")</f>
        <v>5.0252258856028471E-2</v>
      </c>
      <c r="H71">
        <f>VLOOKUP(C71,Volumes!$I$3:$U$3448,3,FALSE)</f>
        <v>3399528</v>
      </c>
      <c r="I71" s="4">
        <f t="shared" ref="I71:K71" si="135">IFERROR(LN(H71/H70),"")</f>
        <v>6.1757221578545581E-2</v>
      </c>
      <c r="J71">
        <f t="shared" si="127"/>
        <v>10265403.5</v>
      </c>
      <c r="K71" s="4">
        <f t="shared" si="135"/>
        <v>5.4047643836717611E-2</v>
      </c>
      <c r="L71">
        <v>0</v>
      </c>
    </row>
    <row r="72" spans="1:12" x14ac:dyDescent="0.25">
      <c r="A72" t="s">
        <v>94</v>
      </c>
      <c r="B72">
        <v>1981</v>
      </c>
      <c r="C72" t="str">
        <f t="shared" si="122"/>
        <v>1981Appalachian Power Company</v>
      </c>
      <c r="D72">
        <f>VLOOKUP(C72,Volumes!$I$3:$U$3448,13,FALSE)</f>
        <v>19592649</v>
      </c>
      <c r="E72" s="4">
        <f t="shared" si="117"/>
        <v>2.2396413525695134E-2</v>
      </c>
      <c r="F72">
        <f>VLOOKUP(C72,Volumes!$I$3:$U$3448,2,FALSE)</f>
        <v>7060368</v>
      </c>
      <c r="G72" s="4">
        <f t="shared" ref="G72" si="136">IFERROR(LN(F72/F71),"")</f>
        <v>2.7933612749932318E-2</v>
      </c>
      <c r="H72">
        <f>VLOOKUP(C72,Volumes!$I$3:$U$3448,3,FALSE)</f>
        <v>3575772</v>
      </c>
      <c r="I72" s="4">
        <f t="shared" ref="I72:K72" si="137">IFERROR(LN(H72/H71),"")</f>
        <v>5.0544498433527513E-2</v>
      </c>
      <c r="J72">
        <f t="shared" si="127"/>
        <v>10636140</v>
      </c>
      <c r="K72" s="4">
        <f t="shared" si="137"/>
        <v>3.5478278109699099E-2</v>
      </c>
      <c r="L72">
        <v>0</v>
      </c>
    </row>
    <row r="73" spans="1:12" x14ac:dyDescent="0.25">
      <c r="A73" t="s">
        <v>94</v>
      </c>
      <c r="B73">
        <v>1982</v>
      </c>
      <c r="C73" t="str">
        <f t="shared" si="122"/>
        <v>1982Appalachian Power Company</v>
      </c>
      <c r="D73">
        <f>VLOOKUP(C73,Volumes!$I$3:$U$3448,13,FALSE)</f>
        <v>18897295</v>
      </c>
      <c r="E73" s="4">
        <f t="shared" si="117"/>
        <v>-3.6135654737250979E-2</v>
      </c>
      <c r="F73">
        <f>VLOOKUP(C73,Volumes!$I$3:$U$3448,2,FALSE)</f>
        <v>6925598</v>
      </c>
      <c r="G73" s="4">
        <f t="shared" ref="G73" si="138">IFERROR(LN(F73/F72),"")</f>
        <v>-1.9272772656858991E-2</v>
      </c>
      <c r="H73">
        <f>VLOOKUP(C73,Volumes!$I$3:$U$3448,3,FALSE)</f>
        <v>3650254</v>
      </c>
      <c r="I73" s="4">
        <f t="shared" ref="I73:K73" si="139">IFERROR(LN(H73/H72),"")</f>
        <v>2.0615657324937579E-2</v>
      </c>
      <c r="J73">
        <f t="shared" si="127"/>
        <v>10575852</v>
      </c>
      <c r="K73" s="4">
        <f t="shared" si="139"/>
        <v>-5.6843470744665356E-3</v>
      </c>
      <c r="L73">
        <v>0</v>
      </c>
    </row>
    <row r="74" spans="1:12" x14ac:dyDescent="0.25">
      <c r="A74" t="s">
        <v>94</v>
      </c>
      <c r="B74">
        <v>1983</v>
      </c>
      <c r="C74" t="str">
        <f t="shared" si="122"/>
        <v>1983Appalachian Power Company</v>
      </c>
      <c r="D74">
        <f>VLOOKUP(C74,Volumes!$I$3:$U$3448,13,FALSE)</f>
        <v>19108500</v>
      </c>
      <c r="E74" s="4">
        <f t="shared" si="117"/>
        <v>1.1114472106225994E-2</v>
      </c>
      <c r="F74">
        <f>VLOOKUP(C74,Volumes!$I$3:$U$3448,2,FALSE)</f>
        <v>7079419</v>
      </c>
      <c r="G74" s="4">
        <f t="shared" ref="G74" si="140">IFERROR(LN(F74/F73),"")</f>
        <v>2.1967440055711582E-2</v>
      </c>
      <c r="H74">
        <f>VLOOKUP(C74,Volumes!$I$3:$U$3448,3,FALSE)</f>
        <v>3745754</v>
      </c>
      <c r="I74" s="4">
        <f t="shared" ref="I74:K74" si="141">IFERROR(LN(H74/H73),"")</f>
        <v>2.5826177603182388E-2</v>
      </c>
      <c r="J74">
        <f t="shared" si="127"/>
        <v>10825173</v>
      </c>
      <c r="K74" s="4">
        <f t="shared" si="141"/>
        <v>2.3300966222248389E-2</v>
      </c>
      <c r="L74">
        <v>0</v>
      </c>
    </row>
    <row r="75" spans="1:12" x14ac:dyDescent="0.25">
      <c r="A75" t="s">
        <v>94</v>
      </c>
      <c r="B75">
        <v>1984</v>
      </c>
      <c r="C75" t="str">
        <f t="shared" si="122"/>
        <v>1984Appalachian Power Company</v>
      </c>
      <c r="D75">
        <f>VLOOKUP(C75,Volumes!$I$3:$U$3448,13,FALSE)</f>
        <v>19928091</v>
      </c>
      <c r="E75" s="4">
        <f t="shared" si="117"/>
        <v>4.199708215281997E-2</v>
      </c>
      <c r="F75">
        <f>VLOOKUP(C75,Volumes!$I$3:$U$3448,2,FALSE)</f>
        <v>7120567</v>
      </c>
      <c r="G75" s="4">
        <f t="shared" ref="G75" si="142">IFERROR(LN(F75/F74),"")</f>
        <v>5.7955148932066526E-3</v>
      </c>
      <c r="H75">
        <f>VLOOKUP(C75,Volumes!$I$3:$U$3448,3,FALSE)</f>
        <v>3903899</v>
      </c>
      <c r="I75" s="4">
        <f t="shared" ref="I75:K75" si="143">IFERROR(LN(H75/H74),"")</f>
        <v>4.1352865497075612E-2</v>
      </c>
      <c r="J75">
        <f t="shared" si="127"/>
        <v>11024466</v>
      </c>
      <c r="K75" s="4">
        <f t="shared" si="143"/>
        <v>1.8242729500629693E-2</v>
      </c>
      <c r="L75">
        <v>0</v>
      </c>
    </row>
    <row r="76" spans="1:12" x14ac:dyDescent="0.25">
      <c r="A76" t="s">
        <v>94</v>
      </c>
      <c r="B76">
        <v>1985</v>
      </c>
      <c r="C76" t="str">
        <f t="shared" si="122"/>
        <v>1985Appalachian Power Company</v>
      </c>
      <c r="D76">
        <f>VLOOKUP(C76,Volumes!$I$3:$U$3448,13,FALSE)</f>
        <v>20106893</v>
      </c>
      <c r="E76" s="4">
        <f t="shared" si="117"/>
        <v>8.932347210901026E-3</v>
      </c>
      <c r="F76">
        <f>VLOOKUP(C76,Volumes!$I$3:$U$3448,2,FALSE)</f>
        <v>7204911</v>
      </c>
      <c r="G76" s="4">
        <f t="shared" ref="G76" si="144">IFERROR(LN(F76/F75),"")</f>
        <v>1.1775519757568785E-2</v>
      </c>
      <c r="H76">
        <f>VLOOKUP(C76,Volumes!$I$3:$U$3448,3,FALSE)</f>
        <v>4120175</v>
      </c>
      <c r="I76" s="4">
        <f t="shared" ref="I76:K76" si="145">IFERROR(LN(H76/H75),"")</f>
        <v>5.3919840872973059E-2</v>
      </c>
      <c r="J76">
        <f t="shared" si="127"/>
        <v>11325086</v>
      </c>
      <c r="K76" s="4">
        <f t="shared" si="145"/>
        <v>2.6903280373520019E-2</v>
      </c>
      <c r="L76">
        <v>0</v>
      </c>
    </row>
    <row r="77" spans="1:12" x14ac:dyDescent="0.25">
      <c r="A77" t="s">
        <v>94</v>
      </c>
      <c r="B77">
        <v>1986</v>
      </c>
      <c r="C77" t="str">
        <f t="shared" si="122"/>
        <v>1986Appalachian Power Company</v>
      </c>
      <c r="D77">
        <f>VLOOKUP(C77,Volumes!$I$3:$U$3448,13,FALSE)</f>
        <v>19920430</v>
      </c>
      <c r="E77" s="4">
        <f t="shared" si="117"/>
        <v>-9.3168533306833851E-3</v>
      </c>
      <c r="F77">
        <f>VLOOKUP(C77,Volumes!$I$3:$U$3448,2,FALSE)</f>
        <v>7513445</v>
      </c>
      <c r="G77" s="4">
        <f t="shared" ref="G77" si="146">IFERROR(LN(F77/F76),"")</f>
        <v>4.1931205457571938E-2</v>
      </c>
      <c r="H77">
        <f>VLOOKUP(C77,Volumes!$I$3:$U$3448,3,FALSE)</f>
        <v>4266437</v>
      </c>
      <c r="I77" s="4">
        <f t="shared" ref="I77:K77" si="147">IFERROR(LN(H77/H76),"")</f>
        <v>3.4883414496154085E-2</v>
      </c>
      <c r="J77">
        <f t="shared" si="127"/>
        <v>11779882</v>
      </c>
      <c r="K77" s="4">
        <f t="shared" si="147"/>
        <v>3.9372896036092307E-2</v>
      </c>
      <c r="L77">
        <v>0</v>
      </c>
    </row>
    <row r="78" spans="1:12" x14ac:dyDescent="0.25">
      <c r="A78" t="s">
        <v>94</v>
      </c>
      <c r="B78">
        <v>1987</v>
      </c>
      <c r="C78" t="str">
        <f t="shared" si="122"/>
        <v>1987Appalachian Power Company</v>
      </c>
      <c r="D78">
        <f>VLOOKUP(C78,Volumes!$I$3:$U$3448,13,FALSE)</f>
        <v>20468067</v>
      </c>
      <c r="E78" s="4">
        <f t="shared" si="117"/>
        <v>2.7120126071020142E-2</v>
      </c>
      <c r="F78">
        <f>VLOOKUP(C78,Volumes!$I$3:$U$3448,2,FALSE)</f>
        <v>7876195</v>
      </c>
      <c r="G78" s="4">
        <f t="shared" ref="G78" si="148">IFERROR(LN(F78/F77),"")</f>
        <v>4.7150836931377345E-2</v>
      </c>
      <c r="H78">
        <f>VLOOKUP(C78,Volumes!$I$3:$U$3448,3,FALSE)</f>
        <v>4389470</v>
      </c>
      <c r="I78" s="4">
        <f t="shared" ref="I78:K78" si="149">IFERROR(LN(H78/H77),"")</f>
        <v>2.842943818569494E-2</v>
      </c>
      <c r="J78">
        <f t="shared" si="127"/>
        <v>12265665</v>
      </c>
      <c r="K78" s="4">
        <f t="shared" si="149"/>
        <v>4.0410734368574189E-2</v>
      </c>
      <c r="L78">
        <v>0</v>
      </c>
    </row>
    <row r="79" spans="1:12" x14ac:dyDescent="0.25">
      <c r="A79" t="s">
        <v>94</v>
      </c>
      <c r="B79">
        <v>1988</v>
      </c>
      <c r="C79" t="str">
        <f t="shared" si="122"/>
        <v>1988Appalachian Power Company</v>
      </c>
      <c r="D79">
        <f>VLOOKUP(C79,Volumes!$I$3:$U$3448,13,FALSE)</f>
        <v>21888901</v>
      </c>
      <c r="E79" s="4">
        <f t="shared" si="117"/>
        <v>6.7113740361236518E-2</v>
      </c>
      <c r="F79">
        <f>VLOOKUP(C79,Volumes!$I$3:$U$3448,2,FALSE)</f>
        <v>8243842</v>
      </c>
      <c r="G79" s="4">
        <f t="shared" ref="G79" si="150">IFERROR(LN(F79/F78),"")</f>
        <v>4.5621578159711393E-2</v>
      </c>
      <c r="H79">
        <f>VLOOKUP(C79,Volumes!$I$3:$U$3448,3,FALSE)</f>
        <v>4565530</v>
      </c>
      <c r="I79" s="4">
        <f t="shared" ref="I79:K79" si="151">IFERROR(LN(H79/H78),"")</f>
        <v>3.9326117205091313E-2</v>
      </c>
      <c r="J79">
        <f t="shared" si="127"/>
        <v>12809372</v>
      </c>
      <c r="K79" s="4">
        <f t="shared" si="151"/>
        <v>4.3373194943157715E-2</v>
      </c>
      <c r="L79">
        <v>0</v>
      </c>
    </row>
    <row r="80" spans="1:12" x14ac:dyDescent="0.25">
      <c r="A80" t="s">
        <v>94</v>
      </c>
      <c r="B80">
        <v>1989</v>
      </c>
      <c r="C80" t="str">
        <f t="shared" si="122"/>
        <v>1989Appalachian Power Company</v>
      </c>
      <c r="D80">
        <f>VLOOKUP(C80,Volumes!$I$3:$U$3448,13,FALSE)</f>
        <v>22561608</v>
      </c>
      <c r="E80" s="4">
        <f t="shared" si="117"/>
        <v>3.0269995984438611E-2</v>
      </c>
      <c r="F80">
        <f>VLOOKUP(C80,Volumes!$I$3:$U$3448,2,FALSE)</f>
        <v>8448009</v>
      </c>
      <c r="G80" s="4">
        <f t="shared" ref="G80" si="152">IFERROR(LN(F80/F79),"")</f>
        <v>2.4464294913357647E-2</v>
      </c>
      <c r="H80">
        <f>VLOOKUP(C80,Volumes!$I$3:$U$3448,3,FALSE)</f>
        <v>4726231</v>
      </c>
      <c r="I80" s="4">
        <f t="shared" ref="I80:K80" si="153">IFERROR(LN(H80/H79),"")</f>
        <v>3.4593448039959902E-2</v>
      </c>
      <c r="J80">
        <f t="shared" si="127"/>
        <v>13174240</v>
      </c>
      <c r="K80" s="4">
        <f t="shared" si="153"/>
        <v>2.8086317247020525E-2</v>
      </c>
      <c r="L80">
        <v>0</v>
      </c>
    </row>
    <row r="81" spans="1:12" x14ac:dyDescent="0.25">
      <c r="A81" t="s">
        <v>94</v>
      </c>
      <c r="B81">
        <v>1990</v>
      </c>
      <c r="C81" t="str">
        <f t="shared" si="122"/>
        <v>1990Appalachian Power Company</v>
      </c>
      <c r="D81">
        <f>VLOOKUP(C81,Volumes!$I$3:$U$3448,13,FALSE)</f>
        <v>22496735</v>
      </c>
      <c r="E81" s="4">
        <f t="shared" si="117"/>
        <v>-2.8795131159195615E-3</v>
      </c>
      <c r="F81">
        <f>VLOOKUP(C81,Volumes!$I$3:$U$3448,2,FALSE)</f>
        <v>8193364</v>
      </c>
      <c r="G81" s="4">
        <f t="shared" ref="G81" si="154">IFERROR(LN(F81/F80),"")</f>
        <v>-3.0606233961082252E-2</v>
      </c>
      <c r="H81">
        <f>VLOOKUP(C81,Volumes!$I$3:$U$3448,3,FALSE)</f>
        <v>4734044</v>
      </c>
      <c r="I81" s="4">
        <f t="shared" ref="I81:K81" si="155">IFERROR(LN(H81/H80),"")</f>
        <v>1.6517493997446132E-3</v>
      </c>
      <c r="J81">
        <f t="shared" si="127"/>
        <v>12927408</v>
      </c>
      <c r="K81" s="4">
        <f t="shared" si="155"/>
        <v>-1.8913699103051865E-2</v>
      </c>
      <c r="L81">
        <v>0</v>
      </c>
    </row>
    <row r="82" spans="1:12" x14ac:dyDescent="0.25">
      <c r="A82" t="s">
        <v>94</v>
      </c>
      <c r="B82">
        <v>1991</v>
      </c>
      <c r="C82" t="str">
        <f t="shared" si="122"/>
        <v>1991Appalachian Power Company</v>
      </c>
      <c r="D82">
        <f>VLOOKUP(C82,Volumes!$I$3:$U$3448,13,FALSE)</f>
        <v>23061380</v>
      </c>
      <c r="E82" s="4">
        <f t="shared" si="117"/>
        <v>2.4789169366227683E-2</v>
      </c>
      <c r="F82">
        <f>VLOOKUP(C82,Volumes!$I$3:$U$3448,2,FALSE)</f>
        <v>8768420</v>
      </c>
      <c r="G82" s="4">
        <f t="shared" ref="G82" si="156">IFERROR(LN(F82/F81),"")</f>
        <v>6.7832072175110406E-2</v>
      </c>
      <c r="H82">
        <f>VLOOKUP(C82,Volumes!$I$3:$U$3448,3,FALSE)</f>
        <v>4928306</v>
      </c>
      <c r="I82" s="4">
        <f t="shared" ref="I82:K82" si="157">IFERROR(LN(H82/H81),"")</f>
        <v>4.0215512945133425E-2</v>
      </c>
      <c r="J82">
        <f t="shared" si="127"/>
        <v>13696726</v>
      </c>
      <c r="K82" s="4">
        <f t="shared" si="157"/>
        <v>5.7807117521030217E-2</v>
      </c>
      <c r="L82">
        <v>0</v>
      </c>
    </row>
    <row r="83" spans="1:12" x14ac:dyDescent="0.25">
      <c r="A83" t="s">
        <v>94</v>
      </c>
      <c r="B83">
        <v>1992</v>
      </c>
      <c r="C83" t="str">
        <f t="shared" si="122"/>
        <v>1992Appalachian Power Company</v>
      </c>
      <c r="D83">
        <f>VLOOKUP(C83,Volumes!$I$3:$U$3448,13,FALSE)</f>
        <v>23761020</v>
      </c>
      <c r="E83" s="4">
        <f t="shared" si="117"/>
        <v>2.9887065930082571E-2</v>
      </c>
      <c r="F83">
        <f>VLOOKUP(C83,Volumes!$I$3:$U$3448,2,FALSE)</f>
        <v>8944292</v>
      </c>
      <c r="G83" s="4">
        <f t="shared" ref="G83" si="158">IFERROR(LN(F83/F82),"")</f>
        <v>1.9858932946520289E-2</v>
      </c>
      <c r="H83">
        <f>VLOOKUP(C83,Volumes!$I$3:$U$3448,3,FALSE)</f>
        <v>4955878</v>
      </c>
      <c r="I83" s="4">
        <f t="shared" ref="I83:K83" si="159">IFERROR(LN(H83/H82),"")</f>
        <v>5.5790283782898367E-3</v>
      </c>
      <c r="J83">
        <f t="shared" si="127"/>
        <v>13900170</v>
      </c>
      <c r="K83" s="4">
        <f t="shared" si="159"/>
        <v>1.4744244105612349E-2</v>
      </c>
      <c r="L83">
        <v>0</v>
      </c>
    </row>
    <row r="84" spans="1:12" x14ac:dyDescent="0.25">
      <c r="A84" t="s">
        <v>94</v>
      </c>
      <c r="B84">
        <v>1993</v>
      </c>
      <c r="C84" t="str">
        <f t="shared" si="122"/>
        <v>1993Appalachian Power Company</v>
      </c>
      <c r="D84">
        <f>VLOOKUP(C84,Volumes!$I$3:$U$3448,13,FALSE)</f>
        <v>24773194</v>
      </c>
      <c r="E84" s="4">
        <f t="shared" si="117"/>
        <v>4.1715758628485394E-2</v>
      </c>
      <c r="F84">
        <f>VLOOKUP(C84,Volumes!$I$3:$U$3448,2,FALSE)</f>
        <v>9601794</v>
      </c>
      <c r="G84" s="4">
        <f t="shared" ref="G84" si="160">IFERROR(LN(F84/F83),"")</f>
        <v>7.0934392550037154E-2</v>
      </c>
      <c r="H84">
        <f>VLOOKUP(C84,Volumes!$I$3:$U$3448,3,FALSE)</f>
        <v>5203725</v>
      </c>
      <c r="I84" s="4">
        <f t="shared" ref="I84:K84" si="161">IFERROR(LN(H84/H83),"")</f>
        <v>4.8800368450197078E-2</v>
      </c>
      <c r="J84">
        <f t="shared" si="127"/>
        <v>14805519</v>
      </c>
      <c r="K84" s="4">
        <f t="shared" si="161"/>
        <v>6.3098946385849494E-2</v>
      </c>
      <c r="L84">
        <v>0</v>
      </c>
    </row>
    <row r="85" spans="1:12" x14ac:dyDescent="0.25">
      <c r="A85" t="s">
        <v>94</v>
      </c>
      <c r="B85">
        <v>1994</v>
      </c>
      <c r="C85" t="str">
        <f t="shared" si="122"/>
        <v>1994Appalachian Power Company</v>
      </c>
      <c r="D85">
        <f>VLOOKUP(C85,Volumes!$I$3:$U$3448,13,FALSE)</f>
        <v>25002446</v>
      </c>
      <c r="E85" s="4">
        <f t="shared" si="117"/>
        <v>9.2114785877570066E-3</v>
      </c>
      <c r="F85">
        <f>VLOOKUP(C85,Volumes!$I$3:$U$3448,2,FALSE)</f>
        <v>9452725</v>
      </c>
      <c r="G85" s="4">
        <f t="shared" ref="G85" si="162">IFERROR(LN(F85/F84),"")</f>
        <v>-1.564689628851457E-2</v>
      </c>
      <c r="H85">
        <f>VLOOKUP(C85,Volumes!$I$3:$U$3448,3,FALSE)</f>
        <v>5255599</v>
      </c>
      <c r="I85" s="4">
        <f t="shared" ref="I85:K85" si="163">IFERROR(LN(H85/H84),"")</f>
        <v>9.9192692244922248E-3</v>
      </c>
      <c r="J85">
        <f t="shared" si="127"/>
        <v>14708324</v>
      </c>
      <c r="K85" s="4">
        <f t="shared" si="163"/>
        <v>-6.586424639291137E-3</v>
      </c>
      <c r="L85">
        <v>0</v>
      </c>
    </row>
    <row r="86" spans="1:12" x14ac:dyDescent="0.25">
      <c r="A86" t="s">
        <v>94</v>
      </c>
      <c r="B86">
        <v>1995</v>
      </c>
      <c r="C86" t="str">
        <f t="shared" si="122"/>
        <v>1995Appalachian Power Company</v>
      </c>
      <c r="D86">
        <f>VLOOKUP(C86,Volumes!$I$3:$U$3448,13,FALSE)</f>
        <v>26165482</v>
      </c>
      <c r="E86" s="4">
        <f t="shared" si="117"/>
        <v>4.5467401127829384E-2</v>
      </c>
      <c r="F86">
        <f>VLOOKUP(C86,Volumes!$I$3:$U$3448,2,FALSE)</f>
        <v>10064367</v>
      </c>
      <c r="G86" s="4">
        <f t="shared" ref="G86" si="164">IFERROR(LN(F86/F85),"")</f>
        <v>6.269810618054826E-2</v>
      </c>
      <c r="H86">
        <f>VLOOKUP(C86,Volumes!$I$3:$U$3448,3,FALSE)</f>
        <v>5545857</v>
      </c>
      <c r="I86" s="4">
        <f t="shared" ref="I86:K86" si="165">IFERROR(LN(H86/H85),"")</f>
        <v>5.3757177999804277E-2</v>
      </c>
      <c r="J86">
        <f t="shared" si="127"/>
        <v>15610224</v>
      </c>
      <c r="K86" s="4">
        <f t="shared" si="165"/>
        <v>5.9512492175925184E-2</v>
      </c>
      <c r="L86">
        <v>0</v>
      </c>
    </row>
    <row r="87" spans="1:12" x14ac:dyDescent="0.25">
      <c r="A87" t="s">
        <v>94</v>
      </c>
      <c r="B87">
        <v>1996</v>
      </c>
      <c r="C87" t="str">
        <f t="shared" si="122"/>
        <v>1996Appalachian Power Company</v>
      </c>
      <c r="D87">
        <f>VLOOKUP(C87,Volumes!$I$3:$U$3448,13,FALSE)</f>
        <v>26624212</v>
      </c>
      <c r="E87" s="4">
        <f t="shared" si="117"/>
        <v>1.7379966137470875E-2</v>
      </c>
      <c r="F87">
        <f>VLOOKUP(C87,Volumes!$I$3:$U$3448,2,FALSE)</f>
        <v>10254142</v>
      </c>
      <c r="G87" s="4">
        <f t="shared" ref="G87" si="166">IFERROR(LN(F87/F86),"")</f>
        <v>1.868055561309602E-2</v>
      </c>
      <c r="H87">
        <f>VLOOKUP(C87,Volumes!$I$3:$U$3448,3,FALSE)</f>
        <v>5610654</v>
      </c>
      <c r="I87" s="4">
        <f t="shared" ref="I87:K87" si="167">IFERROR(LN(H87/H86),"")</f>
        <v>1.1616127767994696E-2</v>
      </c>
      <c r="J87">
        <f t="shared" si="127"/>
        <v>15864796</v>
      </c>
      <c r="K87" s="4">
        <f t="shared" si="167"/>
        <v>1.6176482258780118E-2</v>
      </c>
      <c r="L87">
        <v>0</v>
      </c>
    </row>
    <row r="88" spans="1:12" x14ac:dyDescent="0.25">
      <c r="A88" t="s">
        <v>94</v>
      </c>
      <c r="B88">
        <v>1997</v>
      </c>
      <c r="C88" t="str">
        <f t="shared" si="122"/>
        <v>1997Appalachian Power Company</v>
      </c>
      <c r="D88">
        <f>VLOOKUP(C88,Volumes!$I$3:$U$3448,13,FALSE)</f>
        <v>27050284</v>
      </c>
      <c r="E88" s="4">
        <f t="shared" si="117"/>
        <v>1.5876476965680855E-2</v>
      </c>
      <c r="F88">
        <f>VLOOKUP(C88,Volumes!$I$3:$U$3448,2,FALSE)</f>
        <v>10032148</v>
      </c>
      <c r="G88" s="4">
        <f t="shared" ref="G88" si="168">IFERROR(LN(F88/F87),"")</f>
        <v>-2.188698494715027E-2</v>
      </c>
      <c r="H88">
        <f>VLOOKUP(C88,Volumes!$I$3:$U$3448,3,FALSE)</f>
        <v>5632618</v>
      </c>
      <c r="I88" s="4">
        <f t="shared" ref="I88:K88" si="169">IFERROR(LN(H88/H87),"")</f>
        <v>3.9070526693905849E-3</v>
      </c>
      <c r="J88">
        <f t="shared" si="127"/>
        <v>15664766</v>
      </c>
      <c r="K88" s="4">
        <f t="shared" si="169"/>
        <v>-1.2688579925698943E-2</v>
      </c>
      <c r="L88">
        <v>0</v>
      </c>
    </row>
    <row r="89" spans="1:12" x14ac:dyDescent="0.25">
      <c r="A89" t="s">
        <v>94</v>
      </c>
      <c r="B89">
        <v>1998</v>
      </c>
      <c r="C89" t="str">
        <f t="shared" si="122"/>
        <v>1998Appalachian Power Company</v>
      </c>
      <c r="D89">
        <f>VLOOKUP(C89,Volumes!$I$3:$U$3448,13,FALSE)</f>
        <v>27370385</v>
      </c>
      <c r="E89" s="4">
        <f t="shared" si="117"/>
        <v>1.1764085136657916E-2</v>
      </c>
      <c r="F89">
        <f>VLOOKUP(C89,Volumes!$I$3:$U$3448,2,FALSE)</f>
        <v>10031053</v>
      </c>
      <c r="G89" s="4">
        <f t="shared" ref="G89" si="170">IFERROR(LN(F89/F88),"")</f>
        <v>-1.0915506464672759E-4</v>
      </c>
      <c r="H89">
        <f>VLOOKUP(C89,Volumes!$I$3:$U$3448,3,FALSE)</f>
        <v>5834713</v>
      </c>
      <c r="I89" s="4">
        <f t="shared" ref="I89:K89" si="171">IFERROR(LN(H89/H88),"")</f>
        <v>3.5250735632509515E-2</v>
      </c>
      <c r="J89">
        <f t="shared" si="127"/>
        <v>15865766</v>
      </c>
      <c r="K89" s="4">
        <f t="shared" si="171"/>
        <v>1.2749719718955901E-2</v>
      </c>
      <c r="L89">
        <v>0</v>
      </c>
    </row>
    <row r="90" spans="1:12" x14ac:dyDescent="0.25">
      <c r="A90" t="s">
        <v>94</v>
      </c>
      <c r="B90">
        <v>1999</v>
      </c>
      <c r="C90" t="str">
        <f t="shared" si="122"/>
        <v>1999Appalachian Power Company</v>
      </c>
      <c r="D90">
        <f>VLOOKUP(C90,Volumes!$I$3:$U$3448,13,FALSE)</f>
        <v>27933324</v>
      </c>
      <c r="E90" s="4">
        <f t="shared" si="117"/>
        <v>2.0358795241174468E-2</v>
      </c>
      <c r="F90">
        <f>VLOOKUP(C90,Volumes!$I$3:$U$3448,2,FALSE)</f>
        <v>10394477</v>
      </c>
      <c r="G90" s="4">
        <f t="shared" ref="G90" si="172">IFERROR(LN(F90/F89),"")</f>
        <v>3.558902588577436E-2</v>
      </c>
      <c r="H90">
        <f>VLOOKUP(C90,Volumes!$I$3:$U$3448,3,FALSE)</f>
        <v>6092792</v>
      </c>
      <c r="I90" s="4">
        <f t="shared" ref="I90:K90" si="173">IFERROR(LN(H90/H89),"")</f>
        <v>4.3281354566803723E-2</v>
      </c>
      <c r="J90">
        <f t="shared" si="127"/>
        <v>16487269</v>
      </c>
      <c r="K90" s="4">
        <f t="shared" si="173"/>
        <v>3.8424801078976514E-2</v>
      </c>
      <c r="L90">
        <v>0</v>
      </c>
    </row>
    <row r="91" spans="1:12" x14ac:dyDescent="0.25">
      <c r="A91" t="s">
        <v>94</v>
      </c>
      <c r="B91">
        <v>2000</v>
      </c>
      <c r="C91" t="str">
        <f t="shared" si="122"/>
        <v>2000Appalachian Power Company</v>
      </c>
      <c r="D91">
        <f>VLOOKUP(C91,Volumes!$I$3:$U$3448,13,FALSE)</f>
        <v>28448203</v>
      </c>
      <c r="E91" s="4">
        <f t="shared" si="117"/>
        <v>1.826461044181233E-2</v>
      </c>
      <c r="F91">
        <f>VLOOKUP(C91,Volumes!$I$3:$U$3448,2,FALSE)</f>
        <v>10837406</v>
      </c>
      <c r="G91" s="4">
        <f t="shared" ref="G91" si="174">IFERROR(LN(F91/F90),"")</f>
        <v>4.1729061088022913E-2</v>
      </c>
      <c r="H91">
        <f>VLOOKUP(C91,Volumes!$I$3:$U$3448,3,FALSE)</f>
        <v>6390670</v>
      </c>
      <c r="I91" s="4">
        <f t="shared" ref="I91:K91" si="175">IFERROR(LN(H91/H90),"")</f>
        <v>4.7732681074347971E-2</v>
      </c>
      <c r="J91">
        <f t="shared" si="127"/>
        <v>17228076</v>
      </c>
      <c r="K91" s="4">
        <f t="shared" si="175"/>
        <v>4.3951871274216479E-2</v>
      </c>
      <c r="L91">
        <v>0</v>
      </c>
    </row>
    <row r="92" spans="1:12" x14ac:dyDescent="0.25">
      <c r="A92" t="s">
        <v>94</v>
      </c>
      <c r="B92">
        <v>2001</v>
      </c>
      <c r="C92" t="str">
        <f t="shared" si="122"/>
        <v>2001Appalachian Power Company</v>
      </c>
      <c r="D92">
        <f>VLOOKUP(C92,Volumes!$I$3:$U$3448,13,FALSE)</f>
        <v>28225769</v>
      </c>
      <c r="E92" s="4">
        <f t="shared" si="117"/>
        <v>-7.8496401183608278E-3</v>
      </c>
      <c r="F92">
        <f>VLOOKUP(C92,Volumes!$I$3:$U$3448,2,FALSE)</f>
        <v>10817288</v>
      </c>
      <c r="G92" s="4">
        <f t="shared" ref="G92" si="176">IFERROR(LN(F92/F91),"")</f>
        <v>-1.8580734309161593E-3</v>
      </c>
      <c r="H92">
        <f>VLOOKUP(C92,Volumes!$I$3:$U$3448,3,FALSE)</f>
        <v>6389796</v>
      </c>
      <c r="I92" s="4">
        <f t="shared" ref="I92:K92" si="177">IFERROR(LN(H92/H91),"")</f>
        <v>-1.3677122592596492E-4</v>
      </c>
      <c r="J92">
        <f t="shared" si="127"/>
        <v>17207084</v>
      </c>
      <c r="K92" s="4">
        <f t="shared" si="177"/>
        <v>-1.2192191121153536E-3</v>
      </c>
      <c r="L92">
        <v>0</v>
      </c>
    </row>
    <row r="93" spans="1:12" x14ac:dyDescent="0.25">
      <c r="A93" t="s">
        <v>94</v>
      </c>
      <c r="B93">
        <v>2002</v>
      </c>
      <c r="C93" t="str">
        <f t="shared" si="122"/>
        <v>2002Appalachian Power Company</v>
      </c>
      <c r="D93">
        <f>VLOOKUP(C93,Volumes!$I$3:$U$3448,13,FALSE)</f>
        <v>28943772</v>
      </c>
      <c r="E93" s="4">
        <f t="shared" si="117"/>
        <v>2.5119696327202887E-2</v>
      </c>
      <c r="F93">
        <f>VLOOKUP(C93,Volumes!$I$3:$U$3448,2,FALSE)</f>
        <v>11438195</v>
      </c>
      <c r="G93" s="4">
        <f t="shared" ref="G93" si="178">IFERROR(LN(F93/F92),"")</f>
        <v>5.5812598731796198E-2</v>
      </c>
      <c r="H93">
        <f>VLOOKUP(C93,Volumes!$I$3:$U$3448,3,FALSE)</f>
        <v>6624091</v>
      </c>
      <c r="I93" s="4">
        <f t="shared" ref="I93:K93" si="179">IFERROR(LN(H93/H92),"")</f>
        <v>3.6010811914094977E-2</v>
      </c>
      <c r="J93">
        <f t="shared" si="127"/>
        <v>18062286</v>
      </c>
      <c r="K93" s="4">
        <f t="shared" si="179"/>
        <v>4.8504958558317879E-2</v>
      </c>
      <c r="L93">
        <v>0</v>
      </c>
    </row>
    <row r="94" spans="1:12" x14ac:dyDescent="0.25">
      <c r="A94" t="s">
        <v>94</v>
      </c>
      <c r="B94">
        <v>2003</v>
      </c>
      <c r="C94" t="str">
        <f t="shared" si="122"/>
        <v>2003Appalachian Power Company</v>
      </c>
      <c r="D94">
        <f>VLOOKUP(C94,Volumes!$I$3:$U$3448,13,FALSE)</f>
        <v>28525829</v>
      </c>
      <c r="E94" s="4">
        <f t="shared" si="117"/>
        <v>-1.4545093789689535E-2</v>
      </c>
      <c r="F94">
        <f>VLOOKUP(C94,Volumes!$I$3:$U$3448,2,FALSE)</f>
        <v>11482225</v>
      </c>
      <c r="G94" s="4">
        <f t="shared" ref="G94" si="180">IFERROR(LN(F94/F93),"")</f>
        <v>3.8419936598235011E-3</v>
      </c>
      <c r="H94">
        <f>VLOOKUP(C94,Volumes!$I$3:$U$3448,3,FALSE)</f>
        <v>6627313</v>
      </c>
      <c r="I94" s="4">
        <f t="shared" ref="I94:K94" si="181">IFERROR(LN(H94/H93),"")</f>
        <v>4.8628810403697535E-4</v>
      </c>
      <c r="J94">
        <f t="shared" si="127"/>
        <v>18109538</v>
      </c>
      <c r="K94" s="4">
        <f t="shared" si="181"/>
        <v>2.6126427507844377E-3</v>
      </c>
      <c r="L94">
        <v>0</v>
      </c>
    </row>
    <row r="95" spans="1:12" x14ac:dyDescent="0.25">
      <c r="A95" t="s">
        <v>94</v>
      </c>
      <c r="B95">
        <v>2004</v>
      </c>
      <c r="C95" t="str">
        <f t="shared" si="122"/>
        <v>2004Appalachian Power Company</v>
      </c>
      <c r="D95">
        <f>VLOOKUP(C95,Volumes!$I$3:$U$3448,13,FALSE)</f>
        <v>29420661</v>
      </c>
      <c r="E95" s="4">
        <f t="shared" si="117"/>
        <v>3.0887225077979339E-2</v>
      </c>
      <c r="F95">
        <f>VLOOKUP(C95,Volumes!$I$3:$U$3448,2,FALSE)</f>
        <v>11826893</v>
      </c>
      <c r="G95" s="4">
        <f t="shared" ref="G95" si="182">IFERROR(LN(F95/F94),"")</f>
        <v>2.9575818689759815E-2</v>
      </c>
      <c r="H95">
        <f>VLOOKUP(C95,Volumes!$I$3:$U$3448,3,FALSE)</f>
        <v>6714937</v>
      </c>
      <c r="I95" s="4">
        <f t="shared" ref="I95:K95" si="183">IFERROR(LN(H95/H94),"")</f>
        <v>1.3135004935212977E-2</v>
      </c>
      <c r="J95">
        <f t="shared" si="127"/>
        <v>18541830</v>
      </c>
      <c r="K95" s="4">
        <f t="shared" si="183"/>
        <v>2.3590499965874728E-2</v>
      </c>
      <c r="L95">
        <v>0</v>
      </c>
    </row>
    <row r="96" spans="1:12" x14ac:dyDescent="0.25">
      <c r="A96" t="s">
        <v>94</v>
      </c>
      <c r="B96">
        <v>2005</v>
      </c>
      <c r="C96" t="str">
        <f t="shared" si="122"/>
        <v>2005Appalachian Power Company</v>
      </c>
      <c r="D96">
        <f>VLOOKUP(C96,Volumes!$I$3:$U$3448,13,FALSE)</f>
        <v>30327723</v>
      </c>
      <c r="E96" s="4">
        <f t="shared" si="117"/>
        <v>3.0365062068368226E-2</v>
      </c>
      <c r="F96">
        <f>VLOOKUP(C96,Volumes!$I$3:$U$3448,2,FALSE)</f>
        <v>12361132</v>
      </c>
      <c r="G96" s="4">
        <f t="shared" ref="G96" si="184">IFERROR(LN(F96/F95),"")</f>
        <v>4.4181027463916799E-2</v>
      </c>
      <c r="H96">
        <f>VLOOKUP(C96,Volumes!$I$3:$U$3448,3,FALSE)</f>
        <v>6855841</v>
      </c>
      <c r="I96" s="4">
        <f t="shared" ref="I96:K96" si="185">IFERROR(LN(H96/H95),"")</f>
        <v>2.0766541710777745E-2</v>
      </c>
      <c r="J96">
        <f t="shared" si="127"/>
        <v>19216973</v>
      </c>
      <c r="K96" s="4">
        <f t="shared" si="185"/>
        <v>3.5764638175059038E-2</v>
      </c>
      <c r="L96">
        <v>0</v>
      </c>
    </row>
    <row r="97" spans="1:12" x14ac:dyDescent="0.25">
      <c r="A97" t="s">
        <v>94</v>
      </c>
      <c r="B97">
        <v>2006</v>
      </c>
      <c r="C97" t="str">
        <f t="shared" si="122"/>
        <v>2006Appalachian Power Company</v>
      </c>
      <c r="D97">
        <f>VLOOKUP(C97,Volumes!$I$3:$U$3448,13,FALSE)</f>
        <v>32448331</v>
      </c>
      <c r="E97" s="4">
        <f t="shared" si="117"/>
        <v>6.7586764155266585E-2</v>
      </c>
      <c r="F97">
        <f>VLOOKUP(C97,Volumes!$I$3:$U$3448,2,FALSE)</f>
        <v>11878136</v>
      </c>
      <c r="G97" s="4">
        <f t="shared" ref="G97" si="186">IFERROR(LN(F97/F96),"")</f>
        <v>-3.9857634329208774E-2</v>
      </c>
      <c r="H97">
        <f>VLOOKUP(C97,Volumes!$I$3:$U$3448,3,FALSE)</f>
        <v>6736534</v>
      </c>
      <c r="I97" s="4">
        <f t="shared" ref="I97:K97" si="187">IFERROR(LN(H97/H96),"")</f>
        <v>-1.755544032899892E-2</v>
      </c>
      <c r="J97">
        <f t="shared" si="127"/>
        <v>18614670</v>
      </c>
      <c r="K97" s="4">
        <f t="shared" si="187"/>
        <v>-3.1843919414775747E-2</v>
      </c>
      <c r="L97">
        <v>0</v>
      </c>
    </row>
    <row r="98" spans="1:12" x14ac:dyDescent="0.25">
      <c r="A98" t="s">
        <v>94</v>
      </c>
      <c r="B98">
        <v>2007</v>
      </c>
      <c r="C98" t="str">
        <f t="shared" si="122"/>
        <v>2007Appalachian Power Company</v>
      </c>
      <c r="D98">
        <f>VLOOKUP(C98,Volumes!$I$3:$U$3448,13,FALSE)</f>
        <v>33875411</v>
      </c>
      <c r="E98" s="4">
        <f t="shared" si="117"/>
        <v>4.3040403114018605E-2</v>
      </c>
      <c r="F98">
        <f>VLOOKUP(C98,Volumes!$I$3:$U$3448,2,FALSE)</f>
        <v>12376428</v>
      </c>
      <c r="G98" s="4">
        <f t="shared" ref="G98" si="188">IFERROR(LN(F98/F97),"")</f>
        <v>4.1094296469645429E-2</v>
      </c>
      <c r="H98">
        <f>VLOOKUP(C98,Volumes!$I$3:$U$3448,3,FALSE)</f>
        <v>7052259</v>
      </c>
      <c r="I98" s="4">
        <f t="shared" ref="I98:K98" si="189">IFERROR(LN(H98/H97),"")</f>
        <v>4.5802441698466846E-2</v>
      </c>
      <c r="J98">
        <f t="shared" si="127"/>
        <v>19428687</v>
      </c>
      <c r="K98" s="4">
        <f t="shared" si="189"/>
        <v>4.2800705663915022E-2</v>
      </c>
      <c r="L98">
        <v>0</v>
      </c>
    </row>
    <row r="99" spans="1:12" x14ac:dyDescent="0.25">
      <c r="A99" t="s">
        <v>94</v>
      </c>
      <c r="B99">
        <v>2008</v>
      </c>
      <c r="C99" t="str">
        <f t="shared" si="122"/>
        <v>2008Appalachian Power Company</v>
      </c>
      <c r="D99">
        <f>VLOOKUP(C99,Volumes!$I$3:$U$3448,13,FALSE)</f>
        <v>34209668</v>
      </c>
      <c r="E99" s="4">
        <f t="shared" si="117"/>
        <v>9.818882210141943E-3</v>
      </c>
      <c r="F99">
        <f>VLOOKUP(C99,Volumes!$I$3:$U$3448,2,FALSE)</f>
        <v>12523324</v>
      </c>
      <c r="G99" s="4">
        <f t="shared" ref="G99" si="190">IFERROR(LN(F99/F98),"")</f>
        <v>1.1799129905224894E-2</v>
      </c>
      <c r="H99">
        <f>VLOOKUP(C99,Volumes!$I$3:$U$3448,3,FALSE)</f>
        <v>7057113</v>
      </c>
      <c r="I99" s="4">
        <f t="shared" ref="I99:K99" si="191">IFERROR(LN(H99/H98),"")</f>
        <v>6.880533295879497E-4</v>
      </c>
      <c r="J99">
        <f t="shared" si="127"/>
        <v>19580437</v>
      </c>
      <c r="K99" s="4">
        <f t="shared" si="191"/>
        <v>7.7802703533914226E-3</v>
      </c>
      <c r="L99">
        <v>0</v>
      </c>
    </row>
    <row r="100" spans="1:12" x14ac:dyDescent="0.25">
      <c r="A100" t="s">
        <v>94</v>
      </c>
      <c r="B100">
        <v>2009</v>
      </c>
      <c r="C100" t="str">
        <f t="shared" si="122"/>
        <v>2009Appalachian Power Company</v>
      </c>
      <c r="D100">
        <f>VLOOKUP(C100,Volumes!$I$3:$U$3448,13,FALSE)</f>
        <v>30414469</v>
      </c>
      <c r="E100" s="4">
        <f t="shared" si="117"/>
        <v>-0.11758984504834188</v>
      </c>
      <c r="F100">
        <f>VLOOKUP(C100,Volumes!$I$3:$U$3448,2,FALSE)</f>
        <v>12217870</v>
      </c>
      <c r="G100" s="4">
        <f t="shared" ref="G100" si="192">IFERROR(LN(F100/F99),"")</f>
        <v>-2.4693191510321053E-2</v>
      </c>
      <c r="H100">
        <f>VLOOKUP(C100,Volumes!$I$3:$U$3448,3,FALSE)</f>
        <v>6974009</v>
      </c>
      <c r="I100" s="4">
        <f t="shared" ref="I100:K100" si="193">IFERROR(LN(H100/H99),"")</f>
        <v>-1.1845805600156675E-2</v>
      </c>
      <c r="J100">
        <f t="shared" si="127"/>
        <v>19191879</v>
      </c>
      <c r="K100" s="4">
        <f t="shared" si="193"/>
        <v>-2.004373473862674E-2</v>
      </c>
      <c r="L100">
        <v>0</v>
      </c>
    </row>
    <row r="101" spans="1:12" x14ac:dyDescent="0.25">
      <c r="A101" t="s">
        <v>94</v>
      </c>
      <c r="B101">
        <v>2010</v>
      </c>
      <c r="C101" t="str">
        <f t="shared" si="122"/>
        <v>2010Appalachian Power Company</v>
      </c>
      <c r="D101">
        <f>VLOOKUP(C101,Volumes!$I$3:$U$3448,13,FALSE)</f>
        <v>31978163</v>
      </c>
      <c r="E101" s="4">
        <f t="shared" si="117"/>
        <v>5.013481447520881E-2</v>
      </c>
      <c r="F101">
        <f>VLOOKUP(C101,Volumes!$I$3:$U$3448,2,FALSE)</f>
        <v>13127049</v>
      </c>
      <c r="G101" s="4">
        <f t="shared" ref="G101" si="194">IFERROR(LN(F101/F100),"")</f>
        <v>7.1775276447151412E-2</v>
      </c>
      <c r="H101">
        <f>VLOOKUP(C101,Volumes!$I$3:$U$3448,3,FALSE)</f>
        <v>7208343</v>
      </c>
      <c r="I101" s="4">
        <f t="shared" ref="I101:K101" si="195">IFERROR(LN(H101/H100),"")</f>
        <v>3.3048866429170175E-2</v>
      </c>
      <c r="J101">
        <f t="shared" si="127"/>
        <v>20335392</v>
      </c>
      <c r="K101" s="4">
        <f t="shared" si="195"/>
        <v>5.7875595474597842E-2</v>
      </c>
      <c r="L101">
        <v>0</v>
      </c>
    </row>
    <row r="102" spans="1:12" x14ac:dyDescent="0.25">
      <c r="A102" t="s">
        <v>94</v>
      </c>
      <c r="B102">
        <v>2011</v>
      </c>
      <c r="C102" t="str">
        <f t="shared" si="122"/>
        <v>2011Appalachian Power Company</v>
      </c>
      <c r="D102">
        <f>VLOOKUP(C102,Volumes!$I$3:$U$3448,13,FALSE)</f>
        <v>30565224</v>
      </c>
      <c r="E102" s="4">
        <f t="shared" si="117"/>
        <v>-4.519037150689198E-2</v>
      </c>
      <c r="F102">
        <f>VLOOKUP(C102,Volumes!$I$3:$U$3448,2,FALSE)</f>
        <v>12010960</v>
      </c>
      <c r="G102" s="4">
        <f t="shared" ref="G102" si="196">IFERROR(LN(F102/F101),"")</f>
        <v>-8.8855344292602972E-2</v>
      </c>
      <c r="H102">
        <f>VLOOKUP(C102,Volumes!$I$3:$U$3448,3,FALSE)</f>
        <v>6914576</v>
      </c>
      <c r="I102" s="4">
        <f t="shared" ref="I102:K102" si="197">IFERROR(LN(H102/H101),"")</f>
        <v>-4.1607457932330762E-2</v>
      </c>
      <c r="J102">
        <f t="shared" si="127"/>
        <v>18925536</v>
      </c>
      <c r="K102" s="4">
        <f t="shared" si="197"/>
        <v>-7.1850695034410494E-2</v>
      </c>
      <c r="L102">
        <v>0</v>
      </c>
    </row>
    <row r="103" spans="1:12" x14ac:dyDescent="0.25">
      <c r="A103" t="s">
        <v>94</v>
      </c>
      <c r="B103">
        <v>2012</v>
      </c>
      <c r="C103" t="str">
        <f t="shared" si="122"/>
        <v>2012Appalachian Power Company</v>
      </c>
      <c r="D103">
        <f>VLOOKUP(C103,Volumes!$I$3:$U$3448,13,FALSE)</f>
        <v>29785880</v>
      </c>
      <c r="E103" s="4">
        <f t="shared" si="117"/>
        <v>-2.582843638048106E-2</v>
      </c>
      <c r="F103">
        <f>VLOOKUP(C103,Volumes!$I$3:$U$3448,2,FALSE)</f>
        <v>11394621</v>
      </c>
      <c r="G103" s="4">
        <f t="shared" ref="G103" si="198">IFERROR(LN(F103/F102),"")</f>
        <v>-5.2678164343559812E-2</v>
      </c>
      <c r="H103">
        <f>VLOOKUP(C103,Volumes!$I$3:$U$3448,3,FALSE)</f>
        <v>6793922</v>
      </c>
      <c r="I103" s="4">
        <f t="shared" ref="I103:K103" si="199">IFERROR(LN(H103/H102),"")</f>
        <v>-1.7603258302858457E-2</v>
      </c>
      <c r="J103">
        <f t="shared" si="127"/>
        <v>18188543</v>
      </c>
      <c r="K103" s="4">
        <f t="shared" si="199"/>
        <v>-3.9720230880941829E-2</v>
      </c>
      <c r="L103">
        <v>0</v>
      </c>
    </row>
    <row r="104" spans="1:12" x14ac:dyDescent="0.25">
      <c r="A104" t="s">
        <v>94</v>
      </c>
      <c r="B104">
        <v>2013</v>
      </c>
      <c r="C104" t="str">
        <f t="shared" si="122"/>
        <v>2013Appalachian Power Company</v>
      </c>
      <c r="D104">
        <f>VLOOKUP(C104,Volumes!$I$3:$U$3448,13,FALSE)</f>
        <v>29969669</v>
      </c>
      <c r="E104" s="4">
        <f t="shared" si="117"/>
        <v>6.1513811726441785E-3</v>
      </c>
      <c r="F104">
        <f>VLOOKUP(C104,Volumes!$I$3:$U$3448,2,FALSE)</f>
        <v>11914183</v>
      </c>
      <c r="G104" s="4">
        <f t="shared" ref="G104" si="200">IFERROR(LN(F104/F103),"")</f>
        <v>4.4588137226436377E-2</v>
      </c>
      <c r="H104">
        <f>VLOOKUP(C104,Volumes!$I$3:$U$3448,3,FALSE)</f>
        <v>6827700</v>
      </c>
      <c r="I104" s="4">
        <f t="shared" ref="I104:K104" si="201">IFERROR(LN(H104/H103),"")</f>
        <v>4.959478281633083E-3</v>
      </c>
      <c r="J104">
        <f t="shared" si="127"/>
        <v>18741883</v>
      </c>
      <c r="K104" s="4">
        <f t="shared" si="201"/>
        <v>2.9968861652141729E-2</v>
      </c>
      <c r="L104">
        <v>0</v>
      </c>
    </row>
    <row r="105" spans="1:12" x14ac:dyDescent="0.25">
      <c r="A105" t="s">
        <v>94</v>
      </c>
      <c r="B105">
        <v>2014</v>
      </c>
      <c r="C105" t="str">
        <f t="shared" si="122"/>
        <v>2014Appalachian Power Company</v>
      </c>
      <c r="D105">
        <f>VLOOKUP(C105,Volumes!$I$3:$U$3448,13,FALSE)</f>
        <v>30183011</v>
      </c>
      <c r="E105" s="4">
        <f t="shared" si="117"/>
        <v>7.0933795316465544E-3</v>
      </c>
      <c r="F105">
        <f>VLOOKUP(C105,Volumes!$I$3:$U$3448,2,FALSE)</f>
        <v>12182930</v>
      </c>
      <c r="G105" s="4">
        <f t="shared" ref="G105" si="202">IFERROR(LN(F105/F104),"")</f>
        <v>2.2306252475418557E-2</v>
      </c>
      <c r="H105">
        <f>VLOOKUP(C105,Volumes!$I$3:$U$3448,3,FALSE)</f>
        <v>6829432</v>
      </c>
      <c r="I105" s="4">
        <f t="shared" ref="I105:K105" si="203">IFERROR(LN(H105/H104),"")</f>
        <v>2.5364037036251568E-4</v>
      </c>
      <c r="J105">
        <f t="shared" si="127"/>
        <v>19012362</v>
      </c>
      <c r="K105" s="4">
        <f t="shared" si="203"/>
        <v>1.432864715781604E-2</v>
      </c>
      <c r="L105">
        <v>0</v>
      </c>
    </row>
    <row r="106" spans="1:12" x14ac:dyDescent="0.25">
      <c r="A106" t="s">
        <v>94</v>
      </c>
      <c r="B106">
        <v>2015</v>
      </c>
      <c r="C106" t="str">
        <f t="shared" si="122"/>
        <v>2015Appalachian Power Company</v>
      </c>
      <c r="D106">
        <f>VLOOKUP(C106,Volumes!$I$3:$U$3448,13,FALSE)</f>
        <v>28923166</v>
      </c>
      <c r="E106" s="4">
        <f t="shared" si="117"/>
        <v>-4.2636350710668576E-2</v>
      </c>
      <c r="F106">
        <f>VLOOKUP(C106,Volumes!$I$3:$U$3448,2,FALSE)</f>
        <v>11494884</v>
      </c>
      <c r="G106" s="4">
        <f t="shared" ref="G106" si="204">IFERROR(LN(F106/F105),"")</f>
        <v>-5.8133724824362479E-2</v>
      </c>
      <c r="H106">
        <f>VLOOKUP(C106,Volumes!$I$3:$U$3448,3,FALSE)</f>
        <v>6721110</v>
      </c>
      <c r="I106" s="4">
        <f t="shared" ref="I106:K106" si="205">IFERROR(LN(H106/H105),"")</f>
        <v>-1.5988188140194565E-2</v>
      </c>
      <c r="J106">
        <f t="shared" si="127"/>
        <v>18215994</v>
      </c>
      <c r="K106" s="4">
        <f t="shared" si="205"/>
        <v>-4.2789399795805948E-2</v>
      </c>
      <c r="L106">
        <v>0</v>
      </c>
    </row>
    <row r="107" spans="1:12" x14ac:dyDescent="0.25">
      <c r="A107" t="s">
        <v>94</v>
      </c>
      <c r="B107">
        <v>2016</v>
      </c>
      <c r="C107" t="str">
        <f t="shared" si="122"/>
        <v>2016Appalachian Power Company</v>
      </c>
      <c r="D107">
        <f>VLOOKUP(C107,Volumes!$I$3:$U$3448,13,FALSE)</f>
        <v>28438239</v>
      </c>
      <c r="E107" s="4">
        <f t="shared" si="117"/>
        <v>-1.690818252414468E-2</v>
      </c>
      <c r="F107">
        <f>VLOOKUP(C107,Volumes!$I$3:$U$3448,2,FALSE)</f>
        <v>11421059</v>
      </c>
      <c r="G107" s="4">
        <f t="shared" ref="G107" si="206">IFERROR(LN(F107/F106),"")</f>
        <v>-6.4431348426140667E-3</v>
      </c>
      <c r="H107">
        <f>VLOOKUP(C107,Volumes!$I$3:$U$3448,3,FALSE)</f>
        <v>6750517</v>
      </c>
      <c r="I107" s="4">
        <f t="shared" ref="I107:K107" si="207">IFERROR(LN(H107/H106),"")</f>
        <v>4.3657750779595153E-3</v>
      </c>
      <c r="J107">
        <f t="shared" si="127"/>
        <v>18171576</v>
      </c>
      <c r="K107" s="4">
        <f t="shared" si="207"/>
        <v>-2.4413843552763921E-3</v>
      </c>
      <c r="L107">
        <v>0</v>
      </c>
    </row>
    <row r="108" spans="1:12" x14ac:dyDescent="0.25">
      <c r="A108" t="s">
        <v>148</v>
      </c>
      <c r="B108">
        <v>1964</v>
      </c>
      <c r="C108" t="str">
        <f t="shared" si="122"/>
        <v>1964Arizona Public Service Company</v>
      </c>
      <c r="D108">
        <f>VLOOKUP(C108,Volumes!$I$3:$U$3448,13,FALSE)</f>
        <v>0</v>
      </c>
      <c r="E108" s="4"/>
      <c r="F108" t="str">
        <f>VLOOKUP(C108,Volumes!$I$3:$U$3448,2,FALSE)</f>
        <v>-</v>
      </c>
      <c r="G108" s="4"/>
      <c r="H108" t="str">
        <f>VLOOKUP(C108,Volumes!$I$3:$U$3448,3,FALSE)</f>
        <v>-</v>
      </c>
      <c r="I108" s="4"/>
      <c r="J108" t="e">
        <f t="shared" si="127"/>
        <v>#VALUE!</v>
      </c>
      <c r="K108" s="4"/>
      <c r="L108">
        <v>0</v>
      </c>
    </row>
    <row r="109" spans="1:12" x14ac:dyDescent="0.25">
      <c r="A109" t="s">
        <v>148</v>
      </c>
      <c r="B109">
        <v>1965</v>
      </c>
      <c r="C109" t="str">
        <f t="shared" si="122"/>
        <v>1965Arizona Public Service Company</v>
      </c>
      <c r="D109">
        <f>VLOOKUP(C109,Volumes!$I$3:$U$3448,13,FALSE)</f>
        <v>0</v>
      </c>
      <c r="E109" s="4" t="str">
        <f t="shared" ref="E109:E160" si="208">IFERROR(LN(D109/D108),"")</f>
        <v/>
      </c>
      <c r="F109" t="str">
        <f>VLOOKUP(C109,Volumes!$I$3:$U$3448,2,FALSE)</f>
        <v>-</v>
      </c>
      <c r="G109" s="4" t="str">
        <f t="shared" ref="G109" si="209">IFERROR(LN(F109/F108),"")</f>
        <v/>
      </c>
      <c r="H109" t="str">
        <f>VLOOKUP(C109,Volumes!$I$3:$U$3448,3,FALSE)</f>
        <v>-</v>
      </c>
      <c r="I109" s="4" t="str">
        <f t="shared" ref="I109:K109" si="210">IFERROR(LN(H109/H108),"")</f>
        <v/>
      </c>
      <c r="J109" t="e">
        <f t="shared" si="127"/>
        <v>#VALUE!</v>
      </c>
      <c r="K109" s="4" t="str">
        <f t="shared" si="210"/>
        <v/>
      </c>
      <c r="L109">
        <v>0</v>
      </c>
    </row>
    <row r="110" spans="1:12" x14ac:dyDescent="0.25">
      <c r="A110" t="s">
        <v>148</v>
      </c>
      <c r="B110">
        <v>1966</v>
      </c>
      <c r="C110" t="str">
        <f t="shared" si="122"/>
        <v>1966Arizona Public Service Company</v>
      </c>
      <c r="D110">
        <f>VLOOKUP(C110,Volumes!$I$3:$U$3448,13,FALSE)</f>
        <v>0</v>
      </c>
      <c r="E110" s="4" t="str">
        <f t="shared" si="208"/>
        <v/>
      </c>
      <c r="F110" t="str">
        <f>VLOOKUP(C110,Volumes!$I$3:$U$3448,2,FALSE)</f>
        <v>-</v>
      </c>
      <c r="G110" s="4" t="str">
        <f t="shared" ref="G110" si="211">IFERROR(LN(F110/F109),"")</f>
        <v/>
      </c>
      <c r="H110" t="str">
        <f>VLOOKUP(C110,Volumes!$I$3:$U$3448,3,FALSE)</f>
        <v>-</v>
      </c>
      <c r="I110" s="4" t="str">
        <f t="shared" ref="I110:K110" si="212">IFERROR(LN(H110/H109),"")</f>
        <v/>
      </c>
      <c r="J110" t="e">
        <f t="shared" si="127"/>
        <v>#VALUE!</v>
      </c>
      <c r="K110" s="4" t="str">
        <f t="shared" si="212"/>
        <v/>
      </c>
      <c r="L110">
        <v>0</v>
      </c>
    </row>
    <row r="111" spans="1:12" x14ac:dyDescent="0.25">
      <c r="A111" t="s">
        <v>148</v>
      </c>
      <c r="B111">
        <v>1967</v>
      </c>
      <c r="C111" t="str">
        <f t="shared" si="122"/>
        <v>1967Arizona Public Service Company</v>
      </c>
      <c r="D111">
        <f>VLOOKUP(C111,Volumes!$I$3:$U$3448,13,FALSE)</f>
        <v>0</v>
      </c>
      <c r="E111" s="4" t="str">
        <f t="shared" si="208"/>
        <v/>
      </c>
      <c r="F111" t="str">
        <f>VLOOKUP(C111,Volumes!$I$3:$U$3448,2,FALSE)</f>
        <v>-</v>
      </c>
      <c r="G111" s="4" t="str">
        <f t="shared" ref="G111" si="213">IFERROR(LN(F111/F110),"")</f>
        <v/>
      </c>
      <c r="H111" t="str">
        <f>VLOOKUP(C111,Volumes!$I$3:$U$3448,3,FALSE)</f>
        <v>-</v>
      </c>
      <c r="I111" s="4" t="str">
        <f t="shared" ref="I111:K111" si="214">IFERROR(LN(H111/H110),"")</f>
        <v/>
      </c>
      <c r="J111" t="e">
        <f t="shared" si="127"/>
        <v>#VALUE!</v>
      </c>
      <c r="K111" s="4" t="str">
        <f t="shared" si="214"/>
        <v/>
      </c>
      <c r="L111">
        <v>0</v>
      </c>
    </row>
    <row r="112" spans="1:12" x14ac:dyDescent="0.25">
      <c r="A112" t="s">
        <v>148</v>
      </c>
      <c r="B112">
        <v>1968</v>
      </c>
      <c r="C112" t="str">
        <f t="shared" si="122"/>
        <v>1968Arizona Public Service Company</v>
      </c>
      <c r="D112">
        <f>VLOOKUP(C112,Volumes!$I$3:$U$3448,13,FALSE)</f>
        <v>0</v>
      </c>
      <c r="E112" s="4" t="str">
        <f t="shared" si="208"/>
        <v/>
      </c>
      <c r="F112" t="str">
        <f>VLOOKUP(C112,Volumes!$I$3:$U$3448,2,FALSE)</f>
        <v>-</v>
      </c>
      <c r="G112" s="4" t="str">
        <f t="shared" ref="G112" si="215">IFERROR(LN(F112/F111),"")</f>
        <v/>
      </c>
      <c r="H112" t="str">
        <f>VLOOKUP(C112,Volumes!$I$3:$U$3448,3,FALSE)</f>
        <v>-</v>
      </c>
      <c r="I112" s="4" t="str">
        <f t="shared" ref="I112:K112" si="216">IFERROR(LN(H112/H111),"")</f>
        <v/>
      </c>
      <c r="J112" t="e">
        <f t="shared" si="127"/>
        <v>#VALUE!</v>
      </c>
      <c r="K112" s="4" t="str">
        <f t="shared" si="216"/>
        <v/>
      </c>
      <c r="L112">
        <v>0</v>
      </c>
    </row>
    <row r="113" spans="1:12" x14ac:dyDescent="0.25">
      <c r="A113" t="s">
        <v>148</v>
      </c>
      <c r="B113">
        <v>1969</v>
      </c>
      <c r="C113" t="str">
        <f t="shared" si="122"/>
        <v>1969Arizona Public Service Company</v>
      </c>
      <c r="D113">
        <f>VLOOKUP(C113,Volumes!$I$3:$U$3448,13,FALSE)</f>
        <v>0</v>
      </c>
      <c r="E113" s="4" t="str">
        <f t="shared" si="208"/>
        <v/>
      </c>
      <c r="F113" t="str">
        <f>VLOOKUP(C113,Volumes!$I$3:$U$3448,2,FALSE)</f>
        <v>-</v>
      </c>
      <c r="G113" s="4" t="str">
        <f t="shared" ref="G113" si="217">IFERROR(LN(F113/F112),"")</f>
        <v/>
      </c>
      <c r="H113" t="str">
        <f>VLOOKUP(C113,Volumes!$I$3:$U$3448,3,FALSE)</f>
        <v>-</v>
      </c>
      <c r="I113" s="4" t="str">
        <f t="shared" ref="I113:K113" si="218">IFERROR(LN(H113/H112),"")</f>
        <v/>
      </c>
      <c r="J113" t="e">
        <f t="shared" si="127"/>
        <v>#VALUE!</v>
      </c>
      <c r="K113" s="4" t="str">
        <f t="shared" si="218"/>
        <v/>
      </c>
      <c r="L113">
        <v>0</v>
      </c>
    </row>
    <row r="114" spans="1:12" x14ac:dyDescent="0.25">
      <c r="A114" t="s">
        <v>148</v>
      </c>
      <c r="B114">
        <v>1970</v>
      </c>
      <c r="C114" t="str">
        <f t="shared" si="122"/>
        <v>1970Arizona Public Service Company</v>
      </c>
      <c r="D114">
        <f>VLOOKUP(C114,Volumes!$I$3:$U$3448,13,FALSE)</f>
        <v>0</v>
      </c>
      <c r="E114" s="4" t="str">
        <f t="shared" si="208"/>
        <v/>
      </c>
      <c r="F114" t="str">
        <f>VLOOKUP(C114,Volumes!$I$3:$U$3448,2,FALSE)</f>
        <v>-</v>
      </c>
      <c r="G114" s="4" t="str">
        <f t="shared" ref="G114" si="219">IFERROR(LN(F114/F113),"")</f>
        <v/>
      </c>
      <c r="H114" t="str">
        <f>VLOOKUP(C114,Volumes!$I$3:$U$3448,3,FALSE)</f>
        <v>-</v>
      </c>
      <c r="I114" s="4" t="str">
        <f t="shared" ref="I114:K114" si="220">IFERROR(LN(H114/H113),"")</f>
        <v/>
      </c>
      <c r="J114" t="e">
        <f t="shared" si="127"/>
        <v>#VALUE!</v>
      </c>
      <c r="K114" s="4" t="str">
        <f t="shared" si="220"/>
        <v/>
      </c>
      <c r="L114">
        <v>0</v>
      </c>
    </row>
    <row r="115" spans="1:12" x14ac:dyDescent="0.25">
      <c r="A115" t="s">
        <v>148</v>
      </c>
      <c r="B115">
        <v>1971</v>
      </c>
      <c r="C115" t="str">
        <f t="shared" si="122"/>
        <v>1971Arizona Public Service Company</v>
      </c>
      <c r="D115">
        <f>VLOOKUP(C115,Volumes!$I$3:$U$3448,13,FALSE)</f>
        <v>0</v>
      </c>
      <c r="E115" s="4" t="str">
        <f t="shared" si="208"/>
        <v/>
      </c>
      <c r="F115" t="str">
        <f>VLOOKUP(C115,Volumes!$I$3:$U$3448,2,FALSE)</f>
        <v>-</v>
      </c>
      <c r="G115" s="4" t="str">
        <f t="shared" ref="G115" si="221">IFERROR(LN(F115/F114),"")</f>
        <v/>
      </c>
      <c r="H115" t="str">
        <f>VLOOKUP(C115,Volumes!$I$3:$U$3448,3,FALSE)</f>
        <v>-</v>
      </c>
      <c r="I115" s="4" t="str">
        <f t="shared" ref="I115:K115" si="222">IFERROR(LN(H115/H114),"")</f>
        <v/>
      </c>
      <c r="J115" t="e">
        <f t="shared" si="127"/>
        <v>#VALUE!</v>
      </c>
      <c r="K115" s="4" t="str">
        <f t="shared" si="222"/>
        <v/>
      </c>
      <c r="L115">
        <v>0</v>
      </c>
    </row>
    <row r="116" spans="1:12" x14ac:dyDescent="0.25">
      <c r="A116" t="s">
        <v>148</v>
      </c>
      <c r="B116">
        <v>1972</v>
      </c>
      <c r="C116" t="str">
        <f t="shared" si="122"/>
        <v>1972Arizona Public Service Company</v>
      </c>
      <c r="D116">
        <f>VLOOKUP(C116,Volumes!$I$3:$U$3448,13,FALSE)</f>
        <v>6462864.8671875</v>
      </c>
      <c r="E116" s="4" t="str">
        <f t="shared" si="208"/>
        <v/>
      </c>
      <c r="F116">
        <f>VLOOKUP(C116,Volumes!$I$3:$U$3448,2,FALSE)</f>
        <v>2032040</v>
      </c>
      <c r="G116" s="4" t="str">
        <f t="shared" ref="G116" si="223">IFERROR(LN(F116/F115),"")</f>
        <v/>
      </c>
      <c r="H116">
        <f>VLOOKUP(C116,Volumes!$I$3:$U$3448,3,FALSE)</f>
        <v>2347288.75</v>
      </c>
      <c r="I116" s="4" t="str">
        <f t="shared" ref="I116:K116" si="224">IFERROR(LN(H116/H115),"")</f>
        <v/>
      </c>
      <c r="J116">
        <f t="shared" si="127"/>
        <v>4379328.75</v>
      </c>
      <c r="K116" s="4" t="str">
        <f t="shared" si="224"/>
        <v/>
      </c>
      <c r="L116">
        <v>0</v>
      </c>
    </row>
    <row r="117" spans="1:12" x14ac:dyDescent="0.25">
      <c r="A117" t="s">
        <v>148</v>
      </c>
      <c r="B117">
        <v>1973</v>
      </c>
      <c r="C117" t="str">
        <f t="shared" si="122"/>
        <v>1973Arizona Public Service Company</v>
      </c>
      <c r="D117">
        <f>VLOOKUP(C117,Volumes!$I$3:$U$3448,13,FALSE)</f>
        <v>7129229.375</v>
      </c>
      <c r="E117" s="4">
        <f t="shared" si="208"/>
        <v>9.8130449157177946E-2</v>
      </c>
      <c r="F117">
        <f>VLOOKUP(C117,Volumes!$I$3:$U$3448,2,FALSE)</f>
        <v>2336172.5</v>
      </c>
      <c r="G117" s="4">
        <f t="shared" ref="G117" si="225">IFERROR(LN(F117/F116),"")</f>
        <v>0.13947369185585801</v>
      </c>
      <c r="H117">
        <f>VLOOKUP(C117,Volumes!$I$3:$U$3448,3,FALSE)</f>
        <v>2582025</v>
      </c>
      <c r="I117" s="4">
        <f t="shared" ref="I117:K117" si="226">IFERROR(LN(H117/H116),"")</f>
        <v>9.5313036093684078E-2</v>
      </c>
      <c r="J117">
        <f t="shared" si="127"/>
        <v>4918197.5</v>
      </c>
      <c r="K117" s="4">
        <f t="shared" si="226"/>
        <v>0.11604664236953184</v>
      </c>
      <c r="L117">
        <v>0</v>
      </c>
    </row>
    <row r="118" spans="1:12" x14ac:dyDescent="0.25">
      <c r="A118" t="s">
        <v>148</v>
      </c>
      <c r="B118">
        <v>1974</v>
      </c>
      <c r="C118" t="str">
        <f t="shared" si="122"/>
        <v>1974Arizona Public Service Company</v>
      </c>
      <c r="D118">
        <f>VLOOKUP(C118,Volumes!$I$3:$U$3448,13,FALSE)</f>
        <v>7507057.6875</v>
      </c>
      <c r="E118" s="4">
        <f t="shared" si="208"/>
        <v>5.1640456518578307E-2</v>
      </c>
      <c r="F118">
        <f>VLOOKUP(C118,Volumes!$I$3:$U$3448,2,FALSE)</f>
        <v>2540177</v>
      </c>
      <c r="G118" s="4">
        <f t="shared" ref="G118" si="227">IFERROR(LN(F118/F117),"")</f>
        <v>8.3719857224209923E-2</v>
      </c>
      <c r="H118">
        <f>VLOOKUP(C118,Volumes!$I$3:$U$3448,3,FALSE)</f>
        <v>2675150.75</v>
      </c>
      <c r="I118" s="4">
        <f t="shared" ref="I118:K118" si="228">IFERROR(LN(H118/H117),"")</f>
        <v>3.5431759105957944E-2</v>
      </c>
      <c r="J118">
        <f t="shared" si="127"/>
        <v>5215327.75</v>
      </c>
      <c r="K118" s="4">
        <f t="shared" si="228"/>
        <v>5.8659832444317273E-2</v>
      </c>
      <c r="L118">
        <v>0</v>
      </c>
    </row>
    <row r="119" spans="1:12" x14ac:dyDescent="0.25">
      <c r="A119" t="s">
        <v>148</v>
      </c>
      <c r="B119">
        <v>1975</v>
      </c>
      <c r="C119" t="str">
        <f t="shared" si="122"/>
        <v>1975Arizona Public Service Company</v>
      </c>
      <c r="D119">
        <f>VLOOKUP(C119,Volumes!$I$3:$U$3448,13,FALSE)</f>
        <v>7623633.828125</v>
      </c>
      <c r="E119" s="4">
        <f t="shared" si="208"/>
        <v>1.5409533302819979E-2</v>
      </c>
      <c r="F119">
        <f>VLOOKUP(C119,Volumes!$I$3:$U$3448,2,FALSE)</f>
        <v>2590231.5</v>
      </c>
      <c r="G119" s="4">
        <f t="shared" ref="G119" si="229">IFERROR(LN(F119/F118),"")</f>
        <v>1.9513490314548593E-2</v>
      </c>
      <c r="H119">
        <f>VLOOKUP(C119,Volumes!$I$3:$U$3448,3,FALSE)</f>
        <v>2784696.75</v>
      </c>
      <c r="I119" s="4">
        <f t="shared" ref="I119:K119" si="230">IFERROR(LN(H119/H118),"")</f>
        <v>4.0133246656298291E-2</v>
      </c>
      <c r="J119">
        <f t="shared" si="127"/>
        <v>5374928.25</v>
      </c>
      <c r="K119" s="4">
        <f t="shared" si="230"/>
        <v>3.0143291054380243E-2</v>
      </c>
      <c r="L119">
        <v>0</v>
      </c>
    </row>
    <row r="120" spans="1:12" x14ac:dyDescent="0.25">
      <c r="A120" t="s">
        <v>148</v>
      </c>
      <c r="B120">
        <v>1976</v>
      </c>
      <c r="C120" t="str">
        <f t="shared" si="122"/>
        <v>1976Arizona Public Service Company</v>
      </c>
      <c r="D120">
        <f>VLOOKUP(C120,Volumes!$I$3:$U$3448,13,FALSE)</f>
        <v>8021065.484375</v>
      </c>
      <c r="E120" s="4">
        <f t="shared" si="208"/>
        <v>5.0818130108900114E-2</v>
      </c>
      <c r="F120">
        <f>VLOOKUP(C120,Volumes!$I$3:$U$3448,2,FALSE)</f>
        <v>2668760</v>
      </c>
      <c r="G120" s="4">
        <f t="shared" ref="G120" si="231">IFERROR(LN(F120/F119),"")</f>
        <v>2.986669110390254E-2</v>
      </c>
      <c r="H120">
        <f>VLOOKUP(C120,Volumes!$I$3:$U$3448,3,FALSE)</f>
        <v>2981930.5</v>
      </c>
      <c r="I120" s="4">
        <f t="shared" ref="I120:K120" si="232">IFERROR(LN(H120/H119),"")</f>
        <v>6.8431929008681253E-2</v>
      </c>
      <c r="J120">
        <f t="shared" si="127"/>
        <v>5650690.5</v>
      </c>
      <c r="K120" s="4">
        <f t="shared" si="232"/>
        <v>5.0032524992983676E-2</v>
      </c>
      <c r="L120">
        <v>0</v>
      </c>
    </row>
    <row r="121" spans="1:12" x14ac:dyDescent="0.25">
      <c r="A121" t="s">
        <v>148</v>
      </c>
      <c r="B121">
        <v>1977</v>
      </c>
      <c r="C121" t="str">
        <f t="shared" si="122"/>
        <v>1977Arizona Public Service Company</v>
      </c>
      <c r="D121">
        <f>VLOOKUP(C121,Volumes!$I$3:$U$3448,13,FALSE)</f>
        <v>8597382.296875</v>
      </c>
      <c r="E121" s="4">
        <f t="shared" si="208"/>
        <v>6.938650637339025E-2</v>
      </c>
      <c r="F121">
        <f>VLOOKUP(C121,Volumes!$I$3:$U$3448,2,FALSE)</f>
        <v>2867881.25</v>
      </c>
      <c r="G121" s="4">
        <f t="shared" ref="G121" si="233">IFERROR(LN(F121/F120),"")</f>
        <v>7.1959571659389196E-2</v>
      </c>
      <c r="H121">
        <f>VLOOKUP(C121,Volumes!$I$3:$U$3448,3,FALSE)</f>
        <v>3174987.5</v>
      </c>
      <c r="I121" s="4">
        <f t="shared" ref="I121:K121" si="234">IFERROR(LN(H121/H120),"")</f>
        <v>6.2732785763785895E-2</v>
      </c>
      <c r="J121">
        <f t="shared" si="127"/>
        <v>6042868.75</v>
      </c>
      <c r="K121" s="4">
        <f t="shared" si="234"/>
        <v>6.7101107718452305E-2</v>
      </c>
      <c r="L121">
        <v>0</v>
      </c>
    </row>
    <row r="122" spans="1:12" x14ac:dyDescent="0.25">
      <c r="A122" t="s">
        <v>148</v>
      </c>
      <c r="B122">
        <v>1978</v>
      </c>
      <c r="C122" t="str">
        <f t="shared" si="122"/>
        <v>1978Arizona Public Service Company</v>
      </c>
      <c r="D122">
        <f>VLOOKUP(C122,Volumes!$I$3:$U$3448,13,FALSE)</f>
        <v>9221462.03125</v>
      </c>
      <c r="E122" s="4">
        <f t="shared" si="208"/>
        <v>7.0075823875503526E-2</v>
      </c>
      <c r="F122">
        <f>VLOOKUP(C122,Volumes!$I$3:$U$3448,2,FALSE)</f>
        <v>3137575</v>
      </c>
      <c r="G122" s="4">
        <f t="shared" ref="G122" si="235">IFERROR(LN(F122/F121),"")</f>
        <v>8.9876691834901073E-2</v>
      </c>
      <c r="H122">
        <f>VLOOKUP(C122,Volumes!$I$3:$U$3448,3,FALSE)</f>
        <v>3352411</v>
      </c>
      <c r="I122" s="4">
        <f t="shared" ref="I122:K122" si="236">IFERROR(LN(H122/H121),"")</f>
        <v>5.4376093139556499E-2</v>
      </c>
      <c r="J122">
        <f t="shared" si="127"/>
        <v>6489986</v>
      </c>
      <c r="K122" s="4">
        <f t="shared" si="236"/>
        <v>7.1381515749946181E-2</v>
      </c>
      <c r="L122">
        <v>0</v>
      </c>
    </row>
    <row r="123" spans="1:12" x14ac:dyDescent="0.25">
      <c r="A123" t="s">
        <v>148</v>
      </c>
      <c r="B123">
        <v>1979</v>
      </c>
      <c r="C123" t="str">
        <f t="shared" si="122"/>
        <v>1979Arizona Public Service Company</v>
      </c>
      <c r="D123">
        <f>VLOOKUP(C123,Volumes!$I$3:$U$3448,13,FALSE)</f>
        <v>9788274.890625</v>
      </c>
      <c r="E123" s="4">
        <f t="shared" si="208"/>
        <v>5.9651632922540575E-2</v>
      </c>
      <c r="F123">
        <f>VLOOKUP(C123,Volumes!$I$3:$U$3448,2,FALSE)</f>
        <v>3423426</v>
      </c>
      <c r="G123" s="4">
        <f t="shared" ref="G123" si="237">IFERROR(LN(F123/F122),"")</f>
        <v>8.7191595484725937E-2</v>
      </c>
      <c r="H123">
        <f>VLOOKUP(C123,Volumes!$I$3:$U$3448,3,FALSE)</f>
        <v>3493911.75</v>
      </c>
      <c r="I123" s="4">
        <f t="shared" ref="I123:K123" si="238">IFERROR(LN(H123/H122),"")</f>
        <v>4.134216533986871E-2</v>
      </c>
      <c r="J123">
        <f t="shared" si="127"/>
        <v>6917337.75</v>
      </c>
      <c r="K123" s="4">
        <f t="shared" si="238"/>
        <v>6.3770603849646945E-2</v>
      </c>
      <c r="L123">
        <v>0</v>
      </c>
    </row>
    <row r="124" spans="1:12" x14ac:dyDescent="0.25">
      <c r="A124" t="s">
        <v>148</v>
      </c>
      <c r="B124">
        <v>1980</v>
      </c>
      <c r="C124" t="str">
        <f t="shared" si="122"/>
        <v>1980Arizona Public Service Company</v>
      </c>
      <c r="D124">
        <f>VLOOKUP(C124,Volumes!$I$3:$U$3448,13,FALSE)</f>
        <v>10008740.296875</v>
      </c>
      <c r="E124" s="4">
        <f t="shared" si="208"/>
        <v>2.2273511301051818E-2</v>
      </c>
      <c r="F124">
        <f>VLOOKUP(C124,Volumes!$I$3:$U$3448,2,FALSE)</f>
        <v>3548567.75</v>
      </c>
      <c r="G124" s="4">
        <f t="shared" ref="G124" si="239">IFERROR(LN(F124/F123),"")</f>
        <v>3.5902267335573716E-2</v>
      </c>
      <c r="H124">
        <f>VLOOKUP(C124,Volumes!$I$3:$U$3448,3,FALSE)</f>
        <v>3688206</v>
      </c>
      <c r="I124" s="4">
        <f t="shared" ref="I124:K124" si="240">IFERROR(LN(H124/H123),"")</f>
        <v>5.4118207158928171E-2</v>
      </c>
      <c r="J124">
        <f t="shared" si="127"/>
        <v>7236773.75</v>
      </c>
      <c r="K124" s="4">
        <f t="shared" si="240"/>
        <v>4.5144515042581553E-2</v>
      </c>
      <c r="L124">
        <v>0</v>
      </c>
    </row>
    <row r="125" spans="1:12" x14ac:dyDescent="0.25">
      <c r="A125" t="s">
        <v>148</v>
      </c>
      <c r="B125">
        <v>1981</v>
      </c>
      <c r="C125" t="str">
        <f t="shared" si="122"/>
        <v>1981Arizona Public Service Company</v>
      </c>
      <c r="D125">
        <f>VLOOKUP(C125,Volumes!$I$3:$U$3448,13,FALSE)</f>
        <v>10945373</v>
      </c>
      <c r="E125" s="4">
        <f t="shared" si="208"/>
        <v>8.9458068942466648E-2</v>
      </c>
      <c r="F125">
        <f>VLOOKUP(C125,Volumes!$I$3:$U$3448,2,FALSE)</f>
        <v>3800780</v>
      </c>
      <c r="G125" s="4">
        <f t="shared" ref="G125" si="241">IFERROR(LN(F125/F124),"")</f>
        <v>6.8662237451668273E-2</v>
      </c>
      <c r="H125">
        <f>VLOOKUP(C125,Volumes!$I$3:$U$3448,3,FALSE)</f>
        <v>3922544</v>
      </c>
      <c r="I125" s="4">
        <f t="shared" ref="I125:K125" si="242">IFERROR(LN(H125/H124),"")</f>
        <v>6.1600261930635031E-2</v>
      </c>
      <c r="J125">
        <f t="shared" si="127"/>
        <v>7723324</v>
      </c>
      <c r="K125" s="4">
        <f t="shared" si="242"/>
        <v>6.5069348875198968E-2</v>
      </c>
      <c r="L125">
        <v>0</v>
      </c>
    </row>
    <row r="126" spans="1:12" x14ac:dyDescent="0.25">
      <c r="A126" t="s">
        <v>148</v>
      </c>
      <c r="B126">
        <v>1982</v>
      </c>
      <c r="C126" t="str">
        <f t="shared" si="122"/>
        <v>1982Arizona Public Service Company</v>
      </c>
      <c r="D126">
        <f>VLOOKUP(C126,Volumes!$I$3:$U$3448,13,FALSE)</f>
        <v>10671700</v>
      </c>
      <c r="E126" s="4">
        <f t="shared" si="208"/>
        <v>-2.5321432048864348E-2</v>
      </c>
      <c r="F126">
        <f>VLOOKUP(C126,Volumes!$I$3:$U$3448,2,FALSE)</f>
        <v>3754586</v>
      </c>
      <c r="G126" s="4">
        <f t="shared" ref="G126" si="243">IFERROR(LN(F126/F125),"")</f>
        <v>-1.2228282684850728E-2</v>
      </c>
      <c r="H126">
        <f>VLOOKUP(C126,Volumes!$I$3:$U$3448,3,FALSE)</f>
        <v>3973379</v>
      </c>
      <c r="I126" s="4">
        <f t="shared" ref="I126:K126" si="244">IFERROR(LN(H126/H125),"")</f>
        <v>1.287644329361772E-2</v>
      </c>
      <c r="J126">
        <f t="shared" si="127"/>
        <v>7727965</v>
      </c>
      <c r="K126" s="4">
        <f t="shared" si="244"/>
        <v>6.0072659822329978E-4</v>
      </c>
      <c r="L126">
        <v>0</v>
      </c>
    </row>
    <row r="127" spans="1:12" x14ac:dyDescent="0.25">
      <c r="A127" t="s">
        <v>148</v>
      </c>
      <c r="B127">
        <v>1983</v>
      </c>
      <c r="C127" t="str">
        <f t="shared" si="122"/>
        <v>1983Arizona Public Service Company</v>
      </c>
      <c r="D127">
        <f>VLOOKUP(C127,Volumes!$I$3:$U$3448,13,FALSE)</f>
        <v>11020587</v>
      </c>
      <c r="E127" s="4">
        <f t="shared" si="208"/>
        <v>3.2169691260182029E-2</v>
      </c>
      <c r="F127">
        <f>VLOOKUP(C127,Volumes!$I$3:$U$3448,2,FALSE)</f>
        <v>4082505</v>
      </c>
      <c r="G127" s="4">
        <f t="shared" ref="G127" si="245">IFERROR(LN(F127/F126),"")</f>
        <v>8.3732744459691436E-2</v>
      </c>
      <c r="H127">
        <f>VLOOKUP(C127,Volumes!$I$3:$U$3448,3,FALSE)</f>
        <v>4195225</v>
      </c>
      <c r="I127" s="4">
        <f t="shared" ref="I127:K127" si="246">IFERROR(LN(H127/H126),"")</f>
        <v>5.4330107569307375E-2</v>
      </c>
      <c r="J127">
        <f t="shared" si="127"/>
        <v>8277730</v>
      </c>
      <c r="K127" s="4">
        <f t="shared" si="246"/>
        <v>6.8723208306103123E-2</v>
      </c>
      <c r="L127">
        <v>0</v>
      </c>
    </row>
    <row r="128" spans="1:12" x14ac:dyDescent="0.25">
      <c r="A128" t="s">
        <v>148</v>
      </c>
      <c r="B128">
        <v>1984</v>
      </c>
      <c r="C128" t="str">
        <f t="shared" si="122"/>
        <v>1984Arizona Public Service Company</v>
      </c>
      <c r="D128">
        <f>VLOOKUP(C128,Volumes!$I$3:$U$3448,13,FALSE)</f>
        <v>11453921</v>
      </c>
      <c r="E128" s="4">
        <f t="shared" si="208"/>
        <v>3.8567047700245154E-2</v>
      </c>
      <c r="F128">
        <f>VLOOKUP(C128,Volumes!$I$3:$U$3448,2,FALSE)</f>
        <v>4328332</v>
      </c>
      <c r="G128" s="4">
        <f t="shared" ref="G128" si="247">IFERROR(LN(F128/F127),"")</f>
        <v>5.8471477797331223E-2</v>
      </c>
      <c r="H128">
        <f>VLOOKUP(C128,Volumes!$I$3:$U$3448,3,FALSE)</f>
        <v>4495954</v>
      </c>
      <c r="I128" s="4">
        <f t="shared" ref="I128:K128" si="248">IFERROR(LN(H128/H127),"")</f>
        <v>6.923090746137911E-2</v>
      </c>
      <c r="J128">
        <f t="shared" si="127"/>
        <v>8824286</v>
      </c>
      <c r="K128" s="4">
        <f t="shared" si="248"/>
        <v>6.3938916810114127E-2</v>
      </c>
      <c r="L128">
        <v>0</v>
      </c>
    </row>
    <row r="129" spans="1:12" x14ac:dyDescent="0.25">
      <c r="A129" t="s">
        <v>148</v>
      </c>
      <c r="B129">
        <v>1985</v>
      </c>
      <c r="C129" t="str">
        <f t="shared" si="122"/>
        <v>1985Arizona Public Service Company</v>
      </c>
      <c r="D129">
        <f>VLOOKUP(C129,Volumes!$I$3:$U$3448,13,FALSE)</f>
        <v>12257180</v>
      </c>
      <c r="E129" s="4">
        <f t="shared" si="208"/>
        <v>6.7779770942994921E-2</v>
      </c>
      <c r="F129">
        <f>VLOOKUP(C129,Volumes!$I$3:$U$3448,2,FALSE)</f>
        <v>4626153</v>
      </c>
      <c r="G129" s="4">
        <f t="shared" ref="G129" si="249">IFERROR(LN(F129/F128),"")</f>
        <v>6.6543388793470937E-2</v>
      </c>
      <c r="H129">
        <f>VLOOKUP(C129,Volumes!$I$3:$U$3448,3,FALSE)</f>
        <v>4867856</v>
      </c>
      <c r="I129" s="4">
        <f t="shared" ref="I129:K129" si="250">IFERROR(LN(H129/H128),"")</f>
        <v>7.9475712528702835E-2</v>
      </c>
      <c r="J129">
        <f t="shared" si="127"/>
        <v>9494009</v>
      </c>
      <c r="K129" s="4">
        <f t="shared" si="250"/>
        <v>7.3153275065143006E-2</v>
      </c>
      <c r="L129">
        <v>0</v>
      </c>
    </row>
    <row r="130" spans="1:12" x14ac:dyDescent="0.25">
      <c r="A130" t="s">
        <v>148</v>
      </c>
      <c r="B130">
        <v>1986</v>
      </c>
      <c r="C130" t="str">
        <f t="shared" ref="C130:C193" si="251">B130&amp;A130</f>
        <v>1986Arizona Public Service Company</v>
      </c>
      <c r="D130">
        <f>VLOOKUP(C130,Volumes!$I$3:$U$3448,13,FALSE)</f>
        <v>12532305</v>
      </c>
      <c r="E130" s="4">
        <f t="shared" si="208"/>
        <v>2.2197822752245626E-2</v>
      </c>
      <c r="F130">
        <f>VLOOKUP(C130,Volumes!$I$3:$U$3448,2,FALSE)</f>
        <v>4697184</v>
      </c>
      <c r="G130" s="4">
        <f t="shared" ref="G130" si="252">IFERROR(LN(F130/F129),"")</f>
        <v>1.5237543026114365E-2</v>
      </c>
      <c r="H130">
        <f>VLOOKUP(C130,Volumes!$I$3:$U$3448,3,FALSE)</f>
        <v>5128651</v>
      </c>
      <c r="I130" s="4">
        <f t="shared" ref="I130:K130" si="253">IFERROR(LN(H130/H129),"")</f>
        <v>5.2189067887866362E-2</v>
      </c>
      <c r="J130">
        <f t="shared" si="127"/>
        <v>9825835</v>
      </c>
      <c r="K130" s="4">
        <f t="shared" si="253"/>
        <v>3.435417332565037E-2</v>
      </c>
      <c r="L130">
        <v>0</v>
      </c>
    </row>
    <row r="131" spans="1:12" x14ac:dyDescent="0.25">
      <c r="A131" t="s">
        <v>148</v>
      </c>
      <c r="B131">
        <v>1987</v>
      </c>
      <c r="C131" t="str">
        <f t="shared" si="251"/>
        <v>1987Arizona Public Service Company</v>
      </c>
      <c r="D131">
        <f>VLOOKUP(C131,Volumes!$I$3:$U$3448,13,FALSE)</f>
        <v>13346724</v>
      </c>
      <c r="E131" s="4">
        <f t="shared" si="208"/>
        <v>6.296125098469145E-2</v>
      </c>
      <c r="F131">
        <f>VLOOKUP(C131,Volumes!$I$3:$U$3448,2,FALSE)</f>
        <v>5162159</v>
      </c>
      <c r="G131" s="4">
        <f t="shared" ref="G131" si="254">IFERROR(LN(F131/F130),"")</f>
        <v>9.439172261838033E-2</v>
      </c>
      <c r="H131">
        <f>VLOOKUP(C131,Volumes!$I$3:$U$3448,3,FALSE)</f>
        <v>5456084</v>
      </c>
      <c r="I131" s="4">
        <f t="shared" ref="I131:K131" si="255">IFERROR(LN(H131/H130),"")</f>
        <v>6.1888654678180666E-2</v>
      </c>
      <c r="J131">
        <f t="shared" ref="J131:J194" si="256">F131+H131</f>
        <v>10618243</v>
      </c>
      <c r="K131" s="4">
        <f t="shared" si="255"/>
        <v>7.7558418143992836E-2</v>
      </c>
      <c r="L131">
        <v>0</v>
      </c>
    </row>
    <row r="132" spans="1:12" x14ac:dyDescent="0.25">
      <c r="A132" t="s">
        <v>148</v>
      </c>
      <c r="B132">
        <v>1988</v>
      </c>
      <c r="C132" t="str">
        <f t="shared" si="251"/>
        <v>1988Arizona Public Service Company</v>
      </c>
      <c r="D132">
        <f>VLOOKUP(C132,Volumes!$I$3:$U$3448,13,FALSE)</f>
        <v>14155120</v>
      </c>
      <c r="E132" s="4">
        <f t="shared" si="208"/>
        <v>5.8805434623712488E-2</v>
      </c>
      <c r="F132">
        <f>VLOOKUP(C132,Volumes!$I$3:$U$3448,2,FALSE)</f>
        <v>5462812</v>
      </c>
      <c r="G132" s="4">
        <f t="shared" ref="G132" si="257">IFERROR(LN(F132/F131),"")</f>
        <v>5.6608772658644439E-2</v>
      </c>
      <c r="H132">
        <f>VLOOKUP(C132,Volumes!$I$3:$U$3448,3,FALSE)</f>
        <v>5659527</v>
      </c>
      <c r="I132" s="4">
        <f t="shared" ref="I132:K132" si="258">IFERROR(LN(H132/H131),"")</f>
        <v>3.6609003501348998E-2</v>
      </c>
      <c r="J132">
        <f t="shared" si="256"/>
        <v>11122339</v>
      </c>
      <c r="K132" s="4">
        <f t="shared" si="258"/>
        <v>4.6382048864878407E-2</v>
      </c>
      <c r="L132">
        <v>0</v>
      </c>
    </row>
    <row r="133" spans="1:12" x14ac:dyDescent="0.25">
      <c r="A133" t="s">
        <v>148</v>
      </c>
      <c r="B133">
        <v>1989</v>
      </c>
      <c r="C133" t="str">
        <f t="shared" si="251"/>
        <v>1989Arizona Public Service Company</v>
      </c>
      <c r="D133">
        <f>VLOOKUP(C133,Volumes!$I$3:$U$3448,13,FALSE)</f>
        <v>14876171</v>
      </c>
      <c r="E133" s="4">
        <f t="shared" si="208"/>
        <v>4.9684274924609015E-2</v>
      </c>
      <c r="F133">
        <f>VLOOKUP(C133,Volumes!$I$3:$U$3448,2,FALSE)</f>
        <v>5673188</v>
      </c>
      <c r="G133" s="4">
        <f t="shared" ref="G133" si="259">IFERROR(LN(F133/F132),"")</f>
        <v>3.7787541732313232E-2</v>
      </c>
      <c r="H133">
        <f>VLOOKUP(C133,Volumes!$I$3:$U$3448,3,FALSE)</f>
        <v>6025634</v>
      </c>
      <c r="I133" s="4">
        <f t="shared" ref="I133:K133" si="260">IFERROR(LN(H133/H132),"")</f>
        <v>6.2682382237963546E-2</v>
      </c>
      <c r="J133">
        <f t="shared" si="256"/>
        <v>11698822</v>
      </c>
      <c r="K133" s="4">
        <f t="shared" si="260"/>
        <v>5.0532544543740988E-2</v>
      </c>
      <c r="L133">
        <v>0</v>
      </c>
    </row>
    <row r="134" spans="1:12" x14ac:dyDescent="0.25">
      <c r="A134" t="s">
        <v>148</v>
      </c>
      <c r="B134">
        <v>1990</v>
      </c>
      <c r="C134" t="str">
        <f t="shared" si="251"/>
        <v>1990Arizona Public Service Company</v>
      </c>
      <c r="D134">
        <f>VLOOKUP(C134,Volumes!$I$3:$U$3448,13,FALSE)</f>
        <v>15273760</v>
      </c>
      <c r="E134" s="4">
        <f t="shared" si="208"/>
        <v>2.6375652344141902E-2</v>
      </c>
      <c r="F134">
        <f>VLOOKUP(C134,Volumes!$I$3:$U$3448,2,FALSE)</f>
        <v>5777871</v>
      </c>
      <c r="G134" s="4">
        <f t="shared" ref="G134" si="261">IFERROR(LN(F134/F133),"")</f>
        <v>1.8284058502700793E-2</v>
      </c>
      <c r="H134">
        <f>VLOOKUP(C134,Volumes!$I$3:$U$3448,3,FALSE)</f>
        <v>6567728</v>
      </c>
      <c r="I134" s="4">
        <f t="shared" ref="I134:K134" si="262">IFERROR(LN(H134/H133),"")</f>
        <v>8.614525632511881E-2</v>
      </c>
      <c r="J134">
        <f t="shared" si="256"/>
        <v>12345599</v>
      </c>
      <c r="K134" s="4">
        <f t="shared" si="262"/>
        <v>5.3811490314619889E-2</v>
      </c>
      <c r="L134">
        <v>0</v>
      </c>
    </row>
    <row r="135" spans="1:12" x14ac:dyDescent="0.25">
      <c r="A135" t="s">
        <v>148</v>
      </c>
      <c r="B135">
        <v>1991</v>
      </c>
      <c r="C135" t="str">
        <f t="shared" si="251"/>
        <v>1991Arizona Public Service Company</v>
      </c>
      <c r="D135">
        <f>VLOOKUP(C135,Volumes!$I$3:$U$3448,13,FALSE)</f>
        <v>15611458</v>
      </c>
      <c r="E135" s="4">
        <f t="shared" si="208"/>
        <v>2.1868808464832936E-2</v>
      </c>
      <c r="F135">
        <f>VLOOKUP(C135,Volumes!$I$3:$U$3448,2,FALSE)</f>
        <v>5856791</v>
      </c>
      <c r="G135" s="4">
        <f t="shared" ref="G135" si="263">IFERROR(LN(F135/F134),"")</f>
        <v>1.3566566943366516E-2</v>
      </c>
      <c r="H135">
        <f>VLOOKUP(C135,Volumes!$I$3:$U$3448,3,FALSE)</f>
        <v>6726350</v>
      </c>
      <c r="I135" s="4">
        <f t="shared" ref="I135:K135" si="264">IFERROR(LN(H135/H134),"")</f>
        <v>2.3864690454542568E-2</v>
      </c>
      <c r="J135">
        <f t="shared" si="256"/>
        <v>12583141</v>
      </c>
      <c r="K135" s="4">
        <f t="shared" si="264"/>
        <v>1.905825885320234E-2</v>
      </c>
      <c r="L135">
        <v>0</v>
      </c>
    </row>
    <row r="136" spans="1:12" x14ac:dyDescent="0.25">
      <c r="A136" t="s">
        <v>148</v>
      </c>
      <c r="B136">
        <v>1992</v>
      </c>
      <c r="C136" t="str">
        <f t="shared" si="251"/>
        <v>1992Arizona Public Service Company</v>
      </c>
      <c r="D136">
        <f>VLOOKUP(C136,Volumes!$I$3:$U$3448,13,FALSE)</f>
        <v>16034731</v>
      </c>
      <c r="E136" s="4">
        <f t="shared" si="208"/>
        <v>2.6751925370196179E-2</v>
      </c>
      <c r="F136">
        <f>VLOOKUP(C136,Volumes!$I$3:$U$3448,2,FALSE)</f>
        <v>6066830</v>
      </c>
      <c r="G136" s="4">
        <f t="shared" ref="G136" si="265">IFERROR(LN(F136/F135),"")</f>
        <v>3.5234385455345844E-2</v>
      </c>
      <c r="H136">
        <f>VLOOKUP(C136,Volumes!$I$3:$U$3448,3,FALSE)</f>
        <v>6904072</v>
      </c>
      <c r="I136" s="4">
        <f t="shared" ref="I136:K136" si="266">IFERROR(LN(H136/H135),"")</f>
        <v>2.6078733627664514E-2</v>
      </c>
      <c r="J136">
        <f t="shared" si="256"/>
        <v>12970902</v>
      </c>
      <c r="K136" s="4">
        <f t="shared" si="266"/>
        <v>3.0350638872391283E-2</v>
      </c>
      <c r="L136">
        <v>0</v>
      </c>
    </row>
    <row r="137" spans="1:12" x14ac:dyDescent="0.25">
      <c r="A137" t="s">
        <v>148</v>
      </c>
      <c r="B137">
        <v>1993</v>
      </c>
      <c r="C137" t="str">
        <f t="shared" si="251"/>
        <v>1993Arizona Public Service Company</v>
      </c>
      <c r="D137">
        <f>VLOOKUP(C137,Volumes!$I$3:$U$3448,13,FALSE)</f>
        <v>16364964</v>
      </c>
      <c r="E137" s="4">
        <f t="shared" si="208"/>
        <v>2.0385650932570498E-2</v>
      </c>
      <c r="F137">
        <f>VLOOKUP(C137,Volumes!$I$3:$U$3448,2,FALSE)</f>
        <v>6247002</v>
      </c>
      <c r="G137" s="4">
        <f t="shared" ref="G137" si="267">IFERROR(LN(F137/F136),"")</f>
        <v>2.9265440535911787E-2</v>
      </c>
      <c r="H137">
        <f>VLOOKUP(C137,Volumes!$I$3:$U$3448,3,FALSE)</f>
        <v>7040026</v>
      </c>
      <c r="I137" s="4">
        <f t="shared" ref="I137:K137" si="268">IFERROR(LN(H137/H136),"")</f>
        <v>1.9500480881237413E-2</v>
      </c>
      <c r="J137">
        <f t="shared" si="256"/>
        <v>13287028</v>
      </c>
      <c r="K137" s="4">
        <f t="shared" si="268"/>
        <v>2.407967991560744E-2</v>
      </c>
      <c r="L137">
        <v>0</v>
      </c>
    </row>
    <row r="138" spans="1:12" x14ac:dyDescent="0.25">
      <c r="A138" t="s">
        <v>148</v>
      </c>
      <c r="B138">
        <v>1994</v>
      </c>
      <c r="C138" t="str">
        <f t="shared" si="251"/>
        <v>1994Arizona Public Service Company</v>
      </c>
      <c r="D138">
        <f>VLOOKUP(C138,Volumes!$I$3:$U$3448,13,FALSE)</f>
        <v>17464834</v>
      </c>
      <c r="E138" s="4">
        <f t="shared" si="208"/>
        <v>6.5046665355849714E-2</v>
      </c>
      <c r="F138">
        <f>VLOOKUP(C138,Volumes!$I$3:$U$3448,2,FALSE)</f>
        <v>6873300</v>
      </c>
      <c r="G138" s="4">
        <f t="shared" ref="G138" si="269">IFERROR(LN(F138/F137),"")</f>
        <v>9.554267158336531E-2</v>
      </c>
      <c r="H138">
        <f>VLOOKUP(C138,Volumes!$I$3:$U$3448,3,FALSE)</f>
        <v>7456049</v>
      </c>
      <c r="I138" s="4">
        <f t="shared" ref="I138:K138" si="270">IFERROR(LN(H138/H137),"")</f>
        <v>5.7413785905157839E-2</v>
      </c>
      <c r="J138">
        <f t="shared" si="256"/>
        <v>14329349</v>
      </c>
      <c r="K138" s="4">
        <f t="shared" si="270"/>
        <v>7.5521590708672565E-2</v>
      </c>
      <c r="L138">
        <v>0</v>
      </c>
    </row>
    <row r="139" spans="1:12" x14ac:dyDescent="0.25">
      <c r="A139" t="s">
        <v>148</v>
      </c>
      <c r="B139">
        <v>1995</v>
      </c>
      <c r="C139" t="str">
        <f t="shared" si="251"/>
        <v>1995Arizona Public Service Company</v>
      </c>
      <c r="D139">
        <f>VLOOKUP(C139,Volumes!$I$3:$U$3448,13,FALSE)</f>
        <v>17748711</v>
      </c>
      <c r="E139" s="4">
        <f t="shared" si="208"/>
        <v>1.6123520076283565E-2</v>
      </c>
      <c r="F139">
        <f>VLOOKUP(C139,Volumes!$I$3:$U$3448,2,FALSE)</f>
        <v>6848905</v>
      </c>
      <c r="G139" s="4">
        <f t="shared" ref="G139" si="271">IFERROR(LN(F139/F138),"")</f>
        <v>-3.5555547669001413E-3</v>
      </c>
      <c r="H139">
        <f>VLOOKUP(C139,Volumes!$I$3:$U$3448,3,FALSE)</f>
        <v>7768289</v>
      </c>
      <c r="I139" s="4">
        <f t="shared" ref="I139:K139" si="272">IFERROR(LN(H139/H138),"")</f>
        <v>4.1024284960359349E-2</v>
      </c>
      <c r="J139">
        <f t="shared" si="256"/>
        <v>14617194</v>
      </c>
      <c r="K139" s="4">
        <f t="shared" si="272"/>
        <v>1.9888695397791593E-2</v>
      </c>
      <c r="L139">
        <v>0</v>
      </c>
    </row>
    <row r="140" spans="1:12" x14ac:dyDescent="0.25">
      <c r="A140" t="s">
        <v>148</v>
      </c>
      <c r="B140">
        <v>1996</v>
      </c>
      <c r="C140" t="str">
        <f t="shared" si="251"/>
        <v>1996Arizona Public Service Company</v>
      </c>
      <c r="D140">
        <f>VLOOKUP(C140,Volumes!$I$3:$U$3448,13,FALSE)</f>
        <v>19020696</v>
      </c>
      <c r="E140" s="4">
        <f t="shared" si="208"/>
        <v>6.9214755941495926E-2</v>
      </c>
      <c r="F140">
        <f>VLOOKUP(C140,Volumes!$I$3:$U$3448,2,FALSE)</f>
        <v>7541440</v>
      </c>
      <c r="G140" s="4">
        <f t="shared" ref="G140" si="273">IFERROR(LN(F140/F139),"")</f>
        <v>9.6324359736072701E-2</v>
      </c>
      <c r="H140">
        <f>VLOOKUP(C140,Volumes!$I$3:$U$3448,3,FALSE)</f>
        <v>8233762</v>
      </c>
      <c r="I140" s="4">
        <f t="shared" ref="I140:K140" si="274">IFERROR(LN(H140/H139),"")</f>
        <v>5.8193084177359702E-2</v>
      </c>
      <c r="J140">
        <f t="shared" si="256"/>
        <v>15775202</v>
      </c>
      <c r="K140" s="4">
        <f t="shared" si="274"/>
        <v>7.6240706380246132E-2</v>
      </c>
      <c r="L140">
        <v>0</v>
      </c>
    </row>
    <row r="141" spans="1:12" x14ac:dyDescent="0.25">
      <c r="A141" t="s">
        <v>148</v>
      </c>
      <c r="B141">
        <v>1997</v>
      </c>
      <c r="C141" t="str">
        <f t="shared" si="251"/>
        <v>1997Arizona Public Service Company</v>
      </c>
      <c r="D141">
        <f>VLOOKUP(C141,Volumes!$I$3:$U$3448,13,FALSE)</f>
        <v>19816927</v>
      </c>
      <c r="E141" s="4">
        <f t="shared" si="208"/>
        <v>4.1008821964710354E-2</v>
      </c>
      <c r="F141">
        <f>VLOOKUP(C141,Volumes!$I$3:$U$3448,2,FALSE)</f>
        <v>7970309</v>
      </c>
      <c r="G141" s="4">
        <f t="shared" ref="G141" si="275">IFERROR(LN(F141/F140),"")</f>
        <v>5.531011722193678E-2</v>
      </c>
      <c r="H141">
        <f>VLOOKUP(C141,Volumes!$I$3:$U$3448,3,FALSE)</f>
        <v>8524882</v>
      </c>
      <c r="I141" s="4">
        <f t="shared" ref="I141:K141" si="276">IFERROR(LN(H141/H140),"")</f>
        <v>3.4746163043729135E-2</v>
      </c>
      <c r="J141">
        <f t="shared" si="256"/>
        <v>16495191</v>
      </c>
      <c r="K141" s="4">
        <f t="shared" si="276"/>
        <v>4.4629670463341833E-2</v>
      </c>
      <c r="L141">
        <v>0</v>
      </c>
    </row>
    <row r="142" spans="1:12" x14ac:dyDescent="0.25">
      <c r="A142" t="s">
        <v>148</v>
      </c>
      <c r="B142">
        <v>1998</v>
      </c>
      <c r="C142" t="str">
        <f t="shared" si="251"/>
        <v>1998Arizona Public Service Company</v>
      </c>
      <c r="D142">
        <f>VLOOKUP(C142,Volumes!$I$3:$U$3448,13,FALSE)</f>
        <v>20463083</v>
      </c>
      <c r="E142" s="4">
        <f t="shared" si="208"/>
        <v>3.2085961961340004E-2</v>
      </c>
      <c r="F142">
        <f>VLOOKUP(C142,Volumes!$I$3:$U$3448,2,FALSE)</f>
        <v>8310689</v>
      </c>
      <c r="G142" s="4">
        <f t="shared" ref="G142" si="277">IFERROR(LN(F142/F141),"")</f>
        <v>4.1819255144835227E-2</v>
      </c>
      <c r="H142">
        <f>VLOOKUP(C142,Volumes!$I$3:$U$3448,3,FALSE)</f>
        <v>8697397</v>
      </c>
      <c r="I142" s="4">
        <f t="shared" ref="I142:K142" si="278">IFERROR(LN(H142/H141),"")</f>
        <v>2.0034604058809743E-2</v>
      </c>
      <c r="J142">
        <f t="shared" si="256"/>
        <v>17008086</v>
      </c>
      <c r="K142" s="4">
        <f t="shared" si="278"/>
        <v>3.0619994150884677E-2</v>
      </c>
      <c r="L142">
        <v>0</v>
      </c>
    </row>
    <row r="143" spans="1:12" x14ac:dyDescent="0.25">
      <c r="A143" t="s">
        <v>148</v>
      </c>
      <c r="B143">
        <v>1999</v>
      </c>
      <c r="C143" t="str">
        <f t="shared" si="251"/>
        <v>1999Arizona Public Service Company</v>
      </c>
      <c r="D143">
        <f>VLOOKUP(C143,Volumes!$I$3:$U$3448,13,FALSE)</f>
        <v>20961836</v>
      </c>
      <c r="E143" s="4">
        <f t="shared" si="208"/>
        <v>2.4081017602712071E-2</v>
      </c>
      <c r="F143">
        <f>VLOOKUP(C143,Volumes!$I$3:$U$3448,2,FALSE)</f>
        <v>8774822</v>
      </c>
      <c r="G143" s="4">
        <f t="shared" ref="G143" si="279">IFERROR(LN(F143/F142),"")</f>
        <v>5.4343966661537867E-2</v>
      </c>
      <c r="H143">
        <f>VLOOKUP(C143,Volumes!$I$3:$U$3448,3,FALSE)</f>
        <v>9431119</v>
      </c>
      <c r="I143" s="4">
        <f t="shared" ref="I143:K143" si="280">IFERROR(LN(H143/H142),"")</f>
        <v>8.0990967953817106E-2</v>
      </c>
      <c r="J143">
        <f t="shared" si="256"/>
        <v>18205941</v>
      </c>
      <c r="K143" s="4">
        <f t="shared" si="280"/>
        <v>6.8059091357128884E-2</v>
      </c>
      <c r="L143">
        <v>0</v>
      </c>
    </row>
    <row r="144" spans="1:12" x14ac:dyDescent="0.25">
      <c r="A144" t="s">
        <v>148</v>
      </c>
      <c r="B144">
        <v>2000</v>
      </c>
      <c r="C144" t="str">
        <f t="shared" si="251"/>
        <v>2000Arizona Public Service Company</v>
      </c>
      <c r="D144">
        <f>VLOOKUP(C144,Volumes!$I$3:$U$3448,13,FALSE)</f>
        <v>22400986</v>
      </c>
      <c r="E144" s="4">
        <f t="shared" si="208"/>
        <v>6.6401524712945678E-2</v>
      </c>
      <c r="F144">
        <f>VLOOKUP(C144,Volumes!$I$3:$U$3448,2,FALSE)</f>
        <v>9780680</v>
      </c>
      <c r="G144" s="4">
        <f t="shared" ref="G144" si="281">IFERROR(LN(F144/F143),"")</f>
        <v>0.10852252703610024</v>
      </c>
      <c r="H144">
        <f>VLOOKUP(C144,Volumes!$I$3:$U$3448,3,FALSE)</f>
        <v>9924169</v>
      </c>
      <c r="I144" s="4">
        <f t="shared" ref="I144:K144" si="282">IFERROR(LN(H144/H143),"")</f>
        <v>5.0958341663993073E-2</v>
      </c>
      <c r="J144">
        <f t="shared" si="256"/>
        <v>19704849</v>
      </c>
      <c r="K144" s="4">
        <f t="shared" si="282"/>
        <v>7.9116778199954385E-2</v>
      </c>
      <c r="L144">
        <v>0</v>
      </c>
    </row>
    <row r="145" spans="1:12" x14ac:dyDescent="0.25">
      <c r="A145" t="s">
        <v>148</v>
      </c>
      <c r="B145">
        <v>2001</v>
      </c>
      <c r="C145" t="str">
        <f t="shared" si="251"/>
        <v>2001Arizona Public Service Company</v>
      </c>
      <c r="D145">
        <f>VLOOKUP(C145,Volumes!$I$3:$U$3448,13,FALSE)</f>
        <v>23362146</v>
      </c>
      <c r="E145" s="4">
        <f t="shared" si="208"/>
        <v>4.2012044429540089E-2</v>
      </c>
      <c r="F145">
        <f>VLOOKUP(C145,Volumes!$I$3:$U$3448,2,FALSE)</f>
        <v>10320732</v>
      </c>
      <c r="G145" s="4">
        <f t="shared" ref="G145" si="283">IFERROR(LN(F145/F144),"")</f>
        <v>5.3745676488541332E-2</v>
      </c>
      <c r="H145">
        <f>VLOOKUP(C145,Volumes!$I$3:$U$3448,3,FALSE)</f>
        <v>10479999</v>
      </c>
      <c r="I145" s="4">
        <f t="shared" ref="I145:K145" si="284">IFERROR(LN(H145/H144),"")</f>
        <v>5.4495488364869053E-2</v>
      </c>
      <c r="J145">
        <f t="shared" si="256"/>
        <v>20800731</v>
      </c>
      <c r="K145" s="4">
        <f t="shared" si="284"/>
        <v>5.412338273257955E-2</v>
      </c>
      <c r="L145">
        <v>0</v>
      </c>
    </row>
    <row r="146" spans="1:12" x14ac:dyDescent="0.25">
      <c r="A146" t="s">
        <v>148</v>
      </c>
      <c r="B146">
        <v>2002</v>
      </c>
      <c r="C146" t="str">
        <f t="shared" si="251"/>
        <v>2002Arizona Public Service Company</v>
      </c>
      <c r="D146">
        <f>VLOOKUP(C146,Volumes!$I$3:$U$3448,13,FALSE)</f>
        <v>23361755</v>
      </c>
      <c r="E146" s="4">
        <f t="shared" si="208"/>
        <v>-1.6736616234549778E-5</v>
      </c>
      <c r="F146">
        <f>VLOOKUP(C146,Volumes!$I$3:$U$3448,2,FALSE)</f>
        <v>10443820</v>
      </c>
      <c r="G146" s="4">
        <f t="shared" ref="G146" si="285">IFERROR(LN(F146/F145),"")</f>
        <v>1.1855728141869316E-2</v>
      </c>
      <c r="H146">
        <f>VLOOKUP(C146,Volumes!$I$3:$U$3448,3,FALSE)</f>
        <v>10589065</v>
      </c>
      <c r="I146" s="4">
        <f t="shared" ref="I146:K146" si="286">IFERROR(LN(H146/H145),"")</f>
        <v>1.0353281401989602E-2</v>
      </c>
      <c r="J146">
        <f t="shared" si="256"/>
        <v>21032885</v>
      </c>
      <c r="K146" s="4">
        <f t="shared" si="286"/>
        <v>1.1099034958959817E-2</v>
      </c>
      <c r="L146">
        <v>0</v>
      </c>
    </row>
    <row r="147" spans="1:12" x14ac:dyDescent="0.25">
      <c r="A147" t="s">
        <v>148</v>
      </c>
      <c r="B147">
        <v>2003</v>
      </c>
      <c r="C147" t="str">
        <f t="shared" si="251"/>
        <v>2003Arizona Public Service Company</v>
      </c>
      <c r="D147">
        <f>VLOOKUP(C147,Volumes!$I$3:$U$3448,13,FALSE)</f>
        <v>24562305</v>
      </c>
      <c r="E147" s="4">
        <f t="shared" si="208"/>
        <v>5.0112667103983641E-2</v>
      </c>
      <c r="F147">
        <f>VLOOKUP(C147,Volumes!$I$3:$U$3448,2,FALSE)</f>
        <v>11147195</v>
      </c>
      <c r="G147" s="4">
        <f t="shared" ref="G147" si="287">IFERROR(LN(F147/F146),"")</f>
        <v>6.5177480838070789E-2</v>
      </c>
      <c r="H147">
        <f>VLOOKUP(C147,Volumes!$I$3:$U$3448,3,FALSE)</f>
        <v>10961416</v>
      </c>
      <c r="I147" s="4">
        <f t="shared" ref="I147:K147" si="288">IFERROR(LN(H147/H146),"")</f>
        <v>3.4559605379903595E-2</v>
      </c>
      <c r="J147">
        <f t="shared" si="256"/>
        <v>22108611</v>
      </c>
      <c r="K147" s="4">
        <f t="shared" si="288"/>
        <v>4.9880005364122709E-2</v>
      </c>
      <c r="L147">
        <v>0</v>
      </c>
    </row>
    <row r="148" spans="1:12" x14ac:dyDescent="0.25">
      <c r="A148" t="s">
        <v>148</v>
      </c>
      <c r="B148">
        <v>2004</v>
      </c>
      <c r="C148" t="str">
        <f t="shared" si="251"/>
        <v>2004Arizona Public Service Company</v>
      </c>
      <c r="D148">
        <f>VLOOKUP(C148,Volumes!$I$3:$U$3448,13,FALSE)</f>
        <v>25507883</v>
      </c>
      <c r="E148" s="4">
        <f t="shared" si="208"/>
        <v>3.7774590979537739E-2</v>
      </c>
      <c r="F148">
        <f>VLOOKUP(C148,Volumes!$I$3:$U$3448,2,FALSE)</f>
        <v>11527402</v>
      </c>
      <c r="G148" s="4">
        <f t="shared" ref="G148" si="289">IFERROR(LN(F148/F147),"")</f>
        <v>3.353908690242894E-2</v>
      </c>
      <c r="H148">
        <f>VLOOKUP(C148,Volumes!$I$3:$U$3448,3,FALSE)</f>
        <v>11289523</v>
      </c>
      <c r="I148" s="4">
        <f t="shared" ref="I148:K148" si="290">IFERROR(LN(H148/H147),"")</f>
        <v>2.9493657235521047E-2</v>
      </c>
      <c r="J148">
        <f t="shared" si="256"/>
        <v>22816925</v>
      </c>
      <c r="K148" s="4">
        <f t="shared" si="290"/>
        <v>3.1535414491617043E-2</v>
      </c>
      <c r="L148">
        <v>0</v>
      </c>
    </row>
    <row r="149" spans="1:12" x14ac:dyDescent="0.25">
      <c r="A149" t="s">
        <v>148</v>
      </c>
      <c r="B149">
        <v>2005</v>
      </c>
      <c r="C149" t="str">
        <f t="shared" si="251"/>
        <v>2005Arizona Public Service Company</v>
      </c>
      <c r="D149">
        <f>VLOOKUP(C149,Volumes!$I$3:$U$3448,13,FALSE)</f>
        <v>26477586</v>
      </c>
      <c r="E149" s="4">
        <f t="shared" si="208"/>
        <v>3.7311022124995041E-2</v>
      </c>
      <c r="F149">
        <f>VLOOKUP(C149,Volumes!$I$3:$U$3448,2,FALSE)</f>
        <v>12223576</v>
      </c>
      <c r="G149" s="4">
        <f t="shared" ref="G149" si="291">IFERROR(LN(F149/F148),"")</f>
        <v>5.8639562305808079E-2</v>
      </c>
      <c r="H149">
        <f>VLOOKUP(C149,Volumes!$I$3:$U$3448,3,FALSE)</f>
        <v>11726801</v>
      </c>
      <c r="I149" s="4">
        <f t="shared" ref="I149:K149" si="292">IFERROR(LN(H149/H148),"")</f>
        <v>3.8001778457602206E-2</v>
      </c>
      <c r="J149">
        <f t="shared" si="256"/>
        <v>23950377</v>
      </c>
      <c r="K149" s="4">
        <f t="shared" si="292"/>
        <v>4.8481479725185544E-2</v>
      </c>
      <c r="L149">
        <v>0</v>
      </c>
    </row>
    <row r="150" spans="1:12" x14ac:dyDescent="0.25">
      <c r="A150" t="s">
        <v>148</v>
      </c>
      <c r="B150">
        <v>2006</v>
      </c>
      <c r="C150" t="str">
        <f t="shared" si="251"/>
        <v>2006Arizona Public Service Company</v>
      </c>
      <c r="D150">
        <f>VLOOKUP(C150,Volumes!$I$3:$U$3448,13,FALSE)</f>
        <v>27970397</v>
      </c>
      <c r="E150" s="4">
        <f t="shared" si="208"/>
        <v>5.4848137120984936E-2</v>
      </c>
      <c r="F150">
        <f>VLOOKUP(C150,Volumes!$I$3:$U$3448,2,FALSE)</f>
        <v>12993961</v>
      </c>
      <c r="G150" s="4">
        <f t="shared" ref="G150" si="293">IFERROR(LN(F150/F149),"")</f>
        <v>6.1118165109858395E-2</v>
      </c>
      <c r="H150">
        <f>VLOOKUP(C150,Volumes!$I$3:$U$3448,3,FALSE)</f>
        <v>12348200</v>
      </c>
      <c r="I150" s="4">
        <f t="shared" ref="I150:K150" si="294">IFERROR(LN(H150/H149),"")</f>
        <v>5.1633397515655238E-2</v>
      </c>
      <c r="J150">
        <f t="shared" si="256"/>
        <v>25342161</v>
      </c>
      <c r="K150" s="4">
        <f t="shared" si="294"/>
        <v>5.6485386585885589E-2</v>
      </c>
      <c r="L150">
        <v>0</v>
      </c>
    </row>
    <row r="151" spans="1:12" x14ac:dyDescent="0.25">
      <c r="A151" t="s">
        <v>148</v>
      </c>
      <c r="B151">
        <v>2007</v>
      </c>
      <c r="C151" t="str">
        <f t="shared" si="251"/>
        <v>2007Arizona Public Service Company</v>
      </c>
      <c r="D151">
        <f>VLOOKUP(C151,Volumes!$I$3:$U$3448,13,FALSE)</f>
        <v>29171321</v>
      </c>
      <c r="E151" s="4">
        <f t="shared" si="208"/>
        <v>4.2039368215051762E-2</v>
      </c>
      <c r="F151">
        <f>VLOOKUP(C151,Volumes!$I$3:$U$3448,2,FALSE)</f>
        <v>13771481</v>
      </c>
      <c r="G151" s="4">
        <f t="shared" ref="G151" si="295">IFERROR(LN(F151/F150),"")</f>
        <v>5.8115148539301477E-2</v>
      </c>
      <c r="H151">
        <f>VLOOKUP(C151,Volumes!$I$3:$U$3448,3,FALSE)</f>
        <v>12850891</v>
      </c>
      <c r="I151" s="4">
        <f t="shared" ref="I151:K151" si="296">IFERROR(LN(H151/H150),"")</f>
        <v>3.9902843995109447E-2</v>
      </c>
      <c r="J151">
        <f t="shared" si="256"/>
        <v>26622372</v>
      </c>
      <c r="K151" s="4">
        <f t="shared" si="296"/>
        <v>4.9282463486386235E-2</v>
      </c>
      <c r="L151">
        <v>0</v>
      </c>
    </row>
    <row r="152" spans="1:12" x14ac:dyDescent="0.25">
      <c r="A152" t="s">
        <v>148</v>
      </c>
      <c r="B152">
        <v>2008</v>
      </c>
      <c r="C152" t="str">
        <f t="shared" si="251"/>
        <v>2008Arizona Public Service Company</v>
      </c>
      <c r="D152">
        <f>VLOOKUP(C152,Volumes!$I$3:$U$3448,13,FALSE)</f>
        <v>28793588</v>
      </c>
      <c r="E152" s="4">
        <f t="shared" si="208"/>
        <v>-1.3033345641943625E-2</v>
      </c>
      <c r="F152">
        <f>VLOOKUP(C152,Volumes!$I$3:$U$3448,2,FALSE)</f>
        <v>13368015</v>
      </c>
      <c r="G152" s="4">
        <f t="shared" ref="G152" si="297">IFERROR(LN(F152/F151),"")</f>
        <v>-2.9734946232833362E-2</v>
      </c>
      <c r="H152">
        <f>VLOOKUP(C152,Volumes!$I$3:$U$3448,3,FALSE)</f>
        <v>12870469</v>
      </c>
      <c r="I152" s="4">
        <f t="shared" ref="I152:K152" si="298">IFERROR(LN(H152/H151),"")</f>
        <v>1.5223148216817301E-3</v>
      </c>
      <c r="J152">
        <f t="shared" si="256"/>
        <v>26238484</v>
      </c>
      <c r="K152" s="4">
        <f t="shared" si="298"/>
        <v>-1.4524726916014379E-2</v>
      </c>
      <c r="L152">
        <v>0</v>
      </c>
    </row>
    <row r="153" spans="1:12" x14ac:dyDescent="0.25">
      <c r="A153" t="s">
        <v>148</v>
      </c>
      <c r="B153">
        <v>2009</v>
      </c>
      <c r="C153" t="str">
        <f t="shared" si="251"/>
        <v>2009Arizona Public Service Company</v>
      </c>
      <c r="D153">
        <f>VLOOKUP(C153,Volumes!$I$3:$U$3448,13,FALSE)</f>
        <v>28173296</v>
      </c>
      <c r="E153" s="4">
        <f t="shared" si="208"/>
        <v>-2.1778144516573162E-2</v>
      </c>
      <c r="F153">
        <f>VLOOKUP(C153,Volumes!$I$3:$U$3448,2,FALSE)</f>
        <v>13214097</v>
      </c>
      <c r="G153" s="4">
        <f t="shared" ref="G153" si="299">IFERROR(LN(F153/F152),"")</f>
        <v>-1.1580699095038829E-2</v>
      </c>
      <c r="H153">
        <f>VLOOKUP(C153,Volumes!$I$3:$U$3448,3,FALSE)</f>
        <v>12615825</v>
      </c>
      <c r="I153" s="4">
        <f t="shared" ref="I153:K153" si="300">IFERROR(LN(H153/H152),"")</f>
        <v>-1.9983483990548959E-2</v>
      </c>
      <c r="J153">
        <f t="shared" si="256"/>
        <v>25829922</v>
      </c>
      <c r="K153" s="4">
        <f t="shared" si="300"/>
        <v>-1.5693600657933453E-2</v>
      </c>
      <c r="L153">
        <v>0</v>
      </c>
    </row>
    <row r="154" spans="1:12" x14ac:dyDescent="0.25">
      <c r="A154" t="s">
        <v>148</v>
      </c>
      <c r="B154">
        <v>2010</v>
      </c>
      <c r="C154" t="str">
        <f t="shared" si="251"/>
        <v>2010Arizona Public Service Company</v>
      </c>
      <c r="D154">
        <f>VLOOKUP(C154,Volumes!$I$3:$U$3448,13,FALSE)</f>
        <v>27709463</v>
      </c>
      <c r="E154" s="4">
        <f t="shared" si="208"/>
        <v>-1.6600599547071836E-2</v>
      </c>
      <c r="F154">
        <f>VLOOKUP(C154,Volumes!$I$3:$U$3448,2,FALSE)</f>
        <v>13035500</v>
      </c>
      <c r="G154" s="4">
        <f t="shared" ref="G154" si="301">IFERROR(LN(F154/F153),"")</f>
        <v>-1.3607809363997535E-2</v>
      </c>
      <c r="H154">
        <f>VLOOKUP(C154,Volumes!$I$3:$U$3448,3,FALSE)</f>
        <v>12361364</v>
      </c>
      <c r="I154" s="4">
        <f t="shared" ref="I154:K154" si="302">IFERROR(LN(H154/H153),"")</f>
        <v>-2.0376176362132545E-2</v>
      </c>
      <c r="J154">
        <f t="shared" si="256"/>
        <v>25396864</v>
      </c>
      <c r="K154" s="4">
        <f t="shared" si="302"/>
        <v>-1.6907885523521803E-2</v>
      </c>
      <c r="L154">
        <v>0</v>
      </c>
    </row>
    <row r="155" spans="1:12" x14ac:dyDescent="0.25">
      <c r="A155" t="s">
        <v>148</v>
      </c>
      <c r="B155">
        <v>2011</v>
      </c>
      <c r="C155" t="str">
        <f t="shared" si="251"/>
        <v>2011Arizona Public Service Company</v>
      </c>
      <c r="D155">
        <f>VLOOKUP(C155,Volumes!$I$3:$U$3448,13,FALSE)</f>
        <v>28210326</v>
      </c>
      <c r="E155" s="4">
        <f t="shared" si="208"/>
        <v>1.7914101731232604E-2</v>
      </c>
      <c r="F155">
        <f>VLOOKUP(C155,Volumes!$I$3:$U$3448,2,FALSE)</f>
        <v>13290230</v>
      </c>
      <c r="G155" s="4">
        <f t="shared" ref="G155" si="303">IFERROR(LN(F155/F154),"")</f>
        <v>1.9352773904687995E-2</v>
      </c>
      <c r="H155">
        <f>VLOOKUP(C155,Volumes!$I$3:$U$3448,3,FALSE)</f>
        <v>12588782</v>
      </c>
      <c r="I155" s="4">
        <f t="shared" ref="I155:K155" si="304">IFERROR(LN(H155/H154),"")</f>
        <v>1.8230298001300584E-2</v>
      </c>
      <c r="J155">
        <f t="shared" si="256"/>
        <v>25879012</v>
      </c>
      <c r="K155" s="4">
        <f t="shared" si="304"/>
        <v>1.8806590870949366E-2</v>
      </c>
      <c r="L155">
        <v>0</v>
      </c>
    </row>
    <row r="156" spans="1:12" x14ac:dyDescent="0.25">
      <c r="A156" t="s">
        <v>148</v>
      </c>
      <c r="B156">
        <v>2012</v>
      </c>
      <c r="C156" t="str">
        <f t="shared" si="251"/>
        <v>2012Arizona Public Service Company</v>
      </c>
      <c r="D156">
        <f>VLOOKUP(C156,Volumes!$I$3:$U$3448,13,FALSE)</f>
        <v>28154136</v>
      </c>
      <c r="E156" s="4">
        <f t="shared" si="208"/>
        <v>-1.993810164079689E-3</v>
      </c>
      <c r="F156">
        <f>VLOOKUP(C156,Volumes!$I$3:$U$3448,2,FALSE)</f>
        <v>13256456</v>
      </c>
      <c r="G156" s="4">
        <f t="shared" ref="G156" si="305">IFERROR(LN(F156/F155),"")</f>
        <v>-2.5444997708881701E-3</v>
      </c>
      <c r="H156">
        <f>VLOOKUP(C156,Volumes!$I$3:$U$3448,3,FALSE)</f>
        <v>12531865</v>
      </c>
      <c r="I156" s="4">
        <f t="shared" ref="I156:K156" si="306">IFERROR(LN(H156/H155),"")</f>
        <v>-4.5314993198021739E-3</v>
      </c>
      <c r="J156">
        <f t="shared" si="256"/>
        <v>25788321</v>
      </c>
      <c r="K156" s="4">
        <f t="shared" si="306"/>
        <v>-3.510577685161951E-3</v>
      </c>
      <c r="L156">
        <v>0</v>
      </c>
    </row>
    <row r="157" spans="1:12" x14ac:dyDescent="0.25">
      <c r="A157" t="s">
        <v>148</v>
      </c>
      <c r="B157">
        <v>2013</v>
      </c>
      <c r="C157" t="str">
        <f t="shared" si="251"/>
        <v>2013Arizona Public Service Company</v>
      </c>
      <c r="D157">
        <f>VLOOKUP(C157,Volumes!$I$3:$U$3448,13,FALSE)</f>
        <v>28087605</v>
      </c>
      <c r="E157" s="4">
        <f t="shared" si="208"/>
        <v>-2.3658951465857087E-3</v>
      </c>
      <c r="F157">
        <f>VLOOKUP(C157,Volumes!$I$3:$U$3448,2,FALSE)</f>
        <v>13290096</v>
      </c>
      <c r="G157" s="4">
        <f t="shared" ref="G157" si="307">IFERROR(LN(F157/F156),"")</f>
        <v>2.5344171255510853E-3</v>
      </c>
      <c r="H157">
        <f>VLOOKUP(C157,Volumes!$I$3:$U$3448,3,FALSE)</f>
        <v>12449137</v>
      </c>
      <c r="I157" s="4">
        <f t="shared" ref="I157:K157" si="308">IFERROR(LN(H157/H156),"")</f>
        <v>-6.6232973702367443E-3</v>
      </c>
      <c r="J157">
        <f t="shared" si="256"/>
        <v>25739233</v>
      </c>
      <c r="K157" s="4">
        <f t="shared" si="308"/>
        <v>-1.9053112767581759E-3</v>
      </c>
      <c r="L157">
        <v>0</v>
      </c>
    </row>
    <row r="158" spans="1:12" x14ac:dyDescent="0.25">
      <c r="A158" t="s">
        <v>148</v>
      </c>
      <c r="B158">
        <v>2014</v>
      </c>
      <c r="C158" t="str">
        <f t="shared" si="251"/>
        <v>2014Arizona Public Service Company</v>
      </c>
      <c r="D158">
        <f>VLOOKUP(C158,Volumes!$I$3:$U$3448,13,FALSE)</f>
        <v>27584533</v>
      </c>
      <c r="E158" s="4">
        <f t="shared" si="208"/>
        <v>-1.8073158731793684E-2</v>
      </c>
      <c r="F158">
        <f>VLOOKUP(C158,Volumes!$I$3:$U$3448,2,FALSE)</f>
        <v>12837752</v>
      </c>
      <c r="G158" s="4">
        <f t="shared" ref="G158" si="309">IFERROR(LN(F158/F157),"")</f>
        <v>-3.462889112308902E-2</v>
      </c>
      <c r="H158">
        <f>VLOOKUP(C158,Volumes!$I$3:$U$3448,3,FALSE)</f>
        <v>12337218</v>
      </c>
      <c r="I158" s="4">
        <f t="shared" ref="I158:K158" si="310">IFERROR(LN(H158/H157),"")</f>
        <v>-9.0307558835730599E-3</v>
      </c>
      <c r="J158">
        <f t="shared" si="256"/>
        <v>25174970</v>
      </c>
      <c r="K158" s="4">
        <f t="shared" si="310"/>
        <v>-2.2166156798689263E-2</v>
      </c>
      <c r="L158">
        <v>0</v>
      </c>
    </row>
    <row r="159" spans="1:12" x14ac:dyDescent="0.25">
      <c r="A159" t="s">
        <v>148</v>
      </c>
      <c r="B159">
        <v>2015</v>
      </c>
      <c r="C159" t="str">
        <f t="shared" si="251"/>
        <v>2015Arizona Public Service Company</v>
      </c>
      <c r="D159">
        <f>VLOOKUP(C159,Volumes!$I$3:$U$3448,13,FALSE)</f>
        <v>27950491</v>
      </c>
      <c r="E159" s="4">
        <f t="shared" si="208"/>
        <v>1.3179549440464056E-2</v>
      </c>
      <c r="F159">
        <f>VLOOKUP(C159,Volumes!$I$3:$U$3448,2,FALSE)</f>
        <v>13159754</v>
      </c>
      <c r="G159" s="4">
        <f t="shared" ref="G159" si="311">IFERROR(LN(F159/F158),"")</f>
        <v>2.4773027661062406E-2</v>
      </c>
      <c r="H159">
        <f>VLOOKUP(C159,Volumes!$I$3:$U$3448,3,FALSE)</f>
        <v>12364153</v>
      </c>
      <c r="I159" s="4">
        <f t="shared" ref="I159:K159" si="312">IFERROR(LN(H159/H158),"")</f>
        <v>2.1808514738304577E-3</v>
      </c>
      <c r="J159">
        <f t="shared" si="256"/>
        <v>25523907</v>
      </c>
      <c r="K159" s="4">
        <f t="shared" si="312"/>
        <v>1.3765295424412504E-2</v>
      </c>
      <c r="L159">
        <v>0</v>
      </c>
    </row>
    <row r="160" spans="1:12" x14ac:dyDescent="0.25">
      <c r="A160" t="s">
        <v>148</v>
      </c>
      <c r="B160">
        <v>2016</v>
      </c>
      <c r="C160" t="str">
        <f t="shared" si="251"/>
        <v>2016Arizona Public Service Company</v>
      </c>
      <c r="D160">
        <f>VLOOKUP(C160,Volumes!$I$3:$U$3448,13,FALSE)</f>
        <v>28022002</v>
      </c>
      <c r="E160" s="4">
        <f t="shared" si="208"/>
        <v>2.5552207906426733E-3</v>
      </c>
      <c r="F160">
        <f>VLOOKUP(C160,Volumes!$I$3:$U$3448,2,FALSE)</f>
        <v>13195346</v>
      </c>
      <c r="G160" s="4">
        <f t="shared" ref="G160" si="313">IFERROR(LN(F160/F159),"")</f>
        <v>2.700958951967542E-3</v>
      </c>
      <c r="H160">
        <f>VLOOKUP(C160,Volumes!$I$3:$U$3448,3,FALSE)</f>
        <v>12411366</v>
      </c>
      <c r="I160" s="4">
        <f t="shared" ref="I160:K160" si="314">IFERROR(LN(H160/H159),"")</f>
        <v>3.8112668517949911E-3</v>
      </c>
      <c r="J160">
        <f t="shared" si="256"/>
        <v>25606712</v>
      </c>
      <c r="K160" s="4">
        <f t="shared" si="314"/>
        <v>3.2389622504434734E-3</v>
      </c>
      <c r="L160">
        <v>0</v>
      </c>
    </row>
    <row r="161" spans="1:12" x14ac:dyDescent="0.25">
      <c r="A161" t="s">
        <v>202</v>
      </c>
      <c r="B161">
        <v>1964</v>
      </c>
      <c r="C161" t="str">
        <f t="shared" si="251"/>
        <v>1964Baltimore Gas and Electric Company</v>
      </c>
      <c r="D161">
        <f>VLOOKUP(C161,Volumes!$I$3:$U$3448,13,FALSE)</f>
        <v>0</v>
      </c>
      <c r="E161" s="4"/>
      <c r="F161" t="str">
        <f>VLOOKUP(C161,Volumes!$I$3:$U$3448,2,FALSE)</f>
        <v>-</v>
      </c>
      <c r="G161" s="4"/>
      <c r="H161" t="str">
        <f>VLOOKUP(C161,Volumes!$I$3:$U$3448,3,FALSE)</f>
        <v>-</v>
      </c>
      <c r="I161" s="4"/>
      <c r="J161" t="e">
        <f t="shared" si="256"/>
        <v>#VALUE!</v>
      </c>
      <c r="K161" s="4"/>
      <c r="L161">
        <v>0</v>
      </c>
    </row>
    <row r="162" spans="1:12" x14ac:dyDescent="0.25">
      <c r="A162" t="s">
        <v>202</v>
      </c>
      <c r="B162">
        <v>1965</v>
      </c>
      <c r="C162" t="str">
        <f t="shared" si="251"/>
        <v>1965Baltimore Gas and Electric Company</v>
      </c>
      <c r="D162">
        <f>VLOOKUP(C162,Volumes!$I$3:$U$3448,13,FALSE)</f>
        <v>0</v>
      </c>
      <c r="E162" s="4" t="str">
        <f t="shared" ref="E162:E213" si="315">IFERROR(LN(D162/D161),"")</f>
        <v/>
      </c>
      <c r="F162" t="str">
        <f>VLOOKUP(C162,Volumes!$I$3:$U$3448,2,FALSE)</f>
        <v>-</v>
      </c>
      <c r="G162" s="4" t="str">
        <f t="shared" ref="G162" si="316">IFERROR(LN(F162/F161),"")</f>
        <v/>
      </c>
      <c r="H162" t="str">
        <f>VLOOKUP(C162,Volumes!$I$3:$U$3448,3,FALSE)</f>
        <v>-</v>
      </c>
      <c r="I162" s="4" t="str">
        <f t="shared" ref="I162:K162" si="317">IFERROR(LN(H162/H161),"")</f>
        <v/>
      </c>
      <c r="J162" t="e">
        <f t="shared" si="256"/>
        <v>#VALUE!</v>
      </c>
      <c r="K162" s="4" t="str">
        <f t="shared" si="317"/>
        <v/>
      </c>
      <c r="L162">
        <v>0</v>
      </c>
    </row>
    <row r="163" spans="1:12" x14ac:dyDescent="0.25">
      <c r="A163" t="s">
        <v>202</v>
      </c>
      <c r="B163">
        <v>1966</v>
      </c>
      <c r="C163" t="str">
        <f t="shared" si="251"/>
        <v>1966Baltimore Gas and Electric Company</v>
      </c>
      <c r="D163">
        <f>VLOOKUP(C163,Volumes!$I$3:$U$3448,13,FALSE)</f>
        <v>0</v>
      </c>
      <c r="E163" s="4" t="str">
        <f t="shared" si="315"/>
        <v/>
      </c>
      <c r="F163" t="str">
        <f>VLOOKUP(C163,Volumes!$I$3:$U$3448,2,FALSE)</f>
        <v>-</v>
      </c>
      <c r="G163" s="4" t="str">
        <f t="shared" ref="G163" si="318">IFERROR(LN(F163/F162),"")</f>
        <v/>
      </c>
      <c r="H163" t="str">
        <f>VLOOKUP(C163,Volumes!$I$3:$U$3448,3,FALSE)</f>
        <v>-</v>
      </c>
      <c r="I163" s="4" t="str">
        <f t="shared" ref="I163:K163" si="319">IFERROR(LN(H163/H162),"")</f>
        <v/>
      </c>
      <c r="J163" t="e">
        <f t="shared" si="256"/>
        <v>#VALUE!</v>
      </c>
      <c r="K163" s="4" t="str">
        <f t="shared" si="319"/>
        <v/>
      </c>
      <c r="L163">
        <v>0</v>
      </c>
    </row>
    <row r="164" spans="1:12" x14ac:dyDescent="0.25">
      <c r="A164" t="s">
        <v>202</v>
      </c>
      <c r="B164">
        <v>1967</v>
      </c>
      <c r="C164" t="str">
        <f t="shared" si="251"/>
        <v>1967Baltimore Gas and Electric Company</v>
      </c>
      <c r="D164">
        <f>VLOOKUP(C164,Volumes!$I$3:$U$3448,13,FALSE)</f>
        <v>0</v>
      </c>
      <c r="E164" s="4" t="str">
        <f t="shared" si="315"/>
        <v/>
      </c>
      <c r="F164" t="str">
        <f>VLOOKUP(C164,Volumes!$I$3:$U$3448,2,FALSE)</f>
        <v>-</v>
      </c>
      <c r="G164" s="4" t="str">
        <f t="shared" ref="G164" si="320">IFERROR(LN(F164/F163),"")</f>
        <v/>
      </c>
      <c r="H164" t="str">
        <f>VLOOKUP(C164,Volumes!$I$3:$U$3448,3,FALSE)</f>
        <v>-</v>
      </c>
      <c r="I164" s="4" t="str">
        <f t="shared" ref="I164:K164" si="321">IFERROR(LN(H164/H163),"")</f>
        <v/>
      </c>
      <c r="J164" t="e">
        <f t="shared" si="256"/>
        <v>#VALUE!</v>
      </c>
      <c r="K164" s="4" t="str">
        <f t="shared" si="321"/>
        <v/>
      </c>
      <c r="L164">
        <v>0</v>
      </c>
    </row>
    <row r="165" spans="1:12" x14ac:dyDescent="0.25">
      <c r="A165" t="s">
        <v>202</v>
      </c>
      <c r="B165">
        <v>1968</v>
      </c>
      <c r="C165" t="str">
        <f t="shared" si="251"/>
        <v>1968Baltimore Gas and Electric Company</v>
      </c>
      <c r="D165">
        <f>VLOOKUP(C165,Volumes!$I$3:$U$3448,13,FALSE)</f>
        <v>0</v>
      </c>
      <c r="E165" s="4" t="str">
        <f t="shared" si="315"/>
        <v/>
      </c>
      <c r="F165" t="str">
        <f>VLOOKUP(C165,Volumes!$I$3:$U$3448,2,FALSE)</f>
        <v>-</v>
      </c>
      <c r="G165" s="4" t="str">
        <f t="shared" ref="G165" si="322">IFERROR(LN(F165/F164),"")</f>
        <v/>
      </c>
      <c r="H165" t="str">
        <f>VLOOKUP(C165,Volumes!$I$3:$U$3448,3,FALSE)</f>
        <v>-</v>
      </c>
      <c r="I165" s="4" t="str">
        <f t="shared" ref="I165:K165" si="323">IFERROR(LN(H165/H164),"")</f>
        <v/>
      </c>
      <c r="J165" t="e">
        <f t="shared" si="256"/>
        <v>#VALUE!</v>
      </c>
      <c r="K165" s="4" t="str">
        <f t="shared" si="323"/>
        <v/>
      </c>
      <c r="L165">
        <v>0</v>
      </c>
    </row>
    <row r="166" spans="1:12" x14ac:dyDescent="0.25">
      <c r="A166" t="s">
        <v>202</v>
      </c>
      <c r="B166">
        <v>1969</v>
      </c>
      <c r="C166" t="str">
        <f t="shared" si="251"/>
        <v>1969Baltimore Gas and Electric Company</v>
      </c>
      <c r="D166">
        <f>VLOOKUP(C166,Volumes!$I$3:$U$3448,13,FALSE)</f>
        <v>0</v>
      </c>
      <c r="E166" s="4" t="str">
        <f t="shared" si="315"/>
        <v/>
      </c>
      <c r="F166" t="str">
        <f>VLOOKUP(C166,Volumes!$I$3:$U$3448,2,FALSE)</f>
        <v>-</v>
      </c>
      <c r="G166" s="4" t="str">
        <f t="shared" ref="G166" si="324">IFERROR(LN(F166/F165),"")</f>
        <v/>
      </c>
      <c r="H166" t="str">
        <f>VLOOKUP(C166,Volumes!$I$3:$U$3448,3,FALSE)</f>
        <v>-</v>
      </c>
      <c r="I166" s="4" t="str">
        <f t="shared" ref="I166:K166" si="325">IFERROR(LN(H166/H165),"")</f>
        <v/>
      </c>
      <c r="J166" t="e">
        <f t="shared" si="256"/>
        <v>#VALUE!</v>
      </c>
      <c r="K166" s="4" t="str">
        <f t="shared" si="325"/>
        <v/>
      </c>
      <c r="L166">
        <v>0</v>
      </c>
    </row>
    <row r="167" spans="1:12" x14ac:dyDescent="0.25">
      <c r="A167" t="s">
        <v>202</v>
      </c>
      <c r="B167">
        <v>1970</v>
      </c>
      <c r="C167" t="str">
        <f t="shared" si="251"/>
        <v>1970Baltimore Gas and Electric Company</v>
      </c>
      <c r="D167">
        <f>VLOOKUP(C167,Volumes!$I$3:$U$3448,13,FALSE)</f>
        <v>0</v>
      </c>
      <c r="E167" s="4" t="str">
        <f t="shared" si="315"/>
        <v/>
      </c>
      <c r="F167" t="str">
        <f>VLOOKUP(C167,Volumes!$I$3:$U$3448,2,FALSE)</f>
        <v>-</v>
      </c>
      <c r="G167" s="4" t="str">
        <f t="shared" ref="G167" si="326">IFERROR(LN(F167/F166),"")</f>
        <v/>
      </c>
      <c r="H167" t="str">
        <f>VLOOKUP(C167,Volumes!$I$3:$U$3448,3,FALSE)</f>
        <v>-</v>
      </c>
      <c r="I167" s="4" t="str">
        <f t="shared" ref="I167:K167" si="327">IFERROR(LN(H167/H166),"")</f>
        <v/>
      </c>
      <c r="J167" t="e">
        <f t="shared" si="256"/>
        <v>#VALUE!</v>
      </c>
      <c r="K167" s="4" t="str">
        <f t="shared" si="327"/>
        <v/>
      </c>
      <c r="L167">
        <v>0</v>
      </c>
    </row>
    <row r="168" spans="1:12" x14ac:dyDescent="0.25">
      <c r="A168" t="s">
        <v>202</v>
      </c>
      <c r="B168">
        <v>1971</v>
      </c>
      <c r="C168" t="str">
        <f t="shared" si="251"/>
        <v>1971Baltimore Gas and Electric Company</v>
      </c>
      <c r="D168">
        <f>VLOOKUP(C168,Volumes!$I$3:$U$3448,13,FALSE)</f>
        <v>0</v>
      </c>
      <c r="E168" s="4" t="str">
        <f t="shared" si="315"/>
        <v/>
      </c>
      <c r="F168" t="str">
        <f>VLOOKUP(C168,Volumes!$I$3:$U$3448,2,FALSE)</f>
        <v>-</v>
      </c>
      <c r="G168" s="4" t="str">
        <f t="shared" ref="G168" si="328">IFERROR(LN(F168/F167),"")</f>
        <v/>
      </c>
      <c r="H168" t="str">
        <f>VLOOKUP(C168,Volumes!$I$3:$U$3448,3,FALSE)</f>
        <v>-</v>
      </c>
      <c r="I168" s="4" t="str">
        <f t="shared" ref="I168:K168" si="329">IFERROR(LN(H168/H167),"")</f>
        <v/>
      </c>
      <c r="J168" t="e">
        <f t="shared" si="256"/>
        <v>#VALUE!</v>
      </c>
      <c r="K168" s="4" t="str">
        <f t="shared" si="329"/>
        <v/>
      </c>
      <c r="L168">
        <v>0</v>
      </c>
    </row>
    <row r="169" spans="1:12" x14ac:dyDescent="0.25">
      <c r="A169" t="s">
        <v>202</v>
      </c>
      <c r="B169">
        <v>1972</v>
      </c>
      <c r="C169" t="str">
        <f t="shared" si="251"/>
        <v>1972Baltimore Gas and Electric Company</v>
      </c>
      <c r="D169">
        <f>VLOOKUP(C169,Volumes!$I$3:$U$3448,13,FALSE)</f>
        <v>12929088</v>
      </c>
      <c r="E169" s="4" t="str">
        <f t="shared" si="315"/>
        <v/>
      </c>
      <c r="F169">
        <f>VLOOKUP(C169,Volumes!$I$3:$U$3448,2,FALSE)</f>
        <v>4101517</v>
      </c>
      <c r="G169" s="4" t="str">
        <f t="shared" ref="G169" si="330">IFERROR(LN(F169/F168),"")</f>
        <v/>
      </c>
      <c r="H169">
        <f>VLOOKUP(C169,Volumes!$I$3:$U$3448,3,FALSE)</f>
        <v>2439628</v>
      </c>
      <c r="I169" s="4" t="str">
        <f t="shared" ref="I169:K169" si="331">IFERROR(LN(H169/H168),"")</f>
        <v/>
      </c>
      <c r="J169">
        <f t="shared" si="256"/>
        <v>6541145</v>
      </c>
      <c r="K169" s="4" t="str">
        <f t="shared" si="331"/>
        <v/>
      </c>
      <c r="L169">
        <v>0</v>
      </c>
    </row>
    <row r="170" spans="1:12" x14ac:dyDescent="0.25">
      <c r="A170" t="s">
        <v>202</v>
      </c>
      <c r="B170">
        <v>1973</v>
      </c>
      <c r="C170" t="str">
        <f t="shared" si="251"/>
        <v>1973Baltimore Gas and Electric Company</v>
      </c>
      <c r="D170">
        <f>VLOOKUP(C170,Volumes!$I$3:$U$3448,13,FALSE)</f>
        <v>14280184</v>
      </c>
      <c r="E170" s="4">
        <f t="shared" si="315"/>
        <v>9.9393185329026759E-2</v>
      </c>
      <c r="F170">
        <f>VLOOKUP(C170,Volumes!$I$3:$U$3448,2,FALSE)</f>
        <v>4617840</v>
      </c>
      <c r="G170" s="4">
        <f t="shared" ref="G170" si="332">IFERROR(LN(F170/F169),"")</f>
        <v>0.11857015802159178</v>
      </c>
      <c r="H170">
        <f>VLOOKUP(C170,Volumes!$I$3:$U$3448,3,FALSE)</f>
        <v>2581807</v>
      </c>
      <c r="I170" s="4">
        <f t="shared" ref="I170:K170" si="333">IFERROR(LN(H170/H169),"")</f>
        <v>5.6643972707835825E-2</v>
      </c>
      <c r="J170">
        <f t="shared" si="256"/>
        <v>7199647</v>
      </c>
      <c r="K170" s="4">
        <f t="shared" si="333"/>
        <v>9.5919770444717931E-2</v>
      </c>
      <c r="L170">
        <v>0</v>
      </c>
    </row>
    <row r="171" spans="1:12" x14ac:dyDescent="0.25">
      <c r="A171" t="s">
        <v>202</v>
      </c>
      <c r="B171">
        <v>1974</v>
      </c>
      <c r="C171" t="str">
        <f t="shared" si="251"/>
        <v>1974Baltimore Gas and Electric Company</v>
      </c>
      <c r="D171">
        <f>VLOOKUP(C171,Volumes!$I$3:$U$3448,13,FALSE)</f>
        <v>13942781</v>
      </c>
      <c r="E171" s="4">
        <f t="shared" si="315"/>
        <v>-2.3910958699239038E-2</v>
      </c>
      <c r="F171">
        <f>VLOOKUP(C171,Volumes!$I$3:$U$3448,2,FALSE)</f>
        <v>4469140</v>
      </c>
      <c r="G171" s="4">
        <f t="shared" ref="G171" si="334">IFERROR(LN(F171/F170),"")</f>
        <v>-3.2731066919322926E-2</v>
      </c>
      <c r="H171">
        <f>VLOOKUP(C171,Volumes!$I$3:$U$3448,3,FALSE)</f>
        <v>2498437</v>
      </c>
      <c r="I171" s="4">
        <f t="shared" ref="I171:K171" si="335">IFERROR(LN(H171/H170),"")</f>
        <v>-3.2824205018357096E-2</v>
      </c>
      <c r="J171">
        <f t="shared" si="256"/>
        <v>6967577</v>
      </c>
      <c r="K171" s="4">
        <f t="shared" si="335"/>
        <v>-3.2764465419778184E-2</v>
      </c>
      <c r="L171">
        <v>0</v>
      </c>
    </row>
    <row r="172" spans="1:12" x14ac:dyDescent="0.25">
      <c r="A172" t="s">
        <v>202</v>
      </c>
      <c r="B172">
        <v>1975</v>
      </c>
      <c r="C172" t="str">
        <f t="shared" si="251"/>
        <v>1975Baltimore Gas and Electric Company</v>
      </c>
      <c r="D172">
        <f>VLOOKUP(C172,Volumes!$I$3:$U$3448,13,FALSE)</f>
        <v>13805482</v>
      </c>
      <c r="E172" s="4">
        <f t="shared" si="315"/>
        <v>-9.8961236247298422E-3</v>
      </c>
      <c r="F172">
        <f>VLOOKUP(C172,Volumes!$I$3:$U$3448,2,FALSE)</f>
        <v>4663902</v>
      </c>
      <c r="G172" s="4">
        <f t="shared" ref="G172" si="336">IFERROR(LN(F172/F171),"")</f>
        <v>4.265644044116438E-2</v>
      </c>
      <c r="H172">
        <f>VLOOKUP(C172,Volumes!$I$3:$U$3448,3,FALSE)</f>
        <v>2600928</v>
      </c>
      <c r="I172" s="4">
        <f t="shared" ref="I172:K172" si="337">IFERROR(LN(H172/H171),"")</f>
        <v>4.0202968067332159E-2</v>
      </c>
      <c r="J172">
        <f t="shared" si="256"/>
        <v>7264830</v>
      </c>
      <c r="K172" s="4">
        <f t="shared" si="337"/>
        <v>4.1777365263558519E-2</v>
      </c>
      <c r="L172">
        <v>0</v>
      </c>
    </row>
    <row r="173" spans="1:12" x14ac:dyDescent="0.25">
      <c r="A173" t="s">
        <v>202</v>
      </c>
      <c r="B173">
        <v>1976</v>
      </c>
      <c r="C173" t="str">
        <f t="shared" si="251"/>
        <v>1976Baltimore Gas and Electric Company</v>
      </c>
      <c r="D173">
        <f>VLOOKUP(C173,Volumes!$I$3:$U$3448,13,FALSE)</f>
        <v>14699604</v>
      </c>
      <c r="E173" s="4">
        <f t="shared" si="315"/>
        <v>6.2754794987806853E-2</v>
      </c>
      <c r="F173">
        <f>VLOOKUP(C173,Volumes!$I$3:$U$3448,2,FALSE)</f>
        <v>4887793</v>
      </c>
      <c r="G173" s="4">
        <f t="shared" ref="G173" si="338">IFERROR(LN(F173/F172),"")</f>
        <v>4.6888435543153785E-2</v>
      </c>
      <c r="H173">
        <f>VLOOKUP(C173,Volumes!$I$3:$U$3448,3,FALSE)</f>
        <v>2686549</v>
      </c>
      <c r="I173" s="4">
        <f t="shared" ref="I173:K173" si="339">IFERROR(LN(H173/H172),"")</f>
        <v>3.2389165942806261E-2</v>
      </c>
      <c r="J173">
        <f t="shared" si="256"/>
        <v>7574342</v>
      </c>
      <c r="K173" s="4">
        <f t="shared" si="339"/>
        <v>4.1721586049897424E-2</v>
      </c>
      <c r="L173">
        <v>0</v>
      </c>
    </row>
    <row r="174" spans="1:12" x14ac:dyDescent="0.25">
      <c r="A174" t="s">
        <v>202</v>
      </c>
      <c r="B174">
        <v>1977</v>
      </c>
      <c r="C174" t="str">
        <f t="shared" si="251"/>
        <v>1977Baltimore Gas and Electric Company</v>
      </c>
      <c r="D174">
        <f>VLOOKUP(C174,Volumes!$I$3:$U$3448,13,FALSE)</f>
        <v>15404585</v>
      </c>
      <c r="E174" s="4">
        <f t="shared" si="315"/>
        <v>4.684463773401628E-2</v>
      </c>
      <c r="F174">
        <f>VLOOKUP(C174,Volumes!$I$3:$U$3448,2,FALSE)</f>
        <v>5231317</v>
      </c>
      <c r="G174" s="4">
        <f t="shared" ref="G174" si="340">IFERROR(LN(F174/F173),"")</f>
        <v>6.7922190456258663E-2</v>
      </c>
      <c r="H174">
        <f>VLOOKUP(C174,Volumes!$I$3:$U$3448,3,FALSE)</f>
        <v>2788219</v>
      </c>
      <c r="I174" s="4">
        <f t="shared" ref="I174:K174" si="341">IFERROR(LN(H174/H173),"")</f>
        <v>3.7145570380605876E-2</v>
      </c>
      <c r="J174">
        <f t="shared" si="256"/>
        <v>8019536</v>
      </c>
      <c r="K174" s="4">
        <f t="shared" si="341"/>
        <v>5.7114081907132339E-2</v>
      </c>
      <c r="L174">
        <v>0</v>
      </c>
    </row>
    <row r="175" spans="1:12" x14ac:dyDescent="0.25">
      <c r="A175" t="s">
        <v>202</v>
      </c>
      <c r="B175">
        <v>1978</v>
      </c>
      <c r="C175" t="str">
        <f t="shared" si="251"/>
        <v>1978Baltimore Gas and Electric Company</v>
      </c>
      <c r="D175">
        <f>VLOOKUP(C175,Volumes!$I$3:$U$3448,13,FALSE)</f>
        <v>16108692</v>
      </c>
      <c r="E175" s="4">
        <f t="shared" si="315"/>
        <v>4.4693809705977194E-2</v>
      </c>
      <c r="F175">
        <f>VLOOKUP(C175,Volumes!$I$3:$U$3448,2,FALSE)</f>
        <v>5434958</v>
      </c>
      <c r="G175" s="4">
        <f t="shared" ref="G175" si="342">IFERROR(LN(F175/F174),"")</f>
        <v>3.8188730032434434E-2</v>
      </c>
      <c r="H175">
        <f>VLOOKUP(C175,Volumes!$I$3:$U$3448,3,FALSE)</f>
        <v>2894359</v>
      </c>
      <c r="I175" s="4">
        <f t="shared" ref="I175:K175" si="343">IFERROR(LN(H175/H174),"")</f>
        <v>3.7360629527994807E-2</v>
      </c>
      <c r="J175">
        <f t="shared" si="256"/>
        <v>8329317</v>
      </c>
      <c r="K175" s="4">
        <f t="shared" si="343"/>
        <v>3.7900895176898118E-2</v>
      </c>
      <c r="L175">
        <v>0</v>
      </c>
    </row>
    <row r="176" spans="1:12" x14ac:dyDescent="0.25">
      <c r="A176" t="s">
        <v>202</v>
      </c>
      <c r="B176">
        <v>1979</v>
      </c>
      <c r="C176" t="str">
        <f t="shared" si="251"/>
        <v>1979Baltimore Gas and Electric Company</v>
      </c>
      <c r="D176">
        <f>VLOOKUP(C176,Volumes!$I$3:$U$3448,13,FALSE)</f>
        <v>16765136</v>
      </c>
      <c r="E176" s="4">
        <f t="shared" si="315"/>
        <v>3.9942489937353762E-2</v>
      </c>
      <c r="F176">
        <f>VLOOKUP(C176,Volumes!$I$3:$U$3448,2,FALSE)</f>
        <v>5496737</v>
      </c>
      <c r="G176" s="4">
        <f t="shared" ref="G176" si="344">IFERROR(LN(F176/F175),"")</f>
        <v>1.1302850602830072E-2</v>
      </c>
      <c r="H176">
        <f>VLOOKUP(C176,Volumes!$I$3:$U$3448,3,FALSE)</f>
        <v>2924784</v>
      </c>
      <c r="I176" s="4">
        <f t="shared" ref="I176:K176" si="345">IFERROR(LN(H176/H175),"")</f>
        <v>1.0456961529334785E-2</v>
      </c>
      <c r="J176">
        <f t="shared" si="256"/>
        <v>8421521</v>
      </c>
      <c r="K176" s="4">
        <f t="shared" si="345"/>
        <v>1.1008993250681744E-2</v>
      </c>
      <c r="L176">
        <v>0</v>
      </c>
    </row>
    <row r="177" spans="1:12" x14ac:dyDescent="0.25">
      <c r="A177" t="s">
        <v>202</v>
      </c>
      <c r="B177">
        <v>1980</v>
      </c>
      <c r="C177" t="str">
        <f t="shared" si="251"/>
        <v>1980Baltimore Gas and Electric Company</v>
      </c>
      <c r="D177">
        <f>VLOOKUP(C177,Volumes!$I$3:$U$3448,13,FALSE)</f>
        <v>17172570</v>
      </c>
      <c r="E177" s="4">
        <f t="shared" si="315"/>
        <v>2.4011851358676926E-2</v>
      </c>
      <c r="F177">
        <f>VLOOKUP(C177,Volumes!$I$3:$U$3448,2,FALSE)</f>
        <v>6005110</v>
      </c>
      <c r="G177" s="4">
        <f t="shared" ref="G177" si="346">IFERROR(LN(F177/F176),"")</f>
        <v>8.8456129977197762E-2</v>
      </c>
      <c r="H177">
        <f>VLOOKUP(C177,Volumes!$I$3:$U$3448,3,FALSE)</f>
        <v>2933949</v>
      </c>
      <c r="I177" s="4">
        <f t="shared" ref="I177:K177" si="347">IFERROR(LN(H177/H176),"")</f>
        <v>3.1286653534138881E-3</v>
      </c>
      <c r="J177">
        <f t="shared" si="256"/>
        <v>8939059</v>
      </c>
      <c r="K177" s="4">
        <f t="shared" si="347"/>
        <v>5.9639873104072864E-2</v>
      </c>
      <c r="L177">
        <v>0</v>
      </c>
    </row>
    <row r="178" spans="1:12" x14ac:dyDescent="0.25">
      <c r="A178" t="s">
        <v>202</v>
      </c>
      <c r="B178">
        <v>1981</v>
      </c>
      <c r="C178" t="str">
        <f t="shared" si="251"/>
        <v>1981Baltimore Gas and Electric Company</v>
      </c>
      <c r="D178">
        <f>VLOOKUP(C178,Volumes!$I$3:$U$3448,13,FALSE)</f>
        <v>17511759</v>
      </c>
      <c r="E178" s="4">
        <f t="shared" si="315"/>
        <v>1.955925475173844E-2</v>
      </c>
      <c r="F178">
        <f>VLOOKUP(C178,Volumes!$I$3:$U$3448,2,FALSE)</f>
        <v>6006255</v>
      </c>
      <c r="G178" s="4">
        <f t="shared" ref="G178" si="348">IFERROR(LN(F178/F177),"")</f>
        <v>1.9065276985068218E-4</v>
      </c>
      <c r="H178">
        <f>VLOOKUP(C178,Volumes!$I$3:$U$3448,3,FALSE)</f>
        <v>2874518</v>
      </c>
      <c r="I178" s="4">
        <f t="shared" ref="I178:K178" si="349">IFERROR(LN(H178/H177),"")</f>
        <v>-2.0464289136422051E-2</v>
      </c>
      <c r="J178">
        <f t="shared" si="256"/>
        <v>8880773</v>
      </c>
      <c r="K178" s="4">
        <f t="shared" si="349"/>
        <v>-6.5417236097579544E-3</v>
      </c>
      <c r="L178">
        <v>0</v>
      </c>
    </row>
    <row r="179" spans="1:12" x14ac:dyDescent="0.25">
      <c r="A179" t="s">
        <v>202</v>
      </c>
      <c r="B179">
        <v>1982</v>
      </c>
      <c r="C179" t="str">
        <f t="shared" si="251"/>
        <v>1982Baltimore Gas and Electric Company</v>
      </c>
      <c r="D179">
        <f>VLOOKUP(C179,Volumes!$I$3:$U$3448,13,FALSE)</f>
        <v>17214237</v>
      </c>
      <c r="E179" s="4">
        <f t="shared" si="315"/>
        <v>-1.7135824138214031E-2</v>
      </c>
      <c r="F179">
        <f>VLOOKUP(C179,Volumes!$I$3:$U$3448,2,FALSE)</f>
        <v>6101831</v>
      </c>
      <c r="G179" s="4">
        <f t="shared" ref="G179" si="350">IFERROR(LN(F179/F178),"")</f>
        <v>1.5787463871210532E-2</v>
      </c>
      <c r="H179">
        <f>VLOOKUP(C179,Volumes!$I$3:$U$3448,3,FALSE)</f>
        <v>2879996</v>
      </c>
      <c r="I179" s="4">
        <f t="shared" ref="I179:K179" si="351">IFERROR(LN(H179/H178),"")</f>
        <v>1.9038972377970547E-3</v>
      </c>
      <c r="J179">
        <f t="shared" si="256"/>
        <v>8981827</v>
      </c>
      <c r="K179" s="4">
        <f t="shared" si="351"/>
        <v>1.1314710971309998E-2</v>
      </c>
      <c r="L179">
        <v>0</v>
      </c>
    </row>
    <row r="180" spans="1:12" x14ac:dyDescent="0.25">
      <c r="A180" t="s">
        <v>202</v>
      </c>
      <c r="B180">
        <v>1983</v>
      </c>
      <c r="C180" t="str">
        <f t="shared" si="251"/>
        <v>1983Baltimore Gas and Electric Company</v>
      </c>
      <c r="D180">
        <f>VLOOKUP(C180,Volumes!$I$3:$U$3448,13,FALSE)</f>
        <v>18194204</v>
      </c>
      <c r="E180" s="4">
        <f t="shared" si="315"/>
        <v>5.5366307828770264E-2</v>
      </c>
      <c r="F180">
        <f>VLOOKUP(C180,Volumes!$I$3:$U$3448,2,FALSE)</f>
        <v>6644403</v>
      </c>
      <c r="G180" s="4">
        <f t="shared" ref="G180" si="352">IFERROR(LN(F180/F179),"")</f>
        <v>8.5185956069208979E-2</v>
      </c>
      <c r="H180">
        <f>VLOOKUP(C180,Volumes!$I$3:$U$3448,3,FALSE)</f>
        <v>3031997</v>
      </c>
      <c r="I180" s="4">
        <f t="shared" ref="I180:K180" si="353">IFERROR(LN(H180/H179),"")</f>
        <v>5.1432573075724367E-2</v>
      </c>
      <c r="J180">
        <f t="shared" si="256"/>
        <v>9676400</v>
      </c>
      <c r="K180" s="4">
        <f t="shared" si="353"/>
        <v>7.4486617553430112E-2</v>
      </c>
      <c r="L180">
        <v>0</v>
      </c>
    </row>
    <row r="181" spans="1:12" x14ac:dyDescent="0.25">
      <c r="A181" t="s">
        <v>202</v>
      </c>
      <c r="B181">
        <v>1984</v>
      </c>
      <c r="C181" t="str">
        <f t="shared" si="251"/>
        <v>1984Baltimore Gas and Electric Company</v>
      </c>
      <c r="D181">
        <f>VLOOKUP(C181,Volumes!$I$3:$U$3448,13,FALSE)</f>
        <v>19154962</v>
      </c>
      <c r="E181" s="4">
        <f t="shared" si="315"/>
        <v>5.1458712509764734E-2</v>
      </c>
      <c r="F181">
        <f>VLOOKUP(C181,Volumes!$I$3:$U$3448,2,FALSE)</f>
        <v>6897025</v>
      </c>
      <c r="G181" s="4">
        <f t="shared" ref="G181" si="354">IFERROR(LN(F181/F180),"")</f>
        <v>3.7315313064255382E-2</v>
      </c>
      <c r="H181">
        <f>VLOOKUP(C181,Volumes!$I$3:$U$3448,3,FALSE)</f>
        <v>3128758</v>
      </c>
      <c r="I181" s="4">
        <f t="shared" ref="I181:K181" si="355">IFERROR(LN(H181/H180),"")</f>
        <v>3.1414642358534535E-2</v>
      </c>
      <c r="J181">
        <f t="shared" si="256"/>
        <v>10025783</v>
      </c>
      <c r="K181" s="4">
        <f t="shared" si="355"/>
        <v>3.5470143590994915E-2</v>
      </c>
      <c r="L181">
        <v>0</v>
      </c>
    </row>
    <row r="182" spans="1:12" x14ac:dyDescent="0.25">
      <c r="A182" t="s">
        <v>202</v>
      </c>
      <c r="B182">
        <v>1985</v>
      </c>
      <c r="C182" t="str">
        <f t="shared" si="251"/>
        <v>1985Baltimore Gas and Electric Company</v>
      </c>
      <c r="D182">
        <f>VLOOKUP(C182,Volumes!$I$3:$U$3448,13,FALSE)</f>
        <v>19624521</v>
      </c>
      <c r="E182" s="4">
        <f t="shared" si="315"/>
        <v>2.4218061392879991E-2</v>
      </c>
      <c r="F182">
        <f>VLOOKUP(C182,Volumes!$I$3:$U$3448,2,FALSE)</f>
        <v>7083564</v>
      </c>
      <c r="G182" s="4">
        <f t="shared" ref="G182" si="356">IFERROR(LN(F182/F181),"")</f>
        <v>2.6687011671004894E-2</v>
      </c>
      <c r="H182">
        <f>VLOOKUP(C182,Volumes!$I$3:$U$3448,3,FALSE)</f>
        <v>3021863</v>
      </c>
      <c r="I182" s="4">
        <f t="shared" ref="I182:K182" si="357">IFERROR(LN(H182/H181),"")</f>
        <v>-3.4762592085089868E-2</v>
      </c>
      <c r="J182">
        <f t="shared" si="256"/>
        <v>10105427</v>
      </c>
      <c r="K182" s="4">
        <f t="shared" si="357"/>
        <v>7.9125313907984132E-3</v>
      </c>
      <c r="L182">
        <v>0</v>
      </c>
    </row>
    <row r="183" spans="1:12" x14ac:dyDescent="0.25">
      <c r="A183" t="s">
        <v>202</v>
      </c>
      <c r="B183">
        <v>1986</v>
      </c>
      <c r="C183" t="str">
        <f t="shared" si="251"/>
        <v>1986Baltimore Gas and Electric Company</v>
      </c>
      <c r="D183">
        <f>VLOOKUP(C183,Volumes!$I$3:$U$3448,13,FALSE)</f>
        <v>21159949</v>
      </c>
      <c r="E183" s="4">
        <f t="shared" si="315"/>
        <v>7.5330341051965954E-2</v>
      </c>
      <c r="F183">
        <f>VLOOKUP(C183,Volumes!$I$3:$U$3448,2,FALSE)</f>
        <v>7797858</v>
      </c>
      <c r="G183" s="4">
        <f t="shared" ref="G183" si="358">IFERROR(LN(F183/F182),"")</f>
        <v>9.6071909719241358E-2</v>
      </c>
      <c r="H183">
        <f>VLOOKUP(C183,Volumes!$I$3:$U$3448,3,FALSE)</f>
        <v>3211019</v>
      </c>
      <c r="I183" s="4">
        <f t="shared" ref="I183:K183" si="359">IFERROR(LN(H183/H182),"")</f>
        <v>6.0714803642463885E-2</v>
      </c>
      <c r="J183">
        <f t="shared" si="256"/>
        <v>11008877</v>
      </c>
      <c r="K183" s="4">
        <f t="shared" si="359"/>
        <v>8.5629341077380822E-2</v>
      </c>
      <c r="L183">
        <v>0</v>
      </c>
    </row>
    <row r="184" spans="1:12" x14ac:dyDescent="0.25">
      <c r="A184" t="s">
        <v>202</v>
      </c>
      <c r="B184">
        <v>1987</v>
      </c>
      <c r="C184" t="str">
        <f t="shared" si="251"/>
        <v>1987Baltimore Gas and Electric Company</v>
      </c>
      <c r="D184">
        <f>VLOOKUP(C184,Volumes!$I$3:$U$3448,13,FALSE)</f>
        <v>22498576</v>
      </c>
      <c r="E184" s="4">
        <f t="shared" si="315"/>
        <v>6.1341821539404727E-2</v>
      </c>
      <c r="F184">
        <f>VLOOKUP(C184,Volumes!$I$3:$U$3448,2,FALSE)</f>
        <v>8521381</v>
      </c>
      <c r="G184" s="4">
        <f t="shared" ref="G184" si="360">IFERROR(LN(F184/F183),"")</f>
        <v>8.8729336310845772E-2</v>
      </c>
      <c r="H184">
        <f>VLOOKUP(C184,Volumes!$I$3:$U$3448,3,FALSE)</f>
        <v>3412096</v>
      </c>
      <c r="I184" s="4">
        <f t="shared" ref="I184:K184" si="361">IFERROR(LN(H184/H183),"")</f>
        <v>6.0738432974610651E-2</v>
      </c>
      <c r="J184">
        <f t="shared" si="256"/>
        <v>11933477</v>
      </c>
      <c r="K184" s="4">
        <f t="shared" si="361"/>
        <v>8.0645696423270241E-2</v>
      </c>
      <c r="L184">
        <v>0</v>
      </c>
    </row>
    <row r="185" spans="1:12" x14ac:dyDescent="0.25">
      <c r="A185" t="s">
        <v>202</v>
      </c>
      <c r="B185">
        <v>1988</v>
      </c>
      <c r="C185" t="str">
        <f t="shared" si="251"/>
        <v>1988Baltimore Gas and Electric Company</v>
      </c>
      <c r="D185">
        <f>VLOOKUP(C185,Volumes!$I$3:$U$3448,13,FALSE)</f>
        <v>23899347</v>
      </c>
      <c r="E185" s="4">
        <f t="shared" si="315"/>
        <v>6.0399118069816016E-2</v>
      </c>
      <c r="F185">
        <f>VLOOKUP(C185,Volumes!$I$3:$U$3448,2,FALSE)</f>
        <v>9196433</v>
      </c>
      <c r="G185" s="4">
        <f t="shared" ref="G185" si="362">IFERROR(LN(F185/F184),"")</f>
        <v>7.6237274573802125E-2</v>
      </c>
      <c r="H185">
        <f>VLOOKUP(C185,Volumes!$I$3:$U$3448,3,FALSE)</f>
        <v>3646171</v>
      </c>
      <c r="I185" s="4">
        <f t="shared" ref="I185:K185" si="363">IFERROR(LN(H185/H184),"")</f>
        <v>6.635081064553297E-2</v>
      </c>
      <c r="J185">
        <f t="shared" si="256"/>
        <v>12842604</v>
      </c>
      <c r="K185" s="4">
        <f t="shared" si="363"/>
        <v>7.3420437666013916E-2</v>
      </c>
      <c r="L185">
        <v>0</v>
      </c>
    </row>
    <row r="186" spans="1:12" x14ac:dyDescent="0.25">
      <c r="A186" t="s">
        <v>202</v>
      </c>
      <c r="B186">
        <v>1989</v>
      </c>
      <c r="C186" t="str">
        <f t="shared" si="251"/>
        <v>1989Baltimore Gas and Electric Company</v>
      </c>
      <c r="D186">
        <f>VLOOKUP(C186,Volumes!$I$3:$U$3448,13,FALSE)</f>
        <v>24711828</v>
      </c>
      <c r="E186" s="4">
        <f t="shared" si="315"/>
        <v>3.3430859022294729E-2</v>
      </c>
      <c r="F186">
        <f>VLOOKUP(C186,Volumes!$I$3:$U$3448,2,FALSE)</f>
        <v>9450984</v>
      </c>
      <c r="G186" s="4">
        <f t="shared" ref="G186" si="364">IFERROR(LN(F186/F185),"")</f>
        <v>2.7303171587071295E-2</v>
      </c>
      <c r="H186">
        <f>VLOOKUP(C186,Volumes!$I$3:$U$3448,3,FALSE)</f>
        <v>2313797</v>
      </c>
      <c r="I186" s="4">
        <f t="shared" ref="I186:K186" si="365">IFERROR(LN(H186/H185),"")</f>
        <v>-0.45478767782638213</v>
      </c>
      <c r="J186">
        <f t="shared" si="256"/>
        <v>11764781</v>
      </c>
      <c r="K186" s="4">
        <f t="shared" si="365"/>
        <v>-8.7657673966798175E-2</v>
      </c>
      <c r="L186">
        <v>0</v>
      </c>
    </row>
    <row r="187" spans="1:12" x14ac:dyDescent="0.25">
      <c r="A187" t="s">
        <v>202</v>
      </c>
      <c r="B187">
        <v>1990</v>
      </c>
      <c r="C187" t="str">
        <f t="shared" si="251"/>
        <v>1990Baltimore Gas and Electric Company</v>
      </c>
      <c r="D187">
        <f>VLOOKUP(C187,Volumes!$I$3:$U$3448,13,FALSE)</f>
        <v>24532004</v>
      </c>
      <c r="E187" s="4">
        <f t="shared" si="315"/>
        <v>-7.3034445947061412E-3</v>
      </c>
      <c r="F187">
        <f>VLOOKUP(C187,Volumes!$I$3:$U$3448,2,FALSE)</f>
        <v>9417504</v>
      </c>
      <c r="G187" s="4">
        <f t="shared" ref="G187" si="366">IFERROR(LN(F187/F186),"")</f>
        <v>-3.5487777437980565E-3</v>
      </c>
      <c r="H187">
        <f>VLOOKUP(C187,Volumes!$I$3:$U$3448,3,FALSE)</f>
        <v>2432845</v>
      </c>
      <c r="I187" s="4">
        <f t="shared" ref="I187:K187" si="367">IFERROR(LN(H187/H186),"")</f>
        <v>5.0171456371418115E-2</v>
      </c>
      <c r="J187">
        <f t="shared" si="256"/>
        <v>11850349</v>
      </c>
      <c r="K187" s="4">
        <f t="shared" si="367"/>
        <v>7.2469111528106938E-3</v>
      </c>
      <c r="L187">
        <v>0</v>
      </c>
    </row>
    <row r="188" spans="1:12" x14ac:dyDescent="0.25">
      <c r="A188" t="s">
        <v>202</v>
      </c>
      <c r="B188">
        <v>1991</v>
      </c>
      <c r="C188" t="str">
        <f t="shared" si="251"/>
        <v>1991Baltimore Gas and Electric Company</v>
      </c>
      <c r="D188">
        <f>VLOOKUP(C188,Volumes!$I$3:$U$3448,13,FALSE)</f>
        <v>25371212</v>
      </c>
      <c r="E188" s="4">
        <f t="shared" si="315"/>
        <v>3.363659461422442E-2</v>
      </c>
      <c r="F188">
        <f>VLOOKUP(C188,Volumes!$I$3:$U$3448,2,FALSE)</f>
        <v>10049623</v>
      </c>
      <c r="G188" s="4">
        <f t="shared" ref="G188" si="368">IFERROR(LN(F188/F187),"")</f>
        <v>6.496503603852255E-2</v>
      </c>
      <c r="H188">
        <f>VLOOKUP(C188,Volumes!$I$3:$U$3448,3,FALSE)</f>
        <v>2519203</v>
      </c>
      <c r="I188" s="4">
        <f t="shared" ref="I188:K188" si="369">IFERROR(LN(H188/H187),"")</f>
        <v>3.4881227243394694E-2</v>
      </c>
      <c r="J188">
        <f t="shared" si="256"/>
        <v>12568826</v>
      </c>
      <c r="K188" s="4">
        <f t="shared" si="369"/>
        <v>5.8862302639210447E-2</v>
      </c>
      <c r="L188">
        <v>0</v>
      </c>
    </row>
    <row r="189" spans="1:12" x14ac:dyDescent="0.25">
      <c r="A189" t="s">
        <v>202</v>
      </c>
      <c r="B189">
        <v>1992</v>
      </c>
      <c r="C189" t="str">
        <f t="shared" si="251"/>
        <v>1992Baltimore Gas and Electric Company</v>
      </c>
      <c r="D189">
        <f>VLOOKUP(C189,Volumes!$I$3:$U$3448,13,FALSE)</f>
        <v>25057160</v>
      </c>
      <c r="E189" s="4">
        <f t="shared" si="315"/>
        <v>-1.2455530397239768E-2</v>
      </c>
      <c r="F189">
        <f>VLOOKUP(C189,Volumes!$I$3:$U$3448,2,FALSE)</f>
        <v>9677272</v>
      </c>
      <c r="G189" s="4">
        <f t="shared" ref="G189" si="370">IFERROR(LN(F189/F188),"")</f>
        <v>-3.7755077975203402E-2</v>
      </c>
      <c r="H189">
        <f>VLOOKUP(C189,Volumes!$I$3:$U$3448,3,FALSE)</f>
        <v>2500060</v>
      </c>
      <c r="I189" s="4">
        <f t="shared" ref="I189:K189" si="371">IFERROR(LN(H189/H188),"")</f>
        <v>-7.6278500720484924E-3</v>
      </c>
      <c r="J189">
        <f t="shared" si="256"/>
        <v>12177332</v>
      </c>
      <c r="K189" s="4">
        <f t="shared" si="371"/>
        <v>-3.1643430595188038E-2</v>
      </c>
      <c r="L189">
        <v>0</v>
      </c>
    </row>
    <row r="190" spans="1:12" x14ac:dyDescent="0.25">
      <c r="A190" t="s">
        <v>202</v>
      </c>
      <c r="B190">
        <v>1993</v>
      </c>
      <c r="C190" t="str">
        <f t="shared" si="251"/>
        <v>1993Baltimore Gas and Electric Company</v>
      </c>
      <c r="D190">
        <f>VLOOKUP(C190,Volumes!$I$3:$U$3448,13,FALSE)</f>
        <v>26696152</v>
      </c>
      <c r="E190" s="4">
        <f t="shared" si="315"/>
        <v>6.3359820136704631E-2</v>
      </c>
      <c r="F190">
        <f>VLOOKUP(C190,Volumes!$I$3:$U$3448,2,FALSE)</f>
        <v>10614235</v>
      </c>
      <c r="G190" s="4">
        <f t="shared" ref="G190" si="372">IFERROR(LN(F190/F189),"")</f>
        <v>9.2415981341202838E-2</v>
      </c>
      <c r="H190">
        <f>VLOOKUP(C190,Volumes!$I$3:$U$3448,3,FALSE)</f>
        <v>2658683</v>
      </c>
      <c r="I190" s="4">
        <f t="shared" ref="I190:K190" si="373">IFERROR(LN(H190/H189),"")</f>
        <v>6.1516155816688019E-2</v>
      </c>
      <c r="J190">
        <f t="shared" si="256"/>
        <v>13272918</v>
      </c>
      <c r="K190" s="4">
        <f t="shared" si="373"/>
        <v>8.6149528001464512E-2</v>
      </c>
      <c r="L190">
        <v>0</v>
      </c>
    </row>
    <row r="191" spans="1:12" x14ac:dyDescent="0.25">
      <c r="A191" t="s">
        <v>202</v>
      </c>
      <c r="B191">
        <v>1994</v>
      </c>
      <c r="C191" t="str">
        <f t="shared" si="251"/>
        <v>1994Baltimore Gas and Electric Company</v>
      </c>
      <c r="D191">
        <f>VLOOKUP(C191,Volumes!$I$3:$U$3448,13,FALSE)</f>
        <v>27380260</v>
      </c>
      <c r="E191" s="4">
        <f t="shared" si="315"/>
        <v>2.5302880627932272E-2</v>
      </c>
      <c r="F191">
        <f>VLOOKUP(C191,Volumes!$I$3:$U$3448,2,FALSE)</f>
        <v>10669595</v>
      </c>
      <c r="G191" s="4">
        <f t="shared" ref="G191" si="374">IFERROR(LN(F191/F190),"")</f>
        <v>5.2020829751445157E-3</v>
      </c>
      <c r="H191">
        <f>VLOOKUP(C191,Volumes!$I$3:$U$3448,3,FALSE)</f>
        <v>2686936</v>
      </c>
      <c r="I191" s="4">
        <f t="shared" ref="I191:K191" si="375">IFERROR(LN(H191/H190),"")</f>
        <v>1.0570623562028505E-2</v>
      </c>
      <c r="J191">
        <f t="shared" si="256"/>
        <v>13356531</v>
      </c>
      <c r="K191" s="4">
        <f t="shared" si="375"/>
        <v>6.2797600337679204E-3</v>
      </c>
      <c r="L191">
        <v>0</v>
      </c>
    </row>
    <row r="192" spans="1:12" x14ac:dyDescent="0.25">
      <c r="A192" t="s">
        <v>202</v>
      </c>
      <c r="B192">
        <v>1995</v>
      </c>
      <c r="C192" t="str">
        <f t="shared" si="251"/>
        <v>1995Baltimore Gas and Electric Company</v>
      </c>
      <c r="D192">
        <f>VLOOKUP(C192,Volumes!$I$3:$U$3448,13,FALSE)</f>
        <v>28130371</v>
      </c>
      <c r="E192" s="4">
        <f t="shared" si="315"/>
        <v>2.7027495383550728E-2</v>
      </c>
      <c r="F192">
        <f>VLOOKUP(C192,Volumes!$I$3:$U$3448,2,FALSE)</f>
        <v>10966180</v>
      </c>
      <c r="G192" s="4">
        <f t="shared" ref="G192" si="376">IFERROR(LN(F192/F191),"")</f>
        <v>2.7417883514028046E-2</v>
      </c>
      <c r="H192">
        <f>VLOOKUP(C192,Volumes!$I$3:$U$3448,3,FALSE)</f>
        <v>12248203</v>
      </c>
      <c r="I192" s="4">
        <f t="shared" ref="I192:K192" si="377">IFERROR(LN(H192/H191),"")</f>
        <v>1.5169777213877096</v>
      </c>
      <c r="J192">
        <f t="shared" si="256"/>
        <v>23214383</v>
      </c>
      <c r="K192" s="4">
        <f t="shared" si="377"/>
        <v>0.55276656477142638</v>
      </c>
      <c r="L192">
        <v>0</v>
      </c>
    </row>
    <row r="193" spans="1:12" x14ac:dyDescent="0.25">
      <c r="A193" t="s">
        <v>202</v>
      </c>
      <c r="B193">
        <v>1996</v>
      </c>
      <c r="C193" t="str">
        <f t="shared" si="251"/>
        <v>1996Baltimore Gas and Electric Company</v>
      </c>
      <c r="D193">
        <f>VLOOKUP(C193,Volumes!$I$3:$U$3448,13,FALSE)</f>
        <v>28351549</v>
      </c>
      <c r="E193" s="4">
        <f t="shared" si="315"/>
        <v>7.831855947871294E-3</v>
      </c>
      <c r="F193">
        <f>VLOOKUP(C193,Volumes!$I$3:$U$3448,2,FALSE)</f>
        <v>11243206</v>
      </c>
      <c r="G193" s="4">
        <f t="shared" ref="G193" si="378">IFERROR(LN(F193/F192),"")</f>
        <v>2.494804389271587E-2</v>
      </c>
      <c r="H193">
        <f>VLOOKUP(C193,Volumes!$I$3:$U$3448,3,FALSE)</f>
        <v>12213373</v>
      </c>
      <c r="I193" s="4">
        <f t="shared" ref="I193:K193" si="379">IFERROR(LN(H193/H192),"")</f>
        <v>-2.8477334034461765E-3</v>
      </c>
      <c r="J193">
        <f t="shared" si="256"/>
        <v>23456579</v>
      </c>
      <c r="K193" s="4">
        <f t="shared" si="379"/>
        <v>1.0378966440343938E-2</v>
      </c>
      <c r="L193">
        <v>0</v>
      </c>
    </row>
    <row r="194" spans="1:12" x14ac:dyDescent="0.25">
      <c r="A194" t="s">
        <v>202</v>
      </c>
      <c r="B194">
        <v>1997</v>
      </c>
      <c r="C194" t="str">
        <f t="shared" ref="C194:C257" si="380">B194&amp;A194</f>
        <v>1997Baltimore Gas and Electric Company</v>
      </c>
      <c r="D194">
        <f>VLOOKUP(C194,Volumes!$I$3:$U$3448,13,FALSE)</f>
        <v>28041531</v>
      </c>
      <c r="E194" s="4">
        <f t="shared" si="315"/>
        <v>-1.099500588266137E-2</v>
      </c>
      <c r="F194">
        <f>VLOOKUP(C194,Volumes!$I$3:$U$3448,2,FALSE)</f>
        <v>10805530</v>
      </c>
      <c r="G194" s="4">
        <f t="shared" ref="G194" si="381">IFERROR(LN(F194/F193),"")</f>
        <v>-3.9705994990573312E-2</v>
      </c>
      <c r="H194">
        <f>VLOOKUP(C194,Volumes!$I$3:$U$3448,3,FALSE)</f>
        <v>12361075</v>
      </c>
      <c r="I194" s="4">
        <f t="shared" ref="I194:K194" si="382">IFERROR(LN(H194/H193),"")</f>
        <v>1.2020923408408784E-2</v>
      </c>
      <c r="J194">
        <f t="shared" si="256"/>
        <v>23166605</v>
      </c>
      <c r="K194" s="4">
        <f t="shared" si="382"/>
        <v>-1.2439207886681901E-2</v>
      </c>
      <c r="L194">
        <v>0</v>
      </c>
    </row>
    <row r="195" spans="1:12" x14ac:dyDescent="0.25">
      <c r="A195" t="s">
        <v>202</v>
      </c>
      <c r="B195">
        <v>1998</v>
      </c>
      <c r="C195" t="str">
        <f t="shared" si="380"/>
        <v>1998Baltimore Gas and Electric Company</v>
      </c>
      <c r="D195">
        <f>VLOOKUP(C195,Volumes!$I$3:$U$3448,13,FALSE)</f>
        <v>28719170</v>
      </c>
      <c r="E195" s="4">
        <f t="shared" si="315"/>
        <v>2.3878182794524156E-2</v>
      </c>
      <c r="F195">
        <f>VLOOKUP(C195,Volumes!$I$3:$U$3448,2,FALSE)</f>
        <v>10965145</v>
      </c>
      <c r="G195" s="4">
        <f t="shared" ref="G195" si="383">IFERROR(LN(F195/F194),"")</f>
        <v>1.466356555564622E-2</v>
      </c>
      <c r="H195">
        <f>VLOOKUP(C195,Volumes!$I$3:$U$3448,3,FALSE)</f>
        <v>12857970</v>
      </c>
      <c r="I195" s="4">
        <f t="shared" ref="I195:K195" si="384">IFERROR(LN(H195/H194),"")</f>
        <v>3.9411430181436453E-2</v>
      </c>
      <c r="J195">
        <f t="shared" ref="J195:J258" si="385">F195+H195</f>
        <v>23823115</v>
      </c>
      <c r="K195" s="4">
        <f t="shared" si="384"/>
        <v>2.7944525808708386E-2</v>
      </c>
      <c r="L195">
        <v>0</v>
      </c>
    </row>
    <row r="196" spans="1:12" x14ac:dyDescent="0.25">
      <c r="A196" t="s">
        <v>202</v>
      </c>
      <c r="B196">
        <v>1999</v>
      </c>
      <c r="C196" t="str">
        <f t="shared" si="380"/>
        <v>1999Baltimore Gas and Electric Company</v>
      </c>
      <c r="D196">
        <f>VLOOKUP(C196,Volumes!$I$3:$U$3448,13,FALSE)</f>
        <v>29219680</v>
      </c>
      <c r="E196" s="4">
        <f t="shared" si="315"/>
        <v>1.7277610818467841E-2</v>
      </c>
      <c r="F196">
        <f>VLOOKUP(C196,Volumes!$I$3:$U$3448,2,FALSE)</f>
        <v>11349276</v>
      </c>
      <c r="G196" s="4">
        <f t="shared" ref="G196" si="386">IFERROR(LN(F196/F195),"")</f>
        <v>3.4432347669954885E-2</v>
      </c>
      <c r="H196">
        <f>VLOOKUP(C196,Volumes!$I$3:$U$3448,3,FALSE)</f>
        <v>13194090</v>
      </c>
      <c r="I196" s="4">
        <f t="shared" ref="I196:K196" si="387">IFERROR(LN(H196/H195),"")</f>
        <v>2.5805149520830337E-2</v>
      </c>
      <c r="J196">
        <f t="shared" si="385"/>
        <v>24543366</v>
      </c>
      <c r="K196" s="4">
        <f t="shared" si="387"/>
        <v>2.9785265853551599E-2</v>
      </c>
      <c r="L196">
        <v>0</v>
      </c>
    </row>
    <row r="197" spans="1:12" x14ac:dyDescent="0.25">
      <c r="A197" t="s">
        <v>202</v>
      </c>
      <c r="B197">
        <v>2000</v>
      </c>
      <c r="C197" t="str">
        <f t="shared" si="380"/>
        <v>2000Baltimore Gas and Electric Company</v>
      </c>
      <c r="D197">
        <f>VLOOKUP(C197,Volumes!$I$3:$U$3448,13,FALSE)</f>
        <v>30152373</v>
      </c>
      <c r="E197" s="4">
        <f t="shared" si="315"/>
        <v>3.1421171684226826E-2</v>
      </c>
      <c r="F197">
        <f>VLOOKUP(C197,Volumes!$I$3:$U$3448,2,FALSE)</f>
        <v>11674597</v>
      </c>
      <c r="G197" s="4">
        <f t="shared" ref="G197" si="388">IFERROR(LN(F197/F196),"")</f>
        <v>2.8261331411328985E-2</v>
      </c>
      <c r="H197">
        <f>VLOOKUP(C197,Volumes!$I$3:$U$3448,3,FALSE)</f>
        <v>13650496</v>
      </c>
      <c r="I197" s="4">
        <f t="shared" ref="I197:K197" si="389">IFERROR(LN(H197/H196),"")</f>
        <v>3.4006855907317605E-2</v>
      </c>
      <c r="J197">
        <f t="shared" si="385"/>
        <v>25325093</v>
      </c>
      <c r="K197" s="4">
        <f t="shared" si="389"/>
        <v>3.1354128697765875E-2</v>
      </c>
      <c r="L197">
        <v>0</v>
      </c>
    </row>
    <row r="198" spans="1:12" x14ac:dyDescent="0.25">
      <c r="A198" t="s">
        <v>202</v>
      </c>
      <c r="B198">
        <v>2001</v>
      </c>
      <c r="C198" t="str">
        <f t="shared" si="380"/>
        <v>2001Baltimore Gas and Electric Company</v>
      </c>
      <c r="D198">
        <f>VLOOKUP(C198,Volumes!$I$3:$U$3448,13,FALSE)</f>
        <v>30270575</v>
      </c>
      <c r="E198" s="4">
        <f t="shared" si="315"/>
        <v>3.912492014865274E-3</v>
      </c>
      <c r="F198">
        <f>VLOOKUP(C198,Volumes!$I$3:$U$3448,2,FALSE)</f>
        <v>11714037</v>
      </c>
      <c r="G198" s="4">
        <f t="shared" ref="G198" si="390">IFERROR(LN(F198/F197),"")</f>
        <v>3.3725815183173989E-3</v>
      </c>
      <c r="H198">
        <f>VLOOKUP(C198,Volumes!$I$3:$U$3448,3,FALSE)</f>
        <v>13691722</v>
      </c>
      <c r="I198" s="4">
        <f t="shared" ref="I198:K198" si="391">IFERROR(LN(H198/H197),"")</f>
        <v>3.0155586676280078E-3</v>
      </c>
      <c r="J198">
        <f t="shared" si="385"/>
        <v>25405759</v>
      </c>
      <c r="K198" s="4">
        <f t="shared" si="391"/>
        <v>3.1801582194595905E-3</v>
      </c>
      <c r="L198">
        <v>0</v>
      </c>
    </row>
    <row r="199" spans="1:12" x14ac:dyDescent="0.25">
      <c r="A199" t="s">
        <v>202</v>
      </c>
      <c r="B199">
        <v>2002</v>
      </c>
      <c r="C199" t="str">
        <f t="shared" si="380"/>
        <v>2002Baltimore Gas and Electric Company</v>
      </c>
      <c r="D199">
        <f>VLOOKUP(C199,Volumes!$I$3:$U$3448,13,FALSE)</f>
        <v>31696414</v>
      </c>
      <c r="E199" s="4">
        <f t="shared" si="315"/>
        <v>4.6027432897421526E-2</v>
      </c>
      <c r="F199">
        <f>VLOOKUP(C199,Volumes!$I$3:$U$3448,2,FALSE)</f>
        <v>12651680</v>
      </c>
      <c r="G199" s="4">
        <f t="shared" ref="G199" si="392">IFERROR(LN(F199/F198),"")</f>
        <v>7.7002146403433946E-2</v>
      </c>
      <c r="H199">
        <f>VLOOKUP(C199,Volumes!$I$3:$U$3448,3,FALSE)</f>
        <v>14145665</v>
      </c>
      <c r="I199" s="4">
        <f t="shared" ref="I199:K199" si="393">IFERROR(LN(H199/H198),"")</f>
        <v>3.2616800092515635E-2</v>
      </c>
      <c r="J199">
        <f t="shared" si="385"/>
        <v>26797345</v>
      </c>
      <c r="K199" s="4">
        <f t="shared" si="393"/>
        <v>5.3326934837080321E-2</v>
      </c>
      <c r="L199">
        <v>0</v>
      </c>
    </row>
    <row r="200" spans="1:12" x14ac:dyDescent="0.25">
      <c r="A200" t="s">
        <v>202</v>
      </c>
      <c r="B200">
        <v>2003</v>
      </c>
      <c r="C200" t="str">
        <f t="shared" si="380"/>
        <v>2003Baltimore Gas and Electric Company</v>
      </c>
      <c r="D200">
        <f>VLOOKUP(C200,Volumes!$I$3:$U$3448,13,FALSE)</f>
        <v>31988321</v>
      </c>
      <c r="E200" s="4">
        <f t="shared" si="315"/>
        <v>9.1673159764716662E-3</v>
      </c>
      <c r="F200">
        <f>VLOOKUP(C200,Volumes!$I$3:$U$3448,2,FALSE)</f>
        <v>12753948</v>
      </c>
      <c r="G200" s="4">
        <f t="shared" ref="G200" si="394">IFERROR(LN(F200/F199),"")</f>
        <v>8.0508580528416245E-3</v>
      </c>
      <c r="H200">
        <f>VLOOKUP(C200,Volumes!$I$3:$U$3448,3,FALSE)</f>
        <v>14471262</v>
      </c>
      <c r="I200" s="4">
        <f t="shared" ref="I200:K200" si="395">IFERROR(LN(H200/H199),"")</f>
        <v>2.2756535040551057E-2</v>
      </c>
      <c r="J200">
        <f t="shared" si="385"/>
        <v>27225210</v>
      </c>
      <c r="K200" s="4">
        <f t="shared" si="395"/>
        <v>1.5840566842741596E-2</v>
      </c>
      <c r="L200">
        <v>0</v>
      </c>
    </row>
    <row r="201" spans="1:12" x14ac:dyDescent="0.25">
      <c r="A201" t="s">
        <v>202</v>
      </c>
      <c r="B201">
        <v>2004</v>
      </c>
      <c r="C201" t="str">
        <f t="shared" si="380"/>
        <v>2004Baltimore Gas and Electric Company</v>
      </c>
      <c r="D201">
        <f>VLOOKUP(C201,Volumes!$I$3:$U$3448,13,FALSE)</f>
        <v>32342280</v>
      </c>
      <c r="E201" s="4">
        <f t="shared" si="315"/>
        <v>1.1004485159107983E-2</v>
      </c>
      <c r="F201">
        <f>VLOOKUP(C201,Volumes!$I$3:$U$3448,2,FALSE)</f>
        <v>13313170</v>
      </c>
      <c r="G201" s="4">
        <f t="shared" ref="G201" si="396">IFERROR(LN(F201/F200),"")</f>
        <v>4.2912900109195753E-2</v>
      </c>
      <c r="H201">
        <f>VLOOKUP(C201,Volumes!$I$3:$U$3448,3,FALSE)</f>
        <v>14706226</v>
      </c>
      <c r="I201" s="4">
        <f t="shared" ref="I201:K201" si="397">IFERROR(LN(H201/H200),"")</f>
        <v>1.61061897651751E-2</v>
      </c>
      <c r="J201">
        <f t="shared" si="385"/>
        <v>28019396</v>
      </c>
      <c r="K201" s="4">
        <f t="shared" si="397"/>
        <v>2.8753602357222432E-2</v>
      </c>
      <c r="L201">
        <v>0</v>
      </c>
    </row>
    <row r="202" spans="1:12" x14ac:dyDescent="0.25">
      <c r="A202" t="s">
        <v>202</v>
      </c>
      <c r="B202">
        <v>2005</v>
      </c>
      <c r="C202" t="str">
        <f t="shared" si="380"/>
        <v>2005Baltimore Gas and Electric Company</v>
      </c>
      <c r="D202">
        <f>VLOOKUP(C202,Volumes!$I$3:$U$3448,13,FALSE)</f>
        <v>33299918</v>
      </c>
      <c r="E202" s="4">
        <f t="shared" si="315"/>
        <v>2.9179581929372766E-2</v>
      </c>
      <c r="F202">
        <f>VLOOKUP(C202,Volumes!$I$3:$U$3448,2,FALSE)</f>
        <v>13761685</v>
      </c>
      <c r="G202" s="4">
        <f t="shared" ref="G202" si="398">IFERROR(LN(F202/F201),"")</f>
        <v>3.3134510561676052E-2</v>
      </c>
      <c r="H202">
        <f>VLOOKUP(C202,Volumes!$I$3:$U$3448,3,FALSE)</f>
        <v>15370491</v>
      </c>
      <c r="I202" s="4">
        <f t="shared" ref="I202:K202" si="399">IFERROR(LN(H202/H201),"")</f>
        <v>4.4178560855340512E-2</v>
      </c>
      <c r="J202">
        <f t="shared" si="385"/>
        <v>29132176</v>
      </c>
      <c r="K202" s="4">
        <f t="shared" si="399"/>
        <v>3.8946283158727647E-2</v>
      </c>
      <c r="L202">
        <v>0</v>
      </c>
    </row>
    <row r="203" spans="1:12" x14ac:dyDescent="0.25">
      <c r="A203" t="s">
        <v>202</v>
      </c>
      <c r="B203">
        <v>2006</v>
      </c>
      <c r="C203" t="str">
        <f t="shared" si="380"/>
        <v>2006Baltimore Gas and Electric Company</v>
      </c>
      <c r="D203">
        <f>VLOOKUP(C203,Volumes!$I$3:$U$3448,13,FALSE)</f>
        <v>32046264</v>
      </c>
      <c r="E203" s="4">
        <f t="shared" si="315"/>
        <v>-3.8374325811500631E-2</v>
      </c>
      <c r="F203">
        <f>VLOOKUP(C203,Volumes!$I$3:$U$3448,2,FALSE)</f>
        <v>12885949</v>
      </c>
      <c r="G203" s="4">
        <f t="shared" ref="G203" si="400">IFERROR(LN(F203/F202),"")</f>
        <v>-6.5750788478396591E-2</v>
      </c>
      <c r="H203">
        <f>VLOOKUP(C203,Volumes!$I$3:$U$3448,3,FALSE)</f>
        <v>15332798</v>
      </c>
      <c r="I203" s="4">
        <f t="shared" ref="I203:K203" si="401">IFERROR(LN(H203/H202),"")</f>
        <v>-2.4553082203108952E-3</v>
      </c>
      <c r="J203">
        <f t="shared" si="385"/>
        <v>28218747</v>
      </c>
      <c r="K203" s="4">
        <f t="shared" si="401"/>
        <v>-3.1856723498886887E-2</v>
      </c>
      <c r="L203">
        <v>0</v>
      </c>
    </row>
    <row r="204" spans="1:12" x14ac:dyDescent="0.25">
      <c r="A204" t="s">
        <v>202</v>
      </c>
      <c r="B204">
        <v>2007</v>
      </c>
      <c r="C204" t="str">
        <f t="shared" si="380"/>
        <v>2007Baltimore Gas and Electric Company</v>
      </c>
      <c r="D204">
        <f>VLOOKUP(C204,Volumes!$I$3:$U$3448,13,FALSE)</f>
        <v>33098328</v>
      </c>
      <c r="E204" s="4">
        <f t="shared" si="315"/>
        <v>3.2302158802593302E-2</v>
      </c>
      <c r="F204">
        <f>VLOOKUP(C204,Volumes!$I$3:$U$3448,2,FALSE)</f>
        <v>13364615</v>
      </c>
      <c r="G204" s="4">
        <f t="shared" ref="G204" si="402">IFERROR(LN(F204/F203),"")</f>
        <v>3.6473049666625186E-2</v>
      </c>
      <c r="H204">
        <f>VLOOKUP(C204,Volumes!$I$3:$U$3448,3,FALSE)</f>
        <v>15886787</v>
      </c>
      <c r="I204" s="4">
        <f t="shared" ref="I204:K204" si="403">IFERROR(LN(H204/H203),"")</f>
        <v>3.5493563291709732E-2</v>
      </c>
      <c r="J204">
        <f t="shared" si="385"/>
        <v>29251402</v>
      </c>
      <c r="K204" s="4">
        <f t="shared" si="403"/>
        <v>3.5940959848152709E-2</v>
      </c>
      <c r="L204">
        <v>0</v>
      </c>
    </row>
    <row r="205" spans="1:12" x14ac:dyDescent="0.25">
      <c r="A205" t="s">
        <v>202</v>
      </c>
      <c r="B205">
        <v>2008</v>
      </c>
      <c r="C205" t="str">
        <f t="shared" si="380"/>
        <v>2008Baltimore Gas and Electric Company</v>
      </c>
      <c r="D205">
        <f>VLOOKUP(C205,Volumes!$I$3:$U$3448,13,FALSE)</f>
        <v>31949521</v>
      </c>
      <c r="E205" s="4">
        <f t="shared" si="315"/>
        <v>-3.5325578976110224E-2</v>
      </c>
      <c r="F205">
        <f>VLOOKUP(C205,Volumes!$I$3:$U$3448,2,FALSE)</f>
        <v>13022459</v>
      </c>
      <c r="G205" s="4">
        <f t="shared" ref="G205" si="404">IFERROR(LN(F205/F204),"")</f>
        <v>-2.5935060356354428E-2</v>
      </c>
      <c r="H205">
        <f>VLOOKUP(C205,Volumes!$I$3:$U$3448,3,FALSE)</f>
        <v>15293672</v>
      </c>
      <c r="I205" s="4">
        <f t="shared" ref="I205:K205" si="405">IFERROR(LN(H205/H204),"")</f>
        <v>-3.8048609386502265E-2</v>
      </c>
      <c r="J205">
        <f t="shared" si="385"/>
        <v>28316131</v>
      </c>
      <c r="K205" s="4">
        <f t="shared" si="405"/>
        <v>-3.2495861892216996E-2</v>
      </c>
      <c r="L205">
        <v>0</v>
      </c>
    </row>
    <row r="206" spans="1:12" x14ac:dyDescent="0.25">
      <c r="A206" t="s">
        <v>202</v>
      </c>
      <c r="B206">
        <v>2009</v>
      </c>
      <c r="C206" t="str">
        <f t="shared" si="380"/>
        <v>2009Baltimore Gas and Electric Company</v>
      </c>
      <c r="D206">
        <f>VLOOKUP(C206,Volumes!$I$3:$U$3448,13,FALSE)</f>
        <v>31563215</v>
      </c>
      <c r="E206" s="4">
        <f t="shared" si="315"/>
        <v>-1.2164828291546874E-2</v>
      </c>
      <c r="F206">
        <f>VLOOKUP(C206,Volumes!$I$3:$U$3448,2,FALSE)</f>
        <v>12850548</v>
      </c>
      <c r="G206" s="4">
        <f t="shared" ref="G206" si="406">IFERROR(LN(F206/F205),"")</f>
        <v>-1.3289025888933661E-2</v>
      </c>
      <c r="H206">
        <f>VLOOKUP(C206,Volumes!$I$3:$U$3448,3,FALSE)</f>
        <v>15496089</v>
      </c>
      <c r="I206" s="4">
        <f t="shared" ref="I206:K206" si="407">IFERROR(LN(H206/H205),"")</f>
        <v>1.3148521432617633E-2</v>
      </c>
      <c r="J206">
        <f t="shared" si="385"/>
        <v>28346637</v>
      </c>
      <c r="K206" s="4">
        <f t="shared" si="407"/>
        <v>1.0767565378169384E-3</v>
      </c>
      <c r="L206">
        <v>0</v>
      </c>
    </row>
    <row r="207" spans="1:12" x14ac:dyDescent="0.25">
      <c r="A207" t="s">
        <v>202</v>
      </c>
      <c r="B207">
        <v>2010</v>
      </c>
      <c r="C207" t="str">
        <f t="shared" si="380"/>
        <v>2010Baltimore Gas and Electric Company</v>
      </c>
      <c r="D207">
        <f>VLOOKUP(C207,Volumes!$I$3:$U$3448,13,FALSE)</f>
        <v>32852457</v>
      </c>
      <c r="E207" s="4">
        <f t="shared" si="315"/>
        <v>4.0034176409857597E-2</v>
      </c>
      <c r="F207">
        <f>VLOOKUP(C207,Volumes!$I$3:$U$3448,2,FALSE)</f>
        <v>13834456</v>
      </c>
      <c r="G207" s="4">
        <f t="shared" ref="G207" si="408">IFERROR(LN(F207/F206),"")</f>
        <v>7.3775835555713529E-2</v>
      </c>
      <c r="H207">
        <f>VLOOKUP(C207,Volumes!$I$3:$U$3448,3,FALSE)</f>
        <v>16040626</v>
      </c>
      <c r="I207" s="4">
        <f t="shared" ref="I207:K207" si="409">IFERROR(LN(H207/H206),"")</f>
        <v>3.4536959602382004E-2</v>
      </c>
      <c r="J207">
        <f t="shared" si="385"/>
        <v>29875082</v>
      </c>
      <c r="K207" s="4">
        <f t="shared" si="409"/>
        <v>5.2516356219069013E-2</v>
      </c>
      <c r="L207">
        <v>0</v>
      </c>
    </row>
    <row r="208" spans="1:12" x14ac:dyDescent="0.25">
      <c r="A208" t="s">
        <v>202</v>
      </c>
      <c r="B208">
        <v>2011</v>
      </c>
      <c r="C208" t="str">
        <f t="shared" si="380"/>
        <v>2011Baltimore Gas and Electric Company</v>
      </c>
      <c r="D208">
        <f>VLOOKUP(C208,Volumes!$I$3:$U$3448,13,FALSE)</f>
        <v>31797422</v>
      </c>
      <c r="E208" s="4">
        <f t="shared" si="315"/>
        <v>-3.2641319336739381E-2</v>
      </c>
      <c r="F208">
        <f>VLOOKUP(C208,Volumes!$I$3:$U$3448,2,FALSE)</f>
        <v>12651762</v>
      </c>
      <c r="G208" s="4">
        <f t="shared" ref="G208" si="410">IFERROR(LN(F208/F207),"")</f>
        <v>-8.9365797890697152E-2</v>
      </c>
      <c r="H208">
        <f>VLOOKUP(C208,Volumes!$I$3:$U$3448,3,FALSE)</f>
        <v>16275954</v>
      </c>
      <c r="I208" s="4">
        <f t="shared" ref="I208:K208" si="411">IFERROR(LN(H208/H207),"")</f>
        <v>1.4564174779975052E-2</v>
      </c>
      <c r="J208">
        <f t="shared" si="385"/>
        <v>28927716</v>
      </c>
      <c r="K208" s="4">
        <f t="shared" si="411"/>
        <v>-3.2224588334084266E-2</v>
      </c>
      <c r="L208">
        <v>0</v>
      </c>
    </row>
    <row r="209" spans="1:12" x14ac:dyDescent="0.25">
      <c r="A209" t="s">
        <v>202</v>
      </c>
      <c r="B209">
        <v>2012</v>
      </c>
      <c r="C209" t="str">
        <f t="shared" si="380"/>
        <v>2012Baltimore Gas and Electric Company</v>
      </c>
      <c r="D209">
        <f>VLOOKUP(C209,Volumes!$I$3:$U$3448,13,FALSE)</f>
        <v>30972019</v>
      </c>
      <c r="E209" s="4">
        <f t="shared" si="315"/>
        <v>-2.6301033335852236E-2</v>
      </c>
      <c r="F209">
        <f>VLOOKUP(C209,Volumes!$I$3:$U$3448,2,FALSE)</f>
        <v>12719360</v>
      </c>
      <c r="G209" s="4">
        <f t="shared" ref="G209" si="412">IFERROR(LN(F209/F208),"")</f>
        <v>5.3287481694212022E-3</v>
      </c>
      <c r="H209">
        <f>VLOOKUP(C209,Volumes!$I$3:$U$3448,3,FALSE)</f>
        <v>15943495</v>
      </c>
      <c r="I209" s="4">
        <f t="shared" ref="I209:K209" si="413">IFERROR(LN(H209/H208),"")</f>
        <v>-2.0637894836080868E-2</v>
      </c>
      <c r="J209">
        <f t="shared" si="385"/>
        <v>28662855</v>
      </c>
      <c r="K209" s="4">
        <f t="shared" si="413"/>
        <v>-9.1981330552239424E-3</v>
      </c>
      <c r="L209">
        <v>0</v>
      </c>
    </row>
    <row r="210" spans="1:12" x14ac:dyDescent="0.25">
      <c r="A210" t="s">
        <v>202</v>
      </c>
      <c r="B210">
        <v>2013</v>
      </c>
      <c r="C210" t="str">
        <f t="shared" si="380"/>
        <v>2013Baltimore Gas and Electric Company</v>
      </c>
      <c r="D210">
        <f>VLOOKUP(C210,Volumes!$I$3:$U$3448,13,FALSE)</f>
        <v>30757031</v>
      </c>
      <c r="E210" s="4">
        <f t="shared" si="315"/>
        <v>-6.9655654590944378E-3</v>
      </c>
      <c r="F210">
        <f>VLOOKUP(C210,Volumes!$I$3:$U$3448,2,FALSE)</f>
        <v>13076756</v>
      </c>
      <c r="G210" s="4">
        <f t="shared" ref="G210" si="414">IFERROR(LN(F210/F209),"")</f>
        <v>2.7711060855764903E-2</v>
      </c>
      <c r="H210">
        <f>VLOOKUP(C210,Volumes!$I$3:$U$3448,3,FALSE)</f>
        <v>3034911</v>
      </c>
      <c r="I210" s="4">
        <f t="shared" ref="I210:K210" si="415">IFERROR(LN(H210/H209),"")</f>
        <v>-1.6588688095175972</v>
      </c>
      <c r="J210">
        <f t="shared" si="385"/>
        <v>16111667</v>
      </c>
      <c r="K210" s="4">
        <f t="shared" si="415"/>
        <v>-0.57605836569107349</v>
      </c>
      <c r="L210">
        <v>0</v>
      </c>
    </row>
    <row r="211" spans="1:12" x14ac:dyDescent="0.25">
      <c r="A211" t="s">
        <v>202</v>
      </c>
      <c r="B211">
        <v>2014</v>
      </c>
      <c r="C211" t="str">
        <f t="shared" si="380"/>
        <v>2014Baltimore Gas and Electric Company</v>
      </c>
      <c r="D211">
        <f>VLOOKUP(C211,Volumes!$I$3:$U$3448,13,FALSE)</f>
        <v>30549919</v>
      </c>
      <c r="E211" s="4">
        <f t="shared" si="315"/>
        <v>-6.7565842995834331E-3</v>
      </c>
      <c r="F211">
        <f>VLOOKUP(C211,Volumes!$I$3:$U$3448,2,FALSE)</f>
        <v>12973978</v>
      </c>
      <c r="G211" s="4">
        <f t="shared" ref="G211" si="416">IFERROR(LN(F211/F210),"")</f>
        <v>-7.8906439461814762E-3</v>
      </c>
      <c r="H211">
        <f>VLOOKUP(C211,Volumes!$I$3:$U$3448,3,FALSE)</f>
        <v>3085275</v>
      </c>
      <c r="I211" s="4">
        <f t="shared" ref="I211:K211" si="417">IFERROR(LN(H211/H210),"")</f>
        <v>1.6458694854853677E-2</v>
      </c>
      <c r="J211">
        <f t="shared" si="385"/>
        <v>16059253</v>
      </c>
      <c r="K211" s="4">
        <f t="shared" si="417"/>
        <v>-3.2584735765168282E-3</v>
      </c>
      <c r="L211">
        <v>0</v>
      </c>
    </row>
    <row r="212" spans="1:12" x14ac:dyDescent="0.25">
      <c r="A212" t="s">
        <v>202</v>
      </c>
      <c r="B212">
        <v>2015</v>
      </c>
      <c r="C212" t="str">
        <f t="shared" si="380"/>
        <v>2015Baltimore Gas and Electric Company</v>
      </c>
      <c r="D212">
        <f>VLOOKUP(C212,Volumes!$I$3:$U$3448,13,FALSE)</f>
        <v>30292146</v>
      </c>
      <c r="E212" s="4">
        <f t="shared" si="315"/>
        <v>-8.4735632285754502E-3</v>
      </c>
      <c r="F212">
        <f>VLOOKUP(C212,Volumes!$I$3:$U$3448,2,FALSE)</f>
        <v>12598151</v>
      </c>
      <c r="G212" s="4">
        <f t="shared" ref="G212" si="418">IFERROR(LN(F212/F211),"")</f>
        <v>-2.9395601932901642E-2</v>
      </c>
      <c r="H212">
        <f>VLOOKUP(C212,Volumes!$I$3:$U$3448,3,FALSE)</f>
        <v>3118566</v>
      </c>
      <c r="I212" s="4">
        <f t="shared" ref="I212:K212" si="419">IFERROR(LN(H212/H211),"")</f>
        <v>1.0732486391859348E-2</v>
      </c>
      <c r="J212">
        <f t="shared" si="385"/>
        <v>15716717</v>
      </c>
      <c r="K212" s="4">
        <f t="shared" si="419"/>
        <v>-2.1560271409586187E-2</v>
      </c>
      <c r="L212">
        <v>0</v>
      </c>
    </row>
    <row r="213" spans="1:12" x14ac:dyDescent="0.25">
      <c r="A213" t="s">
        <v>202</v>
      </c>
      <c r="B213">
        <v>2016</v>
      </c>
      <c r="C213" t="str">
        <f t="shared" si="380"/>
        <v>2016Baltimore Gas and Electric Company</v>
      </c>
      <c r="D213">
        <f>VLOOKUP(C213,Volumes!$I$3:$U$3448,13,FALSE)</f>
        <v>30005306</v>
      </c>
      <c r="E213" s="4">
        <f t="shared" si="315"/>
        <v>-9.5142383045947517E-3</v>
      </c>
      <c r="F213">
        <f>VLOOKUP(C213,Volumes!$I$3:$U$3448,2,FALSE)</f>
        <v>12739596</v>
      </c>
      <c r="G213" s="4">
        <f t="shared" ref="G213" si="420">IFERROR(LN(F213/F212),"")</f>
        <v>1.1164881337777604E-2</v>
      </c>
      <c r="H213">
        <f>VLOOKUP(C213,Volumes!$I$3:$U$3448,3,FALSE)</f>
        <v>3039486</v>
      </c>
      <c r="I213" s="4">
        <f t="shared" ref="I213:K213" si="421">IFERROR(LN(H213/H212),"")</f>
        <v>-2.5684858605944275E-2</v>
      </c>
      <c r="J213">
        <f t="shared" si="385"/>
        <v>15779082</v>
      </c>
      <c r="K213" s="4">
        <f t="shared" si="421"/>
        <v>3.9602158692620968E-3</v>
      </c>
      <c r="L213">
        <v>0</v>
      </c>
    </row>
    <row r="214" spans="1:12" x14ac:dyDescent="0.25">
      <c r="A214" t="s">
        <v>257</v>
      </c>
      <c r="B214">
        <v>1964</v>
      </c>
      <c r="C214" t="str">
        <f t="shared" si="380"/>
        <v>1964Central Hudson Gas &amp; Electric Corporation</v>
      </c>
      <c r="D214">
        <f>VLOOKUP(C214,Volumes!$I$3:$U$3448,13,FALSE)</f>
        <v>0</v>
      </c>
      <c r="E214" s="4"/>
      <c r="F214" t="str">
        <f>VLOOKUP(C214,Volumes!$I$3:$U$3448,2,FALSE)</f>
        <v>-</v>
      </c>
      <c r="G214" s="4"/>
      <c r="H214" t="str">
        <f>VLOOKUP(C214,Volumes!$I$3:$U$3448,3,FALSE)</f>
        <v>-</v>
      </c>
      <c r="I214" s="4"/>
      <c r="J214" t="e">
        <f t="shared" si="385"/>
        <v>#VALUE!</v>
      </c>
      <c r="K214" s="4"/>
      <c r="L214">
        <v>0</v>
      </c>
    </row>
    <row r="215" spans="1:12" x14ac:dyDescent="0.25">
      <c r="A215" t="s">
        <v>257</v>
      </c>
      <c r="B215">
        <v>1965</v>
      </c>
      <c r="C215" t="str">
        <f t="shared" si="380"/>
        <v>1965Central Hudson Gas &amp; Electric Corporation</v>
      </c>
      <c r="D215">
        <f>VLOOKUP(C215,Volumes!$I$3:$U$3448,13,FALSE)</f>
        <v>0</v>
      </c>
      <c r="E215" s="4" t="str">
        <f t="shared" ref="E215:E266" si="422">IFERROR(LN(D215/D214),"")</f>
        <v/>
      </c>
      <c r="F215" t="str">
        <f>VLOOKUP(C215,Volumes!$I$3:$U$3448,2,FALSE)</f>
        <v>-</v>
      </c>
      <c r="G215" s="4" t="str">
        <f t="shared" ref="G215" si="423">IFERROR(LN(F215/F214),"")</f>
        <v/>
      </c>
      <c r="H215" t="str">
        <f>VLOOKUP(C215,Volumes!$I$3:$U$3448,3,FALSE)</f>
        <v>-</v>
      </c>
      <c r="I215" s="4" t="str">
        <f t="shared" ref="I215:K215" si="424">IFERROR(LN(H215/H214),"")</f>
        <v/>
      </c>
      <c r="J215" t="e">
        <f t="shared" si="385"/>
        <v>#VALUE!</v>
      </c>
      <c r="K215" s="4" t="str">
        <f t="shared" si="424"/>
        <v/>
      </c>
      <c r="L215">
        <v>0</v>
      </c>
    </row>
    <row r="216" spans="1:12" x14ac:dyDescent="0.25">
      <c r="A216" t="s">
        <v>257</v>
      </c>
      <c r="B216">
        <v>1966</v>
      </c>
      <c r="C216" t="str">
        <f t="shared" si="380"/>
        <v>1966Central Hudson Gas &amp; Electric Corporation</v>
      </c>
      <c r="D216">
        <f>VLOOKUP(C216,Volumes!$I$3:$U$3448,13,FALSE)</f>
        <v>0</v>
      </c>
      <c r="E216" s="4" t="str">
        <f t="shared" si="422"/>
        <v/>
      </c>
      <c r="F216" t="str">
        <f>VLOOKUP(C216,Volumes!$I$3:$U$3448,2,FALSE)</f>
        <v>-</v>
      </c>
      <c r="G216" s="4" t="str">
        <f t="shared" ref="G216" si="425">IFERROR(LN(F216/F215),"")</f>
        <v/>
      </c>
      <c r="H216" t="str">
        <f>VLOOKUP(C216,Volumes!$I$3:$U$3448,3,FALSE)</f>
        <v>-</v>
      </c>
      <c r="I216" s="4" t="str">
        <f t="shared" ref="I216:K216" si="426">IFERROR(LN(H216/H215),"")</f>
        <v/>
      </c>
      <c r="J216" t="e">
        <f t="shared" si="385"/>
        <v>#VALUE!</v>
      </c>
      <c r="K216" s="4" t="str">
        <f t="shared" si="426"/>
        <v/>
      </c>
      <c r="L216">
        <v>0</v>
      </c>
    </row>
    <row r="217" spans="1:12" x14ac:dyDescent="0.25">
      <c r="A217" t="s">
        <v>257</v>
      </c>
      <c r="B217">
        <v>1967</v>
      </c>
      <c r="C217" t="str">
        <f t="shared" si="380"/>
        <v>1967Central Hudson Gas &amp; Electric Corporation</v>
      </c>
      <c r="D217">
        <f>VLOOKUP(C217,Volumes!$I$3:$U$3448,13,FALSE)</f>
        <v>0</v>
      </c>
      <c r="E217" s="4" t="str">
        <f t="shared" si="422"/>
        <v/>
      </c>
      <c r="F217" t="str">
        <f>VLOOKUP(C217,Volumes!$I$3:$U$3448,2,FALSE)</f>
        <v>-</v>
      </c>
      <c r="G217" s="4" t="str">
        <f t="shared" ref="G217" si="427">IFERROR(LN(F217/F216),"")</f>
        <v/>
      </c>
      <c r="H217" t="str">
        <f>VLOOKUP(C217,Volumes!$I$3:$U$3448,3,FALSE)</f>
        <v>-</v>
      </c>
      <c r="I217" s="4" t="str">
        <f t="shared" ref="I217:K217" si="428">IFERROR(LN(H217/H216),"")</f>
        <v/>
      </c>
      <c r="J217" t="e">
        <f t="shared" si="385"/>
        <v>#VALUE!</v>
      </c>
      <c r="K217" s="4" t="str">
        <f t="shared" si="428"/>
        <v/>
      </c>
      <c r="L217">
        <v>0</v>
      </c>
    </row>
    <row r="218" spans="1:12" x14ac:dyDescent="0.25">
      <c r="A218" t="s">
        <v>257</v>
      </c>
      <c r="B218">
        <v>1968</v>
      </c>
      <c r="C218" t="str">
        <f t="shared" si="380"/>
        <v>1968Central Hudson Gas &amp; Electric Corporation</v>
      </c>
      <c r="D218">
        <f>VLOOKUP(C218,Volumes!$I$3:$U$3448,13,FALSE)</f>
        <v>0</v>
      </c>
      <c r="E218" s="4" t="str">
        <f t="shared" si="422"/>
        <v/>
      </c>
      <c r="F218" t="str">
        <f>VLOOKUP(C218,Volumes!$I$3:$U$3448,2,FALSE)</f>
        <v>-</v>
      </c>
      <c r="G218" s="4" t="str">
        <f t="shared" ref="G218" si="429">IFERROR(LN(F218/F217),"")</f>
        <v/>
      </c>
      <c r="H218" t="str">
        <f>VLOOKUP(C218,Volumes!$I$3:$U$3448,3,FALSE)</f>
        <v>-</v>
      </c>
      <c r="I218" s="4" t="str">
        <f t="shared" ref="I218:K218" si="430">IFERROR(LN(H218/H217),"")</f>
        <v/>
      </c>
      <c r="J218" t="e">
        <f t="shared" si="385"/>
        <v>#VALUE!</v>
      </c>
      <c r="K218" s="4" t="str">
        <f t="shared" si="430"/>
        <v/>
      </c>
      <c r="L218">
        <v>0</v>
      </c>
    </row>
    <row r="219" spans="1:12" x14ac:dyDescent="0.25">
      <c r="A219" t="s">
        <v>257</v>
      </c>
      <c r="B219">
        <v>1969</v>
      </c>
      <c r="C219" t="str">
        <f t="shared" si="380"/>
        <v>1969Central Hudson Gas &amp; Electric Corporation</v>
      </c>
      <c r="D219">
        <f>VLOOKUP(C219,Volumes!$I$3:$U$3448,13,FALSE)</f>
        <v>0</v>
      </c>
      <c r="E219" s="4" t="str">
        <f t="shared" si="422"/>
        <v/>
      </c>
      <c r="F219" t="str">
        <f>VLOOKUP(C219,Volumes!$I$3:$U$3448,2,FALSE)</f>
        <v>-</v>
      </c>
      <c r="G219" s="4" t="str">
        <f t="shared" ref="G219" si="431">IFERROR(LN(F219/F218),"")</f>
        <v/>
      </c>
      <c r="H219" t="str">
        <f>VLOOKUP(C219,Volumes!$I$3:$U$3448,3,FALSE)</f>
        <v>-</v>
      </c>
      <c r="I219" s="4" t="str">
        <f t="shared" ref="I219:K219" si="432">IFERROR(LN(H219/H218),"")</f>
        <v/>
      </c>
      <c r="J219" t="e">
        <f t="shared" si="385"/>
        <v>#VALUE!</v>
      </c>
      <c r="K219" s="4" t="str">
        <f t="shared" si="432"/>
        <v/>
      </c>
      <c r="L219">
        <v>0</v>
      </c>
    </row>
    <row r="220" spans="1:12" x14ac:dyDescent="0.25">
      <c r="A220" t="s">
        <v>257</v>
      </c>
      <c r="B220">
        <v>1970</v>
      </c>
      <c r="C220" t="str">
        <f t="shared" si="380"/>
        <v>1970Central Hudson Gas &amp; Electric Corporation</v>
      </c>
      <c r="D220">
        <f>VLOOKUP(C220,Volumes!$I$3:$U$3448,13,FALSE)</f>
        <v>0</v>
      </c>
      <c r="E220" s="4" t="str">
        <f t="shared" si="422"/>
        <v/>
      </c>
      <c r="F220" t="str">
        <f>VLOOKUP(C220,Volumes!$I$3:$U$3448,2,FALSE)</f>
        <v>-</v>
      </c>
      <c r="G220" s="4" t="str">
        <f t="shared" ref="G220" si="433">IFERROR(LN(F220/F219),"")</f>
        <v/>
      </c>
      <c r="H220" t="str">
        <f>VLOOKUP(C220,Volumes!$I$3:$U$3448,3,FALSE)</f>
        <v>-</v>
      </c>
      <c r="I220" s="4" t="str">
        <f t="shared" ref="I220:K220" si="434">IFERROR(LN(H220/H219),"")</f>
        <v/>
      </c>
      <c r="J220" t="e">
        <f t="shared" si="385"/>
        <v>#VALUE!</v>
      </c>
      <c r="K220" s="4" t="str">
        <f t="shared" si="434"/>
        <v/>
      </c>
      <c r="L220">
        <v>0</v>
      </c>
    </row>
    <row r="221" spans="1:12" x14ac:dyDescent="0.25">
      <c r="A221" t="s">
        <v>257</v>
      </c>
      <c r="B221">
        <v>1971</v>
      </c>
      <c r="C221" t="str">
        <f t="shared" si="380"/>
        <v>1971Central Hudson Gas &amp; Electric Corporation</v>
      </c>
      <c r="D221">
        <f>VLOOKUP(C221,Volumes!$I$3:$U$3448,13,FALSE)</f>
        <v>0</v>
      </c>
      <c r="E221" s="4" t="str">
        <f t="shared" si="422"/>
        <v/>
      </c>
      <c r="F221" t="str">
        <f>VLOOKUP(C221,Volumes!$I$3:$U$3448,2,FALSE)</f>
        <v>-</v>
      </c>
      <c r="G221" s="4" t="str">
        <f t="shared" ref="G221" si="435">IFERROR(LN(F221/F220),"")</f>
        <v/>
      </c>
      <c r="H221" t="str">
        <f>VLOOKUP(C221,Volumes!$I$3:$U$3448,3,FALSE)</f>
        <v>-</v>
      </c>
      <c r="I221" s="4" t="str">
        <f t="shared" ref="I221:K221" si="436">IFERROR(LN(H221/H220),"")</f>
        <v/>
      </c>
      <c r="J221" t="e">
        <f t="shared" si="385"/>
        <v>#VALUE!</v>
      </c>
      <c r="K221" s="4" t="str">
        <f t="shared" si="436"/>
        <v/>
      </c>
      <c r="L221">
        <v>0</v>
      </c>
    </row>
    <row r="222" spans="1:12" x14ac:dyDescent="0.25">
      <c r="A222" t="s">
        <v>257</v>
      </c>
      <c r="B222">
        <v>1972</v>
      </c>
      <c r="C222" t="str">
        <f t="shared" si="380"/>
        <v>1972Central Hudson Gas &amp; Electric Corporation</v>
      </c>
      <c r="D222">
        <f>VLOOKUP(C222,Volumes!$I$3:$U$3448,13,FALSE)</f>
        <v>3085058.0625</v>
      </c>
      <c r="E222" s="4" t="str">
        <f t="shared" si="422"/>
        <v/>
      </c>
      <c r="F222">
        <f>VLOOKUP(C222,Volumes!$I$3:$U$3448,2,FALSE)</f>
        <v>1093284.5</v>
      </c>
      <c r="G222" s="4" t="str">
        <f t="shared" ref="G222" si="437">IFERROR(LN(F222/F221),"")</f>
        <v/>
      </c>
      <c r="H222">
        <f>VLOOKUP(C222,Volumes!$I$3:$U$3448,3,FALSE)</f>
        <v>597470.75</v>
      </c>
      <c r="I222" s="4" t="str">
        <f t="shared" ref="I222:K222" si="438">IFERROR(LN(H222/H221),"")</f>
        <v/>
      </c>
      <c r="J222">
        <f t="shared" si="385"/>
        <v>1690755.25</v>
      </c>
      <c r="K222" s="4" t="str">
        <f t="shared" si="438"/>
        <v/>
      </c>
      <c r="L222">
        <v>0</v>
      </c>
    </row>
    <row r="223" spans="1:12" x14ac:dyDescent="0.25">
      <c r="A223" t="s">
        <v>257</v>
      </c>
      <c r="B223">
        <v>1973</v>
      </c>
      <c r="C223" t="str">
        <f t="shared" si="380"/>
        <v>1973Central Hudson Gas &amp; Electric Corporation</v>
      </c>
      <c r="D223">
        <f>VLOOKUP(C223,Volumes!$I$3:$U$3448,13,FALSE)</f>
        <v>3282550.359375</v>
      </c>
      <c r="E223" s="4">
        <f t="shared" si="422"/>
        <v>6.2050190763834924E-2</v>
      </c>
      <c r="F223">
        <f>VLOOKUP(C223,Volumes!$I$3:$U$3448,2,FALSE)</f>
        <v>1175945.75</v>
      </c>
      <c r="G223" s="4">
        <f t="shared" ref="G223" si="439">IFERROR(LN(F223/F222),"")</f>
        <v>7.2886249363687206E-2</v>
      </c>
      <c r="H223">
        <f>VLOOKUP(C223,Volumes!$I$3:$U$3448,3,FALSE)</f>
        <v>654554.3125</v>
      </c>
      <c r="I223" s="4">
        <f t="shared" ref="I223:K223" si="440">IFERROR(LN(H223/H222),"")</f>
        <v>9.1249236467831729E-2</v>
      </c>
      <c r="J223">
        <f t="shared" si="385"/>
        <v>1830500.0625</v>
      </c>
      <c r="K223" s="4">
        <f t="shared" si="440"/>
        <v>7.9413865122879401E-2</v>
      </c>
      <c r="L223">
        <v>0</v>
      </c>
    </row>
    <row r="224" spans="1:12" x14ac:dyDescent="0.25">
      <c r="A224" t="s">
        <v>257</v>
      </c>
      <c r="B224">
        <v>1974</v>
      </c>
      <c r="C224" t="str">
        <f t="shared" si="380"/>
        <v>1974Central Hudson Gas &amp; Electric Corporation</v>
      </c>
      <c r="D224">
        <f>VLOOKUP(C224,Volumes!$I$3:$U$3448,13,FALSE)</f>
        <v>3103576.234375</v>
      </c>
      <c r="E224" s="4">
        <f t="shared" si="422"/>
        <v>-5.606559828149002E-2</v>
      </c>
      <c r="F224">
        <f>VLOOKUP(C224,Volumes!$I$3:$U$3448,2,FALSE)</f>
        <v>1159789.375</v>
      </c>
      <c r="G224" s="4">
        <f t="shared" ref="G224" si="441">IFERROR(LN(F224/F223),"")</f>
        <v>-1.3834302104000868E-2</v>
      </c>
      <c r="H224">
        <f>VLOOKUP(C224,Volumes!$I$3:$U$3448,3,FALSE)</f>
        <v>637500.3125</v>
      </c>
      <c r="I224" s="4">
        <f t="shared" ref="I224:K224" si="442">IFERROR(LN(H224/H223),"")</f>
        <v>-2.6399797871777739E-2</v>
      </c>
      <c r="J224">
        <f t="shared" si="385"/>
        <v>1797289.6875</v>
      </c>
      <c r="K224" s="4">
        <f t="shared" si="442"/>
        <v>-1.8309386735765692E-2</v>
      </c>
      <c r="L224">
        <v>0</v>
      </c>
    </row>
    <row r="225" spans="1:12" x14ac:dyDescent="0.25">
      <c r="A225" t="s">
        <v>257</v>
      </c>
      <c r="B225">
        <v>1975</v>
      </c>
      <c r="C225" t="str">
        <f t="shared" si="380"/>
        <v>1975Central Hudson Gas &amp; Electric Corporation</v>
      </c>
      <c r="D225">
        <f>VLOOKUP(C225,Volumes!$I$3:$U$3448,13,FALSE)</f>
        <v>3055467.984375</v>
      </c>
      <c r="E225" s="4">
        <f t="shared" si="422"/>
        <v>-1.5622303303683017E-2</v>
      </c>
      <c r="F225">
        <f>VLOOKUP(C225,Volumes!$I$3:$U$3448,2,FALSE)</f>
        <v>1168555.875</v>
      </c>
      <c r="G225" s="4">
        <f t="shared" ref="G225" si="443">IFERROR(LN(F225/F224),"")</f>
        <v>7.5302762125759861E-3</v>
      </c>
      <c r="H225">
        <f>VLOOKUP(C225,Volumes!$I$3:$U$3448,3,FALSE)</f>
        <v>677521.0625</v>
      </c>
      <c r="I225" s="4">
        <f t="shared" ref="I225:K225" si="444">IFERROR(LN(H225/H224),"")</f>
        <v>6.0885873602962853E-2</v>
      </c>
      <c r="J225">
        <f t="shared" si="385"/>
        <v>1846076.9375</v>
      </c>
      <c r="K225" s="4">
        <f t="shared" si="444"/>
        <v>2.6783012178423878E-2</v>
      </c>
      <c r="L225">
        <v>0</v>
      </c>
    </row>
    <row r="226" spans="1:12" x14ac:dyDescent="0.25">
      <c r="A226" t="s">
        <v>257</v>
      </c>
      <c r="B226">
        <v>1976</v>
      </c>
      <c r="C226" t="str">
        <f t="shared" si="380"/>
        <v>1976Central Hudson Gas &amp; Electric Corporation</v>
      </c>
      <c r="D226">
        <f>VLOOKUP(C226,Volumes!$I$3:$U$3448,13,FALSE)</f>
        <v>3073527.9375</v>
      </c>
      <c r="E226" s="4">
        <f t="shared" si="422"/>
        <v>5.8932998569979824E-3</v>
      </c>
      <c r="F226">
        <f>VLOOKUP(C226,Volumes!$I$3:$U$3448,2,FALSE)</f>
        <v>1203192.875</v>
      </c>
      <c r="G226" s="4">
        <f t="shared" ref="G226" si="445">IFERROR(LN(F226/F225),"")</f>
        <v>2.9210060918563884E-2</v>
      </c>
      <c r="H226">
        <f>VLOOKUP(C226,Volumes!$I$3:$U$3448,3,FALSE)</f>
        <v>695356.3125</v>
      </c>
      <c r="I226" s="4">
        <f t="shared" ref="I226:K226" si="446">IFERROR(LN(H226/H225),"")</f>
        <v>2.5983753213987992E-2</v>
      </c>
      <c r="J226">
        <f t="shared" si="385"/>
        <v>1898549.1875</v>
      </c>
      <c r="K226" s="4">
        <f t="shared" si="446"/>
        <v>2.8027195801671866E-2</v>
      </c>
      <c r="L226">
        <v>0</v>
      </c>
    </row>
    <row r="227" spans="1:12" x14ac:dyDescent="0.25">
      <c r="A227" t="s">
        <v>257</v>
      </c>
      <c r="B227">
        <v>1977</v>
      </c>
      <c r="C227" t="str">
        <f t="shared" si="380"/>
        <v>1977Central Hudson Gas &amp; Electric Corporation</v>
      </c>
      <c r="D227">
        <f>VLOOKUP(C227,Volumes!$I$3:$U$3448,13,FALSE)</f>
        <v>3186083.984375</v>
      </c>
      <c r="E227" s="4">
        <f t="shared" si="422"/>
        <v>3.5966504461039543E-2</v>
      </c>
      <c r="F227">
        <f>VLOOKUP(C227,Volumes!$I$3:$U$3448,2,FALSE)</f>
        <v>1199204.375</v>
      </c>
      <c r="G227" s="4">
        <f t="shared" ref="G227" si="447">IFERROR(LN(F227/F226),"")</f>
        <v>-3.320436422021962E-3</v>
      </c>
      <c r="H227">
        <f>VLOOKUP(C227,Volumes!$I$3:$U$3448,3,FALSE)</f>
        <v>716338.6875</v>
      </c>
      <c r="I227" s="4">
        <f t="shared" ref="I227:K227" si="448">IFERROR(LN(H227/H226),"")</f>
        <v>2.9728688307678077E-2</v>
      </c>
      <c r="J227">
        <f t="shared" si="385"/>
        <v>1915543.0625</v>
      </c>
      <c r="K227" s="4">
        <f t="shared" si="448"/>
        <v>8.9111570151485103E-3</v>
      </c>
      <c r="L227">
        <v>0</v>
      </c>
    </row>
    <row r="228" spans="1:12" x14ac:dyDescent="0.25">
      <c r="A228" t="s">
        <v>257</v>
      </c>
      <c r="B228">
        <v>1978</v>
      </c>
      <c r="C228" t="str">
        <f t="shared" si="380"/>
        <v>1978Central Hudson Gas &amp; Electric Corporation</v>
      </c>
      <c r="D228">
        <f>VLOOKUP(C228,Volumes!$I$3:$U$3448,13,FALSE)</f>
        <v>3321258.390625</v>
      </c>
      <c r="E228" s="4">
        <f t="shared" si="422"/>
        <v>4.155117284964039E-2</v>
      </c>
      <c r="F228">
        <f>VLOOKUP(C228,Volumes!$I$3:$U$3448,2,FALSE)</f>
        <v>1202729.125</v>
      </c>
      <c r="G228" s="4">
        <f t="shared" ref="G228" si="449">IFERROR(LN(F228/F227),"")</f>
        <v>2.9349293226701286E-3</v>
      </c>
      <c r="H228">
        <f>VLOOKUP(C228,Volumes!$I$3:$U$3448,3,FALSE)</f>
        <v>744181.375</v>
      </c>
      <c r="I228" s="4">
        <f t="shared" ref="I228:K228" si="450">IFERROR(LN(H228/H227),"")</f>
        <v>3.8131706371680264E-2</v>
      </c>
      <c r="J228">
        <f t="shared" si="385"/>
        <v>1946910.5</v>
      </c>
      <c r="K228" s="4">
        <f t="shared" si="450"/>
        <v>1.6242591196048595E-2</v>
      </c>
      <c r="L228">
        <v>0</v>
      </c>
    </row>
    <row r="229" spans="1:12" x14ac:dyDescent="0.25">
      <c r="A229" t="s">
        <v>257</v>
      </c>
      <c r="B229">
        <v>1979</v>
      </c>
      <c r="C229" t="str">
        <f t="shared" si="380"/>
        <v>1979Central Hudson Gas &amp; Electric Corporation</v>
      </c>
      <c r="D229">
        <f>VLOOKUP(C229,Volumes!$I$3:$U$3448,13,FALSE)</f>
        <v>3415377.28125</v>
      </c>
      <c r="E229" s="4">
        <f t="shared" si="422"/>
        <v>2.7944220158382535E-2</v>
      </c>
      <c r="F229">
        <f>VLOOKUP(C229,Volumes!$I$3:$U$3448,2,FALSE)</f>
        <v>1203991.625</v>
      </c>
      <c r="G229" s="4">
        <f t="shared" ref="G229" si="451">IFERROR(LN(F229/F228),"")</f>
        <v>1.049145494593332E-3</v>
      </c>
      <c r="H229">
        <f>VLOOKUP(C229,Volumes!$I$3:$U$3448,3,FALSE)</f>
        <v>763462</v>
      </c>
      <c r="I229" s="4">
        <f t="shared" ref="I229:K229" si="452">IFERROR(LN(H229/H228),"")</f>
        <v>2.5578563902828103E-2</v>
      </c>
      <c r="J229">
        <f t="shared" si="385"/>
        <v>1967453.625</v>
      </c>
      <c r="K229" s="4">
        <f t="shared" si="452"/>
        <v>1.0496373333309616E-2</v>
      </c>
      <c r="L229">
        <v>0</v>
      </c>
    </row>
    <row r="230" spans="1:12" x14ac:dyDescent="0.25">
      <c r="A230" t="s">
        <v>257</v>
      </c>
      <c r="B230">
        <v>1980</v>
      </c>
      <c r="C230" t="str">
        <f t="shared" si="380"/>
        <v>1980Central Hudson Gas &amp; Electric Corporation</v>
      </c>
      <c r="D230">
        <f>VLOOKUP(C230,Volumes!$I$3:$U$3448,13,FALSE)</f>
        <v>3359051.984375</v>
      </c>
      <c r="E230" s="4">
        <f t="shared" si="422"/>
        <v>-1.6629177936004165E-2</v>
      </c>
      <c r="F230">
        <f>VLOOKUP(C230,Volumes!$I$3:$U$3448,2,FALSE)</f>
        <v>1168815</v>
      </c>
      <c r="G230" s="4">
        <f t="shared" ref="G230" si="453">IFERROR(LN(F230/F229),"")</f>
        <v>-2.9651975834803484E-2</v>
      </c>
      <c r="H230">
        <f>VLOOKUP(C230,Volumes!$I$3:$U$3448,3,FALSE)</f>
        <v>784789.6875</v>
      </c>
      <c r="I230" s="4">
        <f t="shared" ref="I230:K230" si="454">IFERROR(LN(H230/H229),"")</f>
        <v>2.7552415246622407E-2</v>
      </c>
      <c r="J230">
        <f t="shared" si="385"/>
        <v>1953604.6875</v>
      </c>
      <c r="K230" s="4">
        <f t="shared" si="454"/>
        <v>-7.0639067227798967E-3</v>
      </c>
      <c r="L230">
        <v>0</v>
      </c>
    </row>
    <row r="231" spans="1:12" x14ac:dyDescent="0.25">
      <c r="A231" t="s">
        <v>257</v>
      </c>
      <c r="B231">
        <v>1981</v>
      </c>
      <c r="C231" t="str">
        <f t="shared" si="380"/>
        <v>1981Central Hudson Gas &amp; Electric Corporation</v>
      </c>
      <c r="D231">
        <f>VLOOKUP(C231,Volumes!$I$3:$U$3448,13,FALSE)</f>
        <v>3427734</v>
      </c>
      <c r="E231" s="4">
        <f t="shared" si="422"/>
        <v>2.0240614802167076E-2</v>
      </c>
      <c r="F231">
        <f>VLOOKUP(C231,Volumes!$I$3:$U$3448,2,FALSE)</f>
        <v>1163461</v>
      </c>
      <c r="G231" s="4">
        <f t="shared" ref="G231" si="455">IFERROR(LN(F231/F230),"")</f>
        <v>-4.5912314022224527E-3</v>
      </c>
      <c r="H231">
        <f>VLOOKUP(C231,Volumes!$I$3:$U$3448,3,FALSE)</f>
        <v>801159</v>
      </c>
      <c r="I231" s="4">
        <f t="shared" ref="I231:K231" si="456">IFERROR(LN(H231/H230),"")</f>
        <v>2.0643661367829295E-2</v>
      </c>
      <c r="J231">
        <f t="shared" si="385"/>
        <v>1964620</v>
      </c>
      <c r="K231" s="4">
        <f t="shared" si="456"/>
        <v>5.622618608279467E-3</v>
      </c>
      <c r="L231">
        <v>0</v>
      </c>
    </row>
    <row r="232" spans="1:12" x14ac:dyDescent="0.25">
      <c r="A232" t="s">
        <v>257</v>
      </c>
      <c r="B232">
        <v>1982</v>
      </c>
      <c r="C232" t="str">
        <f t="shared" si="380"/>
        <v>1982Central Hudson Gas &amp; Electric Corporation</v>
      </c>
      <c r="D232">
        <f>VLOOKUP(C232,Volumes!$I$3:$U$3448,13,FALSE)</f>
        <v>3391117</v>
      </c>
      <c r="E232" s="4">
        <f t="shared" si="422"/>
        <v>-1.0740035814027818E-2</v>
      </c>
      <c r="F232">
        <f>VLOOKUP(C232,Volumes!$I$3:$U$3448,2,FALSE)</f>
        <v>1154951</v>
      </c>
      <c r="G232" s="4">
        <f t="shared" ref="G232" si="457">IFERROR(LN(F232/F231),"")</f>
        <v>-7.3412648139450217E-3</v>
      </c>
      <c r="H232">
        <f>VLOOKUP(C232,Volumes!$I$3:$U$3448,3,FALSE)</f>
        <v>810167</v>
      </c>
      <c r="I232" s="4">
        <f t="shared" ref="I232:K232" si="458">IFERROR(LN(H232/H231),"")</f>
        <v>1.1180970013163039E-2</v>
      </c>
      <c r="J232">
        <f t="shared" si="385"/>
        <v>1965118</v>
      </c>
      <c r="K232" s="4">
        <f t="shared" si="458"/>
        <v>2.5345201266138543E-4</v>
      </c>
      <c r="L232">
        <v>0</v>
      </c>
    </row>
    <row r="233" spans="1:12" x14ac:dyDescent="0.25">
      <c r="A233" t="s">
        <v>257</v>
      </c>
      <c r="B233">
        <v>1983</v>
      </c>
      <c r="C233" t="str">
        <f t="shared" si="380"/>
        <v>1983Central Hudson Gas &amp; Electric Corporation</v>
      </c>
      <c r="D233">
        <f>VLOOKUP(C233,Volumes!$I$3:$U$3448,13,FALSE)</f>
        <v>3485769</v>
      </c>
      <c r="E233" s="4">
        <f t="shared" si="422"/>
        <v>2.7529314197246944E-2</v>
      </c>
      <c r="F233">
        <f>VLOOKUP(C233,Volumes!$I$3:$U$3448,2,FALSE)</f>
        <v>1181217</v>
      </c>
      <c r="G233" s="4">
        <f t="shared" ref="G233" si="459">IFERROR(LN(F233/F232),"")</f>
        <v>2.2487344096248446E-2</v>
      </c>
      <c r="H233">
        <f>VLOOKUP(C233,Volumes!$I$3:$U$3448,3,FALSE)</f>
        <v>835855</v>
      </c>
      <c r="I233" s="4">
        <f t="shared" ref="I233:K233" si="460">IFERROR(LN(H233/H232),"")</f>
        <v>3.1214753810014068E-2</v>
      </c>
      <c r="J233">
        <f t="shared" si="385"/>
        <v>2017072</v>
      </c>
      <c r="K233" s="4">
        <f t="shared" si="460"/>
        <v>2.6094660505217502E-2</v>
      </c>
      <c r="L233">
        <v>0</v>
      </c>
    </row>
    <row r="234" spans="1:12" x14ac:dyDescent="0.25">
      <c r="A234" t="s">
        <v>257</v>
      </c>
      <c r="B234">
        <v>1984</v>
      </c>
      <c r="C234" t="str">
        <f t="shared" si="380"/>
        <v>1984Central Hudson Gas &amp; Electric Corporation</v>
      </c>
      <c r="D234">
        <f>VLOOKUP(C234,Volumes!$I$3:$U$3448,13,FALSE)</f>
        <v>3678816</v>
      </c>
      <c r="E234" s="4">
        <f t="shared" si="422"/>
        <v>5.3902281439304263E-2</v>
      </c>
      <c r="F234">
        <f>VLOOKUP(C234,Volumes!$I$3:$U$3448,2,FALSE)</f>
        <v>1237992</v>
      </c>
      <c r="G234" s="4">
        <f t="shared" ref="G234" si="461">IFERROR(LN(F234/F233),"")</f>
        <v>4.694544927833675E-2</v>
      </c>
      <c r="H234">
        <f>VLOOKUP(C234,Volumes!$I$3:$U$3448,3,FALSE)</f>
        <v>884558</v>
      </c>
      <c r="I234" s="4">
        <f t="shared" ref="I234:K234" si="462">IFERROR(LN(H234/H233),"")</f>
        <v>5.6632932155160257E-2</v>
      </c>
      <c r="J234">
        <f t="shared" si="385"/>
        <v>2122550</v>
      </c>
      <c r="K234" s="4">
        <f t="shared" si="462"/>
        <v>5.0971241137886328E-2</v>
      </c>
      <c r="L234">
        <v>0</v>
      </c>
    </row>
    <row r="235" spans="1:12" x14ac:dyDescent="0.25">
      <c r="A235" t="s">
        <v>257</v>
      </c>
      <c r="B235">
        <v>1985</v>
      </c>
      <c r="C235" t="str">
        <f t="shared" si="380"/>
        <v>1985Central Hudson Gas &amp; Electric Corporation</v>
      </c>
      <c r="D235">
        <f>VLOOKUP(C235,Volumes!$I$3:$U$3448,13,FALSE)</f>
        <v>3896132</v>
      </c>
      <c r="E235" s="4">
        <f t="shared" si="422"/>
        <v>5.7393304828568269E-2</v>
      </c>
      <c r="F235">
        <f>VLOOKUP(C235,Volumes!$I$3:$U$3448,2,FALSE)</f>
        <v>1236400</v>
      </c>
      <c r="G235" s="4">
        <f t="shared" ref="G235" si="463">IFERROR(LN(F235/F234),"")</f>
        <v>-1.2867809301598801E-3</v>
      </c>
      <c r="H235">
        <f>VLOOKUP(C235,Volumes!$I$3:$U$3448,3,FALSE)</f>
        <v>912971</v>
      </c>
      <c r="I235" s="4">
        <f t="shared" ref="I235:K235" si="464">IFERROR(LN(H235/H234),"")</f>
        <v>3.1616031452728899E-2</v>
      </c>
      <c r="J235">
        <f t="shared" si="385"/>
        <v>2149371</v>
      </c>
      <c r="K235" s="4">
        <f t="shared" si="464"/>
        <v>1.2557045144624262E-2</v>
      </c>
      <c r="L235">
        <v>0</v>
      </c>
    </row>
    <row r="236" spans="1:12" x14ac:dyDescent="0.25">
      <c r="A236" t="s">
        <v>257</v>
      </c>
      <c r="B236">
        <v>1986</v>
      </c>
      <c r="C236" t="str">
        <f t="shared" si="380"/>
        <v>1986Central Hudson Gas &amp; Electric Corporation</v>
      </c>
      <c r="D236">
        <f>VLOOKUP(C236,Volumes!$I$3:$U$3448,13,FALSE)</f>
        <v>4157150</v>
      </c>
      <c r="E236" s="4">
        <f t="shared" si="422"/>
        <v>6.4845477223881148E-2</v>
      </c>
      <c r="F236">
        <f>VLOOKUP(C236,Volumes!$I$3:$U$3448,2,FALSE)</f>
        <v>1311220</v>
      </c>
      <c r="G236" s="4">
        <f t="shared" ref="G236" si="465">IFERROR(LN(F236/F235),"")</f>
        <v>5.8754070258502503E-2</v>
      </c>
      <c r="H236">
        <f>VLOOKUP(C236,Volumes!$I$3:$U$3448,3,FALSE)</f>
        <v>930503</v>
      </c>
      <c r="I236" s="4">
        <f t="shared" ref="I236:K236" si="466">IFERROR(LN(H236/H235),"")</f>
        <v>1.9021183476992311E-2</v>
      </c>
      <c r="J236">
        <f t="shared" si="385"/>
        <v>2241723</v>
      </c>
      <c r="K236" s="4">
        <f t="shared" si="466"/>
        <v>4.2069525419005917E-2</v>
      </c>
      <c r="L236">
        <v>0</v>
      </c>
    </row>
    <row r="237" spans="1:12" x14ac:dyDescent="0.25">
      <c r="A237" t="s">
        <v>257</v>
      </c>
      <c r="B237">
        <v>1987</v>
      </c>
      <c r="C237" t="str">
        <f t="shared" si="380"/>
        <v>1987Central Hudson Gas &amp; Electric Corporation</v>
      </c>
      <c r="D237">
        <f>VLOOKUP(C237,Volumes!$I$3:$U$3448,13,FALSE)</f>
        <v>4353307</v>
      </c>
      <c r="E237" s="4">
        <f t="shared" si="422"/>
        <v>4.6106042823569941E-2</v>
      </c>
      <c r="F237">
        <f>VLOOKUP(C237,Volumes!$I$3:$U$3448,2,FALSE)</f>
        <v>1394132</v>
      </c>
      <c r="G237" s="4">
        <f t="shared" ref="G237" si="467">IFERROR(LN(F237/F236),"")</f>
        <v>6.1313997856195658E-2</v>
      </c>
      <c r="H237">
        <f>VLOOKUP(C237,Volumes!$I$3:$U$3448,3,FALSE)</f>
        <v>999195</v>
      </c>
      <c r="I237" s="4">
        <f t="shared" ref="I237:K237" si="468">IFERROR(LN(H237/H236),"")</f>
        <v>7.1224654645458213E-2</v>
      </c>
      <c r="J237">
        <f t="shared" si="385"/>
        <v>2393327</v>
      </c>
      <c r="K237" s="4">
        <f t="shared" si="468"/>
        <v>6.5439681533406222E-2</v>
      </c>
      <c r="L237">
        <v>0</v>
      </c>
    </row>
    <row r="238" spans="1:12" x14ac:dyDescent="0.25">
      <c r="A238" t="s">
        <v>257</v>
      </c>
      <c r="B238">
        <v>1988</v>
      </c>
      <c r="C238" t="str">
        <f t="shared" si="380"/>
        <v>1988Central Hudson Gas &amp; Electric Corporation</v>
      </c>
      <c r="D238">
        <f>VLOOKUP(C238,Volumes!$I$3:$U$3448,13,FALSE)</f>
        <v>4582580</v>
      </c>
      <c r="E238" s="4">
        <f t="shared" si="422"/>
        <v>5.1326372141638418E-2</v>
      </c>
      <c r="F238">
        <f>VLOOKUP(C238,Volumes!$I$3:$U$3448,2,FALSE)</f>
        <v>1498732</v>
      </c>
      <c r="G238" s="4">
        <f t="shared" ref="G238" si="469">IFERROR(LN(F238/F237),"")</f>
        <v>7.2347417888603507E-2</v>
      </c>
      <c r="H238">
        <f>VLOOKUP(C238,Volumes!$I$3:$U$3448,3,FALSE)</f>
        <v>1079473</v>
      </c>
      <c r="I238" s="4">
        <f t="shared" ref="I238:K238" si="470">IFERROR(LN(H238/H237),"")</f>
        <v>7.7278283266987158E-2</v>
      </c>
      <c r="J238">
        <f t="shared" si="385"/>
        <v>2578205</v>
      </c>
      <c r="K238" s="4">
        <f t="shared" si="470"/>
        <v>7.4408972213541674E-2</v>
      </c>
      <c r="L238">
        <v>0</v>
      </c>
    </row>
    <row r="239" spans="1:12" x14ac:dyDescent="0.25">
      <c r="A239" t="s">
        <v>257</v>
      </c>
      <c r="B239">
        <v>1989</v>
      </c>
      <c r="C239" t="str">
        <f t="shared" si="380"/>
        <v>1989Central Hudson Gas &amp; Electric Corporation</v>
      </c>
      <c r="D239">
        <f>VLOOKUP(C239,Volumes!$I$3:$U$3448,13,FALSE)</f>
        <v>4744935</v>
      </c>
      <c r="E239" s="4">
        <f t="shared" si="422"/>
        <v>3.4815575039003004E-2</v>
      </c>
      <c r="F239">
        <f>VLOOKUP(C239,Volumes!$I$3:$U$3448,2,FALSE)</f>
        <v>1509139</v>
      </c>
      <c r="G239" s="4">
        <f t="shared" ref="G239" si="471">IFERROR(LN(F239/F238),"")</f>
        <v>6.9198722471234776E-3</v>
      </c>
      <c r="H239">
        <f>VLOOKUP(C239,Volumes!$I$3:$U$3448,3,FALSE)</f>
        <v>1123132</v>
      </c>
      <c r="I239" s="4">
        <f t="shared" ref="I239:K239" si="472">IFERROR(LN(H239/H238),"")</f>
        <v>3.9648252065673857E-2</v>
      </c>
      <c r="J239">
        <f t="shared" si="385"/>
        <v>2632271</v>
      </c>
      <c r="K239" s="4">
        <f t="shared" si="472"/>
        <v>2.0753551326017534E-2</v>
      </c>
      <c r="L239">
        <v>0</v>
      </c>
    </row>
    <row r="240" spans="1:12" x14ac:dyDescent="0.25">
      <c r="A240" t="s">
        <v>257</v>
      </c>
      <c r="B240">
        <v>1990</v>
      </c>
      <c r="C240" t="str">
        <f t="shared" si="380"/>
        <v>1990Central Hudson Gas &amp; Electric Corporation</v>
      </c>
      <c r="D240">
        <f>VLOOKUP(C240,Volumes!$I$3:$U$3448,13,FALSE)</f>
        <v>4900982</v>
      </c>
      <c r="E240" s="4">
        <f t="shared" si="422"/>
        <v>3.2357859862885863E-2</v>
      </c>
      <c r="F240">
        <f>VLOOKUP(C240,Volumes!$I$3:$U$3448,2,FALSE)</f>
        <v>1512400</v>
      </c>
      <c r="G240" s="4">
        <f t="shared" ref="G240" si="473">IFERROR(LN(F240/F239),"")</f>
        <v>2.1585035083911781E-3</v>
      </c>
      <c r="H240">
        <f>VLOOKUP(C240,Volumes!$I$3:$U$3448,3,FALSE)</f>
        <v>1150070</v>
      </c>
      <c r="I240" s="4">
        <f t="shared" ref="I240:K240" si="474">IFERROR(LN(H240/H239),"")</f>
        <v>2.3701598941730163E-2</v>
      </c>
      <c r="J240">
        <f t="shared" si="385"/>
        <v>2662470</v>
      </c>
      <c r="K240" s="4">
        <f t="shared" si="474"/>
        <v>1.1407291677903103E-2</v>
      </c>
      <c r="L240">
        <v>0</v>
      </c>
    </row>
    <row r="241" spans="1:12" x14ac:dyDescent="0.25">
      <c r="A241" t="s">
        <v>257</v>
      </c>
      <c r="B241">
        <v>1991</v>
      </c>
      <c r="C241" t="str">
        <f t="shared" si="380"/>
        <v>1991Central Hudson Gas &amp; Electric Corporation</v>
      </c>
      <c r="D241">
        <f>VLOOKUP(C241,Volumes!$I$3:$U$3448,13,FALSE)</f>
        <v>4940047</v>
      </c>
      <c r="E241" s="4">
        <f t="shared" si="422"/>
        <v>7.9392521237992755E-3</v>
      </c>
      <c r="F241">
        <f>VLOOKUP(C241,Volumes!$I$3:$U$3448,2,FALSE)</f>
        <v>1520127</v>
      </c>
      <c r="G241" s="4">
        <f t="shared" ref="G241" si="475">IFERROR(LN(F241/F240),"")</f>
        <v>5.0960909647965857E-3</v>
      </c>
      <c r="H241">
        <f>VLOOKUP(C241,Volumes!$I$3:$U$3448,3,FALSE)</f>
        <v>1158211</v>
      </c>
      <c r="I241" s="4">
        <f t="shared" ref="I241:K241" si="476">IFERROR(LN(H241/H240),"")</f>
        <v>7.0537631726667162E-3</v>
      </c>
      <c r="J241">
        <f t="shared" si="385"/>
        <v>2678338</v>
      </c>
      <c r="K241" s="4">
        <f t="shared" si="476"/>
        <v>5.9421895305186625E-3</v>
      </c>
      <c r="L241">
        <v>0</v>
      </c>
    </row>
    <row r="242" spans="1:12" x14ac:dyDescent="0.25">
      <c r="A242" t="s">
        <v>257</v>
      </c>
      <c r="B242">
        <v>1992</v>
      </c>
      <c r="C242" t="str">
        <f t="shared" si="380"/>
        <v>1992Central Hudson Gas &amp; Electric Corporation</v>
      </c>
      <c r="D242">
        <f>VLOOKUP(C242,Volumes!$I$3:$U$3448,13,FALSE)</f>
        <v>4838948</v>
      </c>
      <c r="E242" s="4">
        <f t="shared" si="422"/>
        <v>-2.0677503593074936E-2</v>
      </c>
      <c r="F242">
        <f>VLOOKUP(C242,Volumes!$I$3:$U$3448,2,FALSE)</f>
        <v>1527459</v>
      </c>
      <c r="G242" s="4">
        <f t="shared" ref="G242" si="477">IFERROR(LN(F242/F241),"")</f>
        <v>4.811686460080818E-3</v>
      </c>
      <c r="H242">
        <f>VLOOKUP(C242,Volumes!$I$3:$U$3448,3,FALSE)</f>
        <v>1156954</v>
      </c>
      <c r="I242" s="4">
        <f t="shared" ref="I242:K242" si="478">IFERROR(LN(H242/H241),"")</f>
        <v>-1.0858838342108186E-3</v>
      </c>
      <c r="J242">
        <f t="shared" si="385"/>
        <v>2684413</v>
      </c>
      <c r="K242" s="4">
        <f t="shared" si="478"/>
        <v>2.2656291886828522E-3</v>
      </c>
      <c r="L242">
        <v>0</v>
      </c>
    </row>
    <row r="243" spans="1:12" x14ac:dyDescent="0.25">
      <c r="A243" t="s">
        <v>257</v>
      </c>
      <c r="B243">
        <v>1993</v>
      </c>
      <c r="C243" t="str">
        <f t="shared" si="380"/>
        <v>1993Central Hudson Gas &amp; Electric Corporation</v>
      </c>
      <c r="D243">
        <f>VLOOKUP(C243,Volumes!$I$3:$U$3448,13,FALSE)</f>
        <v>4702415</v>
      </c>
      <c r="E243" s="4">
        <f t="shared" si="422"/>
        <v>-2.8621135193612209E-2</v>
      </c>
      <c r="F243">
        <f>VLOOKUP(C243,Volumes!$I$3:$U$3448,2,FALSE)</f>
        <v>1570502</v>
      </c>
      <c r="G243" s="4">
        <f t="shared" ref="G243" si="479">IFERROR(LN(F243/F242),"")</f>
        <v>2.7789743016018716E-2</v>
      </c>
      <c r="H243">
        <f>VLOOKUP(C243,Volumes!$I$3:$U$3448,3,FALSE)</f>
        <v>1218680</v>
      </c>
      <c r="I243" s="4">
        <f t="shared" ref="I243:K243" si="480">IFERROR(LN(H243/H242),"")</f>
        <v>5.1977616356624436E-2</v>
      </c>
      <c r="J243">
        <f t="shared" si="385"/>
        <v>2789182</v>
      </c>
      <c r="K243" s="4">
        <f t="shared" si="480"/>
        <v>3.8286280794904759E-2</v>
      </c>
      <c r="L243">
        <v>0</v>
      </c>
    </row>
    <row r="244" spans="1:12" x14ac:dyDescent="0.25">
      <c r="A244" t="s">
        <v>257</v>
      </c>
      <c r="B244">
        <v>1994</v>
      </c>
      <c r="C244" t="str">
        <f t="shared" si="380"/>
        <v>1994Central Hudson Gas &amp; Electric Corporation</v>
      </c>
      <c r="D244">
        <f>VLOOKUP(C244,Volumes!$I$3:$U$3448,13,FALSE)</f>
        <v>4566466</v>
      </c>
      <c r="E244" s="4">
        <f t="shared" si="422"/>
        <v>-2.9336604943255511E-2</v>
      </c>
      <c r="F244">
        <f>VLOOKUP(C244,Volumes!$I$3:$U$3448,2,FALSE)</f>
        <v>1590759</v>
      </c>
      <c r="G244" s="4">
        <f t="shared" ref="G244" si="481">IFERROR(LN(F244/F243),"")</f>
        <v>1.2815947347850923E-2</v>
      </c>
      <c r="H244">
        <f>VLOOKUP(C244,Volumes!$I$3:$U$3448,3,FALSE)</f>
        <v>1260903</v>
      </c>
      <c r="I244" s="4">
        <f t="shared" ref="I244:K244" si="482">IFERROR(LN(H244/H243),"")</f>
        <v>3.4059825164148093E-2</v>
      </c>
      <c r="J244">
        <f t="shared" si="385"/>
        <v>2851662</v>
      </c>
      <c r="K244" s="4">
        <f t="shared" si="482"/>
        <v>2.2153619324271217E-2</v>
      </c>
      <c r="L244">
        <v>0</v>
      </c>
    </row>
    <row r="245" spans="1:12" x14ac:dyDescent="0.25">
      <c r="A245" t="s">
        <v>257</v>
      </c>
      <c r="B245">
        <v>1995</v>
      </c>
      <c r="C245" t="str">
        <f t="shared" si="380"/>
        <v>1995Central Hudson Gas &amp; Electric Corporation</v>
      </c>
      <c r="D245">
        <f>VLOOKUP(C245,Volumes!$I$3:$U$3448,13,FALSE)</f>
        <v>4476323</v>
      </c>
      <c r="E245" s="4">
        <f t="shared" si="422"/>
        <v>-1.993765110337015E-2</v>
      </c>
      <c r="F245">
        <f>VLOOKUP(C245,Volumes!$I$3:$U$3448,2,FALSE)</f>
        <v>1565481</v>
      </c>
      <c r="G245" s="4">
        <f t="shared" ref="G245" si="483">IFERROR(LN(F245/F244),"")</f>
        <v>-1.6018135810255407E-2</v>
      </c>
      <c r="H245">
        <f>VLOOKUP(C245,Volumes!$I$3:$U$3448,3,FALSE)</f>
        <v>1270344</v>
      </c>
      <c r="I245" s="4">
        <f t="shared" ref="I245:K245" si="484">IFERROR(LN(H245/H244),"")</f>
        <v>7.4595989874939187E-3</v>
      </c>
      <c r="J245">
        <f t="shared" si="385"/>
        <v>2835825</v>
      </c>
      <c r="K245" s="4">
        <f t="shared" si="484"/>
        <v>-5.5690820679137228E-3</v>
      </c>
      <c r="L245">
        <v>0</v>
      </c>
    </row>
    <row r="246" spans="1:12" x14ac:dyDescent="0.25">
      <c r="A246" t="s">
        <v>257</v>
      </c>
      <c r="B246">
        <v>1996</v>
      </c>
      <c r="C246" t="str">
        <f t="shared" si="380"/>
        <v>1996Central Hudson Gas &amp; Electric Corporation</v>
      </c>
      <c r="D246">
        <f>VLOOKUP(C246,Volumes!$I$3:$U$3448,13,FALSE)</f>
        <v>4607152</v>
      </c>
      <c r="E246" s="4">
        <f t="shared" si="422"/>
        <v>2.8807928189323876E-2</v>
      </c>
      <c r="F246">
        <f>VLOOKUP(C246,Volumes!$I$3:$U$3448,2,FALSE)</f>
        <v>1631349</v>
      </c>
      <c r="G246" s="4">
        <f t="shared" ref="G246" si="485">IFERROR(LN(F246/F245),"")</f>
        <v>4.1214154889363891E-2</v>
      </c>
      <c r="H246">
        <f>VLOOKUP(C246,Volumes!$I$3:$U$3448,3,FALSE)</f>
        <v>1285163</v>
      </c>
      <c r="I246" s="4">
        <f t="shared" ref="I246:K246" si="486">IFERROR(LN(H246/H245),"")</f>
        <v>1.1597828617029614E-2</v>
      </c>
      <c r="J246">
        <f t="shared" si="385"/>
        <v>2916512</v>
      </c>
      <c r="K246" s="4">
        <f t="shared" si="486"/>
        <v>2.8055481587026667E-2</v>
      </c>
      <c r="L246">
        <v>0</v>
      </c>
    </row>
    <row r="247" spans="1:12" x14ac:dyDescent="0.25">
      <c r="A247" t="s">
        <v>257</v>
      </c>
      <c r="B247">
        <v>1997</v>
      </c>
      <c r="C247" t="str">
        <f t="shared" si="380"/>
        <v>1997Central Hudson Gas &amp; Electric Corporation</v>
      </c>
      <c r="D247">
        <f>VLOOKUP(C247,Volumes!$I$3:$U$3448,13,FALSE)</f>
        <v>4489314</v>
      </c>
      <c r="E247" s="4">
        <f t="shared" si="422"/>
        <v>-2.5909972563484256E-2</v>
      </c>
      <c r="F247">
        <f>VLOOKUP(C247,Volumes!$I$3:$U$3448,2,FALSE)</f>
        <v>1601558</v>
      </c>
      <c r="G247" s="4">
        <f t="shared" ref="G247" si="487">IFERROR(LN(F247/F246),"")</f>
        <v>-1.8430374443750192E-2</v>
      </c>
      <c r="H247">
        <f>VLOOKUP(C247,Volumes!$I$3:$U$3448,3,FALSE)</f>
        <v>1273450</v>
      </c>
      <c r="I247" s="4">
        <f t="shared" ref="I247:K247" si="488">IFERROR(LN(H247/H246),"")</f>
        <v>-9.1558057617621737E-3</v>
      </c>
      <c r="J247">
        <f t="shared" si="385"/>
        <v>2875008</v>
      </c>
      <c r="K247" s="4">
        <f t="shared" si="488"/>
        <v>-1.4332924869782481E-2</v>
      </c>
      <c r="L247">
        <v>0</v>
      </c>
    </row>
    <row r="248" spans="1:12" x14ac:dyDescent="0.25">
      <c r="A248" t="s">
        <v>257</v>
      </c>
      <c r="B248">
        <v>1998</v>
      </c>
      <c r="C248" t="str">
        <f t="shared" si="380"/>
        <v>1998Central Hudson Gas &amp; Electric Corporation</v>
      </c>
      <c r="D248">
        <f>VLOOKUP(C248,Volumes!$I$3:$U$3448,13,FALSE)</f>
        <v>4539370</v>
      </c>
      <c r="E248" s="4">
        <f t="shared" si="422"/>
        <v>1.1088329787329739E-2</v>
      </c>
      <c r="F248">
        <f>VLOOKUP(C248,Volumes!$I$3:$U$3448,2,FALSE)</f>
        <v>1616938</v>
      </c>
      <c r="G248" s="4">
        <f t="shared" ref="G248" si="489">IFERROR(LN(F248/F247),"")</f>
        <v>9.5573317913559205E-3</v>
      </c>
      <c r="H248">
        <f>VLOOKUP(C248,Volumes!$I$3:$U$3448,3,FALSE)</f>
        <v>1285453</v>
      </c>
      <c r="I248" s="4">
        <f t="shared" ref="I248:K248" si="490">IFERROR(LN(H248/H247),"")</f>
        <v>9.3814326163607405E-3</v>
      </c>
      <c r="J248">
        <f t="shared" si="385"/>
        <v>2902391</v>
      </c>
      <c r="K248" s="4">
        <f t="shared" si="490"/>
        <v>9.4794231977061248E-3</v>
      </c>
      <c r="L248">
        <v>0</v>
      </c>
    </row>
    <row r="249" spans="1:12" x14ac:dyDescent="0.25">
      <c r="A249" t="s">
        <v>257</v>
      </c>
      <c r="B249">
        <v>1999</v>
      </c>
      <c r="C249" t="str">
        <f t="shared" si="380"/>
        <v>1999Central Hudson Gas &amp; Electric Corporation</v>
      </c>
      <c r="D249">
        <f>VLOOKUP(C249,Volumes!$I$3:$U$3448,13,FALSE)</f>
        <v>4561426</v>
      </c>
      <c r="E249" s="4">
        <f t="shared" si="422"/>
        <v>4.8470580335836788E-3</v>
      </c>
      <c r="F249">
        <f>VLOOKUP(C249,Volumes!$I$3:$U$3448,2,FALSE)</f>
        <v>1714749</v>
      </c>
      <c r="G249" s="4">
        <f t="shared" ref="G249" si="491">IFERROR(LN(F249/F248),"")</f>
        <v>5.8732476971631725E-2</v>
      </c>
      <c r="H249">
        <f>VLOOKUP(C249,Volumes!$I$3:$U$3448,3,FALSE)</f>
        <v>1242471</v>
      </c>
      <c r="I249" s="4">
        <f t="shared" ref="I249:K249" si="492">IFERROR(LN(H249/H248),"")</f>
        <v>-3.4009046730227713E-2</v>
      </c>
      <c r="J249">
        <f t="shared" si="385"/>
        <v>2957220</v>
      </c>
      <c r="K249" s="4">
        <f t="shared" si="492"/>
        <v>1.8714757780429036E-2</v>
      </c>
      <c r="L249">
        <v>0</v>
      </c>
    </row>
    <row r="250" spans="1:12" x14ac:dyDescent="0.25">
      <c r="A250" t="s">
        <v>257</v>
      </c>
      <c r="B250">
        <v>2000</v>
      </c>
      <c r="C250" t="str">
        <f t="shared" si="380"/>
        <v>2000Central Hudson Gas &amp; Electric Corporation</v>
      </c>
      <c r="D250">
        <f>VLOOKUP(C250,Volumes!$I$3:$U$3448,13,FALSE)</f>
        <v>4719085</v>
      </c>
      <c r="E250" s="4">
        <f t="shared" si="422"/>
        <v>3.3979630934718542E-2</v>
      </c>
      <c r="F250">
        <f>VLOOKUP(C250,Volumes!$I$3:$U$3448,2,FALSE)</f>
        <v>1712561</v>
      </c>
      <c r="G250" s="4">
        <f t="shared" ref="G250" si="493">IFERROR(LN(F250/F249),"")</f>
        <v>-1.2768032639269187E-3</v>
      </c>
      <c r="H250">
        <f>VLOOKUP(C250,Volumes!$I$3:$U$3448,3,FALSE)</f>
        <v>1331580</v>
      </c>
      <c r="I250" s="4">
        <f t="shared" ref="I250:K250" si="494">IFERROR(LN(H250/H249),"")</f>
        <v>6.9264068404533405E-2</v>
      </c>
      <c r="J250">
        <f t="shared" si="385"/>
        <v>3044141</v>
      </c>
      <c r="K250" s="4">
        <f t="shared" si="494"/>
        <v>2.8969121725148067E-2</v>
      </c>
      <c r="L250">
        <v>0</v>
      </c>
    </row>
    <row r="251" spans="1:12" x14ac:dyDescent="0.25">
      <c r="A251" t="s">
        <v>257</v>
      </c>
      <c r="B251">
        <v>2001</v>
      </c>
      <c r="C251" t="str">
        <f t="shared" si="380"/>
        <v>2001Central Hudson Gas &amp; Electric Corporation</v>
      </c>
      <c r="D251">
        <f>VLOOKUP(C251,Volumes!$I$3:$U$3448,13,FALSE)</f>
        <v>4998565</v>
      </c>
      <c r="E251" s="4">
        <f t="shared" si="422"/>
        <v>5.7535946368947946E-2</v>
      </c>
      <c r="F251">
        <f>VLOOKUP(C251,Volumes!$I$3:$U$3448,2,FALSE)</f>
        <v>1805622</v>
      </c>
      <c r="G251" s="4">
        <f t="shared" ref="G251" si="495">IFERROR(LN(F251/F250),"")</f>
        <v>5.2915219804616886E-2</v>
      </c>
      <c r="H251">
        <f>VLOOKUP(C251,Volumes!$I$3:$U$3448,3,FALSE)</f>
        <v>1488291</v>
      </c>
      <c r="I251" s="4">
        <f t="shared" ref="I251:K251" si="496">IFERROR(LN(H251/H250),"")</f>
        <v>0.11126227472622628</v>
      </c>
      <c r="J251">
        <f t="shared" si="385"/>
        <v>3293913</v>
      </c>
      <c r="K251" s="4">
        <f t="shared" si="496"/>
        <v>7.8857460191674264E-2</v>
      </c>
      <c r="L251">
        <v>0</v>
      </c>
    </row>
    <row r="252" spans="1:12" x14ac:dyDescent="0.25">
      <c r="A252" t="s">
        <v>257</v>
      </c>
      <c r="B252">
        <v>2002</v>
      </c>
      <c r="C252" t="str">
        <f t="shared" si="380"/>
        <v>2002Central Hudson Gas &amp; Electric Corporation</v>
      </c>
      <c r="D252">
        <f>VLOOKUP(C252,Volumes!$I$3:$U$3448,13,FALSE)</f>
        <v>4820190</v>
      </c>
      <c r="E252" s="4">
        <f t="shared" si="422"/>
        <v>-3.6337524868984686E-2</v>
      </c>
      <c r="F252">
        <f>VLOOKUP(C252,Volumes!$I$3:$U$3448,2,FALSE)</f>
        <v>1882605</v>
      </c>
      <c r="G252" s="4">
        <f t="shared" ref="G252" si="497">IFERROR(LN(F252/F251),"")</f>
        <v>4.175132526644508E-2</v>
      </c>
      <c r="H252">
        <f>VLOOKUP(C252,Volumes!$I$3:$U$3448,3,FALSE)</f>
        <v>1534091</v>
      </c>
      <c r="I252" s="4">
        <f t="shared" ref="I252:K252" si="498">IFERROR(LN(H252/H251),"")</f>
        <v>3.0309541412698492E-2</v>
      </c>
      <c r="J252">
        <f t="shared" si="385"/>
        <v>3416696</v>
      </c>
      <c r="K252" s="4">
        <f t="shared" si="498"/>
        <v>3.6597782496211734E-2</v>
      </c>
      <c r="L252">
        <v>0</v>
      </c>
    </row>
    <row r="253" spans="1:12" x14ac:dyDescent="0.25">
      <c r="A253" t="s">
        <v>257</v>
      </c>
      <c r="B253">
        <v>2003</v>
      </c>
      <c r="C253" t="str">
        <f t="shared" si="380"/>
        <v>2003Central Hudson Gas &amp; Electric Corporation</v>
      </c>
      <c r="D253">
        <f>VLOOKUP(C253,Volumes!$I$3:$U$3448,13,FALSE)</f>
        <v>4464919</v>
      </c>
      <c r="E253" s="4">
        <f t="shared" si="422"/>
        <v>-7.6562273306247777E-2</v>
      </c>
      <c r="F253">
        <f>VLOOKUP(C253,Volumes!$I$3:$U$3448,2,FALSE)</f>
        <v>1978211</v>
      </c>
      <c r="G253" s="4">
        <f t="shared" ref="G253" si="499">IFERROR(LN(F253/F252),"")</f>
        <v>4.9536444889930413E-2</v>
      </c>
      <c r="H253">
        <f>VLOOKUP(C253,Volumes!$I$3:$U$3448,3,FALSE)</f>
        <v>1524463</v>
      </c>
      <c r="I253" s="4">
        <f t="shared" ref="I253:K253" si="500">IFERROR(LN(H253/H252),"")</f>
        <v>-6.2958063203771902E-3</v>
      </c>
      <c r="J253">
        <f t="shared" si="385"/>
        <v>3502674</v>
      </c>
      <c r="K253" s="4">
        <f t="shared" si="500"/>
        <v>2.4852674550623611E-2</v>
      </c>
      <c r="L253">
        <v>0</v>
      </c>
    </row>
    <row r="254" spans="1:12" x14ac:dyDescent="0.25">
      <c r="A254" t="s">
        <v>257</v>
      </c>
      <c r="B254">
        <v>2004</v>
      </c>
      <c r="C254" t="str">
        <f t="shared" si="380"/>
        <v>2004Central Hudson Gas &amp; Electric Corporation</v>
      </c>
      <c r="D254">
        <f>VLOOKUP(C254,Volumes!$I$3:$U$3448,13,FALSE)</f>
        <v>4370569</v>
      </c>
      <c r="E254" s="4">
        <f t="shared" si="422"/>
        <v>-2.135786648538961E-2</v>
      </c>
      <c r="F254">
        <f>VLOOKUP(C254,Volumes!$I$3:$U$3448,2,FALSE)</f>
        <v>2002612</v>
      </c>
      <c r="G254" s="4">
        <f t="shared" ref="G254" si="501">IFERROR(LN(F254/F253),"")</f>
        <v>1.2259427564939664E-2</v>
      </c>
      <c r="H254">
        <f>VLOOKUP(C254,Volumes!$I$3:$U$3448,3,FALSE)</f>
        <v>1494743</v>
      </c>
      <c r="I254" s="4">
        <f t="shared" ref="I254:K254" si="502">IFERROR(LN(H254/H253),"")</f>
        <v>-1.9687931188559559E-2</v>
      </c>
      <c r="J254">
        <f t="shared" si="385"/>
        <v>3497355</v>
      </c>
      <c r="K254" s="4">
        <f t="shared" si="502"/>
        <v>-1.5197082822632978E-3</v>
      </c>
      <c r="L254">
        <v>0</v>
      </c>
    </row>
    <row r="255" spans="1:12" x14ac:dyDescent="0.25">
      <c r="A255" t="s">
        <v>257</v>
      </c>
      <c r="B255">
        <v>2005</v>
      </c>
      <c r="C255" t="str">
        <f t="shared" si="380"/>
        <v>2005Central Hudson Gas &amp; Electric Corporation</v>
      </c>
      <c r="D255">
        <f>VLOOKUP(C255,Volumes!$I$3:$U$3448,13,FALSE)</f>
        <v>4274642</v>
      </c>
      <c r="E255" s="4">
        <f t="shared" si="422"/>
        <v>-2.2192850389046427E-2</v>
      </c>
      <c r="F255">
        <f>VLOOKUP(C255,Volumes!$I$3:$U$3448,2,FALSE)</f>
        <v>2146753</v>
      </c>
      <c r="G255" s="4">
        <f t="shared" ref="G255" si="503">IFERROR(LN(F255/F254),"")</f>
        <v>6.9504139547020394E-2</v>
      </c>
      <c r="H255">
        <f>VLOOKUP(C255,Volumes!$I$3:$U$3448,3,FALSE)</f>
        <v>1400574</v>
      </c>
      <c r="I255" s="4">
        <f t="shared" ref="I255:K255" si="504">IFERROR(LN(H255/H254),"")</f>
        <v>-6.5072133116364186E-2</v>
      </c>
      <c r="J255">
        <f t="shared" si="385"/>
        <v>3547327</v>
      </c>
      <c r="K255" s="4">
        <f t="shared" si="504"/>
        <v>1.4187393612118297E-2</v>
      </c>
      <c r="L255">
        <v>0</v>
      </c>
    </row>
    <row r="256" spans="1:12" x14ac:dyDescent="0.25">
      <c r="A256" t="s">
        <v>257</v>
      </c>
      <c r="B256">
        <v>2006</v>
      </c>
      <c r="C256" t="str">
        <f t="shared" si="380"/>
        <v>2006Central Hudson Gas &amp; Electric Corporation</v>
      </c>
      <c r="D256">
        <f>VLOOKUP(C256,Volumes!$I$3:$U$3448,13,FALSE)</f>
        <v>4035649</v>
      </c>
      <c r="E256" s="4">
        <f t="shared" si="422"/>
        <v>-5.7533224776912965E-2</v>
      </c>
      <c r="F256">
        <f>VLOOKUP(C256,Volumes!$I$3:$U$3448,2,FALSE)</f>
        <v>2004577</v>
      </c>
      <c r="G256" s="4">
        <f t="shared" ref="G256" si="505">IFERROR(LN(F256/F255),"")</f>
        <v>-6.8523402098648281E-2</v>
      </c>
      <c r="H256">
        <f>VLOOKUP(C256,Volumes!$I$3:$U$3448,3,FALSE)</f>
        <v>1246619</v>
      </c>
      <c r="I256" s="4">
        <f t="shared" ref="I256:K256" si="506">IFERROR(LN(H256/H255),"")</f>
        <v>-0.11644706586095382</v>
      </c>
      <c r="J256">
        <f t="shared" si="385"/>
        <v>3251196</v>
      </c>
      <c r="K256" s="4">
        <f t="shared" si="506"/>
        <v>-8.7171433479532281E-2</v>
      </c>
      <c r="L256">
        <v>0</v>
      </c>
    </row>
    <row r="257" spans="1:12" x14ac:dyDescent="0.25">
      <c r="A257" t="s">
        <v>257</v>
      </c>
      <c r="B257">
        <v>2007</v>
      </c>
      <c r="C257" t="str">
        <f t="shared" si="380"/>
        <v>2007Central Hudson Gas &amp; Electric Corporation</v>
      </c>
      <c r="D257">
        <f>VLOOKUP(C257,Volumes!$I$3:$U$3448,13,FALSE)</f>
        <v>4749603</v>
      </c>
      <c r="E257" s="4">
        <f t="shared" si="422"/>
        <v>0.16289390419112934</v>
      </c>
      <c r="F257">
        <f>VLOOKUP(C257,Volumes!$I$3:$U$3448,2,FALSE)</f>
        <v>2087392</v>
      </c>
      <c r="G257" s="4">
        <f t="shared" ref="G257" si="507">IFERROR(LN(F257/F256),"")</f>
        <v>4.0482373945436148E-2</v>
      </c>
      <c r="H257">
        <f>VLOOKUP(C257,Volumes!$I$3:$U$3448,3,FALSE)</f>
        <v>1284647</v>
      </c>
      <c r="I257" s="4">
        <f t="shared" ref="I257:K257" si="508">IFERROR(LN(H257/H256),"")</f>
        <v>3.0048885703549823E-2</v>
      </c>
      <c r="J257">
        <f t="shared" si="385"/>
        <v>3372039</v>
      </c>
      <c r="K257" s="4">
        <f t="shared" si="508"/>
        <v>3.6494677262770635E-2</v>
      </c>
      <c r="L257">
        <v>0</v>
      </c>
    </row>
    <row r="258" spans="1:12" x14ac:dyDescent="0.25">
      <c r="A258" t="s">
        <v>257</v>
      </c>
      <c r="B258">
        <v>2008</v>
      </c>
      <c r="C258" t="str">
        <f t="shared" ref="C258:C321" si="509">B258&amp;A258</f>
        <v>2008Central Hudson Gas &amp; Electric Corporation</v>
      </c>
      <c r="D258">
        <f>VLOOKUP(C258,Volumes!$I$3:$U$3448,13,FALSE)</f>
        <v>3725659</v>
      </c>
      <c r="E258" s="4">
        <f t="shared" si="422"/>
        <v>-0.24281728667028127</v>
      </c>
      <c r="F258">
        <f>VLOOKUP(C258,Volumes!$I$3:$U$3448,2,FALSE)</f>
        <v>2003545</v>
      </c>
      <c r="G258" s="4">
        <f t="shared" ref="G258" si="510">IFERROR(LN(F258/F257),"")</f>
        <v>-4.0997328341936673E-2</v>
      </c>
      <c r="H258">
        <f>VLOOKUP(C258,Volumes!$I$3:$U$3448,3,FALSE)</f>
        <v>1181018</v>
      </c>
      <c r="I258" s="4">
        <f t="shared" ref="I258:K258" si="511">IFERROR(LN(H258/H257),"")</f>
        <v>-8.4107194016783529E-2</v>
      </c>
      <c r="J258">
        <f t="shared" si="385"/>
        <v>3184563</v>
      </c>
      <c r="K258" s="4">
        <f t="shared" si="511"/>
        <v>-5.7202531949945415E-2</v>
      </c>
      <c r="L258">
        <v>0</v>
      </c>
    </row>
    <row r="259" spans="1:12" x14ac:dyDescent="0.25">
      <c r="A259" t="s">
        <v>257</v>
      </c>
      <c r="B259">
        <v>2009</v>
      </c>
      <c r="C259" t="str">
        <f t="shared" si="509"/>
        <v>2009Central Hudson Gas &amp; Electric Corporation</v>
      </c>
      <c r="D259">
        <f>VLOOKUP(C259,Volumes!$I$3:$U$3448,13,FALSE)</f>
        <v>3317867</v>
      </c>
      <c r="E259" s="4">
        <f t="shared" si="422"/>
        <v>-0.11592164235931873</v>
      </c>
      <c r="F259">
        <f>VLOOKUP(C259,Volumes!$I$3:$U$3448,2,FALSE)</f>
        <v>1916310</v>
      </c>
      <c r="G259" s="4">
        <f t="shared" ref="G259" si="512">IFERROR(LN(F259/F258),"")</f>
        <v>-4.4516649667308734E-2</v>
      </c>
      <c r="H259">
        <f>VLOOKUP(C259,Volumes!$I$3:$U$3448,3,FALSE)</f>
        <v>980404</v>
      </c>
      <c r="I259" s="4">
        <f t="shared" ref="I259:K259" si="513">IFERROR(LN(H259/H258),"")</f>
        <v>-0.18616732578913431</v>
      </c>
      <c r="J259">
        <f t="shared" ref="J259:J322" si="514">F259+H259</f>
        <v>2896714</v>
      </c>
      <c r="K259" s="4">
        <f t="shared" si="513"/>
        <v>-9.4738082861990397E-2</v>
      </c>
      <c r="L259">
        <v>0</v>
      </c>
    </row>
    <row r="260" spans="1:12" x14ac:dyDescent="0.25">
      <c r="A260" t="s">
        <v>257</v>
      </c>
      <c r="B260">
        <v>2010</v>
      </c>
      <c r="C260" t="str">
        <f t="shared" si="509"/>
        <v>2010Central Hudson Gas &amp; Electric Corporation</v>
      </c>
      <c r="D260">
        <f>VLOOKUP(C260,Volumes!$I$3:$U$3448,13,FALSE)</f>
        <v>3236434</v>
      </c>
      <c r="E260" s="4">
        <f t="shared" si="422"/>
        <v>-2.4850000180363183E-2</v>
      </c>
      <c r="F260">
        <f>VLOOKUP(C260,Volumes!$I$3:$U$3448,2,FALSE)</f>
        <v>1958837</v>
      </c>
      <c r="G260" s="4">
        <f t="shared" ref="G260" si="515">IFERROR(LN(F260/F259),"")</f>
        <v>2.1949467915111643E-2</v>
      </c>
      <c r="H260">
        <f>VLOOKUP(C260,Volumes!$I$3:$U$3448,3,FALSE)</f>
        <v>899202</v>
      </c>
      <c r="I260" s="4">
        <f t="shared" ref="I260:K260" si="516">IFERROR(LN(H260/H259),"")</f>
        <v>-8.6457028276753362E-2</v>
      </c>
      <c r="J260">
        <f t="shared" si="514"/>
        <v>2858039</v>
      </c>
      <c r="K260" s="4">
        <f t="shared" si="516"/>
        <v>-1.3441265776289157E-2</v>
      </c>
      <c r="L260">
        <v>0</v>
      </c>
    </row>
    <row r="261" spans="1:12" x14ac:dyDescent="0.25">
      <c r="A261" t="s">
        <v>257</v>
      </c>
      <c r="B261">
        <v>2011</v>
      </c>
      <c r="C261" t="str">
        <f t="shared" si="509"/>
        <v>2011Central Hudson Gas &amp; Electric Corporation</v>
      </c>
      <c r="D261">
        <f>VLOOKUP(C261,Volumes!$I$3:$U$3448,13,FALSE)</f>
        <v>3088883</v>
      </c>
      <c r="E261" s="4">
        <f t="shared" si="422"/>
        <v>-4.6662569512568843E-2</v>
      </c>
      <c r="F261">
        <f>VLOOKUP(C261,Volumes!$I$3:$U$3448,2,FALSE)</f>
        <v>1944957</v>
      </c>
      <c r="G261" s="4">
        <f t="shared" ref="G261" si="517">IFERROR(LN(F261/F260),"")</f>
        <v>-7.1110609265400962E-3</v>
      </c>
      <c r="H261">
        <f>VLOOKUP(C261,Volumes!$I$3:$U$3448,3,FALSE)</f>
        <v>791998</v>
      </c>
      <c r="I261" s="4">
        <f t="shared" ref="I261:K261" si="518">IFERROR(LN(H261/H260),"")</f>
        <v>-0.12694883677752922</v>
      </c>
      <c r="J261">
        <f t="shared" si="514"/>
        <v>2736955</v>
      </c>
      <c r="K261" s="4">
        <f t="shared" si="518"/>
        <v>-4.3289736756570232E-2</v>
      </c>
      <c r="L261">
        <v>0</v>
      </c>
    </row>
    <row r="262" spans="1:12" x14ac:dyDescent="0.25">
      <c r="A262" t="s">
        <v>257</v>
      </c>
      <c r="B262">
        <v>2012</v>
      </c>
      <c r="C262" t="str">
        <f t="shared" si="509"/>
        <v>2012Central Hudson Gas &amp; Electric Corporation</v>
      </c>
      <c r="D262">
        <f>VLOOKUP(C262,Volumes!$I$3:$U$3448,13,FALSE)</f>
        <v>2771269</v>
      </c>
      <c r="E262" s="4">
        <f t="shared" si="422"/>
        <v>-0.10850419884699056</v>
      </c>
      <c r="F262">
        <f>VLOOKUP(C262,Volumes!$I$3:$U$3448,2,FALSE)</f>
        <v>1800613</v>
      </c>
      <c r="G262" s="4">
        <f t="shared" ref="G262" si="519">IFERROR(LN(F262/F261),"")</f>
        <v>-7.7112706375079484E-2</v>
      </c>
      <c r="H262">
        <f>VLOOKUP(C262,Volumes!$I$3:$U$3448,3,FALSE)</f>
        <v>669385</v>
      </c>
      <c r="I262" s="4">
        <f t="shared" ref="I262:K262" si="520">IFERROR(LN(H262/H261),"")</f>
        <v>-0.16819948615923239</v>
      </c>
      <c r="J262">
        <f t="shared" si="514"/>
        <v>2469998</v>
      </c>
      <c r="K262" s="4">
        <f t="shared" si="520"/>
        <v>-0.10262864764127028</v>
      </c>
      <c r="L262">
        <v>0</v>
      </c>
    </row>
    <row r="263" spans="1:12" x14ac:dyDescent="0.25">
      <c r="A263" t="s">
        <v>257</v>
      </c>
      <c r="B263">
        <v>2013</v>
      </c>
      <c r="C263" t="str">
        <f t="shared" si="509"/>
        <v>2013Central Hudson Gas &amp; Electric Corporation</v>
      </c>
      <c r="D263">
        <f>VLOOKUP(C263,Volumes!$I$3:$U$3448,13,FALSE)</f>
        <v>2710333</v>
      </c>
      <c r="E263" s="4">
        <f t="shared" si="422"/>
        <v>-2.2233832465263413E-2</v>
      </c>
      <c r="F263">
        <f>VLOOKUP(C263,Volumes!$I$3:$U$3448,2,FALSE)</f>
        <v>1760152</v>
      </c>
      <c r="G263" s="4">
        <f t="shared" ref="G263" si="521">IFERROR(LN(F263/F262),"")</f>
        <v>-2.2726993524493772E-2</v>
      </c>
      <c r="H263">
        <f>VLOOKUP(C263,Volumes!$I$3:$U$3448,3,FALSE)</f>
        <v>627135</v>
      </c>
      <c r="I263" s="4">
        <f t="shared" ref="I263:K263" si="522">IFERROR(LN(H263/H262),"")</f>
        <v>-6.5197551937862155E-2</v>
      </c>
      <c r="J263">
        <f t="shared" si="514"/>
        <v>2387287</v>
      </c>
      <c r="K263" s="4">
        <f t="shared" si="522"/>
        <v>-3.4059766189760934E-2</v>
      </c>
      <c r="L263">
        <v>0</v>
      </c>
    </row>
    <row r="264" spans="1:12" x14ac:dyDescent="0.25">
      <c r="A264" t="s">
        <v>257</v>
      </c>
      <c r="B264">
        <v>2014</v>
      </c>
      <c r="C264" t="str">
        <f t="shared" si="509"/>
        <v>2014Central Hudson Gas &amp; Electric Corporation</v>
      </c>
      <c r="D264">
        <f>VLOOKUP(C264,Volumes!$I$3:$U$3448,13,FALSE)</f>
        <v>2568472</v>
      </c>
      <c r="E264" s="4">
        <f t="shared" si="422"/>
        <v>-5.3760336009977948E-2</v>
      </c>
      <c r="F264">
        <f>VLOOKUP(C264,Volumes!$I$3:$U$3448,2,FALSE)</f>
        <v>1684952</v>
      </c>
      <c r="G264" s="4">
        <f t="shared" ref="G264" si="523">IFERROR(LN(F264/F263),"")</f>
        <v>-4.366309220561132E-2</v>
      </c>
      <c r="H264">
        <f>VLOOKUP(C264,Volumes!$I$3:$U$3448,3,FALSE)</f>
        <v>609204</v>
      </c>
      <c r="I264" s="4">
        <f t="shared" ref="I264:K264" si="524">IFERROR(LN(H264/H263),"")</f>
        <v>-2.9008641473985668E-2</v>
      </c>
      <c r="J264">
        <f t="shared" si="514"/>
        <v>2294156</v>
      </c>
      <c r="K264" s="4">
        <f t="shared" si="524"/>
        <v>-3.9792554850792979E-2</v>
      </c>
      <c r="L264">
        <v>0</v>
      </c>
    </row>
    <row r="265" spans="1:12" x14ac:dyDescent="0.25">
      <c r="A265" t="s">
        <v>257</v>
      </c>
      <c r="B265">
        <v>2015</v>
      </c>
      <c r="C265" t="str">
        <f t="shared" si="509"/>
        <v>2015Central Hudson Gas &amp; Electric Corporation</v>
      </c>
      <c r="D265">
        <f>VLOOKUP(C265,Volumes!$I$3:$U$3448,13,FALSE)</f>
        <v>2552873</v>
      </c>
      <c r="E265" s="4">
        <f t="shared" si="422"/>
        <v>-6.0917779370706542E-3</v>
      </c>
      <c r="F265">
        <f>VLOOKUP(C265,Volumes!$I$3:$U$3448,2,FALSE)</f>
        <v>1712057</v>
      </c>
      <c r="G265" s="4">
        <f t="shared" ref="G265" si="525">IFERROR(LN(F265/F264),"")</f>
        <v>1.5958494806139204E-2</v>
      </c>
      <c r="H265">
        <f>VLOOKUP(C265,Volumes!$I$3:$U$3448,3,FALSE)</f>
        <v>594938</v>
      </c>
      <c r="I265" s="4">
        <f t="shared" ref="I265:K265" si="526">IFERROR(LN(H265/H264),"")</f>
        <v>-2.3695988552046739E-2</v>
      </c>
      <c r="J265">
        <f t="shared" si="514"/>
        <v>2306995</v>
      </c>
      <c r="K265" s="4">
        <f t="shared" si="526"/>
        <v>5.5807919900012189E-3</v>
      </c>
      <c r="L265">
        <v>0</v>
      </c>
    </row>
    <row r="266" spans="1:12" x14ac:dyDescent="0.25">
      <c r="A266" t="s">
        <v>257</v>
      </c>
      <c r="B266">
        <v>2016</v>
      </c>
      <c r="C266" t="str">
        <f t="shared" si="509"/>
        <v>2016Central Hudson Gas &amp; Electric Corporation</v>
      </c>
      <c r="D266">
        <f>VLOOKUP(C266,Volumes!$I$3:$U$3448,13,FALSE)</f>
        <v>2636982</v>
      </c>
      <c r="E266" s="4">
        <f t="shared" si="422"/>
        <v>3.2415689784854297E-2</v>
      </c>
      <c r="F266">
        <f>VLOOKUP(C266,Volumes!$I$3:$U$3448,2,FALSE)</f>
        <v>1783747</v>
      </c>
      <c r="G266" s="4">
        <f t="shared" ref="G266" si="527">IFERROR(LN(F266/F265),"")</f>
        <v>4.1020636399631931E-2</v>
      </c>
      <c r="H266">
        <f>VLOOKUP(C266,Volumes!$I$3:$U$3448,3,FALSE)</f>
        <v>609740</v>
      </c>
      <c r="I266" s="4">
        <f t="shared" ref="I266:K266" si="528">IFERROR(LN(H266/H265),"")</f>
        <v>2.4575438361958569E-2</v>
      </c>
      <c r="J266">
        <f t="shared" si="514"/>
        <v>2393487</v>
      </c>
      <c r="K266" s="4">
        <f t="shared" si="528"/>
        <v>3.6805486586625295E-2</v>
      </c>
      <c r="L266">
        <v>0</v>
      </c>
    </row>
    <row r="267" spans="1:12" x14ac:dyDescent="0.25">
      <c r="A267" t="s">
        <v>311</v>
      </c>
      <c r="B267">
        <v>1964</v>
      </c>
      <c r="C267" t="str">
        <f t="shared" si="509"/>
        <v>1964Cleveland Electric Illuminating Company</v>
      </c>
      <c r="D267">
        <f>VLOOKUP(C267,Volumes!$I$3:$U$3448,13,FALSE)</f>
        <v>0</v>
      </c>
      <c r="E267" s="4"/>
      <c r="F267" t="str">
        <f>VLOOKUP(C267,Volumes!$I$3:$U$3448,2,FALSE)</f>
        <v>-</v>
      </c>
      <c r="G267" s="4"/>
      <c r="H267" t="str">
        <f>VLOOKUP(C267,Volumes!$I$3:$U$3448,3,FALSE)</f>
        <v>-</v>
      </c>
      <c r="I267" s="4"/>
      <c r="J267" t="e">
        <f t="shared" si="514"/>
        <v>#VALUE!</v>
      </c>
      <c r="K267" s="4"/>
      <c r="L267">
        <v>0</v>
      </c>
    </row>
    <row r="268" spans="1:12" x14ac:dyDescent="0.25">
      <c r="A268" t="s">
        <v>311</v>
      </c>
      <c r="B268">
        <v>1965</v>
      </c>
      <c r="C268" t="str">
        <f t="shared" si="509"/>
        <v>1965Cleveland Electric Illuminating Company</v>
      </c>
      <c r="D268">
        <f>VLOOKUP(C268,Volumes!$I$3:$U$3448,13,FALSE)</f>
        <v>0</v>
      </c>
      <c r="E268" s="4" t="str">
        <f t="shared" ref="E268:E319" si="529">IFERROR(LN(D268/D267),"")</f>
        <v/>
      </c>
      <c r="F268" t="str">
        <f>VLOOKUP(C268,Volumes!$I$3:$U$3448,2,FALSE)</f>
        <v>-</v>
      </c>
      <c r="G268" s="4" t="str">
        <f t="shared" ref="G268" si="530">IFERROR(LN(F268/F267),"")</f>
        <v/>
      </c>
      <c r="H268" t="str">
        <f>VLOOKUP(C268,Volumes!$I$3:$U$3448,3,FALSE)</f>
        <v>-</v>
      </c>
      <c r="I268" s="4" t="str">
        <f t="shared" ref="I268:K268" si="531">IFERROR(LN(H268/H267),"")</f>
        <v/>
      </c>
      <c r="J268" t="e">
        <f t="shared" si="514"/>
        <v>#VALUE!</v>
      </c>
      <c r="K268" s="4" t="str">
        <f t="shared" si="531"/>
        <v/>
      </c>
      <c r="L268">
        <v>0</v>
      </c>
    </row>
    <row r="269" spans="1:12" x14ac:dyDescent="0.25">
      <c r="A269" t="s">
        <v>311</v>
      </c>
      <c r="B269">
        <v>1966</v>
      </c>
      <c r="C269" t="str">
        <f t="shared" si="509"/>
        <v>1966Cleveland Electric Illuminating Company</v>
      </c>
      <c r="D269">
        <f>VLOOKUP(C269,Volumes!$I$3:$U$3448,13,FALSE)</f>
        <v>0</v>
      </c>
      <c r="E269" s="4" t="str">
        <f t="shared" si="529"/>
        <v/>
      </c>
      <c r="F269" t="str">
        <f>VLOOKUP(C269,Volumes!$I$3:$U$3448,2,FALSE)</f>
        <v>-</v>
      </c>
      <c r="G269" s="4" t="str">
        <f t="shared" ref="G269" si="532">IFERROR(LN(F269/F268),"")</f>
        <v/>
      </c>
      <c r="H269" t="str">
        <f>VLOOKUP(C269,Volumes!$I$3:$U$3448,3,FALSE)</f>
        <v>-</v>
      </c>
      <c r="I269" s="4" t="str">
        <f t="shared" ref="I269:K269" si="533">IFERROR(LN(H269/H268),"")</f>
        <v/>
      </c>
      <c r="J269" t="e">
        <f t="shared" si="514"/>
        <v>#VALUE!</v>
      </c>
      <c r="K269" s="4" t="str">
        <f t="shared" si="533"/>
        <v/>
      </c>
      <c r="L269">
        <v>0</v>
      </c>
    </row>
    <row r="270" spans="1:12" x14ac:dyDescent="0.25">
      <c r="A270" t="s">
        <v>311</v>
      </c>
      <c r="B270">
        <v>1967</v>
      </c>
      <c r="C270" t="str">
        <f t="shared" si="509"/>
        <v>1967Cleveland Electric Illuminating Company</v>
      </c>
      <c r="D270">
        <f>VLOOKUP(C270,Volumes!$I$3:$U$3448,13,FALSE)</f>
        <v>0</v>
      </c>
      <c r="E270" s="4" t="str">
        <f t="shared" si="529"/>
        <v/>
      </c>
      <c r="F270" t="str">
        <f>VLOOKUP(C270,Volumes!$I$3:$U$3448,2,FALSE)</f>
        <v>-</v>
      </c>
      <c r="G270" s="4" t="str">
        <f t="shared" ref="G270" si="534">IFERROR(LN(F270/F269),"")</f>
        <v/>
      </c>
      <c r="H270" t="str">
        <f>VLOOKUP(C270,Volumes!$I$3:$U$3448,3,FALSE)</f>
        <v>-</v>
      </c>
      <c r="I270" s="4" t="str">
        <f t="shared" ref="I270:K270" si="535">IFERROR(LN(H270/H269),"")</f>
        <v/>
      </c>
      <c r="J270" t="e">
        <f t="shared" si="514"/>
        <v>#VALUE!</v>
      </c>
      <c r="K270" s="4" t="str">
        <f t="shared" si="535"/>
        <v/>
      </c>
      <c r="L270">
        <v>0</v>
      </c>
    </row>
    <row r="271" spans="1:12" x14ac:dyDescent="0.25">
      <c r="A271" t="s">
        <v>311</v>
      </c>
      <c r="B271">
        <v>1968</v>
      </c>
      <c r="C271" t="str">
        <f t="shared" si="509"/>
        <v>1968Cleveland Electric Illuminating Company</v>
      </c>
      <c r="D271">
        <f>VLOOKUP(C271,Volumes!$I$3:$U$3448,13,FALSE)</f>
        <v>0</v>
      </c>
      <c r="E271" s="4" t="str">
        <f t="shared" si="529"/>
        <v/>
      </c>
      <c r="F271" t="str">
        <f>VLOOKUP(C271,Volumes!$I$3:$U$3448,2,FALSE)</f>
        <v>-</v>
      </c>
      <c r="G271" s="4" t="str">
        <f t="shared" ref="G271" si="536">IFERROR(LN(F271/F270),"")</f>
        <v/>
      </c>
      <c r="H271" t="str">
        <f>VLOOKUP(C271,Volumes!$I$3:$U$3448,3,FALSE)</f>
        <v>-</v>
      </c>
      <c r="I271" s="4" t="str">
        <f t="shared" ref="I271:K271" si="537">IFERROR(LN(H271/H270),"")</f>
        <v/>
      </c>
      <c r="J271" t="e">
        <f t="shared" si="514"/>
        <v>#VALUE!</v>
      </c>
      <c r="K271" s="4" t="str">
        <f t="shared" si="537"/>
        <v/>
      </c>
      <c r="L271">
        <v>0</v>
      </c>
    </row>
    <row r="272" spans="1:12" x14ac:dyDescent="0.25">
      <c r="A272" t="s">
        <v>311</v>
      </c>
      <c r="B272">
        <v>1969</v>
      </c>
      <c r="C272" t="str">
        <f t="shared" si="509"/>
        <v>1969Cleveland Electric Illuminating Company</v>
      </c>
      <c r="D272">
        <f>VLOOKUP(C272,Volumes!$I$3:$U$3448,13,FALSE)</f>
        <v>0</v>
      </c>
      <c r="E272" s="4" t="str">
        <f t="shared" si="529"/>
        <v/>
      </c>
      <c r="F272" t="str">
        <f>VLOOKUP(C272,Volumes!$I$3:$U$3448,2,FALSE)</f>
        <v>-</v>
      </c>
      <c r="G272" s="4" t="str">
        <f t="shared" ref="G272" si="538">IFERROR(LN(F272/F271),"")</f>
        <v/>
      </c>
      <c r="H272" t="str">
        <f>VLOOKUP(C272,Volumes!$I$3:$U$3448,3,FALSE)</f>
        <v>-</v>
      </c>
      <c r="I272" s="4" t="str">
        <f t="shared" ref="I272:K272" si="539">IFERROR(LN(H272/H271),"")</f>
        <v/>
      </c>
      <c r="J272" t="e">
        <f t="shared" si="514"/>
        <v>#VALUE!</v>
      </c>
      <c r="K272" s="4" t="str">
        <f t="shared" si="539"/>
        <v/>
      </c>
      <c r="L272">
        <v>0</v>
      </c>
    </row>
    <row r="273" spans="1:12" x14ac:dyDescent="0.25">
      <c r="A273" t="s">
        <v>311</v>
      </c>
      <c r="B273">
        <v>1970</v>
      </c>
      <c r="C273" t="str">
        <f t="shared" si="509"/>
        <v>1970Cleveland Electric Illuminating Company</v>
      </c>
      <c r="D273">
        <f>VLOOKUP(C273,Volumes!$I$3:$U$3448,13,FALSE)</f>
        <v>0</v>
      </c>
      <c r="E273" s="4" t="str">
        <f t="shared" si="529"/>
        <v/>
      </c>
      <c r="F273" t="str">
        <f>VLOOKUP(C273,Volumes!$I$3:$U$3448,2,FALSE)</f>
        <v>-</v>
      </c>
      <c r="G273" s="4" t="str">
        <f t="shared" ref="G273" si="540">IFERROR(LN(F273/F272),"")</f>
        <v/>
      </c>
      <c r="H273" t="str">
        <f>VLOOKUP(C273,Volumes!$I$3:$U$3448,3,FALSE)</f>
        <v>-</v>
      </c>
      <c r="I273" s="4" t="str">
        <f t="shared" ref="I273:K273" si="541">IFERROR(LN(H273/H272),"")</f>
        <v/>
      </c>
      <c r="J273" t="e">
        <f t="shared" si="514"/>
        <v>#VALUE!</v>
      </c>
      <c r="K273" s="4" t="str">
        <f t="shared" si="541"/>
        <v/>
      </c>
      <c r="L273">
        <v>0</v>
      </c>
    </row>
    <row r="274" spans="1:12" x14ac:dyDescent="0.25">
      <c r="A274" t="s">
        <v>311</v>
      </c>
      <c r="B274">
        <v>1971</v>
      </c>
      <c r="C274" t="str">
        <f t="shared" si="509"/>
        <v>1971Cleveland Electric Illuminating Company</v>
      </c>
      <c r="D274">
        <f>VLOOKUP(C274,Volumes!$I$3:$U$3448,13,FALSE)</f>
        <v>0</v>
      </c>
      <c r="E274" s="4" t="str">
        <f t="shared" si="529"/>
        <v/>
      </c>
      <c r="F274" t="str">
        <f>VLOOKUP(C274,Volumes!$I$3:$U$3448,2,FALSE)</f>
        <v>-</v>
      </c>
      <c r="G274" s="4" t="str">
        <f t="shared" ref="G274" si="542">IFERROR(LN(F274/F273),"")</f>
        <v/>
      </c>
      <c r="H274" t="str">
        <f>VLOOKUP(C274,Volumes!$I$3:$U$3448,3,FALSE)</f>
        <v>-</v>
      </c>
      <c r="I274" s="4" t="str">
        <f t="shared" ref="I274:K274" si="543">IFERROR(LN(H274/H273),"")</f>
        <v/>
      </c>
      <c r="J274" t="e">
        <f t="shared" si="514"/>
        <v>#VALUE!</v>
      </c>
      <c r="K274" s="4" t="str">
        <f t="shared" si="543"/>
        <v/>
      </c>
      <c r="L274">
        <v>0</v>
      </c>
    </row>
    <row r="275" spans="1:12" x14ac:dyDescent="0.25">
      <c r="A275" t="s">
        <v>311</v>
      </c>
      <c r="B275">
        <v>1972</v>
      </c>
      <c r="C275" t="str">
        <f t="shared" si="509"/>
        <v>1972Cleveland Electric Illuminating Company</v>
      </c>
      <c r="D275">
        <f>VLOOKUP(C275,Volumes!$I$3:$U$3448,13,FALSE)</f>
        <v>14872213.21875</v>
      </c>
      <c r="E275" s="4" t="str">
        <f t="shared" si="529"/>
        <v/>
      </c>
      <c r="F275">
        <f>VLOOKUP(C275,Volumes!$I$3:$U$3448,2,FALSE)</f>
        <v>3730365</v>
      </c>
      <c r="G275" s="4" t="str">
        <f t="shared" ref="G275" si="544">IFERROR(LN(F275/F274),"")</f>
        <v/>
      </c>
      <c r="H275">
        <f>VLOOKUP(C275,Volumes!$I$3:$U$3448,3,FALSE)</f>
        <v>3356419.5</v>
      </c>
      <c r="I275" s="4" t="str">
        <f t="shared" ref="I275:K275" si="545">IFERROR(LN(H275/H274),"")</f>
        <v/>
      </c>
      <c r="J275">
        <f t="shared" si="514"/>
        <v>7086784.5</v>
      </c>
      <c r="K275" s="4" t="str">
        <f t="shared" si="545"/>
        <v/>
      </c>
      <c r="L275">
        <v>0</v>
      </c>
    </row>
    <row r="276" spans="1:12" x14ac:dyDescent="0.25">
      <c r="A276" t="s">
        <v>311</v>
      </c>
      <c r="B276">
        <v>1973</v>
      </c>
      <c r="C276" t="str">
        <f t="shared" si="509"/>
        <v>1973Cleveland Electric Illuminating Company</v>
      </c>
      <c r="D276">
        <f>VLOOKUP(C276,Volumes!$I$3:$U$3448,13,FALSE)</f>
        <v>17044520.40625</v>
      </c>
      <c r="E276" s="4">
        <f t="shared" si="529"/>
        <v>0.13633418103556727</v>
      </c>
      <c r="F276">
        <f>VLOOKUP(C276,Volumes!$I$3:$U$3448,2,FALSE)</f>
        <v>3910018.25</v>
      </c>
      <c r="G276" s="4">
        <f t="shared" ref="G276" si="546">IFERROR(LN(F276/F275),"")</f>
        <v>4.7035957409467512E-2</v>
      </c>
      <c r="H276">
        <f>VLOOKUP(C276,Volumes!$I$3:$U$3448,3,FALSE)</f>
        <v>3569689</v>
      </c>
      <c r="I276" s="4">
        <f t="shared" ref="I276:K276" si="547">IFERROR(LN(H276/H275),"")</f>
        <v>6.1603696357779944E-2</v>
      </c>
      <c r="J276">
        <f t="shared" si="514"/>
        <v>7479707.25</v>
      </c>
      <c r="K276" s="4">
        <f t="shared" si="547"/>
        <v>5.3961941943067915E-2</v>
      </c>
      <c r="L276">
        <v>0</v>
      </c>
    </row>
    <row r="277" spans="1:12" x14ac:dyDescent="0.25">
      <c r="A277" t="s">
        <v>311</v>
      </c>
      <c r="B277">
        <v>1974</v>
      </c>
      <c r="C277" t="str">
        <f t="shared" si="509"/>
        <v>1974Cleveland Electric Illuminating Company</v>
      </c>
      <c r="D277">
        <f>VLOOKUP(C277,Volumes!$I$3:$U$3448,13,FALSE)</f>
        <v>16633547.09375</v>
      </c>
      <c r="E277" s="4">
        <f t="shared" si="529"/>
        <v>-2.4407202942590515E-2</v>
      </c>
      <c r="F277">
        <f>VLOOKUP(C277,Volumes!$I$3:$U$3448,2,FALSE)</f>
        <v>3830304.75</v>
      </c>
      <c r="G277" s="4">
        <f t="shared" ref="G277" si="548">IFERROR(LN(F277/F276),"")</f>
        <v>-2.059767228786814E-2</v>
      </c>
      <c r="H277">
        <f>VLOOKUP(C277,Volumes!$I$3:$U$3448,3,FALSE)</f>
        <v>3527381.75</v>
      </c>
      <c r="I277" s="4">
        <f t="shared" ref="I277:K277" si="549">IFERROR(LN(H277/H276),"")</f>
        <v>-1.1922595292536937E-2</v>
      </c>
      <c r="J277">
        <f t="shared" si="514"/>
        <v>7357686.5</v>
      </c>
      <c r="K277" s="4">
        <f t="shared" si="549"/>
        <v>-1.6448104431658988E-2</v>
      </c>
      <c r="L277">
        <v>0</v>
      </c>
    </row>
    <row r="278" spans="1:12" x14ac:dyDescent="0.25">
      <c r="A278" t="s">
        <v>311</v>
      </c>
      <c r="B278">
        <v>1975</v>
      </c>
      <c r="C278" t="str">
        <f t="shared" si="509"/>
        <v>1975Cleveland Electric Illuminating Company</v>
      </c>
      <c r="D278">
        <f>VLOOKUP(C278,Volumes!$I$3:$U$3448,13,FALSE)</f>
        <v>15907398.65625</v>
      </c>
      <c r="E278" s="4">
        <f t="shared" si="529"/>
        <v>-4.4637240045577536E-2</v>
      </c>
      <c r="F278">
        <f>VLOOKUP(C278,Volumes!$I$3:$U$3448,2,FALSE)</f>
        <v>3984004</v>
      </c>
      <c r="G278" s="4">
        <f t="shared" ref="G278" si="550">IFERROR(LN(F278/F277),"")</f>
        <v>3.9342974520216942E-2</v>
      </c>
      <c r="H278">
        <f>VLOOKUP(C278,Volumes!$I$3:$U$3448,3,FALSE)</f>
        <v>3685877.75</v>
      </c>
      <c r="I278" s="4">
        <f t="shared" ref="I278:K278" si="551">IFERROR(LN(H278/H277),"")</f>
        <v>4.3952810805631917E-2</v>
      </c>
      <c r="J278">
        <f t="shared" si="514"/>
        <v>7669881.75</v>
      </c>
      <c r="K278" s="4">
        <f t="shared" si="551"/>
        <v>4.1555648962117386E-2</v>
      </c>
      <c r="L278">
        <v>0</v>
      </c>
    </row>
    <row r="279" spans="1:12" x14ac:dyDescent="0.25">
      <c r="A279" t="s">
        <v>311</v>
      </c>
      <c r="B279">
        <v>1976</v>
      </c>
      <c r="C279" t="str">
        <f t="shared" si="509"/>
        <v>1976Cleveland Electric Illuminating Company</v>
      </c>
      <c r="D279">
        <f>VLOOKUP(C279,Volumes!$I$3:$U$3448,13,FALSE)</f>
        <v>16738022.375</v>
      </c>
      <c r="E279" s="4">
        <f t="shared" si="529"/>
        <v>5.0898595099513083E-2</v>
      </c>
      <c r="F279">
        <f>VLOOKUP(C279,Volumes!$I$3:$U$3448,2,FALSE)</f>
        <v>4045158</v>
      </c>
      <c r="G279" s="4">
        <f t="shared" ref="G279" si="552">IFERROR(LN(F279/F278),"")</f>
        <v>1.5233266578302119E-2</v>
      </c>
      <c r="H279">
        <f>VLOOKUP(C279,Volumes!$I$3:$U$3448,3,FALSE)</f>
        <v>3808897</v>
      </c>
      <c r="I279" s="4">
        <f t="shared" ref="I279:K279" si="553">IFERROR(LN(H279/H278),"")</f>
        <v>3.2830953248693388E-2</v>
      </c>
      <c r="J279">
        <f t="shared" si="514"/>
        <v>7854055</v>
      </c>
      <c r="K279" s="4">
        <f t="shared" si="553"/>
        <v>2.3728760882009051E-2</v>
      </c>
      <c r="L279">
        <v>0</v>
      </c>
    </row>
    <row r="280" spans="1:12" x14ac:dyDescent="0.25">
      <c r="A280" t="s">
        <v>311</v>
      </c>
      <c r="B280">
        <v>1977</v>
      </c>
      <c r="C280" t="str">
        <f t="shared" si="509"/>
        <v>1977Cleveland Electric Illuminating Company</v>
      </c>
      <c r="D280">
        <f>VLOOKUP(C280,Volumes!$I$3:$U$3448,13,FALSE)</f>
        <v>17487356.109375</v>
      </c>
      <c r="E280" s="4">
        <f t="shared" si="529"/>
        <v>4.3795191370657939E-2</v>
      </c>
      <c r="F280">
        <f>VLOOKUP(C280,Volumes!$I$3:$U$3448,2,FALSE)</f>
        <v>4200116</v>
      </c>
      <c r="G280" s="4">
        <f t="shared" ref="G280" si="554">IFERROR(LN(F280/F279),"")</f>
        <v>3.7591533639328628E-2</v>
      </c>
      <c r="H280">
        <f>VLOOKUP(C280,Volumes!$I$3:$U$3448,3,FALSE)</f>
        <v>4007122.5</v>
      </c>
      <c r="I280" s="4">
        <f t="shared" ref="I280:K280" si="555">IFERROR(LN(H280/H279),"")</f>
        <v>5.0733756773904778E-2</v>
      </c>
      <c r="J280">
        <f t="shared" si="514"/>
        <v>8207238.5</v>
      </c>
      <c r="K280" s="4">
        <f t="shared" si="555"/>
        <v>4.3986549850966145E-2</v>
      </c>
      <c r="L280">
        <v>0</v>
      </c>
    </row>
    <row r="281" spans="1:12" x14ac:dyDescent="0.25">
      <c r="A281" t="s">
        <v>311</v>
      </c>
      <c r="B281">
        <v>1978</v>
      </c>
      <c r="C281" t="str">
        <f t="shared" si="509"/>
        <v>1978Cleveland Electric Illuminating Company</v>
      </c>
      <c r="D281">
        <f>VLOOKUP(C281,Volumes!$I$3:$U$3448,13,FALSE)</f>
        <v>17601258.84375</v>
      </c>
      <c r="E281" s="4">
        <f t="shared" si="529"/>
        <v>6.4923129403338907E-3</v>
      </c>
      <c r="F281">
        <f>VLOOKUP(C281,Volumes!$I$3:$U$3448,2,FALSE)</f>
        <v>4288865.5</v>
      </c>
      <c r="G281" s="4">
        <f t="shared" ref="G281" si="556">IFERROR(LN(F281/F280),"")</f>
        <v>2.0910101796277794E-2</v>
      </c>
      <c r="H281">
        <f>VLOOKUP(C281,Volumes!$I$3:$U$3448,3,FALSE)</f>
        <v>3933586.25</v>
      </c>
      <c r="I281" s="4">
        <f t="shared" ref="I281:K281" si="557">IFERROR(LN(H281/H280),"")</f>
        <v>-1.8521861102827851E-2</v>
      </c>
      <c r="J281">
        <f t="shared" si="514"/>
        <v>8222451.75</v>
      </c>
      <c r="K281" s="4">
        <f t="shared" si="557"/>
        <v>1.8519222354745248E-3</v>
      </c>
      <c r="L281">
        <v>0</v>
      </c>
    </row>
    <row r="282" spans="1:12" x14ac:dyDescent="0.25">
      <c r="A282" t="s">
        <v>311</v>
      </c>
      <c r="B282">
        <v>1979</v>
      </c>
      <c r="C282" t="str">
        <f t="shared" si="509"/>
        <v>1979Cleveland Electric Illuminating Company</v>
      </c>
      <c r="D282">
        <f>VLOOKUP(C282,Volumes!$I$3:$U$3448,13,FALSE)</f>
        <v>18056224.375</v>
      </c>
      <c r="E282" s="4">
        <f t="shared" si="529"/>
        <v>2.5520041355847473E-2</v>
      </c>
      <c r="F282">
        <f>VLOOKUP(C282,Volumes!$I$3:$U$3448,2,FALSE)</f>
        <v>4352983</v>
      </c>
      <c r="G282" s="4">
        <f t="shared" ref="G282" si="558">IFERROR(LN(F282/F281),"")</f>
        <v>1.4839111458083691E-2</v>
      </c>
      <c r="H282">
        <f>VLOOKUP(C282,Volumes!$I$3:$U$3448,3,FALSE)</f>
        <v>4041133.75</v>
      </c>
      <c r="I282" s="4">
        <f t="shared" ref="I282:K282" si="559">IFERROR(LN(H282/H281),"")</f>
        <v>2.6973742207854968E-2</v>
      </c>
      <c r="J282">
        <f t="shared" si="514"/>
        <v>8394116.75</v>
      </c>
      <c r="K282" s="4">
        <f t="shared" si="559"/>
        <v>2.0662642540155124E-2</v>
      </c>
      <c r="L282">
        <v>0</v>
      </c>
    </row>
    <row r="283" spans="1:12" x14ac:dyDescent="0.25">
      <c r="A283" t="s">
        <v>311</v>
      </c>
      <c r="B283">
        <v>1980</v>
      </c>
      <c r="C283" t="str">
        <f t="shared" si="509"/>
        <v>1980Cleveland Electric Illuminating Company</v>
      </c>
      <c r="D283">
        <f>VLOOKUP(C283,Volumes!$I$3:$U$3448,13,FALSE)</f>
        <v>17084530.84375</v>
      </c>
      <c r="E283" s="4">
        <f t="shared" si="529"/>
        <v>-5.5317040990838187E-2</v>
      </c>
      <c r="F283">
        <f>VLOOKUP(C283,Volumes!$I$3:$U$3448,2,FALSE)</f>
        <v>4463146.5</v>
      </c>
      <c r="G283" s="4">
        <f t="shared" ref="G283" si="560">IFERROR(LN(F283/F282),"")</f>
        <v>2.4992653352215986E-2</v>
      </c>
      <c r="H283">
        <f>VLOOKUP(C283,Volumes!$I$3:$U$3448,3,FALSE)</f>
        <v>4148989.5</v>
      </c>
      <c r="I283" s="4">
        <f t="shared" ref="I283:K283" si="561">IFERROR(LN(H283/H282),"")</f>
        <v>2.6339526825621077E-2</v>
      </c>
      <c r="J283">
        <f t="shared" si="514"/>
        <v>8612136</v>
      </c>
      <c r="K283" s="4">
        <f t="shared" si="561"/>
        <v>2.5641297736664497E-2</v>
      </c>
      <c r="L283">
        <v>0</v>
      </c>
    </row>
    <row r="284" spans="1:12" x14ac:dyDescent="0.25">
      <c r="A284" t="s">
        <v>311</v>
      </c>
      <c r="B284">
        <v>1981</v>
      </c>
      <c r="C284" t="str">
        <f t="shared" si="509"/>
        <v>1981Cleveland Electric Illuminating Company</v>
      </c>
      <c r="D284">
        <f>VLOOKUP(C284,Volumes!$I$3:$U$3448,13,FALSE)</f>
        <v>17226628</v>
      </c>
      <c r="E284" s="4">
        <f t="shared" si="529"/>
        <v>8.2829011572965912E-3</v>
      </c>
      <c r="F284">
        <f>VLOOKUP(C284,Volumes!$I$3:$U$3448,2,FALSE)</f>
        <v>4375732</v>
      </c>
      <c r="G284" s="4">
        <f t="shared" ref="G284" si="562">IFERROR(LN(F284/F283),"")</f>
        <v>-1.9780190462302127E-2</v>
      </c>
      <c r="H284">
        <f>VLOOKUP(C284,Volumes!$I$3:$U$3448,3,FALSE)</f>
        <v>4178459</v>
      </c>
      <c r="I284" s="4">
        <f t="shared" ref="I284:K284" si="563">IFERROR(LN(H284/H283),"")</f>
        <v>7.0777076604416535E-3</v>
      </c>
      <c r="J284">
        <f t="shared" si="514"/>
        <v>8554191</v>
      </c>
      <c r="K284" s="4">
        <f t="shared" si="563"/>
        <v>-6.7510330051500315E-3</v>
      </c>
      <c r="L284">
        <v>0</v>
      </c>
    </row>
    <row r="285" spans="1:12" x14ac:dyDescent="0.25">
      <c r="A285" t="s">
        <v>311</v>
      </c>
      <c r="B285">
        <v>1982</v>
      </c>
      <c r="C285" t="str">
        <f t="shared" si="509"/>
        <v>1982Cleveland Electric Illuminating Company</v>
      </c>
      <c r="D285">
        <f>VLOOKUP(C285,Volumes!$I$3:$U$3448,13,FALSE)</f>
        <v>16019596</v>
      </c>
      <c r="E285" s="4">
        <f t="shared" si="529"/>
        <v>-7.2643603376356156E-2</v>
      </c>
      <c r="F285">
        <f>VLOOKUP(C285,Volumes!$I$3:$U$3448,2,FALSE)</f>
        <v>4335605</v>
      </c>
      <c r="G285" s="4">
        <f t="shared" ref="G285" si="564">IFERROR(LN(F285/F284),"")</f>
        <v>-9.2126578981060712E-3</v>
      </c>
      <c r="H285">
        <f>VLOOKUP(C285,Volumes!$I$3:$U$3448,3,FALSE)</f>
        <v>4194177</v>
      </c>
      <c r="I285" s="4">
        <f t="shared" ref="I285:K285" si="565">IFERROR(LN(H285/H284),"")</f>
        <v>3.7546164588800474E-3</v>
      </c>
      <c r="J285">
        <f t="shared" si="514"/>
        <v>8529782</v>
      </c>
      <c r="K285" s="4">
        <f t="shared" si="565"/>
        <v>-2.857533971671127E-3</v>
      </c>
      <c r="L285">
        <v>0</v>
      </c>
    </row>
    <row r="286" spans="1:12" x14ac:dyDescent="0.25">
      <c r="A286" t="s">
        <v>311</v>
      </c>
      <c r="B286">
        <v>1983</v>
      </c>
      <c r="C286" t="str">
        <f t="shared" si="509"/>
        <v>1983Cleveland Electric Illuminating Company</v>
      </c>
      <c r="D286">
        <f>VLOOKUP(C286,Volumes!$I$3:$U$3448,13,FALSE)</f>
        <v>16610516</v>
      </c>
      <c r="E286" s="4">
        <f t="shared" si="529"/>
        <v>3.6223265920477504E-2</v>
      </c>
      <c r="F286">
        <f>VLOOKUP(C286,Volumes!$I$3:$U$3448,2,FALSE)</f>
        <v>4412155</v>
      </c>
      <c r="G286" s="4">
        <f t="shared" ref="G286" si="566">IFERROR(LN(F286/F285),"")</f>
        <v>1.7502070032104421E-2</v>
      </c>
      <c r="H286">
        <f>VLOOKUP(C286,Volumes!$I$3:$U$3448,3,FALSE)</f>
        <v>4265023</v>
      </c>
      <c r="I286" s="4">
        <f t="shared" ref="I286:K286" si="567">IFERROR(LN(H286/H285),"")</f>
        <v>1.675043892408357E-2</v>
      </c>
      <c r="J286">
        <f t="shared" si="514"/>
        <v>8677178</v>
      </c>
      <c r="K286" s="4">
        <f t="shared" si="567"/>
        <v>1.7132556284620896E-2</v>
      </c>
      <c r="L286">
        <v>0</v>
      </c>
    </row>
    <row r="287" spans="1:12" x14ac:dyDescent="0.25">
      <c r="A287" t="s">
        <v>311</v>
      </c>
      <c r="B287">
        <v>1984</v>
      </c>
      <c r="C287" t="str">
        <f t="shared" si="509"/>
        <v>1984Cleveland Electric Illuminating Company</v>
      </c>
      <c r="D287">
        <f>VLOOKUP(C287,Volumes!$I$3:$U$3448,13,FALSE)</f>
        <v>17262893</v>
      </c>
      <c r="E287" s="4">
        <f t="shared" si="529"/>
        <v>3.8523295821984313E-2</v>
      </c>
      <c r="F287">
        <f>VLOOKUP(C287,Volumes!$I$3:$U$3448,2,FALSE)</f>
        <v>4446352</v>
      </c>
      <c r="G287" s="4">
        <f t="shared" ref="G287" si="568">IFERROR(LN(F287/F286),"")</f>
        <v>7.7207524639268171E-3</v>
      </c>
      <c r="H287">
        <f>VLOOKUP(C287,Volumes!$I$3:$U$3448,3,FALSE)</f>
        <v>4396395</v>
      </c>
      <c r="I287" s="4">
        <f t="shared" ref="I287:K287" si="569">IFERROR(LN(H287/H286),"")</f>
        <v>3.0337313257174363E-2</v>
      </c>
      <c r="J287">
        <f t="shared" si="514"/>
        <v>8842747</v>
      </c>
      <c r="K287" s="4">
        <f t="shared" si="569"/>
        <v>1.8901214380681292E-2</v>
      </c>
      <c r="L287">
        <v>0</v>
      </c>
    </row>
    <row r="288" spans="1:12" x14ac:dyDescent="0.25">
      <c r="A288" t="s">
        <v>311</v>
      </c>
      <c r="B288">
        <v>1985</v>
      </c>
      <c r="C288" t="str">
        <f t="shared" si="509"/>
        <v>1985Cleveland Electric Illuminating Company</v>
      </c>
      <c r="D288">
        <f>VLOOKUP(C288,Volumes!$I$3:$U$3448,13,FALSE)</f>
        <v>17312491</v>
      </c>
      <c r="E288" s="4">
        <f t="shared" si="529"/>
        <v>2.868979504046514E-3</v>
      </c>
      <c r="F288">
        <f>VLOOKUP(C288,Volumes!$I$3:$U$3448,2,FALSE)</f>
        <v>4407892</v>
      </c>
      <c r="G288" s="4">
        <f t="shared" ref="G288" si="570">IFERROR(LN(F288/F287),"")</f>
        <v>-8.6874140547228799E-3</v>
      </c>
      <c r="H288">
        <f>VLOOKUP(C288,Volumes!$I$3:$U$3448,3,FALSE)</f>
        <v>4515836</v>
      </c>
      <c r="I288" s="4">
        <f t="shared" ref="I288:K288" si="571">IFERROR(LN(H288/H287),"")</f>
        <v>2.6805443386891441E-2</v>
      </c>
      <c r="J288">
        <f t="shared" si="514"/>
        <v>8923728</v>
      </c>
      <c r="K288" s="4">
        <f t="shared" si="571"/>
        <v>9.1162215160552999E-3</v>
      </c>
      <c r="L288">
        <v>0</v>
      </c>
    </row>
    <row r="289" spans="1:12" x14ac:dyDescent="0.25">
      <c r="A289" t="s">
        <v>311</v>
      </c>
      <c r="B289">
        <v>1986</v>
      </c>
      <c r="C289" t="str">
        <f t="shared" si="509"/>
        <v>1986Cleveland Electric Illuminating Company</v>
      </c>
      <c r="D289">
        <f>VLOOKUP(C289,Volumes!$I$3:$U$3448,13,FALSE)</f>
        <v>17710384</v>
      </c>
      <c r="E289" s="4">
        <f t="shared" si="529"/>
        <v>2.2722870133010938E-2</v>
      </c>
      <c r="F289">
        <f>VLOOKUP(C289,Volumes!$I$3:$U$3448,2,FALSE)</f>
        <v>4585913</v>
      </c>
      <c r="G289" s="4">
        <f t="shared" ref="G289" si="572">IFERROR(LN(F289/F288),"")</f>
        <v>3.9592642832108303E-2</v>
      </c>
      <c r="H289">
        <f>VLOOKUP(C289,Volumes!$I$3:$U$3448,3,FALSE)</f>
        <v>4743684</v>
      </c>
      <c r="I289" s="4">
        <f t="shared" ref="I289:K289" si="573">IFERROR(LN(H289/H288),"")</f>
        <v>4.9223718716834175E-2</v>
      </c>
      <c r="J289">
        <f t="shared" si="514"/>
        <v>9329597</v>
      </c>
      <c r="K289" s="4">
        <f t="shared" si="573"/>
        <v>4.4478023428293059E-2</v>
      </c>
      <c r="L289">
        <v>0</v>
      </c>
    </row>
    <row r="290" spans="1:12" x14ac:dyDescent="0.25">
      <c r="A290" t="s">
        <v>311</v>
      </c>
      <c r="B290">
        <v>1987</v>
      </c>
      <c r="C290" t="str">
        <f t="shared" si="509"/>
        <v>1987Cleveland Electric Illuminating Company</v>
      </c>
      <c r="D290">
        <f>VLOOKUP(C290,Volumes!$I$3:$U$3448,13,FALSE)</f>
        <v>18373357</v>
      </c>
      <c r="E290" s="4">
        <f t="shared" si="529"/>
        <v>3.6750491910320135E-2</v>
      </c>
      <c r="F290">
        <f>VLOOKUP(C290,Volumes!$I$3:$U$3448,2,FALSE)</f>
        <v>4680806</v>
      </c>
      <c r="G290" s="4">
        <f t="shared" ref="G290" si="574">IFERROR(LN(F290/F289),"")</f>
        <v>2.0481103848104681E-2</v>
      </c>
      <c r="H290">
        <f>VLOOKUP(C290,Volumes!$I$3:$U$3448,3,FALSE)</f>
        <v>4818264</v>
      </c>
      <c r="I290" s="4">
        <f t="shared" ref="I290:K290" si="575">IFERROR(LN(H290/H289),"")</f>
        <v>1.5599648190525178E-2</v>
      </c>
      <c r="J290">
        <f t="shared" si="514"/>
        <v>9499070</v>
      </c>
      <c r="K290" s="4">
        <f t="shared" si="575"/>
        <v>1.8002079149142078E-2</v>
      </c>
      <c r="L290">
        <v>0</v>
      </c>
    </row>
    <row r="291" spans="1:12" x14ac:dyDescent="0.25">
      <c r="A291" t="s">
        <v>311</v>
      </c>
      <c r="B291">
        <v>1988</v>
      </c>
      <c r="C291" t="str">
        <f t="shared" si="509"/>
        <v>1988Cleveland Electric Illuminating Company</v>
      </c>
      <c r="D291">
        <f>VLOOKUP(C291,Volumes!$I$3:$U$3448,13,FALSE)</f>
        <v>19332581</v>
      </c>
      <c r="E291" s="4">
        <f t="shared" si="529"/>
        <v>5.0890181192887345E-2</v>
      </c>
      <c r="F291">
        <f>VLOOKUP(C291,Volumes!$I$3:$U$3448,2,FALSE)</f>
        <v>4851903</v>
      </c>
      <c r="G291" s="4">
        <f t="shared" ref="G291" si="576">IFERROR(LN(F291/F290),"")</f>
        <v>3.5900681802755838E-2</v>
      </c>
      <c r="H291">
        <f>VLOOKUP(C291,Volumes!$I$3:$U$3448,3,FALSE)</f>
        <v>4997790</v>
      </c>
      <c r="I291" s="4">
        <f t="shared" ref="I291:K291" si="577">IFERROR(LN(H291/H290),"")</f>
        <v>3.658211751124444E-2</v>
      </c>
      <c r="J291">
        <f t="shared" si="514"/>
        <v>9849693</v>
      </c>
      <c r="K291" s="4">
        <f t="shared" si="577"/>
        <v>3.6246388107939564E-2</v>
      </c>
      <c r="L291">
        <v>0</v>
      </c>
    </row>
    <row r="292" spans="1:12" x14ac:dyDescent="0.25">
      <c r="A292" t="s">
        <v>311</v>
      </c>
      <c r="B292">
        <v>1989</v>
      </c>
      <c r="C292" t="str">
        <f t="shared" si="509"/>
        <v>1989Cleveland Electric Illuminating Company</v>
      </c>
      <c r="D292">
        <f>VLOOKUP(C292,Volumes!$I$3:$U$3448,13,FALSE)</f>
        <v>19277561</v>
      </c>
      <c r="E292" s="4">
        <f t="shared" si="529"/>
        <v>-2.8500302973477102E-3</v>
      </c>
      <c r="F292">
        <f>VLOOKUP(C292,Volumes!$I$3:$U$3448,2,FALSE)</f>
        <v>4789158</v>
      </c>
      <c r="G292" s="4">
        <f t="shared" ref="G292" si="578">IFERROR(LN(F292/F291),"")</f>
        <v>-1.3016386035788551E-2</v>
      </c>
      <c r="H292">
        <f>VLOOKUP(C292,Volumes!$I$3:$U$3448,3,FALSE)</f>
        <v>5207821</v>
      </c>
      <c r="I292" s="4">
        <f t="shared" ref="I292:K292" si="579">IFERROR(LN(H292/H291),"")</f>
        <v>4.1165719392599193E-2</v>
      </c>
      <c r="J292">
        <f t="shared" si="514"/>
        <v>9996979</v>
      </c>
      <c r="K292" s="4">
        <f t="shared" si="579"/>
        <v>1.4842660167058123E-2</v>
      </c>
      <c r="L292">
        <v>0</v>
      </c>
    </row>
    <row r="293" spans="1:12" x14ac:dyDescent="0.25">
      <c r="A293" t="s">
        <v>311</v>
      </c>
      <c r="B293">
        <v>1990</v>
      </c>
      <c r="C293" t="str">
        <f t="shared" si="509"/>
        <v>1990Cleveland Electric Illuminating Company</v>
      </c>
      <c r="D293">
        <f>VLOOKUP(C293,Volumes!$I$3:$U$3448,13,FALSE)</f>
        <v>18964499</v>
      </c>
      <c r="E293" s="4">
        <f t="shared" si="529"/>
        <v>-1.6373019322874501E-2</v>
      </c>
      <c r="F293">
        <f>VLOOKUP(C293,Volumes!$I$3:$U$3448,2,FALSE)</f>
        <v>4715976</v>
      </c>
      <c r="G293" s="4">
        <f t="shared" ref="G293" si="580">IFERROR(LN(F293/F292),"")</f>
        <v>-1.5398719486549344E-2</v>
      </c>
      <c r="H293">
        <f>VLOOKUP(C293,Volumes!$I$3:$U$3448,3,FALSE)</f>
        <v>5233922</v>
      </c>
      <c r="I293" s="4">
        <f t="shared" ref="I293:K293" si="581">IFERROR(LN(H293/H292),"")</f>
        <v>4.9993673208199238E-3</v>
      </c>
      <c r="J293">
        <f t="shared" si="514"/>
        <v>9949898</v>
      </c>
      <c r="K293" s="4">
        <f t="shared" si="581"/>
        <v>-4.7206474909727448E-3</v>
      </c>
      <c r="L293">
        <v>0</v>
      </c>
    </row>
    <row r="294" spans="1:12" x14ac:dyDescent="0.25">
      <c r="A294" t="s">
        <v>311</v>
      </c>
      <c r="B294">
        <v>1991</v>
      </c>
      <c r="C294" t="str">
        <f t="shared" si="509"/>
        <v>1991Cleveland Electric Illuminating Company</v>
      </c>
      <c r="D294">
        <f>VLOOKUP(C294,Volumes!$I$3:$U$3448,13,FALSE)</f>
        <v>19015042</v>
      </c>
      <c r="E294" s="4">
        <f t="shared" si="529"/>
        <v>2.6615924525010223E-3</v>
      </c>
      <c r="F294">
        <f>VLOOKUP(C294,Volumes!$I$3:$U$3448,2,FALSE)</f>
        <v>4940150</v>
      </c>
      <c r="G294" s="4">
        <f t="shared" ref="G294" si="582">IFERROR(LN(F294/F293),"")</f>
        <v>4.6439801507661631E-2</v>
      </c>
      <c r="H294">
        <f>VLOOKUP(C294,Volumes!$I$3:$U$3448,3,FALSE)</f>
        <v>5492809</v>
      </c>
      <c r="I294" s="4">
        <f t="shared" ref="I294:K294" si="583">IFERROR(LN(H294/H293),"")</f>
        <v>4.8278880791814839E-2</v>
      </c>
      <c r="J294">
        <f t="shared" si="514"/>
        <v>10432959</v>
      </c>
      <c r="K294" s="4">
        <f t="shared" si="583"/>
        <v>4.7407629778420966E-2</v>
      </c>
      <c r="L294">
        <v>0</v>
      </c>
    </row>
    <row r="295" spans="1:12" x14ac:dyDescent="0.25">
      <c r="A295" t="s">
        <v>311</v>
      </c>
      <c r="B295">
        <v>1992</v>
      </c>
      <c r="C295" t="str">
        <f t="shared" si="509"/>
        <v>1992Cleveland Electric Illuminating Company</v>
      </c>
      <c r="D295">
        <f>VLOOKUP(C295,Volumes!$I$3:$U$3448,13,FALSE)</f>
        <v>18712814</v>
      </c>
      <c r="E295" s="4">
        <f t="shared" si="529"/>
        <v>-1.6021820328242526E-2</v>
      </c>
      <c r="F295">
        <f>VLOOKUP(C295,Volumes!$I$3:$U$3448,2,FALSE)</f>
        <v>4724996</v>
      </c>
      <c r="G295" s="4">
        <f t="shared" ref="G295" si="584">IFERROR(LN(F295/F294),"")</f>
        <v>-4.4528980726811329E-2</v>
      </c>
      <c r="H295">
        <f>VLOOKUP(C295,Volumes!$I$3:$U$3448,3,FALSE)</f>
        <v>5466615</v>
      </c>
      <c r="I295" s="4">
        <f t="shared" ref="I295:K295" si="585">IFERROR(LN(H295/H294),"")</f>
        <v>-4.7801873306735163E-3</v>
      </c>
      <c r="J295">
        <f t="shared" si="514"/>
        <v>10191611</v>
      </c>
      <c r="K295" s="4">
        <f t="shared" si="585"/>
        <v>-2.3404998728627554E-2</v>
      </c>
      <c r="L295">
        <v>0</v>
      </c>
    </row>
    <row r="296" spans="1:12" x14ac:dyDescent="0.25">
      <c r="A296" t="s">
        <v>311</v>
      </c>
      <c r="B296">
        <v>1993</v>
      </c>
      <c r="C296" t="str">
        <f t="shared" si="509"/>
        <v>1993Cleveland Electric Illuminating Company</v>
      </c>
      <c r="D296">
        <f>VLOOKUP(C296,Volumes!$I$3:$U$3448,13,FALSE)</f>
        <v>19011366</v>
      </c>
      <c r="E296" s="4">
        <f t="shared" si="529"/>
        <v>1.5828481004083919E-2</v>
      </c>
      <c r="F296">
        <f>VLOOKUP(C296,Volumes!$I$3:$U$3448,2,FALSE)</f>
        <v>4934304</v>
      </c>
      <c r="G296" s="4">
        <f t="shared" ref="G296" si="586">IFERROR(LN(F296/F295),"")</f>
        <v>4.3344915120143226E-2</v>
      </c>
      <c r="H296">
        <f>VLOOKUP(C296,Volumes!$I$3:$U$3448,3,FALSE)</f>
        <v>5633821</v>
      </c>
      <c r="I296" s="4">
        <f t="shared" ref="I296:K296" si="587">IFERROR(LN(H296/H295),"")</f>
        <v>3.0128302663590491E-2</v>
      </c>
      <c r="J296">
        <f t="shared" si="514"/>
        <v>10568125</v>
      </c>
      <c r="K296" s="4">
        <f t="shared" si="587"/>
        <v>3.6277464399087619E-2</v>
      </c>
      <c r="L296">
        <v>0</v>
      </c>
    </row>
    <row r="297" spans="1:12" x14ac:dyDescent="0.25">
      <c r="A297" t="s">
        <v>311</v>
      </c>
      <c r="B297">
        <v>1994</v>
      </c>
      <c r="C297" t="str">
        <f t="shared" si="509"/>
        <v>1994Cleveland Electric Illuminating Company</v>
      </c>
      <c r="D297">
        <f>VLOOKUP(C297,Volumes!$I$3:$U$3448,13,FALSE)</f>
        <v>19238961</v>
      </c>
      <c r="E297" s="4">
        <f t="shared" si="529"/>
        <v>1.1900430864228437E-2</v>
      </c>
      <c r="F297">
        <f>VLOOKUP(C297,Volumes!$I$3:$U$3448,2,FALSE)</f>
        <v>4924490</v>
      </c>
      <c r="G297" s="4">
        <f t="shared" ref="G297" si="588">IFERROR(LN(F297/F296),"")</f>
        <v>-1.9909135420977178E-3</v>
      </c>
      <c r="H297">
        <f>VLOOKUP(C297,Volumes!$I$3:$U$3448,3,FALSE)</f>
        <v>5769758</v>
      </c>
      <c r="I297" s="4">
        <f t="shared" ref="I297:K297" si="589">IFERROR(LN(H297/H296),"")</f>
        <v>2.3842241004475188E-2</v>
      </c>
      <c r="J297">
        <f t="shared" si="514"/>
        <v>10694248</v>
      </c>
      <c r="K297" s="4">
        <f t="shared" si="589"/>
        <v>1.1863631521239731E-2</v>
      </c>
      <c r="L297">
        <v>0</v>
      </c>
    </row>
    <row r="298" spans="1:12" x14ac:dyDescent="0.25">
      <c r="A298" t="s">
        <v>311</v>
      </c>
      <c r="B298">
        <v>1995</v>
      </c>
      <c r="C298" t="str">
        <f t="shared" si="509"/>
        <v>1995Cleveland Electric Illuminating Company</v>
      </c>
      <c r="D298">
        <f>VLOOKUP(C298,Volumes!$I$3:$U$3448,13,FALSE)</f>
        <v>19553088</v>
      </c>
      <c r="E298" s="4">
        <f t="shared" si="529"/>
        <v>1.6195786221761627E-2</v>
      </c>
      <c r="F298">
        <f>VLOOKUP(C298,Volumes!$I$3:$U$3448,2,FALSE)</f>
        <v>5063426</v>
      </c>
      <c r="G298" s="4">
        <f t="shared" ref="G298" si="590">IFERROR(LN(F298/F297),"")</f>
        <v>2.7822613323708376E-2</v>
      </c>
      <c r="H298">
        <f>VLOOKUP(C298,Volumes!$I$3:$U$3448,3,FALSE)</f>
        <v>5945533</v>
      </c>
      <c r="I298" s="4">
        <f t="shared" ref="I298:K298" si="591">IFERROR(LN(H298/H297),"")</f>
        <v>3.001004273044084E-2</v>
      </c>
      <c r="J298">
        <f t="shared" si="514"/>
        <v>11008959</v>
      </c>
      <c r="K298" s="4">
        <f t="shared" si="591"/>
        <v>2.9003369023901188E-2</v>
      </c>
      <c r="L298">
        <v>0</v>
      </c>
    </row>
    <row r="299" spans="1:12" x14ac:dyDescent="0.25">
      <c r="A299" t="s">
        <v>311</v>
      </c>
      <c r="B299">
        <v>1996</v>
      </c>
      <c r="C299" t="str">
        <f t="shared" si="509"/>
        <v>1996Cleveland Electric Illuminating Company</v>
      </c>
      <c r="D299">
        <f>VLOOKUP(C299,Volumes!$I$3:$U$3448,13,FALSE)</f>
        <v>19365194</v>
      </c>
      <c r="E299" s="4">
        <f t="shared" si="529"/>
        <v>-9.6558969317757405E-3</v>
      </c>
      <c r="F299">
        <f>VLOOKUP(C299,Volumes!$I$3:$U$3448,2,FALSE)</f>
        <v>4958274</v>
      </c>
      <c r="G299" s="4">
        <f t="shared" ref="G299" si="592">IFERROR(LN(F299/F298),"")</f>
        <v>-2.0985632980823763E-2</v>
      </c>
      <c r="H299">
        <f>VLOOKUP(C299,Volumes!$I$3:$U$3448,3,FALSE)</f>
        <v>5907662</v>
      </c>
      <c r="I299" s="4">
        <f t="shared" ref="I299:K299" si="593">IFERROR(LN(H299/H298),"")</f>
        <v>-6.3900288257773032E-3</v>
      </c>
      <c r="J299">
        <f t="shared" si="514"/>
        <v>10865936</v>
      </c>
      <c r="K299" s="4">
        <f t="shared" si="593"/>
        <v>-1.3076637675609617E-2</v>
      </c>
      <c r="L299">
        <v>0</v>
      </c>
    </row>
    <row r="300" spans="1:12" x14ac:dyDescent="0.25">
      <c r="A300" t="s">
        <v>311</v>
      </c>
      <c r="B300">
        <v>1997</v>
      </c>
      <c r="C300" t="str">
        <f t="shared" si="509"/>
        <v>1997Cleveland Electric Illuminating Company</v>
      </c>
      <c r="D300">
        <f>VLOOKUP(C300,Volumes!$I$3:$U$3448,13,FALSE)</f>
        <v>19295088</v>
      </c>
      <c r="E300" s="4">
        <f t="shared" si="529"/>
        <v>-3.6267752441596283E-3</v>
      </c>
      <c r="F300">
        <f>VLOOKUP(C300,Volumes!$I$3:$U$3448,2,FALSE)</f>
        <v>4851640</v>
      </c>
      <c r="G300" s="4">
        <f t="shared" ref="G300" si="594">IFERROR(LN(F300/F299),"")</f>
        <v>-2.1740904184051869E-2</v>
      </c>
      <c r="H300">
        <f>VLOOKUP(C300,Volumes!$I$3:$U$3448,3,FALSE)</f>
        <v>5883328</v>
      </c>
      <c r="I300" s="4">
        <f t="shared" ref="I300:K300" si="595">IFERROR(LN(H300/H299),"")</f>
        <v>-4.1275642753923801E-3</v>
      </c>
      <c r="J300">
        <f t="shared" si="514"/>
        <v>10734968</v>
      </c>
      <c r="K300" s="4">
        <f t="shared" si="595"/>
        <v>-1.2126307757372865E-2</v>
      </c>
      <c r="L300">
        <v>0</v>
      </c>
    </row>
    <row r="301" spans="1:12" x14ac:dyDescent="0.25">
      <c r="A301" t="s">
        <v>311</v>
      </c>
      <c r="B301">
        <v>1998</v>
      </c>
      <c r="C301" t="str">
        <f t="shared" si="509"/>
        <v>1998Cleveland Electric Illuminating Company</v>
      </c>
      <c r="D301">
        <f>VLOOKUP(C301,Volumes!$I$3:$U$3448,13,FALSE)</f>
        <v>19491326</v>
      </c>
      <c r="E301" s="4">
        <f t="shared" si="529"/>
        <v>1.0118990348668363E-2</v>
      </c>
      <c r="F301">
        <f>VLOOKUP(C301,Volumes!$I$3:$U$3448,2,FALSE)</f>
        <v>4949087</v>
      </c>
      <c r="G301" s="4">
        <f t="shared" ref="G301" si="596">IFERROR(LN(F301/F300),"")</f>
        <v>1.9886323002806457E-2</v>
      </c>
      <c r="H301">
        <f>VLOOKUP(C301,Volumes!$I$3:$U$3448,3,FALSE)</f>
        <v>6352506</v>
      </c>
      <c r="I301" s="4">
        <f t="shared" ref="I301:K301" si="597">IFERROR(LN(H301/H300),"")</f>
        <v>7.6726792526566959E-2</v>
      </c>
      <c r="J301">
        <f t="shared" si="514"/>
        <v>11301593</v>
      </c>
      <c r="K301" s="4">
        <f t="shared" si="597"/>
        <v>5.1437238811083974E-2</v>
      </c>
      <c r="L301">
        <v>0</v>
      </c>
    </row>
    <row r="302" spans="1:12" x14ac:dyDescent="0.25">
      <c r="A302" t="s">
        <v>311</v>
      </c>
      <c r="B302">
        <v>1999</v>
      </c>
      <c r="C302" t="str">
        <f t="shared" si="509"/>
        <v>1999Cleveland Electric Illuminating Company</v>
      </c>
      <c r="D302">
        <f>VLOOKUP(C302,Volumes!$I$3:$U$3448,13,FALSE)</f>
        <v>20021621</v>
      </c>
      <c r="E302" s="4">
        <f t="shared" si="529"/>
        <v>2.684319354534008E-2</v>
      </c>
      <c r="F302">
        <f>VLOOKUP(C302,Volumes!$I$3:$U$3448,2,FALSE)</f>
        <v>5278117</v>
      </c>
      <c r="G302" s="4">
        <f t="shared" ref="G302" si="598">IFERROR(LN(F302/F301),"")</f>
        <v>6.4366290198935902E-2</v>
      </c>
      <c r="H302">
        <f>VLOOKUP(C302,Volumes!$I$3:$U$3448,3,FALSE)</f>
        <v>6508752</v>
      </c>
      <c r="I302" s="4">
        <f t="shared" ref="I302:K302" si="599">IFERROR(LN(H302/H301),"")</f>
        <v>2.429835205181647E-2</v>
      </c>
      <c r="J302">
        <f t="shared" si="514"/>
        <v>11786869</v>
      </c>
      <c r="K302" s="4">
        <f t="shared" si="599"/>
        <v>4.2042426009787685E-2</v>
      </c>
      <c r="L302">
        <v>0</v>
      </c>
    </row>
    <row r="303" spans="1:12" x14ac:dyDescent="0.25">
      <c r="A303" t="s">
        <v>311</v>
      </c>
      <c r="B303">
        <v>2000</v>
      </c>
      <c r="C303" t="str">
        <f t="shared" si="509"/>
        <v>2000Cleveland Electric Illuminating Company</v>
      </c>
      <c r="D303">
        <f>VLOOKUP(C303,Volumes!$I$3:$U$3448,13,FALSE)</f>
        <v>20204280</v>
      </c>
      <c r="E303" s="4">
        <f t="shared" si="529"/>
        <v>9.0817235114005693E-3</v>
      </c>
      <c r="F303">
        <f>VLOOKUP(C303,Volumes!$I$3:$U$3448,2,FALSE)</f>
        <v>5060993</v>
      </c>
      <c r="G303" s="4">
        <f t="shared" ref="G303" si="600">IFERROR(LN(F303/F302),"")</f>
        <v>-4.2006696218001974E-2</v>
      </c>
      <c r="H303">
        <f>VLOOKUP(C303,Volumes!$I$3:$U$3448,3,FALSE)</f>
        <v>6655965</v>
      </c>
      <c r="I303" s="4">
        <f t="shared" ref="I303:K303" si="601">IFERROR(LN(H303/H302),"")</f>
        <v>2.23657123180326E-2</v>
      </c>
      <c r="J303">
        <f t="shared" si="514"/>
        <v>11716958</v>
      </c>
      <c r="K303" s="4">
        <f t="shared" si="601"/>
        <v>-5.948921099283278E-3</v>
      </c>
      <c r="L303">
        <v>0</v>
      </c>
    </row>
    <row r="304" spans="1:12" x14ac:dyDescent="0.25">
      <c r="A304" t="s">
        <v>311</v>
      </c>
      <c r="B304">
        <v>2001</v>
      </c>
      <c r="C304" t="str">
        <f t="shared" si="509"/>
        <v>2001Cleveland Electric Illuminating Company</v>
      </c>
      <c r="D304">
        <f>VLOOKUP(C304,Volumes!$I$3:$U$3448,13,FALSE)</f>
        <v>19727101</v>
      </c>
      <c r="E304" s="4">
        <f t="shared" si="529"/>
        <v>-2.3901087516553867E-2</v>
      </c>
      <c r="F304">
        <f>VLOOKUP(C304,Volumes!$I$3:$U$3448,2,FALSE)</f>
        <v>5060952</v>
      </c>
      <c r="G304" s="4">
        <f t="shared" ref="G304" si="602">IFERROR(LN(F304/F303),"")</f>
        <v>-8.1012097971782931E-6</v>
      </c>
      <c r="H304">
        <f>VLOOKUP(C304,Volumes!$I$3:$U$3448,3,FALSE)</f>
        <v>4906990</v>
      </c>
      <c r="I304" s="4">
        <f t="shared" ref="I304:K304" si="603">IFERROR(LN(H304/H303),"")</f>
        <v>-0.30485272589096424</v>
      </c>
      <c r="J304">
        <f t="shared" si="514"/>
        <v>9967942</v>
      </c>
      <c r="K304" s="4">
        <f t="shared" si="603"/>
        <v>-0.16166305073571702</v>
      </c>
      <c r="L304">
        <v>0</v>
      </c>
    </row>
    <row r="305" spans="1:12" x14ac:dyDescent="0.25">
      <c r="A305" t="s">
        <v>311</v>
      </c>
      <c r="B305">
        <v>2002</v>
      </c>
      <c r="C305" t="str">
        <f t="shared" si="509"/>
        <v>2002Cleveland Electric Illuminating Company</v>
      </c>
      <c r="D305">
        <f>VLOOKUP(C305,Volumes!$I$3:$U$3448,13,FALSE)</f>
        <v>19086184</v>
      </c>
      <c r="E305" s="4">
        <f t="shared" si="529"/>
        <v>-3.3028653112240361E-2</v>
      </c>
      <c r="F305">
        <f>VLOOKUP(C305,Volumes!$I$3:$U$3448,2,FALSE)</f>
        <v>5370074</v>
      </c>
      <c r="G305" s="4">
        <f t="shared" ref="G305" si="604">IFERROR(LN(F305/F304),"")</f>
        <v>5.9287080791211151E-2</v>
      </c>
      <c r="H305">
        <f>VLOOKUP(C305,Volumes!$I$3:$U$3448,3,FALSE)</f>
        <v>4628216</v>
      </c>
      <c r="I305" s="4">
        <f t="shared" ref="I305:K305" si="605">IFERROR(LN(H305/H304),"")</f>
        <v>-5.8489238529654999E-2</v>
      </c>
      <c r="J305">
        <f t="shared" si="514"/>
        <v>9998290</v>
      </c>
      <c r="K305" s="4">
        <f t="shared" si="605"/>
        <v>3.0399349632922695E-3</v>
      </c>
      <c r="L305">
        <v>0</v>
      </c>
    </row>
    <row r="306" spans="1:12" x14ac:dyDescent="0.25">
      <c r="A306" t="s">
        <v>311</v>
      </c>
      <c r="B306">
        <v>2003</v>
      </c>
      <c r="C306" t="str">
        <f t="shared" si="509"/>
        <v>2003Cleveland Electric Illuminating Company</v>
      </c>
      <c r="D306">
        <f>VLOOKUP(C306,Volumes!$I$3:$U$3448,13,FALSE)</f>
        <v>18983340</v>
      </c>
      <c r="E306" s="4">
        <f t="shared" si="529"/>
        <v>-5.4029701125649556E-3</v>
      </c>
      <c r="F306">
        <f>VLOOKUP(C306,Volumes!$I$3:$U$3448,2,FALSE)</f>
        <v>5216506</v>
      </c>
      <c r="G306" s="4">
        <f t="shared" ref="G306" si="606">IFERROR(LN(F306/F305),"")</f>
        <v>-2.9013859564816665E-2</v>
      </c>
      <c r="H306">
        <f>VLOOKUP(C306,Volumes!$I$3:$U$3448,3,FALSE)</f>
        <v>4689999</v>
      </c>
      <c r="I306" s="4">
        <f t="shared" ref="I306:K306" si="607">IFERROR(LN(H306/H305),"")</f>
        <v>1.3260888567547976E-2</v>
      </c>
      <c r="J306">
        <f t="shared" si="514"/>
        <v>9906505</v>
      </c>
      <c r="K306" s="4">
        <f t="shared" si="607"/>
        <v>-9.2224663007057488E-3</v>
      </c>
      <c r="L306">
        <v>0</v>
      </c>
    </row>
    <row r="307" spans="1:12" x14ac:dyDescent="0.25">
      <c r="A307" t="s">
        <v>311</v>
      </c>
      <c r="B307">
        <v>2004</v>
      </c>
      <c r="C307" t="str">
        <f t="shared" si="509"/>
        <v>2004Cleveland Electric Illuminating Company</v>
      </c>
      <c r="D307">
        <f>VLOOKUP(C307,Volumes!$I$3:$U$3448,13,FALSE)</f>
        <v>19248786</v>
      </c>
      <c r="E307" s="4">
        <f t="shared" si="529"/>
        <v>1.3886241399781672E-2</v>
      </c>
      <c r="F307">
        <f>VLOOKUP(C307,Volumes!$I$3:$U$3448,2,FALSE)</f>
        <v>5263554</v>
      </c>
      <c r="G307" s="4">
        <f t="shared" ref="G307" si="608">IFERROR(LN(F307/F306),"")</f>
        <v>8.9786348680418564E-3</v>
      </c>
      <c r="H307">
        <f>VLOOKUP(C307,Volumes!$I$3:$U$3448,3,FALSE)</f>
        <v>4816923</v>
      </c>
      <c r="I307" s="4">
        <f t="shared" ref="I307:K307" si="609">IFERROR(LN(H307/H306),"")</f>
        <v>2.6702973228834848E-2</v>
      </c>
      <c r="J307">
        <f t="shared" si="514"/>
        <v>10080477</v>
      </c>
      <c r="K307" s="4">
        <f t="shared" si="609"/>
        <v>1.7408970880997566E-2</v>
      </c>
      <c r="L307">
        <v>0</v>
      </c>
    </row>
    <row r="308" spans="1:12" x14ac:dyDescent="0.25">
      <c r="A308" t="s">
        <v>311</v>
      </c>
      <c r="B308">
        <v>2005</v>
      </c>
      <c r="C308" t="str">
        <f t="shared" si="509"/>
        <v>2005Cleveland Electric Illuminating Company</v>
      </c>
      <c r="D308">
        <f>VLOOKUP(C308,Volumes!$I$3:$U$3448,13,FALSE)</f>
        <v>19910466</v>
      </c>
      <c r="E308" s="4">
        <f t="shared" si="529"/>
        <v>3.3797529316110776E-2</v>
      </c>
      <c r="F308">
        <f>VLOOKUP(C308,Volumes!$I$3:$U$3448,2,FALSE)</f>
        <v>5699505</v>
      </c>
      <c r="G308" s="4">
        <f t="shared" ref="G308" si="610">IFERROR(LN(F308/F307),"")</f>
        <v>7.9572864974488081E-2</v>
      </c>
      <c r="H308">
        <f>VLOOKUP(C308,Volumes!$I$3:$U$3448,3,FALSE)</f>
        <v>4998359</v>
      </c>
      <c r="I308" s="4">
        <f t="shared" ref="I308:K308" si="611">IFERROR(LN(H308/H307),"")</f>
        <v>3.6974316097309536E-2</v>
      </c>
      <c r="J308">
        <f t="shared" si="514"/>
        <v>10697864</v>
      </c>
      <c r="K308" s="4">
        <f t="shared" si="611"/>
        <v>5.9443512419509993E-2</v>
      </c>
      <c r="L308">
        <v>0</v>
      </c>
    </row>
    <row r="309" spans="1:12" x14ac:dyDescent="0.25">
      <c r="A309" t="s">
        <v>311</v>
      </c>
      <c r="B309">
        <v>2006</v>
      </c>
      <c r="C309" t="str">
        <f t="shared" si="509"/>
        <v>2006Cleveland Electric Illuminating Company</v>
      </c>
      <c r="D309">
        <f>VLOOKUP(C309,Volumes!$I$3:$U$3448,13,FALSE)</f>
        <v>19293322</v>
      </c>
      <c r="E309" s="4">
        <f t="shared" si="529"/>
        <v>-3.1486497453414405E-2</v>
      </c>
      <c r="F309">
        <f>VLOOKUP(C309,Volumes!$I$3:$U$3448,2,FALSE)</f>
        <v>5441521</v>
      </c>
      <c r="G309" s="4">
        <f t="shared" ref="G309" si="612">IFERROR(LN(F309/F308),"")</f>
        <v>-4.6320711587723155E-2</v>
      </c>
      <c r="H309">
        <f>VLOOKUP(C309,Volumes!$I$3:$U$3448,3,FALSE)</f>
        <v>4784096</v>
      </c>
      <c r="I309" s="4">
        <f t="shared" ref="I309:K309" si="613">IFERROR(LN(H309/H308),"")</f>
        <v>-4.3812575228068071E-2</v>
      </c>
      <c r="J309">
        <f t="shared" si="514"/>
        <v>10225617</v>
      </c>
      <c r="K309" s="4">
        <f t="shared" si="613"/>
        <v>-4.5148052965049819E-2</v>
      </c>
      <c r="L309">
        <v>0</v>
      </c>
    </row>
    <row r="310" spans="1:12" x14ac:dyDescent="0.25">
      <c r="A310" t="s">
        <v>311</v>
      </c>
      <c r="B310">
        <v>2007</v>
      </c>
      <c r="C310" t="str">
        <f t="shared" si="509"/>
        <v>2007Cleveland Electric Illuminating Company</v>
      </c>
      <c r="D310">
        <f>VLOOKUP(C310,Volumes!$I$3:$U$3448,13,FALSE)</f>
        <v>19717707</v>
      </c>
      <c r="E310" s="4">
        <f t="shared" si="529"/>
        <v>2.1758038850476981E-2</v>
      </c>
      <c r="F310">
        <f>VLOOKUP(C310,Volumes!$I$3:$U$3448,2,FALSE)</f>
        <v>5669613</v>
      </c>
      <c r="G310" s="4">
        <f t="shared" ref="G310" si="614">IFERROR(LN(F310/F309),"")</f>
        <v>4.106224406547436E-2</v>
      </c>
      <c r="H310">
        <f>VLOOKUP(C310,Volumes!$I$3:$U$3448,3,FALSE)</f>
        <v>4936003</v>
      </c>
      <c r="I310" s="4">
        <f t="shared" ref="I310:K310" si="615">IFERROR(LN(H310/H309),"")</f>
        <v>3.1258811045855178E-2</v>
      </c>
      <c r="J310">
        <f t="shared" si="514"/>
        <v>10605616</v>
      </c>
      <c r="K310" s="4">
        <f t="shared" si="615"/>
        <v>3.6487629731680758E-2</v>
      </c>
      <c r="L310">
        <v>0</v>
      </c>
    </row>
    <row r="311" spans="1:12" x14ac:dyDescent="0.25">
      <c r="A311" t="s">
        <v>311</v>
      </c>
      <c r="B311">
        <v>2008</v>
      </c>
      <c r="C311" t="str">
        <f t="shared" si="509"/>
        <v>2008Cleveland Electric Illuminating Company</v>
      </c>
      <c r="D311">
        <f>VLOOKUP(C311,Volumes!$I$3:$U$3448,13,FALSE)</f>
        <v>19302338</v>
      </c>
      <c r="E311" s="4">
        <f t="shared" si="529"/>
        <v>-2.1290836052856636E-2</v>
      </c>
      <c r="F311">
        <f>VLOOKUP(C311,Volumes!$I$3:$U$3448,2,FALSE)</f>
        <v>5606045</v>
      </c>
      <c r="G311" s="4">
        <f t="shared" ref="G311" si="616">IFERROR(LN(F311/F310),"")</f>
        <v>-1.1275381617812533E-2</v>
      </c>
      <c r="H311">
        <f>VLOOKUP(C311,Volumes!$I$3:$U$3448,3,FALSE)</f>
        <v>4840134</v>
      </c>
      <c r="I311" s="4">
        <f t="shared" ref="I311:K311" si="617">IFERROR(LN(H311/H310),"")</f>
        <v>-1.9613488086775894E-2</v>
      </c>
      <c r="J311">
        <f t="shared" si="514"/>
        <v>10446179</v>
      </c>
      <c r="K311" s="4">
        <f t="shared" si="617"/>
        <v>-1.5147406525279581E-2</v>
      </c>
      <c r="L311">
        <v>0</v>
      </c>
    </row>
    <row r="312" spans="1:12" x14ac:dyDescent="0.25">
      <c r="A312" t="s">
        <v>311</v>
      </c>
      <c r="B312">
        <v>2009</v>
      </c>
      <c r="C312" t="str">
        <f t="shared" si="509"/>
        <v>2009Cleveland Electric Illuminating Company</v>
      </c>
      <c r="D312">
        <f>VLOOKUP(C312,Volumes!$I$3:$U$3448,13,FALSE)</f>
        <v>17639417</v>
      </c>
      <c r="E312" s="4">
        <f t="shared" si="529"/>
        <v>-9.0090228324503821E-2</v>
      </c>
      <c r="F312">
        <f>VLOOKUP(C312,Volumes!$I$3:$U$3448,2,FALSE)</f>
        <v>5428739</v>
      </c>
      <c r="G312" s="4">
        <f t="shared" ref="G312" si="618">IFERROR(LN(F312/F311),"")</f>
        <v>-3.213860120848084E-2</v>
      </c>
      <c r="H312">
        <f>VLOOKUP(C312,Volumes!$I$3:$U$3448,3,FALSE)</f>
        <v>4645908</v>
      </c>
      <c r="I312" s="4">
        <f t="shared" ref="I312:K312" si="619">IFERROR(LN(H312/H311),"")</f>
        <v>-4.0955574123747077E-2</v>
      </c>
      <c r="J312">
        <f t="shared" si="514"/>
        <v>10074647</v>
      </c>
      <c r="K312" s="4">
        <f t="shared" si="619"/>
        <v>-3.621419561494657E-2</v>
      </c>
      <c r="L312">
        <v>0</v>
      </c>
    </row>
    <row r="313" spans="1:12" x14ac:dyDescent="0.25">
      <c r="A313" t="s">
        <v>311</v>
      </c>
      <c r="B313">
        <v>2010</v>
      </c>
      <c r="C313" t="str">
        <f t="shared" si="509"/>
        <v>2010Cleveland Electric Illuminating Company</v>
      </c>
      <c r="D313">
        <f>VLOOKUP(C313,Volumes!$I$3:$U$3448,13,FALSE)</f>
        <v>18870458</v>
      </c>
      <c r="E313" s="4">
        <f t="shared" si="529"/>
        <v>6.7461630270204187E-2</v>
      </c>
      <c r="F313">
        <f>VLOOKUP(C313,Volumes!$I$3:$U$3448,2,FALSE)</f>
        <v>5726301</v>
      </c>
      <c r="G313" s="4">
        <f t="shared" ref="G313" si="620">IFERROR(LN(F313/F312),"")</f>
        <v>5.336289391577323E-2</v>
      </c>
      <c r="H313">
        <f>VLOOKUP(C313,Volumes!$I$3:$U$3448,3,FALSE)</f>
        <v>4779481</v>
      </c>
      <c r="I313" s="4">
        <f t="shared" ref="I313:K313" si="621">IFERROR(LN(H313/H312),"")</f>
        <v>2.8345131030595948E-2</v>
      </c>
      <c r="J313">
        <f t="shared" si="514"/>
        <v>10505782</v>
      </c>
      <c r="K313" s="4">
        <f t="shared" si="621"/>
        <v>4.190370227080744E-2</v>
      </c>
      <c r="L313">
        <v>0</v>
      </c>
    </row>
    <row r="314" spans="1:12" x14ac:dyDescent="0.25">
      <c r="A314" t="s">
        <v>311</v>
      </c>
      <c r="B314">
        <v>2011</v>
      </c>
      <c r="C314" t="str">
        <f t="shared" si="509"/>
        <v>2011Cleveland Electric Illuminating Company</v>
      </c>
      <c r="D314">
        <f>VLOOKUP(C314,Volumes!$I$3:$U$3448,13,FALSE)</f>
        <v>18916146</v>
      </c>
      <c r="E314" s="4">
        <f t="shared" si="529"/>
        <v>2.41821266946032E-3</v>
      </c>
      <c r="F314">
        <f>VLOOKUP(C314,Volumes!$I$3:$U$3448,2,FALSE)</f>
        <v>5709987</v>
      </c>
      <c r="G314" s="4">
        <f t="shared" ref="G314" si="622">IFERROR(LN(F314/F313),"")</f>
        <v>-2.8530255736818845E-3</v>
      </c>
      <c r="H314">
        <f>VLOOKUP(C314,Volumes!$I$3:$U$3448,3,FALSE)</f>
        <v>6774190</v>
      </c>
      <c r="I314" s="4">
        <f t="shared" ref="I314:K314" si="623">IFERROR(LN(H314/H313),"")</f>
        <v>0.34878783922010786</v>
      </c>
      <c r="J314">
        <f t="shared" si="514"/>
        <v>12484177</v>
      </c>
      <c r="K314" s="4">
        <f t="shared" si="623"/>
        <v>0.17253623018716072</v>
      </c>
      <c r="L314">
        <v>0</v>
      </c>
    </row>
    <row r="315" spans="1:12" x14ac:dyDescent="0.25">
      <c r="A315" t="s">
        <v>311</v>
      </c>
      <c r="B315">
        <v>2012</v>
      </c>
      <c r="C315" t="str">
        <f t="shared" si="509"/>
        <v>2012Cleveland Electric Illuminating Company</v>
      </c>
      <c r="D315">
        <f>VLOOKUP(C315,Volumes!$I$3:$U$3448,13,FALSE)</f>
        <v>18804605</v>
      </c>
      <c r="E315" s="4">
        <f t="shared" si="529"/>
        <v>-5.9140564356863099E-3</v>
      </c>
      <c r="F315">
        <f>VLOOKUP(C315,Volumes!$I$3:$U$3448,2,FALSE)</f>
        <v>5677712</v>
      </c>
      <c r="G315" s="4">
        <f t="shared" ref="G315" si="624">IFERROR(LN(F315/F314),"")</f>
        <v>-5.6684122786667896E-3</v>
      </c>
      <c r="H315">
        <f>VLOOKUP(C315,Volumes!$I$3:$U$3448,3,FALSE)</f>
        <v>6665388</v>
      </c>
      <c r="I315" s="4">
        <f t="shared" ref="I315:K315" si="625">IFERROR(LN(H315/H314),"")</f>
        <v>-1.6191635932752434E-2</v>
      </c>
      <c r="J315">
        <f t="shared" si="514"/>
        <v>12343100</v>
      </c>
      <c r="K315" s="4">
        <f t="shared" si="625"/>
        <v>-1.136479996899941E-2</v>
      </c>
      <c r="L315">
        <v>0</v>
      </c>
    </row>
    <row r="316" spans="1:12" x14ac:dyDescent="0.25">
      <c r="A316" t="s">
        <v>311</v>
      </c>
      <c r="B316">
        <v>2013</v>
      </c>
      <c r="C316" t="str">
        <f t="shared" si="509"/>
        <v>2013Cleveland Electric Illuminating Company</v>
      </c>
      <c r="D316">
        <f>VLOOKUP(C316,Volumes!$I$3:$U$3448,13,FALSE)</f>
        <v>18712244</v>
      </c>
      <c r="E316" s="4">
        <f t="shared" si="529"/>
        <v>-4.9237176924002085E-3</v>
      </c>
      <c r="F316">
        <f>VLOOKUP(C316,Volumes!$I$3:$U$3448,2,FALSE)</f>
        <v>5507951</v>
      </c>
      <c r="G316" s="4">
        <f t="shared" ref="G316" si="626">IFERROR(LN(F316/F315),"")</f>
        <v>-3.0355650003345266E-2</v>
      </c>
      <c r="H316">
        <f>VLOOKUP(C316,Volumes!$I$3:$U$3448,3,FALSE)</f>
        <v>6617601</v>
      </c>
      <c r="I316" s="4">
        <f t="shared" ref="I316:K316" si="627">IFERROR(LN(H316/H315),"")</f>
        <v>-7.1952489258712143E-3</v>
      </c>
      <c r="J316">
        <f t="shared" si="514"/>
        <v>12125552</v>
      </c>
      <c r="K316" s="4">
        <f t="shared" si="627"/>
        <v>-1.7782240926577864E-2</v>
      </c>
      <c r="L316">
        <v>0</v>
      </c>
    </row>
    <row r="317" spans="1:12" x14ac:dyDescent="0.25">
      <c r="A317" t="s">
        <v>311</v>
      </c>
      <c r="B317">
        <v>2014</v>
      </c>
      <c r="C317" t="str">
        <f t="shared" si="509"/>
        <v>2014Cleveland Electric Illuminating Company</v>
      </c>
      <c r="D317">
        <f>VLOOKUP(C317,Volumes!$I$3:$U$3448,13,FALSE)</f>
        <v>18733302</v>
      </c>
      <c r="E317" s="4">
        <f t="shared" si="529"/>
        <v>1.1247266748298167E-3</v>
      </c>
      <c r="F317">
        <f>VLOOKUP(C317,Volumes!$I$3:$U$3448,2,FALSE)</f>
        <v>5548823</v>
      </c>
      <c r="G317" s="4">
        <f t="shared" ref="G317" si="628">IFERROR(LN(F317/F316),"")</f>
        <v>7.3931485200250391E-3</v>
      </c>
      <c r="H317">
        <f>VLOOKUP(C317,Volumes!$I$3:$U$3448,3,FALSE)</f>
        <v>6579998</v>
      </c>
      <c r="I317" s="4">
        <f t="shared" ref="I317:K317" si="629">IFERROR(LN(H317/H316),"")</f>
        <v>-5.6984761782260069E-3</v>
      </c>
      <c r="J317">
        <f t="shared" si="514"/>
        <v>12128821</v>
      </c>
      <c r="K317" s="4">
        <f t="shared" si="629"/>
        <v>2.6955963939316059E-4</v>
      </c>
      <c r="L317">
        <v>0</v>
      </c>
    </row>
    <row r="318" spans="1:12" x14ac:dyDescent="0.25">
      <c r="A318" t="s">
        <v>311</v>
      </c>
      <c r="B318">
        <v>2015</v>
      </c>
      <c r="C318" t="str">
        <f t="shared" si="509"/>
        <v>2015Cleveland Electric Illuminating Company</v>
      </c>
      <c r="D318">
        <f>VLOOKUP(C318,Volumes!$I$3:$U$3448,13,FALSE)</f>
        <v>18501986</v>
      </c>
      <c r="E318" s="4">
        <f t="shared" si="529"/>
        <v>-1.2424717958385583E-2</v>
      </c>
      <c r="F318">
        <f>VLOOKUP(C318,Volumes!$I$3:$U$3448,2,FALSE)</f>
        <v>5489972</v>
      </c>
      <c r="G318" s="4">
        <f t="shared" ref="G318" si="630">IFERROR(LN(F318/F317),"")</f>
        <v>-1.0662677869525478E-2</v>
      </c>
      <c r="H318">
        <f>VLOOKUP(C318,Volumes!$I$3:$U$3448,3,FALSE)</f>
        <v>6547941</v>
      </c>
      <c r="I318" s="4">
        <f t="shared" ref="I318:K318" si="631">IFERROR(LN(H318/H317),"")</f>
        <v>-4.8837923023675005E-3</v>
      </c>
      <c r="J318">
        <f t="shared" si="514"/>
        <v>12037913</v>
      </c>
      <c r="K318" s="4">
        <f t="shared" si="631"/>
        <v>-7.523435214544634E-3</v>
      </c>
      <c r="L318">
        <v>0</v>
      </c>
    </row>
    <row r="319" spans="1:12" x14ac:dyDescent="0.25">
      <c r="A319" t="s">
        <v>311</v>
      </c>
      <c r="B319">
        <v>2016</v>
      </c>
      <c r="C319" t="str">
        <f t="shared" si="509"/>
        <v>2016Cleveland Electric Illuminating Company</v>
      </c>
      <c r="D319">
        <f>VLOOKUP(C319,Volumes!$I$3:$U$3448,13,FALSE)</f>
        <v>18817928</v>
      </c>
      <c r="E319" s="4">
        <f t="shared" si="529"/>
        <v>1.6931954779443859E-2</v>
      </c>
      <c r="F319">
        <f>VLOOKUP(C319,Volumes!$I$3:$U$3448,2,FALSE)</f>
        <v>5668631</v>
      </c>
      <c r="G319" s="4">
        <f t="shared" ref="G319" si="632">IFERROR(LN(F319/F318),"")</f>
        <v>3.2024487052435463E-2</v>
      </c>
      <c r="H319">
        <f>VLOOKUP(C319,Volumes!$I$3:$U$3448,3,FALSE)</f>
        <v>6660818</v>
      </c>
      <c r="I319" s="4">
        <f t="shared" ref="I319:K319" si="633">IFERROR(LN(H319/H318),"")</f>
        <v>1.7091650749570936E-2</v>
      </c>
      <c r="J319">
        <f t="shared" si="514"/>
        <v>12329449</v>
      </c>
      <c r="K319" s="4">
        <f t="shared" si="633"/>
        <v>2.3929542438953868E-2</v>
      </c>
      <c r="L319">
        <v>0</v>
      </c>
    </row>
    <row r="320" spans="1:12" x14ac:dyDescent="0.25">
      <c r="A320" t="s">
        <v>365</v>
      </c>
      <c r="B320">
        <v>1964</v>
      </c>
      <c r="C320" t="str">
        <f t="shared" si="509"/>
        <v>1964Commonwealth Edison Company</v>
      </c>
      <c r="D320">
        <f>VLOOKUP(C320,Volumes!$I$3:$U$3448,13,FALSE)</f>
        <v>0</v>
      </c>
      <c r="E320" s="4"/>
      <c r="F320" t="str">
        <f>VLOOKUP(C320,Volumes!$I$3:$U$3448,2,FALSE)</f>
        <v>-</v>
      </c>
      <c r="G320" s="4"/>
      <c r="H320" t="str">
        <f>VLOOKUP(C320,Volumes!$I$3:$U$3448,3,FALSE)</f>
        <v>-</v>
      </c>
      <c r="I320" s="4"/>
      <c r="J320" t="e">
        <f t="shared" si="514"/>
        <v>#VALUE!</v>
      </c>
      <c r="K320" s="4"/>
      <c r="L320">
        <v>0</v>
      </c>
    </row>
    <row r="321" spans="1:12" x14ac:dyDescent="0.25">
      <c r="A321" t="s">
        <v>365</v>
      </c>
      <c r="B321">
        <v>1965</v>
      </c>
      <c r="C321" t="str">
        <f t="shared" si="509"/>
        <v>1965Commonwealth Edison Company</v>
      </c>
      <c r="D321">
        <f>VLOOKUP(C321,Volumes!$I$3:$U$3448,13,FALSE)</f>
        <v>0</v>
      </c>
      <c r="E321" s="4" t="str">
        <f t="shared" ref="E321:E372" si="634">IFERROR(LN(D321/D320),"")</f>
        <v/>
      </c>
      <c r="F321" t="str">
        <f>VLOOKUP(C321,Volumes!$I$3:$U$3448,2,FALSE)</f>
        <v>-</v>
      </c>
      <c r="G321" s="4" t="str">
        <f t="shared" ref="G321" si="635">IFERROR(LN(F321/F320),"")</f>
        <v/>
      </c>
      <c r="H321" t="str">
        <f>VLOOKUP(C321,Volumes!$I$3:$U$3448,3,FALSE)</f>
        <v>-</v>
      </c>
      <c r="I321" s="4" t="str">
        <f t="shared" ref="I321:K321" si="636">IFERROR(LN(H321/H320),"")</f>
        <v/>
      </c>
      <c r="J321" t="e">
        <f t="shared" si="514"/>
        <v>#VALUE!</v>
      </c>
      <c r="K321" s="4" t="str">
        <f t="shared" si="636"/>
        <v/>
      </c>
      <c r="L321">
        <v>0</v>
      </c>
    </row>
    <row r="322" spans="1:12" x14ac:dyDescent="0.25">
      <c r="A322" t="s">
        <v>365</v>
      </c>
      <c r="B322">
        <v>1966</v>
      </c>
      <c r="C322" t="str">
        <f t="shared" ref="C322:C385" si="637">B322&amp;A322</f>
        <v>1966Commonwealth Edison Company</v>
      </c>
      <c r="D322">
        <f>VLOOKUP(C322,Volumes!$I$3:$U$3448,13,FALSE)</f>
        <v>0</v>
      </c>
      <c r="E322" s="4" t="str">
        <f t="shared" si="634"/>
        <v/>
      </c>
      <c r="F322" t="str">
        <f>VLOOKUP(C322,Volumes!$I$3:$U$3448,2,FALSE)</f>
        <v>-</v>
      </c>
      <c r="G322" s="4" t="str">
        <f t="shared" ref="G322" si="638">IFERROR(LN(F322/F321),"")</f>
        <v/>
      </c>
      <c r="H322" t="str">
        <f>VLOOKUP(C322,Volumes!$I$3:$U$3448,3,FALSE)</f>
        <v>-</v>
      </c>
      <c r="I322" s="4" t="str">
        <f t="shared" ref="I322:K322" si="639">IFERROR(LN(H322/H321),"")</f>
        <v/>
      </c>
      <c r="J322" t="e">
        <f t="shared" si="514"/>
        <v>#VALUE!</v>
      </c>
      <c r="K322" s="4" t="str">
        <f t="shared" si="639"/>
        <v/>
      </c>
      <c r="L322">
        <v>0</v>
      </c>
    </row>
    <row r="323" spans="1:12" x14ac:dyDescent="0.25">
      <c r="A323" t="s">
        <v>365</v>
      </c>
      <c r="B323">
        <v>1967</v>
      </c>
      <c r="C323" t="str">
        <f t="shared" si="637"/>
        <v>1967Commonwealth Edison Company</v>
      </c>
      <c r="D323">
        <f>VLOOKUP(C323,Volumes!$I$3:$U$3448,13,FALSE)</f>
        <v>0</v>
      </c>
      <c r="E323" s="4" t="str">
        <f t="shared" si="634"/>
        <v/>
      </c>
      <c r="F323" t="str">
        <f>VLOOKUP(C323,Volumes!$I$3:$U$3448,2,FALSE)</f>
        <v>-</v>
      </c>
      <c r="G323" s="4" t="str">
        <f t="shared" ref="G323" si="640">IFERROR(LN(F323/F322),"")</f>
        <v/>
      </c>
      <c r="H323" t="str">
        <f>VLOOKUP(C323,Volumes!$I$3:$U$3448,3,FALSE)</f>
        <v>-</v>
      </c>
      <c r="I323" s="4" t="str">
        <f t="shared" ref="I323:K323" si="641">IFERROR(LN(H323/H322),"")</f>
        <v/>
      </c>
      <c r="J323" t="e">
        <f t="shared" ref="J323:J386" si="642">F323+H323</f>
        <v>#VALUE!</v>
      </c>
      <c r="K323" s="4" t="str">
        <f t="shared" si="641"/>
        <v/>
      </c>
      <c r="L323">
        <v>0</v>
      </c>
    </row>
    <row r="324" spans="1:12" x14ac:dyDescent="0.25">
      <c r="A324" t="s">
        <v>365</v>
      </c>
      <c r="B324">
        <v>1968</v>
      </c>
      <c r="C324" t="str">
        <f t="shared" si="637"/>
        <v>1968Commonwealth Edison Company</v>
      </c>
      <c r="D324">
        <f>VLOOKUP(C324,Volumes!$I$3:$U$3448,13,FALSE)</f>
        <v>0</v>
      </c>
      <c r="E324" s="4" t="str">
        <f t="shared" si="634"/>
        <v/>
      </c>
      <c r="F324" t="str">
        <f>VLOOKUP(C324,Volumes!$I$3:$U$3448,2,FALSE)</f>
        <v>-</v>
      </c>
      <c r="G324" s="4" t="str">
        <f t="shared" ref="G324" si="643">IFERROR(LN(F324/F323),"")</f>
        <v/>
      </c>
      <c r="H324" t="str">
        <f>VLOOKUP(C324,Volumes!$I$3:$U$3448,3,FALSE)</f>
        <v>-</v>
      </c>
      <c r="I324" s="4" t="str">
        <f t="shared" ref="I324:K324" si="644">IFERROR(LN(H324/H323),"")</f>
        <v/>
      </c>
      <c r="J324" t="e">
        <f t="shared" si="642"/>
        <v>#VALUE!</v>
      </c>
      <c r="K324" s="4" t="str">
        <f t="shared" si="644"/>
        <v/>
      </c>
      <c r="L324">
        <v>0</v>
      </c>
    </row>
    <row r="325" spans="1:12" x14ac:dyDescent="0.25">
      <c r="A325" t="s">
        <v>365</v>
      </c>
      <c r="B325">
        <v>1969</v>
      </c>
      <c r="C325" t="str">
        <f t="shared" si="637"/>
        <v>1969Commonwealth Edison Company</v>
      </c>
      <c r="D325">
        <f>VLOOKUP(C325,Volumes!$I$3:$U$3448,13,FALSE)</f>
        <v>0</v>
      </c>
      <c r="E325" s="4" t="str">
        <f t="shared" si="634"/>
        <v/>
      </c>
      <c r="F325" t="str">
        <f>VLOOKUP(C325,Volumes!$I$3:$U$3448,2,FALSE)</f>
        <v>-</v>
      </c>
      <c r="G325" s="4" t="str">
        <f t="shared" ref="G325" si="645">IFERROR(LN(F325/F324),"")</f>
        <v/>
      </c>
      <c r="H325" t="str">
        <f>VLOOKUP(C325,Volumes!$I$3:$U$3448,3,FALSE)</f>
        <v>-</v>
      </c>
      <c r="I325" s="4" t="str">
        <f t="shared" ref="I325:K325" si="646">IFERROR(LN(H325/H324),"")</f>
        <v/>
      </c>
      <c r="J325" t="e">
        <f t="shared" si="642"/>
        <v>#VALUE!</v>
      </c>
      <c r="K325" s="4" t="str">
        <f t="shared" si="646"/>
        <v/>
      </c>
      <c r="L325">
        <v>0</v>
      </c>
    </row>
    <row r="326" spans="1:12" x14ac:dyDescent="0.25">
      <c r="A326" t="s">
        <v>365</v>
      </c>
      <c r="B326">
        <v>1970</v>
      </c>
      <c r="C326" t="str">
        <f t="shared" si="637"/>
        <v>1970Commonwealth Edison Company</v>
      </c>
      <c r="D326">
        <f>VLOOKUP(C326,Volumes!$I$3:$U$3448,13,FALSE)</f>
        <v>0</v>
      </c>
      <c r="E326" s="4" t="str">
        <f t="shared" si="634"/>
        <v/>
      </c>
      <c r="F326" t="str">
        <f>VLOOKUP(C326,Volumes!$I$3:$U$3448,2,FALSE)</f>
        <v>-</v>
      </c>
      <c r="G326" s="4" t="str">
        <f t="shared" ref="G326" si="647">IFERROR(LN(F326/F325),"")</f>
        <v/>
      </c>
      <c r="H326" t="str">
        <f>VLOOKUP(C326,Volumes!$I$3:$U$3448,3,FALSE)</f>
        <v>-</v>
      </c>
      <c r="I326" s="4" t="str">
        <f t="shared" ref="I326:K326" si="648">IFERROR(LN(H326/H325),"")</f>
        <v/>
      </c>
      <c r="J326" t="e">
        <f t="shared" si="642"/>
        <v>#VALUE!</v>
      </c>
      <c r="K326" s="4" t="str">
        <f t="shared" si="648"/>
        <v/>
      </c>
      <c r="L326">
        <v>0</v>
      </c>
    </row>
    <row r="327" spans="1:12" x14ac:dyDescent="0.25">
      <c r="A327" t="s">
        <v>365</v>
      </c>
      <c r="B327">
        <v>1971</v>
      </c>
      <c r="C327" t="str">
        <f t="shared" si="637"/>
        <v>1971Commonwealth Edison Company</v>
      </c>
      <c r="D327">
        <f>VLOOKUP(C327,Volumes!$I$3:$U$3448,13,FALSE)</f>
        <v>0</v>
      </c>
      <c r="E327" s="4" t="str">
        <f t="shared" si="634"/>
        <v/>
      </c>
      <c r="F327" t="str">
        <f>VLOOKUP(C327,Volumes!$I$3:$U$3448,2,FALSE)</f>
        <v>-</v>
      </c>
      <c r="G327" s="4" t="str">
        <f t="shared" ref="G327" si="649">IFERROR(LN(F327/F326),"")</f>
        <v/>
      </c>
      <c r="H327" t="str">
        <f>VLOOKUP(C327,Volumes!$I$3:$U$3448,3,FALSE)</f>
        <v>-</v>
      </c>
      <c r="I327" s="4" t="str">
        <f t="shared" ref="I327:K327" si="650">IFERROR(LN(H327/H326),"")</f>
        <v/>
      </c>
      <c r="J327" t="e">
        <f t="shared" si="642"/>
        <v>#VALUE!</v>
      </c>
      <c r="K327" s="4" t="str">
        <f t="shared" si="650"/>
        <v/>
      </c>
      <c r="L327">
        <v>0</v>
      </c>
    </row>
    <row r="328" spans="1:12" x14ac:dyDescent="0.25">
      <c r="A328" t="s">
        <v>365</v>
      </c>
      <c r="B328">
        <v>1972</v>
      </c>
      <c r="C328" t="str">
        <f t="shared" si="637"/>
        <v>1972Commonwealth Edison Company</v>
      </c>
      <c r="D328">
        <f>VLOOKUP(C328,Volumes!$I$3:$U$3448,13,FALSE)</f>
        <v>51121181</v>
      </c>
      <c r="E328" s="4" t="str">
        <f t="shared" si="634"/>
        <v/>
      </c>
      <c r="F328">
        <f>VLOOKUP(C328,Volumes!$I$3:$U$3448,2,FALSE)</f>
        <v>14491543</v>
      </c>
      <c r="G328" s="4" t="str">
        <f t="shared" ref="G328" si="651">IFERROR(LN(F328/F327),"")</f>
        <v/>
      </c>
      <c r="H328">
        <f>VLOOKUP(C328,Volumes!$I$3:$U$3448,3,FALSE)</f>
        <v>15452977</v>
      </c>
      <c r="I328" s="4" t="str">
        <f t="shared" ref="I328:K328" si="652">IFERROR(LN(H328/H327),"")</f>
        <v/>
      </c>
      <c r="J328">
        <f t="shared" si="642"/>
        <v>29944520</v>
      </c>
      <c r="K328" s="4" t="str">
        <f t="shared" si="652"/>
        <v/>
      </c>
      <c r="L328">
        <v>0</v>
      </c>
    </row>
    <row r="329" spans="1:12" x14ac:dyDescent="0.25">
      <c r="A329" t="s">
        <v>365</v>
      </c>
      <c r="B329">
        <v>1973</v>
      </c>
      <c r="C329" t="str">
        <f t="shared" si="637"/>
        <v>1973Commonwealth Edison Company</v>
      </c>
      <c r="D329">
        <f>VLOOKUP(C329,Volumes!$I$3:$U$3448,13,FALSE)</f>
        <v>55389827.5</v>
      </c>
      <c r="E329" s="4">
        <f t="shared" si="634"/>
        <v>8.0197045453274024E-2</v>
      </c>
      <c r="F329">
        <f>VLOOKUP(C329,Volumes!$I$3:$U$3448,2,FALSE)</f>
        <v>15450576</v>
      </c>
      <c r="G329" s="4">
        <f t="shared" ref="G329" si="653">IFERROR(LN(F329/F328),"")</f>
        <v>6.4081046306410427E-2</v>
      </c>
      <c r="H329">
        <f>VLOOKUP(C329,Volumes!$I$3:$U$3448,3,FALSE)</f>
        <v>16625604</v>
      </c>
      <c r="I329" s="4">
        <f t="shared" ref="I329:K329" si="654">IFERROR(LN(H329/H328),"")</f>
        <v>7.3142245842719236E-2</v>
      </c>
      <c r="J329">
        <f t="shared" si="642"/>
        <v>32076180</v>
      </c>
      <c r="K329" s="4">
        <f t="shared" si="654"/>
        <v>6.8767362400571283E-2</v>
      </c>
      <c r="L329">
        <v>0</v>
      </c>
    </row>
    <row r="330" spans="1:12" x14ac:dyDescent="0.25">
      <c r="A330" t="s">
        <v>365</v>
      </c>
      <c r="B330">
        <v>1974</v>
      </c>
      <c r="C330" t="str">
        <f t="shared" si="637"/>
        <v>1974Commonwealth Edison Company</v>
      </c>
      <c r="D330">
        <f>VLOOKUP(C330,Volumes!$I$3:$U$3448,13,FALSE)</f>
        <v>54395393.5</v>
      </c>
      <c r="E330" s="4">
        <f t="shared" si="634"/>
        <v>-1.8116485791944088E-2</v>
      </c>
      <c r="F330">
        <f>VLOOKUP(C330,Volumes!$I$3:$U$3448,2,FALSE)</f>
        <v>15086384</v>
      </c>
      <c r="G330" s="4">
        <f t="shared" ref="G330" si="655">IFERROR(LN(F330/F329),"")</f>
        <v>-2.3853669031352748E-2</v>
      </c>
      <c r="H330">
        <f>VLOOKUP(C330,Volumes!$I$3:$U$3448,3,FALSE)</f>
        <v>16235916</v>
      </c>
      <c r="I330" s="4">
        <f t="shared" ref="I330:K330" si="656">IFERROR(LN(H330/H329),"")</f>
        <v>-2.371809143386977E-2</v>
      </c>
      <c r="J330">
        <f t="shared" si="642"/>
        <v>31322300</v>
      </c>
      <c r="K330" s="4">
        <f t="shared" si="656"/>
        <v>-2.3783394670497577E-2</v>
      </c>
      <c r="L330">
        <v>0</v>
      </c>
    </row>
    <row r="331" spans="1:12" x14ac:dyDescent="0.25">
      <c r="A331" t="s">
        <v>365</v>
      </c>
      <c r="B331">
        <v>1975</v>
      </c>
      <c r="C331" t="str">
        <f t="shared" si="637"/>
        <v>1975Commonwealth Edison Company</v>
      </c>
      <c r="D331">
        <f>VLOOKUP(C331,Volumes!$I$3:$U$3448,13,FALSE)</f>
        <v>55241978.5</v>
      </c>
      <c r="E331" s="4">
        <f t="shared" si="634"/>
        <v>1.544367236939922E-2</v>
      </c>
      <c r="F331">
        <f>VLOOKUP(C331,Volumes!$I$3:$U$3448,2,FALSE)</f>
        <v>16166223</v>
      </c>
      <c r="G331" s="4">
        <f t="shared" ref="G331" si="657">IFERROR(LN(F331/F330),"")</f>
        <v>6.9131450428924601E-2</v>
      </c>
      <c r="H331">
        <f>VLOOKUP(C331,Volumes!$I$3:$U$3448,3,FALSE)</f>
        <v>16720878</v>
      </c>
      <c r="I331" s="4">
        <f t="shared" ref="I331:K331" si="658">IFERROR(LN(H331/H330),"")</f>
        <v>2.943229296440595E-2</v>
      </c>
      <c r="J331">
        <f t="shared" si="642"/>
        <v>32887101</v>
      </c>
      <c r="K331" s="4">
        <f t="shared" si="658"/>
        <v>4.8750210092897629E-2</v>
      </c>
      <c r="L331">
        <v>0</v>
      </c>
    </row>
    <row r="332" spans="1:12" x14ac:dyDescent="0.25">
      <c r="A332" t="s">
        <v>365</v>
      </c>
      <c r="B332">
        <v>1976</v>
      </c>
      <c r="C332" t="str">
        <f t="shared" si="637"/>
        <v>1976Commonwealth Edison Company</v>
      </c>
      <c r="D332">
        <f>VLOOKUP(C332,Volumes!$I$3:$U$3448,13,FALSE)</f>
        <v>56880975</v>
      </c>
      <c r="E332" s="4">
        <f t="shared" si="634"/>
        <v>2.9237782361222882E-2</v>
      </c>
      <c r="F332">
        <f>VLOOKUP(C332,Volumes!$I$3:$U$3448,2,FALSE)</f>
        <v>16114289</v>
      </c>
      <c r="G332" s="4">
        <f t="shared" ref="G332" si="659">IFERROR(LN(F332/F331),"")</f>
        <v>-3.217671690450878E-3</v>
      </c>
      <c r="H332">
        <f>VLOOKUP(C332,Volumes!$I$3:$U$3448,3,FALSE)</f>
        <v>17432888</v>
      </c>
      <c r="I332" s="4">
        <f t="shared" ref="I332:K332" si="660">IFERROR(LN(H332/H331),"")</f>
        <v>4.1700418903838452E-2</v>
      </c>
      <c r="J332">
        <f t="shared" si="642"/>
        <v>33547177</v>
      </c>
      <c r="K332" s="4">
        <f t="shared" si="660"/>
        <v>1.9872202783704114E-2</v>
      </c>
      <c r="L332">
        <v>0</v>
      </c>
    </row>
    <row r="333" spans="1:12" x14ac:dyDescent="0.25">
      <c r="A333" t="s">
        <v>365</v>
      </c>
      <c r="B333">
        <v>1977</v>
      </c>
      <c r="C333" t="str">
        <f t="shared" si="637"/>
        <v>1977Commonwealth Edison Company</v>
      </c>
      <c r="D333">
        <f>VLOOKUP(C333,Volumes!$I$3:$U$3448,13,FALSE)</f>
        <v>59700687</v>
      </c>
      <c r="E333" s="4">
        <f t="shared" si="634"/>
        <v>4.8382601171748488E-2</v>
      </c>
      <c r="F333">
        <f>VLOOKUP(C333,Volumes!$I$3:$U$3448,2,FALSE)</f>
        <v>17015418</v>
      </c>
      <c r="G333" s="4">
        <f t="shared" ref="G333" si="661">IFERROR(LN(F333/F332),"")</f>
        <v>5.441348030070093E-2</v>
      </c>
      <c r="H333">
        <f>VLOOKUP(C333,Volumes!$I$3:$U$3448,3,FALSE)</f>
        <v>18141436</v>
      </c>
      <c r="I333" s="4">
        <f t="shared" ref="I333:K333" si="662">IFERROR(LN(H333/H332),"")</f>
        <v>3.9840066483194624E-2</v>
      </c>
      <c r="J333">
        <f t="shared" si="642"/>
        <v>35156854</v>
      </c>
      <c r="K333" s="4">
        <f t="shared" si="662"/>
        <v>4.686687532823694E-2</v>
      </c>
      <c r="L333">
        <v>0</v>
      </c>
    </row>
    <row r="334" spans="1:12" x14ac:dyDescent="0.25">
      <c r="A334" t="s">
        <v>365</v>
      </c>
      <c r="B334">
        <v>1978</v>
      </c>
      <c r="C334" t="str">
        <f t="shared" si="637"/>
        <v>1978Commonwealth Edison Company</v>
      </c>
      <c r="D334">
        <f>VLOOKUP(C334,Volumes!$I$3:$U$3448,13,FALSE)</f>
        <v>62306634</v>
      </c>
      <c r="E334" s="4">
        <f t="shared" si="634"/>
        <v>4.2724377005478903E-2</v>
      </c>
      <c r="F334">
        <f>VLOOKUP(C334,Volumes!$I$3:$U$3448,2,FALSE)</f>
        <v>17541488</v>
      </c>
      <c r="G334" s="4">
        <f t="shared" ref="G334" si="663">IFERROR(LN(F334/F333),"")</f>
        <v>3.0448943799371714E-2</v>
      </c>
      <c r="H334">
        <f>VLOOKUP(C334,Volumes!$I$3:$U$3448,3,FALSE)</f>
        <v>18864056</v>
      </c>
      <c r="I334" s="4">
        <f t="shared" ref="I334:K334" si="664">IFERROR(LN(H334/H333),"")</f>
        <v>3.9059708781474779E-2</v>
      </c>
      <c r="J334">
        <f t="shared" si="642"/>
        <v>36405544</v>
      </c>
      <c r="K334" s="4">
        <f t="shared" si="664"/>
        <v>3.4901478601707392E-2</v>
      </c>
      <c r="L334">
        <v>0</v>
      </c>
    </row>
    <row r="335" spans="1:12" x14ac:dyDescent="0.25">
      <c r="A335" t="s">
        <v>365</v>
      </c>
      <c r="B335">
        <v>1979</v>
      </c>
      <c r="C335" t="str">
        <f t="shared" si="637"/>
        <v>1979Commonwealth Edison Company</v>
      </c>
      <c r="D335">
        <f>VLOOKUP(C335,Volumes!$I$3:$U$3448,13,FALSE)</f>
        <v>62851638</v>
      </c>
      <c r="E335" s="4">
        <f t="shared" si="634"/>
        <v>8.7090918736403167E-3</v>
      </c>
      <c r="F335">
        <f>VLOOKUP(C335,Volumes!$I$3:$U$3448,2,FALSE)</f>
        <v>17752746</v>
      </c>
      <c r="G335" s="4">
        <f t="shared" ref="G335" si="665">IFERROR(LN(F335/F334),"")</f>
        <v>1.1971390171905892E-2</v>
      </c>
      <c r="H335">
        <f>VLOOKUP(C335,Volumes!$I$3:$U$3448,3,FALSE)</f>
        <v>18877350</v>
      </c>
      <c r="I335" s="4">
        <f t="shared" ref="I335:K335" si="666">IFERROR(LN(H335/H334),"")</f>
        <v>7.0447828837136056E-4</v>
      </c>
      <c r="J335">
        <f t="shared" si="642"/>
        <v>36630096</v>
      </c>
      <c r="K335" s="4">
        <f t="shared" si="666"/>
        <v>6.149126852545741E-3</v>
      </c>
      <c r="L335">
        <v>0</v>
      </c>
    </row>
    <row r="336" spans="1:12" x14ac:dyDescent="0.25">
      <c r="A336" t="s">
        <v>365</v>
      </c>
      <c r="B336">
        <v>1980</v>
      </c>
      <c r="C336" t="str">
        <f t="shared" si="637"/>
        <v>1980Commonwealth Edison Company</v>
      </c>
      <c r="D336">
        <f>VLOOKUP(C336,Volumes!$I$3:$U$3448,13,FALSE)</f>
        <v>61248073</v>
      </c>
      <c r="E336" s="4">
        <f t="shared" si="634"/>
        <v>-2.5844609043721097E-2</v>
      </c>
      <c r="F336">
        <f>VLOOKUP(C336,Volumes!$I$3:$U$3448,2,FALSE)</f>
        <v>17861094</v>
      </c>
      <c r="G336" s="4">
        <f t="shared" ref="G336" si="667">IFERROR(LN(F336/F335),"")</f>
        <v>6.0846195904070014E-3</v>
      </c>
      <c r="H336">
        <f>VLOOKUP(C336,Volumes!$I$3:$U$3448,3,FALSE)</f>
        <v>18918308</v>
      </c>
      <c r="I336" s="4">
        <f t="shared" ref="I336:K336" si="668">IFERROR(LN(H336/H335),"")</f>
        <v>2.1673397527766777E-3</v>
      </c>
      <c r="J336">
        <f t="shared" si="642"/>
        <v>36779402</v>
      </c>
      <c r="K336" s="4">
        <f t="shared" si="668"/>
        <v>4.0677626177650118E-3</v>
      </c>
      <c r="L336">
        <v>0</v>
      </c>
    </row>
    <row r="337" spans="1:12" x14ac:dyDescent="0.25">
      <c r="A337" t="s">
        <v>365</v>
      </c>
      <c r="B337">
        <v>1981</v>
      </c>
      <c r="C337" t="str">
        <f t="shared" si="637"/>
        <v>1981Commonwealth Edison Company</v>
      </c>
      <c r="D337">
        <f>VLOOKUP(C337,Volumes!$I$3:$U$3448,13,FALSE)</f>
        <v>60311342</v>
      </c>
      <c r="E337" s="4">
        <f t="shared" si="634"/>
        <v>-1.5412208790549484E-2</v>
      </c>
      <c r="F337">
        <f>VLOOKUP(C337,Volumes!$I$3:$U$3448,2,FALSE)</f>
        <v>17078100</v>
      </c>
      <c r="G337" s="4">
        <f t="shared" ref="G337" si="669">IFERROR(LN(F337/F336),"")</f>
        <v>-4.4827886816857239E-2</v>
      </c>
      <c r="H337">
        <f>VLOOKUP(C337,Volumes!$I$3:$U$3448,3,FALSE)</f>
        <v>18891730</v>
      </c>
      <c r="I337" s="4">
        <f t="shared" ref="I337:K337" si="670">IFERROR(LN(H337/H336),"")</f>
        <v>-1.4058702811964665E-3</v>
      </c>
      <c r="J337">
        <f t="shared" si="642"/>
        <v>35969830</v>
      </c>
      <c r="K337" s="4">
        <f t="shared" si="670"/>
        <v>-2.2257428671999889E-2</v>
      </c>
      <c r="L337">
        <v>0</v>
      </c>
    </row>
    <row r="338" spans="1:12" x14ac:dyDescent="0.25">
      <c r="A338" t="s">
        <v>365</v>
      </c>
      <c r="B338">
        <v>1982</v>
      </c>
      <c r="C338" t="str">
        <f t="shared" si="637"/>
        <v>1982Commonwealth Edison Company</v>
      </c>
      <c r="D338">
        <f>VLOOKUP(C338,Volumes!$I$3:$U$3448,13,FALSE)</f>
        <v>58321515</v>
      </c>
      <c r="E338" s="4">
        <f t="shared" si="634"/>
        <v>-3.3549114185630377E-2</v>
      </c>
      <c r="F338">
        <f>VLOOKUP(C338,Volumes!$I$3:$U$3448,2,FALSE)</f>
        <v>17180964</v>
      </c>
      <c r="G338" s="4">
        <f t="shared" ref="G338" si="671">IFERROR(LN(F338/F337),"")</f>
        <v>6.005085784899355E-3</v>
      </c>
      <c r="H338">
        <f>VLOOKUP(C338,Volumes!$I$3:$U$3448,3,FALSE)</f>
        <v>18822428</v>
      </c>
      <c r="I338" s="4">
        <f t="shared" ref="I338:K338" si="672">IFERROR(LN(H338/H337),"")</f>
        <v>-3.6751226423999178E-3</v>
      </c>
      <c r="J338">
        <f t="shared" si="642"/>
        <v>36003392</v>
      </c>
      <c r="K338" s="4">
        <f t="shared" si="672"/>
        <v>9.3262470402262878E-4</v>
      </c>
      <c r="L338">
        <v>0</v>
      </c>
    </row>
    <row r="339" spans="1:12" x14ac:dyDescent="0.25">
      <c r="A339" t="s">
        <v>365</v>
      </c>
      <c r="B339">
        <v>1983</v>
      </c>
      <c r="C339" t="str">
        <f t="shared" si="637"/>
        <v>1983Commonwealth Edison Company</v>
      </c>
      <c r="D339">
        <f>VLOOKUP(C339,Volumes!$I$3:$U$3448,13,FALSE)</f>
        <v>60221629</v>
      </c>
      <c r="E339" s="4">
        <f t="shared" si="634"/>
        <v>3.2060508772152448E-2</v>
      </c>
      <c r="F339">
        <f>VLOOKUP(C339,Volumes!$I$3:$U$3448,2,FALSE)</f>
        <v>18571602</v>
      </c>
      <c r="G339" s="4">
        <f t="shared" ref="G339" si="673">IFERROR(LN(F339/F338),"")</f>
        <v>7.7831613078442871E-2</v>
      </c>
      <c r="H339">
        <f>VLOOKUP(C339,Volumes!$I$3:$U$3448,3,FALSE)</f>
        <v>19364500</v>
      </c>
      <c r="I339" s="4">
        <f t="shared" ref="I339:K339" si="674">IFERROR(LN(H339/H338),"")</f>
        <v>2.8392355329796306E-2</v>
      </c>
      <c r="J339">
        <f t="shared" si="642"/>
        <v>37936102</v>
      </c>
      <c r="K339" s="4">
        <f t="shared" si="674"/>
        <v>5.2290061818666272E-2</v>
      </c>
      <c r="L339">
        <v>0</v>
      </c>
    </row>
    <row r="340" spans="1:12" x14ac:dyDescent="0.25">
      <c r="A340" t="s">
        <v>365</v>
      </c>
      <c r="B340">
        <v>1984</v>
      </c>
      <c r="C340" t="str">
        <f t="shared" si="637"/>
        <v>1984Commonwealth Edison Company</v>
      </c>
      <c r="D340">
        <f>VLOOKUP(C340,Volumes!$I$3:$U$3448,13,FALSE)</f>
        <v>62281884</v>
      </c>
      <c r="E340" s="4">
        <f t="shared" si="634"/>
        <v>3.3639023488552328E-2</v>
      </c>
      <c r="F340">
        <f>VLOOKUP(C340,Volumes!$I$3:$U$3448,2,FALSE)</f>
        <v>18103200</v>
      </c>
      <c r="G340" s="4">
        <f t="shared" ref="G340" si="675">IFERROR(LN(F340/F339),"")</f>
        <v>-2.554492159281066E-2</v>
      </c>
      <c r="H340">
        <f>VLOOKUP(C340,Volumes!$I$3:$U$3448,3,FALSE)</f>
        <v>20481228</v>
      </c>
      <c r="I340" s="4">
        <f t="shared" ref="I340:K340" si="676">IFERROR(LN(H340/H339),"")</f>
        <v>5.6067266455792478E-2</v>
      </c>
      <c r="J340">
        <f t="shared" si="642"/>
        <v>38584428</v>
      </c>
      <c r="K340" s="4">
        <f t="shared" si="676"/>
        <v>1.6945557327687606E-2</v>
      </c>
      <c r="L340">
        <v>0</v>
      </c>
    </row>
    <row r="341" spans="1:12" x14ac:dyDescent="0.25">
      <c r="A341" t="s">
        <v>365</v>
      </c>
      <c r="B341">
        <v>1985</v>
      </c>
      <c r="C341" t="str">
        <f t="shared" si="637"/>
        <v>1985Commonwealth Edison Company</v>
      </c>
      <c r="D341">
        <f>VLOOKUP(C341,Volumes!$I$3:$U$3448,13,FALSE)</f>
        <v>62750108</v>
      </c>
      <c r="E341" s="4">
        <f t="shared" si="634"/>
        <v>7.4897021359934136E-3</v>
      </c>
      <c r="F341">
        <f>VLOOKUP(C341,Volumes!$I$3:$U$3448,2,FALSE)</f>
        <v>17846846</v>
      </c>
      <c r="G341" s="4">
        <f t="shared" ref="G341" si="677">IFERROR(LN(F341/F340),"")</f>
        <v>-1.4261920289960515E-2</v>
      </c>
      <c r="H341">
        <f>VLOOKUP(C341,Volumes!$I$3:$U$3448,3,FALSE)</f>
        <v>20920182</v>
      </c>
      <c r="I341" s="4">
        <f t="shared" ref="I341:K341" si="678">IFERROR(LN(H341/H340),"")</f>
        <v>2.1205579656452613E-2</v>
      </c>
      <c r="J341">
        <f t="shared" si="642"/>
        <v>38767028</v>
      </c>
      <c r="K341" s="4">
        <f t="shared" si="678"/>
        <v>4.7213161492900071E-3</v>
      </c>
      <c r="L341">
        <v>0</v>
      </c>
    </row>
    <row r="342" spans="1:12" x14ac:dyDescent="0.25">
      <c r="A342" t="s">
        <v>365</v>
      </c>
      <c r="B342">
        <v>1986</v>
      </c>
      <c r="C342" t="str">
        <f t="shared" si="637"/>
        <v>1986Commonwealth Edison Company</v>
      </c>
      <c r="D342">
        <f>VLOOKUP(C342,Volumes!$I$3:$U$3448,13,FALSE)</f>
        <v>63984034</v>
      </c>
      <c r="E342" s="4">
        <f t="shared" si="634"/>
        <v>1.9473284361217109E-2</v>
      </c>
      <c r="F342">
        <f>VLOOKUP(C342,Volumes!$I$3:$U$3448,2,FALSE)</f>
        <v>18154508</v>
      </c>
      <c r="G342" s="4">
        <f t="shared" ref="G342" si="679">IFERROR(LN(F342/F341),"")</f>
        <v>1.7092106591195543E-2</v>
      </c>
      <c r="H342">
        <f>VLOOKUP(C342,Volumes!$I$3:$U$3448,3,FALSE)</f>
        <v>19514790</v>
      </c>
      <c r="I342" s="4">
        <f t="shared" ref="I342:K342" si="680">IFERROR(LN(H342/H341),"")</f>
        <v>-6.954169934610864E-2</v>
      </c>
      <c r="J342">
        <f t="shared" si="642"/>
        <v>37669298</v>
      </c>
      <c r="K342" s="4">
        <f t="shared" si="680"/>
        <v>-2.8724705524015695E-2</v>
      </c>
      <c r="L342">
        <v>0</v>
      </c>
    </row>
    <row r="343" spans="1:12" x14ac:dyDescent="0.25">
      <c r="A343" t="s">
        <v>365</v>
      </c>
      <c r="B343">
        <v>1987</v>
      </c>
      <c r="C343" t="str">
        <f t="shared" si="637"/>
        <v>1987Commonwealth Edison Company</v>
      </c>
      <c r="D343">
        <f>VLOOKUP(C343,Volumes!$I$3:$U$3448,13,FALSE)</f>
        <v>66389047</v>
      </c>
      <c r="E343" s="4">
        <f t="shared" si="634"/>
        <v>3.6898504569401483E-2</v>
      </c>
      <c r="F343">
        <f>VLOOKUP(C343,Volumes!$I$3:$U$3448,2,FALSE)</f>
        <v>19016376</v>
      </c>
      <c r="G343" s="4">
        <f t="shared" ref="G343" si="681">IFERROR(LN(F343/F342),"")</f>
        <v>4.6381598158670337E-2</v>
      </c>
      <c r="H343">
        <f>VLOOKUP(C343,Volumes!$I$3:$U$3448,3,FALSE)</f>
        <v>20127744</v>
      </c>
      <c r="I343" s="4">
        <f t="shared" ref="I343:K343" si="682">IFERROR(LN(H343/H342),"")</f>
        <v>3.0926522214628133E-2</v>
      </c>
      <c r="J343">
        <f t="shared" si="642"/>
        <v>39144120</v>
      </c>
      <c r="K343" s="4">
        <f t="shared" si="682"/>
        <v>3.8404833574721894E-2</v>
      </c>
      <c r="L343">
        <v>0</v>
      </c>
    </row>
    <row r="344" spans="1:12" x14ac:dyDescent="0.25">
      <c r="A344" t="s">
        <v>365</v>
      </c>
      <c r="B344">
        <v>1988</v>
      </c>
      <c r="C344" t="str">
        <f t="shared" si="637"/>
        <v>1988Commonwealth Edison Company</v>
      </c>
      <c r="D344">
        <f>VLOOKUP(C344,Volumes!$I$3:$U$3448,13,FALSE)</f>
        <v>70172886</v>
      </c>
      <c r="E344" s="4">
        <f t="shared" si="634"/>
        <v>5.5429909049340739E-2</v>
      </c>
      <c r="F344">
        <f>VLOOKUP(C344,Volumes!$I$3:$U$3448,2,FALSE)</f>
        <v>20394430</v>
      </c>
      <c r="G344" s="4">
        <f t="shared" ref="G344" si="683">IFERROR(LN(F344/F343),"")</f>
        <v>6.9961321667192183E-2</v>
      </c>
      <c r="H344">
        <f>VLOOKUP(C344,Volumes!$I$3:$U$3448,3,FALSE)</f>
        <v>21379823</v>
      </c>
      <c r="I344" s="4">
        <f t="shared" ref="I344:K344" si="684">IFERROR(LN(H344/H343),"")</f>
        <v>6.0348464961234895E-2</v>
      </c>
      <c r="J344">
        <f t="shared" si="642"/>
        <v>41774253</v>
      </c>
      <c r="K344" s="4">
        <f t="shared" si="684"/>
        <v>6.5029973227454851E-2</v>
      </c>
      <c r="L344">
        <v>0</v>
      </c>
    </row>
    <row r="345" spans="1:12" x14ac:dyDescent="0.25">
      <c r="A345" t="s">
        <v>365</v>
      </c>
      <c r="B345">
        <v>1989</v>
      </c>
      <c r="C345" t="str">
        <f t="shared" si="637"/>
        <v>1989Commonwealth Edison Company</v>
      </c>
      <c r="D345">
        <f>VLOOKUP(C345,Volumes!$I$3:$U$3448,13,FALSE)</f>
        <v>69149032</v>
      </c>
      <c r="E345" s="4">
        <f t="shared" si="634"/>
        <v>-1.4697937646991231E-2</v>
      </c>
      <c r="F345">
        <f>VLOOKUP(C345,Volumes!$I$3:$U$3448,2,FALSE)</f>
        <v>19152013</v>
      </c>
      <c r="G345" s="4">
        <f t="shared" ref="G345" si="685">IFERROR(LN(F345/F344),"")</f>
        <v>-6.2853996756820282E-2</v>
      </c>
      <c r="H345">
        <f>VLOOKUP(C345,Volumes!$I$3:$U$3448,3,FALSE)</f>
        <v>21587158</v>
      </c>
      <c r="I345" s="4">
        <f t="shared" ref="I345:K345" si="686">IFERROR(LN(H345/H344),"")</f>
        <v>9.6509740484267588E-3</v>
      </c>
      <c r="J345">
        <f t="shared" si="642"/>
        <v>40739171</v>
      </c>
      <c r="K345" s="4">
        <f t="shared" si="686"/>
        <v>-2.5090130773668989E-2</v>
      </c>
      <c r="L345">
        <v>0</v>
      </c>
    </row>
    <row r="346" spans="1:12" x14ac:dyDescent="0.25">
      <c r="A346" t="s">
        <v>365</v>
      </c>
      <c r="B346">
        <v>1990</v>
      </c>
      <c r="C346" t="str">
        <f t="shared" si="637"/>
        <v>1990Commonwealth Edison Company</v>
      </c>
      <c r="D346">
        <f>VLOOKUP(C346,Volumes!$I$3:$U$3448,13,FALSE)</f>
        <v>70852787</v>
      </c>
      <c r="E346" s="4">
        <f t="shared" si="634"/>
        <v>2.4340242530782551E-2</v>
      </c>
      <c r="F346">
        <f>VLOOKUP(C346,Volumes!$I$3:$U$3448,2,FALSE)</f>
        <v>19599719</v>
      </c>
      <c r="G346" s="4">
        <f t="shared" ref="G346" si="687">IFERROR(LN(F346/F345),"")</f>
        <v>2.3107401803334791E-2</v>
      </c>
      <c r="H346">
        <f>VLOOKUP(C346,Volumes!$I$3:$U$3448,3,FALSE)</f>
        <v>22241129</v>
      </c>
      <c r="I346" s="4">
        <f t="shared" ref="I346:K346" si="688">IFERROR(LN(H346/H345),"")</f>
        <v>2.9844631636547245E-2</v>
      </c>
      <c r="J346">
        <f t="shared" si="642"/>
        <v>41840848</v>
      </c>
      <c r="K346" s="4">
        <f t="shared" si="688"/>
        <v>2.6683025197871867E-2</v>
      </c>
      <c r="L346">
        <v>0</v>
      </c>
    </row>
    <row r="347" spans="1:12" x14ac:dyDescent="0.25">
      <c r="A347" t="s">
        <v>365</v>
      </c>
      <c r="B347">
        <v>1991</v>
      </c>
      <c r="C347" t="str">
        <f t="shared" si="637"/>
        <v>1991Commonwealth Edison Company</v>
      </c>
      <c r="D347">
        <f>VLOOKUP(C347,Volumes!$I$3:$U$3448,13,FALSE)</f>
        <v>74527783</v>
      </c>
      <c r="E347" s="4">
        <f t="shared" si="634"/>
        <v>5.0567680050627228E-2</v>
      </c>
      <c r="F347">
        <f>VLOOKUP(C347,Volumes!$I$3:$U$3448,2,FALSE)</f>
        <v>21602794</v>
      </c>
      <c r="G347" s="4">
        <f t="shared" ref="G347" si="689">IFERROR(LN(F347/F346),"")</f>
        <v>9.730742877773596E-2</v>
      </c>
      <c r="H347">
        <f>VLOOKUP(C347,Volumes!$I$3:$U$3448,3,FALSE)</f>
        <v>23151851</v>
      </c>
      <c r="I347" s="4">
        <f t="shared" ref="I347:K347" si="690">IFERROR(LN(H347/H346),"")</f>
        <v>4.0131501656921052E-2</v>
      </c>
      <c r="J347">
        <f t="shared" si="642"/>
        <v>44754645</v>
      </c>
      <c r="K347" s="4">
        <f t="shared" si="690"/>
        <v>6.7322150979109541E-2</v>
      </c>
      <c r="L347">
        <v>0</v>
      </c>
    </row>
    <row r="348" spans="1:12" x14ac:dyDescent="0.25">
      <c r="A348" t="s">
        <v>365</v>
      </c>
      <c r="B348">
        <v>1992</v>
      </c>
      <c r="C348" t="str">
        <f t="shared" si="637"/>
        <v>1992Commonwealth Edison Company</v>
      </c>
      <c r="D348">
        <f>VLOOKUP(C348,Volumes!$I$3:$U$3448,13,FALSE)</f>
        <v>71065816</v>
      </c>
      <c r="E348" s="4">
        <f t="shared" si="634"/>
        <v>-4.756554846962717E-2</v>
      </c>
      <c r="F348">
        <f>VLOOKUP(C348,Volumes!$I$3:$U$3448,2,FALSE)</f>
        <v>19269209</v>
      </c>
      <c r="G348" s="4">
        <f t="shared" ref="G348" si="691">IFERROR(LN(F348/F347),"")</f>
        <v>-0.11431422485451607</v>
      </c>
      <c r="H348">
        <f>VLOOKUP(C348,Volumes!$I$3:$U$3448,3,FALSE)</f>
        <v>22661665</v>
      </c>
      <c r="I348" s="4">
        <f t="shared" ref="I348:K348" si="692">IFERROR(LN(H348/H347),"")</f>
        <v>-2.1400003745422055E-2</v>
      </c>
      <c r="J348">
        <f t="shared" si="642"/>
        <v>41930874</v>
      </c>
      <c r="K348" s="4">
        <f t="shared" si="692"/>
        <v>-6.5172832987132043E-2</v>
      </c>
      <c r="L348">
        <v>0</v>
      </c>
    </row>
    <row r="349" spans="1:12" x14ac:dyDescent="0.25">
      <c r="A349" t="s">
        <v>365</v>
      </c>
      <c r="B349">
        <v>1993</v>
      </c>
      <c r="C349" t="str">
        <f t="shared" si="637"/>
        <v>1993Commonwealth Edison Company</v>
      </c>
      <c r="D349">
        <f>VLOOKUP(C349,Volumes!$I$3:$U$3448,13,FALSE)</f>
        <v>74344395</v>
      </c>
      <c r="E349" s="4">
        <f t="shared" si="634"/>
        <v>4.5101849809144522E-2</v>
      </c>
      <c r="F349">
        <f>VLOOKUP(C349,Volumes!$I$3:$U$3448,2,FALSE)</f>
        <v>20818179</v>
      </c>
      <c r="G349" s="4">
        <f t="shared" ref="G349" si="693">IFERROR(LN(F349/F348),"")</f>
        <v>7.731816206245519E-2</v>
      </c>
      <c r="H349">
        <f>VLOOKUP(C349,Volumes!$I$3:$U$3448,3,FALSE)</f>
        <v>23462883</v>
      </c>
      <c r="I349" s="4">
        <f t="shared" ref="I349:K349" si="694">IFERROR(LN(H349/H348),"")</f>
        <v>3.4744995306642254E-2</v>
      </c>
      <c r="J349">
        <f t="shared" si="642"/>
        <v>44281062</v>
      </c>
      <c r="K349" s="4">
        <f t="shared" si="694"/>
        <v>5.4534686062985657E-2</v>
      </c>
      <c r="L349">
        <v>0</v>
      </c>
    </row>
    <row r="350" spans="1:12" x14ac:dyDescent="0.25">
      <c r="A350" t="s">
        <v>365</v>
      </c>
      <c r="B350">
        <v>1994</v>
      </c>
      <c r="C350" t="str">
        <f t="shared" si="637"/>
        <v>1994Commonwealth Edison Company</v>
      </c>
      <c r="D350">
        <f>VLOOKUP(C350,Volumes!$I$3:$U$3448,13,FALSE)</f>
        <v>76427950</v>
      </c>
      <c r="E350" s="4">
        <f t="shared" si="634"/>
        <v>2.7640183586670954E-2</v>
      </c>
      <c r="F350">
        <f>VLOOKUP(C350,Volumes!$I$3:$U$3448,2,FALSE)</f>
        <v>21375782</v>
      </c>
      <c r="G350" s="4">
        <f t="shared" ref="G350" si="695">IFERROR(LN(F350/F349),"")</f>
        <v>2.6432003564257379E-2</v>
      </c>
      <c r="H350">
        <f>VLOOKUP(C350,Volumes!$I$3:$U$3448,3,FALSE)</f>
        <v>24319922</v>
      </c>
      <c r="I350" s="4">
        <f t="shared" ref="I350:K350" si="696">IFERROR(LN(H350/H349),"")</f>
        <v>3.5876124155436763E-2</v>
      </c>
      <c r="J350">
        <f t="shared" si="642"/>
        <v>45695704</v>
      </c>
      <c r="K350" s="4">
        <f t="shared" si="696"/>
        <v>3.1447197812434782E-2</v>
      </c>
      <c r="L350">
        <v>0</v>
      </c>
    </row>
    <row r="351" spans="1:12" x14ac:dyDescent="0.25">
      <c r="A351" t="s">
        <v>365</v>
      </c>
      <c r="B351">
        <v>1995</v>
      </c>
      <c r="C351" t="str">
        <f t="shared" si="637"/>
        <v>1995Commonwealth Edison Company</v>
      </c>
      <c r="D351">
        <f>VLOOKUP(C351,Volumes!$I$3:$U$3448,13,FALSE)</f>
        <v>79940593</v>
      </c>
      <c r="E351" s="4">
        <f t="shared" si="634"/>
        <v>4.4935304352695098E-2</v>
      </c>
      <c r="F351">
        <f>VLOOKUP(C351,Volumes!$I$3:$U$3448,2,FALSE)</f>
        <v>23303331</v>
      </c>
      <c r="G351" s="4">
        <f t="shared" ref="G351" si="697">IFERROR(LN(F351/F350),"")</f>
        <v>8.6337712778103828E-2</v>
      </c>
      <c r="H351">
        <f>VLOOKUP(C351,Volumes!$I$3:$U$3448,3,FALSE)</f>
        <v>25312953</v>
      </c>
      <c r="I351" s="4">
        <f t="shared" ref="I351:K351" si="698">IFERROR(LN(H351/H350),"")</f>
        <v>4.00203911469365E-2</v>
      </c>
      <c r="J351">
        <f t="shared" si="642"/>
        <v>48616284</v>
      </c>
      <c r="K351" s="4">
        <f t="shared" si="698"/>
        <v>6.1954247409094637E-2</v>
      </c>
      <c r="L351">
        <v>0</v>
      </c>
    </row>
    <row r="352" spans="1:12" x14ac:dyDescent="0.25">
      <c r="A352" t="s">
        <v>365</v>
      </c>
      <c r="B352">
        <v>1996</v>
      </c>
      <c r="C352" t="str">
        <f t="shared" si="637"/>
        <v>1996Commonwealth Edison Company</v>
      </c>
      <c r="D352">
        <f>VLOOKUP(C352,Volumes!$I$3:$U$3448,13,FALSE)</f>
        <v>79096758</v>
      </c>
      <c r="E352" s="4">
        <f t="shared" si="634"/>
        <v>-1.0611883479108537E-2</v>
      </c>
      <c r="F352">
        <f>VLOOKUP(C352,Volumes!$I$3:$U$3448,2,FALSE)</f>
        <v>22310297</v>
      </c>
      <c r="G352" s="4">
        <f t="shared" ref="G352" si="699">IFERROR(LN(F352/F351),"")</f>
        <v>-4.3547990955253441E-2</v>
      </c>
      <c r="H352">
        <f>VLOOKUP(C352,Volumes!$I$3:$U$3448,3,FALSE)</f>
        <v>25130668</v>
      </c>
      <c r="I352" s="4">
        <f t="shared" ref="I352:K352" si="700">IFERROR(LN(H352/H351),"")</f>
        <v>-7.2273080259344829E-3</v>
      </c>
      <c r="J352">
        <f t="shared" si="642"/>
        <v>47440965</v>
      </c>
      <c r="K352" s="4">
        <f t="shared" si="700"/>
        <v>-2.447244054763318E-2</v>
      </c>
      <c r="L352">
        <v>0</v>
      </c>
    </row>
    <row r="353" spans="1:12" x14ac:dyDescent="0.25">
      <c r="A353" t="s">
        <v>365</v>
      </c>
      <c r="B353">
        <v>1997</v>
      </c>
      <c r="C353" t="str">
        <f t="shared" si="637"/>
        <v>1997Commonwealth Edison Company</v>
      </c>
      <c r="D353">
        <f>VLOOKUP(C353,Volumes!$I$3:$U$3448,13,FALSE)</f>
        <v>79825445</v>
      </c>
      <c r="E353" s="4">
        <f t="shared" si="634"/>
        <v>9.170425439848846E-3</v>
      </c>
      <c r="F353">
        <f>VLOOKUP(C353,Volumes!$I$3:$U$3448,2,FALSE)</f>
        <v>22150740</v>
      </c>
      <c r="G353" s="4">
        <f t="shared" ref="G353" si="701">IFERROR(LN(F353/F352),"")</f>
        <v>-7.1774162608199965E-3</v>
      </c>
      <c r="H353">
        <f>VLOOKUP(C353,Volumes!$I$3:$U$3448,3,FALSE)</f>
        <v>25859649</v>
      </c>
      <c r="I353" s="4">
        <f t="shared" ref="I353:K353" si="702">IFERROR(LN(H353/H352),"")</f>
        <v>2.8594867188766589E-2</v>
      </c>
      <c r="J353">
        <f t="shared" si="642"/>
        <v>48010389</v>
      </c>
      <c r="K353" s="4">
        <f t="shared" si="702"/>
        <v>1.193132902210981E-2</v>
      </c>
      <c r="L353">
        <v>0</v>
      </c>
    </row>
    <row r="354" spans="1:12" x14ac:dyDescent="0.25">
      <c r="A354" t="s">
        <v>365</v>
      </c>
      <c r="B354">
        <v>1998</v>
      </c>
      <c r="C354" t="str">
        <f t="shared" si="637"/>
        <v>1998Commonwealth Edison Company</v>
      </c>
      <c r="D354">
        <f>VLOOKUP(C354,Volumes!$I$3:$U$3448,13,FALSE)</f>
        <v>82894868</v>
      </c>
      <c r="E354" s="4">
        <f t="shared" si="634"/>
        <v>3.7730841034311749E-2</v>
      </c>
      <c r="F354">
        <f>VLOOKUP(C354,Volumes!$I$3:$U$3448,2,FALSE)</f>
        <v>23941412</v>
      </c>
      <c r="G354" s="4">
        <f t="shared" ref="G354" si="703">IFERROR(LN(F354/F353),"")</f>
        <v>7.7738774664856874E-2</v>
      </c>
      <c r="H354">
        <f>VLOOKUP(C354,Volumes!$I$3:$U$3448,3,FALSE)</f>
        <v>27005345</v>
      </c>
      <c r="I354" s="4">
        <f t="shared" ref="I354:K354" si="704">IFERROR(LN(H354/H353),"")</f>
        <v>4.3351009209461014E-2</v>
      </c>
      <c r="J354">
        <f t="shared" si="642"/>
        <v>50946757</v>
      </c>
      <c r="K354" s="4">
        <f t="shared" si="704"/>
        <v>5.936368201639132E-2</v>
      </c>
      <c r="L354">
        <v>0</v>
      </c>
    </row>
    <row r="355" spans="1:12" x14ac:dyDescent="0.25">
      <c r="A355" t="s">
        <v>365</v>
      </c>
      <c r="B355">
        <v>1999</v>
      </c>
      <c r="C355" t="str">
        <f t="shared" si="637"/>
        <v>1999Commonwealth Edison Company</v>
      </c>
      <c r="D355">
        <f>VLOOKUP(C355,Volumes!$I$3:$U$3448,13,FALSE)</f>
        <v>83500597</v>
      </c>
      <c r="E355" s="4">
        <f t="shared" si="634"/>
        <v>7.2806272175860182E-3</v>
      </c>
      <c r="F355">
        <f>VLOOKUP(C355,Volumes!$I$3:$U$3448,2,FALSE)</f>
        <v>23715724</v>
      </c>
      <c r="G355" s="4">
        <f t="shared" ref="G355" si="705">IFERROR(LN(F355/F354),"")</f>
        <v>-9.4713911113594122E-3</v>
      </c>
      <c r="H355">
        <f>VLOOKUP(C355,Volumes!$I$3:$U$3448,3,FALSE)</f>
        <v>29124844</v>
      </c>
      <c r="I355" s="4">
        <f t="shared" ref="I355:K355" si="706">IFERROR(LN(H355/H354),"")</f>
        <v>7.5556746273133704E-2</v>
      </c>
      <c r="J355">
        <f t="shared" si="642"/>
        <v>52840568</v>
      </c>
      <c r="K355" s="4">
        <f t="shared" si="706"/>
        <v>3.6498122023532462E-2</v>
      </c>
      <c r="L355">
        <v>0</v>
      </c>
    </row>
    <row r="356" spans="1:12" x14ac:dyDescent="0.25">
      <c r="A356" t="s">
        <v>365</v>
      </c>
      <c r="B356">
        <v>2000</v>
      </c>
      <c r="C356" t="str">
        <f t="shared" si="637"/>
        <v>2000Commonwealth Edison Company</v>
      </c>
      <c r="D356">
        <f>VLOOKUP(C356,Volumes!$I$3:$U$3448,13,FALSE)</f>
        <v>86051503</v>
      </c>
      <c r="E356" s="4">
        <f t="shared" si="634"/>
        <v>3.0092207562351994E-2</v>
      </c>
      <c r="F356">
        <f>VLOOKUP(C356,Volumes!$I$3:$U$3448,2,FALSE)</f>
        <v>23997262</v>
      </c>
      <c r="G356" s="4">
        <f t="shared" ref="G356" si="707">IFERROR(LN(F356/F355),"")</f>
        <v>1.1801452442147696E-2</v>
      </c>
      <c r="H356">
        <f>VLOOKUP(C356,Volumes!$I$3:$U$3448,3,FALSE)</f>
        <v>29038204</v>
      </c>
      <c r="I356" s="4">
        <f t="shared" ref="I356:K356" si="708">IFERROR(LN(H356/H355),"")</f>
        <v>-2.9792133343023138E-3</v>
      </c>
      <c r="J356">
        <f t="shared" si="642"/>
        <v>53035466</v>
      </c>
      <c r="K356" s="4">
        <f t="shared" si="708"/>
        <v>3.6816305405583082E-3</v>
      </c>
      <c r="L356">
        <v>0</v>
      </c>
    </row>
    <row r="357" spans="1:12" x14ac:dyDescent="0.25">
      <c r="A357" t="s">
        <v>365</v>
      </c>
      <c r="B357">
        <v>2001</v>
      </c>
      <c r="C357" t="str">
        <f t="shared" si="637"/>
        <v>2001Commonwealth Edison Company</v>
      </c>
      <c r="D357">
        <f>VLOOKUP(C357,Volumes!$I$3:$U$3448,13,FALSE)</f>
        <v>85605921</v>
      </c>
      <c r="E357" s="4">
        <f t="shared" si="634"/>
        <v>-5.1915377779305208E-3</v>
      </c>
      <c r="F357">
        <f>VLOOKUP(C357,Volumes!$I$3:$U$3448,2,FALSE)</f>
        <v>25281880</v>
      </c>
      <c r="G357" s="4">
        <f t="shared" ref="G357" si="709">IFERROR(LN(F357/F356),"")</f>
        <v>5.2148193095555517E-2</v>
      </c>
      <c r="H357">
        <f>VLOOKUP(C357,Volumes!$I$3:$U$3448,3,FALSE)</f>
        <v>29580055</v>
      </c>
      <c r="I357" s="4">
        <f t="shared" ref="I357:K357" si="710">IFERROR(LN(H357/H356),"")</f>
        <v>1.8487974331318834E-2</v>
      </c>
      <c r="J357">
        <f t="shared" si="642"/>
        <v>54861935</v>
      </c>
      <c r="K357" s="4">
        <f t="shared" si="710"/>
        <v>3.3858896918709948E-2</v>
      </c>
      <c r="L357">
        <v>0</v>
      </c>
    </row>
    <row r="358" spans="1:12" x14ac:dyDescent="0.25">
      <c r="A358" t="s">
        <v>365</v>
      </c>
      <c r="B358">
        <v>2002</v>
      </c>
      <c r="C358" t="str">
        <f t="shared" si="637"/>
        <v>2002Commonwealth Edison Company</v>
      </c>
      <c r="D358">
        <f>VLOOKUP(C358,Volumes!$I$3:$U$3448,13,FALSE)</f>
        <v>87060989</v>
      </c>
      <c r="E358" s="4">
        <f t="shared" si="634"/>
        <v>1.6854444724978119E-2</v>
      </c>
      <c r="F358">
        <f>VLOOKUP(C358,Volumes!$I$3:$U$3448,2,FALSE)</f>
        <v>27474341</v>
      </c>
      <c r="G358" s="4">
        <f t="shared" ref="G358" si="711">IFERROR(LN(F358/F357),"")</f>
        <v>8.3164580958550116E-2</v>
      </c>
      <c r="H358">
        <f>VLOOKUP(C358,Volumes!$I$3:$U$3448,3,FALSE)</f>
        <v>30736172</v>
      </c>
      <c r="I358" s="4">
        <f t="shared" ref="I358:K358" si="712">IFERROR(LN(H358/H357),"")</f>
        <v>3.8339885408909632E-2</v>
      </c>
      <c r="J358">
        <f t="shared" si="642"/>
        <v>58210513</v>
      </c>
      <c r="K358" s="4">
        <f t="shared" si="712"/>
        <v>5.9246217675686774E-2</v>
      </c>
      <c r="L358">
        <v>0</v>
      </c>
    </row>
    <row r="359" spans="1:12" x14ac:dyDescent="0.25">
      <c r="A359" t="s">
        <v>365</v>
      </c>
      <c r="B359">
        <v>2003</v>
      </c>
      <c r="C359" t="str">
        <f t="shared" si="637"/>
        <v>2003Commonwealth Edison Company</v>
      </c>
      <c r="D359">
        <f>VLOOKUP(C359,Volumes!$I$3:$U$3448,13,FALSE)</f>
        <v>85700744</v>
      </c>
      <c r="E359" s="4">
        <f t="shared" si="634"/>
        <v>-1.5747389028290829E-2</v>
      </c>
      <c r="F359">
        <f>VLOOKUP(C359,Volumes!$I$3:$U$3448,2,FALSE)</f>
        <v>26205407</v>
      </c>
      <c r="G359" s="4">
        <f t="shared" ref="G359" si="713">IFERROR(LN(F359/F358),"")</f>
        <v>-4.7286751040060838E-2</v>
      </c>
      <c r="H359">
        <f>VLOOKUP(C359,Volumes!$I$3:$U$3448,3,FALSE)</f>
        <v>30865016</v>
      </c>
      <c r="I359" s="4">
        <f t="shared" ref="I359:K359" si="714">IFERROR(LN(H359/H358),"")</f>
        <v>4.1831721779764311E-3</v>
      </c>
      <c r="J359">
        <f t="shared" si="642"/>
        <v>57070423</v>
      </c>
      <c r="K359" s="4">
        <f t="shared" si="714"/>
        <v>-1.9779977692168157E-2</v>
      </c>
      <c r="L359">
        <v>0</v>
      </c>
    </row>
    <row r="360" spans="1:12" x14ac:dyDescent="0.25">
      <c r="A360" t="s">
        <v>365</v>
      </c>
      <c r="B360">
        <v>2004</v>
      </c>
      <c r="C360" t="str">
        <f t="shared" si="637"/>
        <v>2004Commonwealth Edison Company</v>
      </c>
      <c r="D360">
        <f>VLOOKUP(C360,Volumes!$I$3:$U$3448,13,FALSE)</f>
        <v>87357312</v>
      </c>
      <c r="E360" s="4">
        <f t="shared" si="634"/>
        <v>1.9145235279484859E-2</v>
      </c>
      <c r="F360">
        <f>VLOOKUP(C360,Volumes!$I$3:$U$3448,2,FALSE)</f>
        <v>26463440</v>
      </c>
      <c r="G360" s="4">
        <f t="shared" ref="G360" si="715">IFERROR(LN(F360/F359),"")</f>
        <v>9.7983942744796302E-3</v>
      </c>
      <c r="H360">
        <f>VLOOKUP(C360,Volumes!$I$3:$U$3448,3,FALSE)</f>
        <v>30887061</v>
      </c>
      <c r="I360" s="4">
        <f t="shared" ref="I360:K360" si="716">IFERROR(LN(H360/H359),"")</f>
        <v>7.1398411219421093E-4</v>
      </c>
      <c r="J360">
        <f t="shared" si="642"/>
        <v>57350501</v>
      </c>
      <c r="K360" s="4">
        <f t="shared" si="716"/>
        <v>4.8955828984444524E-3</v>
      </c>
      <c r="L360">
        <v>0</v>
      </c>
    </row>
    <row r="361" spans="1:12" x14ac:dyDescent="0.25">
      <c r="A361" t="s">
        <v>365</v>
      </c>
      <c r="B361">
        <v>2005</v>
      </c>
      <c r="C361" t="str">
        <f t="shared" si="637"/>
        <v>2005Commonwealth Edison Company</v>
      </c>
      <c r="D361">
        <f>VLOOKUP(C361,Volumes!$I$3:$U$3448,13,FALSE)</f>
        <v>92362811</v>
      </c>
      <c r="E361" s="4">
        <f t="shared" si="634"/>
        <v>5.5717676984065011E-2</v>
      </c>
      <c r="F361">
        <f>VLOOKUP(C361,Volumes!$I$3:$U$3448,2,FALSE)</f>
        <v>30042517</v>
      </c>
      <c r="G361" s="4">
        <f t="shared" ref="G361" si="717">IFERROR(LN(F361/F360),"")</f>
        <v>0.12684945387304394</v>
      </c>
      <c r="H361">
        <f>VLOOKUP(C361,Volumes!$I$3:$U$3448,3,FALSE)</f>
        <v>32646902</v>
      </c>
      <c r="I361" s="4">
        <f t="shared" ref="I361:K361" si="718">IFERROR(LN(H361/H360),"")</f>
        <v>5.5412607730636582E-2</v>
      </c>
      <c r="J361">
        <f t="shared" si="642"/>
        <v>62689419</v>
      </c>
      <c r="K361" s="4">
        <f t="shared" si="718"/>
        <v>8.9011098047291737E-2</v>
      </c>
      <c r="L361">
        <v>0</v>
      </c>
    </row>
    <row r="362" spans="1:12" x14ac:dyDescent="0.25">
      <c r="A362" t="s">
        <v>365</v>
      </c>
      <c r="B362">
        <v>2006</v>
      </c>
      <c r="C362" t="str">
        <f t="shared" si="637"/>
        <v>2006Commonwealth Edison Company</v>
      </c>
      <c r="D362">
        <f>VLOOKUP(C362,Volumes!$I$3:$U$3448,13,FALSE)</f>
        <v>90562548</v>
      </c>
      <c r="E362" s="4">
        <f t="shared" si="634"/>
        <v>-1.9683669175043546E-2</v>
      </c>
      <c r="F362">
        <f>VLOOKUP(C362,Volumes!$I$3:$U$3448,2,FALSE)</f>
        <v>28330121</v>
      </c>
      <c r="G362" s="4">
        <f t="shared" ref="G362" si="719">IFERROR(LN(F362/F361),"")</f>
        <v>-5.8688026744161535E-2</v>
      </c>
      <c r="H362">
        <f>VLOOKUP(C362,Volumes!$I$3:$U$3448,3,FALSE)</f>
        <v>32100078</v>
      </c>
      <c r="I362" s="4">
        <f t="shared" ref="I362:K362" si="720">IFERROR(LN(H362/H361),"")</f>
        <v>-1.6891506035517478E-2</v>
      </c>
      <c r="J362">
        <f t="shared" si="642"/>
        <v>60430199</v>
      </c>
      <c r="K362" s="4">
        <f t="shared" si="720"/>
        <v>-3.6703713982718246E-2</v>
      </c>
      <c r="L362">
        <v>0</v>
      </c>
    </row>
    <row r="363" spans="1:12" x14ac:dyDescent="0.25">
      <c r="A363" t="s">
        <v>365</v>
      </c>
      <c r="B363">
        <v>2007</v>
      </c>
      <c r="C363" t="str">
        <f t="shared" si="637"/>
        <v>2007Commonwealth Edison Company</v>
      </c>
      <c r="D363">
        <f>VLOOKUP(C363,Volumes!$I$3:$U$3448,13,FALSE)</f>
        <v>93577096</v>
      </c>
      <c r="E363" s="4">
        <f t="shared" si="634"/>
        <v>3.2744902583241697E-2</v>
      </c>
      <c r="F363">
        <f>VLOOKUP(C363,Volumes!$I$3:$U$3448,2,FALSE)</f>
        <v>29374266</v>
      </c>
      <c r="G363" s="4">
        <f t="shared" ref="G363" si="721">IFERROR(LN(F363/F362),"")</f>
        <v>3.6193399994073602E-2</v>
      </c>
      <c r="H363">
        <f>VLOOKUP(C363,Volumes!$I$3:$U$3448,3,FALSE)</f>
        <v>33848535</v>
      </c>
      <c r="I363" s="4">
        <f t="shared" ref="I363:K363" si="722">IFERROR(LN(H363/H362),"")</f>
        <v>5.3037259209332208E-2</v>
      </c>
      <c r="J363">
        <f t="shared" si="642"/>
        <v>63222801</v>
      </c>
      <c r="K363" s="4">
        <f t="shared" si="722"/>
        <v>4.5176047971098664E-2</v>
      </c>
      <c r="L363">
        <v>0</v>
      </c>
    </row>
    <row r="364" spans="1:12" x14ac:dyDescent="0.25">
      <c r="A364" t="s">
        <v>365</v>
      </c>
      <c r="B364">
        <v>2008</v>
      </c>
      <c r="C364" t="str">
        <f t="shared" si="637"/>
        <v>2008Commonwealth Edison Company</v>
      </c>
      <c r="D364">
        <f>VLOOKUP(C364,Volumes!$I$3:$U$3448,13,FALSE)</f>
        <v>91898713</v>
      </c>
      <c r="E364" s="4">
        <f t="shared" si="634"/>
        <v>-1.8098627773683935E-2</v>
      </c>
      <c r="F364">
        <f>VLOOKUP(C364,Volumes!$I$3:$U$3448,2,FALSE)</f>
        <v>28390220</v>
      </c>
      <c r="G364" s="4">
        <f t="shared" ref="G364" si="723">IFERROR(LN(F364/F363),"")</f>
        <v>-3.4074265255772042E-2</v>
      </c>
      <c r="H364">
        <f>VLOOKUP(C364,Volumes!$I$3:$U$3448,3,FALSE)</f>
        <v>33486373</v>
      </c>
      <c r="I364" s="4">
        <f t="shared" ref="I364:K364" si="724">IFERROR(LN(H364/H363),"")</f>
        <v>-1.0757139293123007E-2</v>
      </c>
      <c r="J364">
        <f t="shared" si="642"/>
        <v>61876593</v>
      </c>
      <c r="K364" s="4">
        <f t="shared" si="724"/>
        <v>-2.1523045393510059E-2</v>
      </c>
      <c r="L364">
        <v>0</v>
      </c>
    </row>
    <row r="365" spans="1:12" x14ac:dyDescent="0.25">
      <c r="A365" t="s">
        <v>365</v>
      </c>
      <c r="B365">
        <v>2009</v>
      </c>
      <c r="C365" t="str">
        <f t="shared" si="637"/>
        <v>2009Commonwealth Edison Company</v>
      </c>
      <c r="D365">
        <f>VLOOKUP(C365,Volumes!$I$3:$U$3448,13,FALSE)</f>
        <v>86759918</v>
      </c>
      <c r="E365" s="4">
        <f t="shared" si="634"/>
        <v>-5.7542284088802811E-2</v>
      </c>
      <c r="F365">
        <f>VLOOKUP(C365,Volumes!$I$3:$U$3448,2,FALSE)</f>
        <v>26620224</v>
      </c>
      <c r="G365" s="4">
        <f t="shared" ref="G365" si="725">IFERROR(LN(F365/F364),"")</f>
        <v>-6.4373492004990276E-2</v>
      </c>
      <c r="H365">
        <f>VLOOKUP(C365,Volumes!$I$3:$U$3448,3,FALSE)</f>
        <v>32233973</v>
      </c>
      <c r="I365" s="4">
        <f t="shared" ref="I365:K365" si="726">IFERROR(LN(H365/H364),"")</f>
        <v>-3.8117621480461904E-2</v>
      </c>
      <c r="J365">
        <f t="shared" si="642"/>
        <v>58854197</v>
      </c>
      <c r="K365" s="4">
        <f t="shared" si="726"/>
        <v>-5.007881794124365E-2</v>
      </c>
      <c r="L365">
        <v>0</v>
      </c>
    </row>
    <row r="366" spans="1:12" x14ac:dyDescent="0.25">
      <c r="A366" t="s">
        <v>365</v>
      </c>
      <c r="B366">
        <v>2010</v>
      </c>
      <c r="C366" t="str">
        <f t="shared" si="637"/>
        <v>2010Commonwealth Edison Company</v>
      </c>
      <c r="D366">
        <f>VLOOKUP(C366,Volumes!$I$3:$U$3448,13,FALSE)</f>
        <v>91064896</v>
      </c>
      <c r="E366" s="4">
        <f t="shared" si="634"/>
        <v>4.842765438623637E-2</v>
      </c>
      <c r="F366">
        <f>VLOOKUP(C366,Volumes!$I$3:$U$3448,2,FALSE)</f>
        <v>29171254</v>
      </c>
      <c r="G366" s="4">
        <f t="shared" ref="G366" si="727">IFERROR(LN(F366/F365),"")</f>
        <v>9.151254467092447E-2</v>
      </c>
      <c r="H366">
        <f>VLOOKUP(C366,Volumes!$I$3:$U$3448,3,FALSE)</f>
        <v>32904210</v>
      </c>
      <c r="I366" s="4">
        <f t="shared" ref="I366:K366" si="728">IFERROR(LN(H366/H365),"")</f>
        <v>2.0579654635221066E-2</v>
      </c>
      <c r="J366">
        <f t="shared" si="642"/>
        <v>62075464</v>
      </c>
      <c r="K366" s="4">
        <f t="shared" si="728"/>
        <v>5.3287658124382346E-2</v>
      </c>
      <c r="L366">
        <v>0</v>
      </c>
    </row>
    <row r="367" spans="1:12" x14ac:dyDescent="0.25">
      <c r="A367" t="s">
        <v>365</v>
      </c>
      <c r="B367">
        <v>2011</v>
      </c>
      <c r="C367" t="str">
        <f t="shared" si="637"/>
        <v>2011Commonwealth Edison Company</v>
      </c>
      <c r="D367">
        <f>VLOOKUP(C367,Volumes!$I$3:$U$3448,13,FALSE)</f>
        <v>88770629</v>
      </c>
      <c r="E367" s="4">
        <f t="shared" si="634"/>
        <v>-2.5516554426171477E-2</v>
      </c>
      <c r="F367">
        <f>VLOOKUP(C367,Volumes!$I$3:$U$3448,2,FALSE)</f>
        <v>28371305</v>
      </c>
      <c r="G367" s="4">
        <f t="shared" ref="G367" si="729">IFERROR(LN(F367/F366),"")</f>
        <v>-2.7805525270401737E-2</v>
      </c>
      <c r="H367">
        <f>VLOOKUP(C367,Volumes!$I$3:$U$3448,3,FALSE)</f>
        <v>31975669</v>
      </c>
      <c r="I367" s="4">
        <f t="shared" ref="I367:K367" si="730">IFERROR(LN(H367/H366),"")</f>
        <v>-2.8625343268718604E-2</v>
      </c>
      <c r="J367">
        <f t="shared" si="642"/>
        <v>60346974</v>
      </c>
      <c r="K367" s="4">
        <f t="shared" si="730"/>
        <v>-2.824000075375414E-2</v>
      </c>
      <c r="L367">
        <v>0</v>
      </c>
    </row>
    <row r="368" spans="1:12" x14ac:dyDescent="0.25">
      <c r="A368" t="s">
        <v>365</v>
      </c>
      <c r="B368">
        <v>2012</v>
      </c>
      <c r="C368" t="str">
        <f t="shared" si="637"/>
        <v>2012Commonwealth Edison Company</v>
      </c>
      <c r="D368">
        <f>VLOOKUP(C368,Volumes!$I$3:$U$3448,13,FALSE)</f>
        <v>89977031</v>
      </c>
      <c r="E368" s="4">
        <f t="shared" si="634"/>
        <v>1.3498585864972032E-2</v>
      </c>
      <c r="F368">
        <f>VLOOKUP(C368,Volumes!$I$3:$U$3448,2,FALSE)</f>
        <v>28528212</v>
      </c>
      <c r="G368" s="4">
        <f t="shared" ref="G368" si="731">IFERROR(LN(F368/F367),"")</f>
        <v>5.515245330887002E-3</v>
      </c>
      <c r="H368">
        <f>VLOOKUP(C368,Volumes!$I$3:$U$3448,3,FALSE)</f>
        <v>32534278</v>
      </c>
      <c r="I368" s="4">
        <f t="shared" ref="I368:K368" si="732">IFERROR(LN(H368/H367),"")</f>
        <v>1.7318971372810948E-2</v>
      </c>
      <c r="J368">
        <f t="shared" si="642"/>
        <v>61062490</v>
      </c>
      <c r="K368" s="4">
        <f t="shared" si="732"/>
        <v>1.1786960594979709E-2</v>
      </c>
      <c r="L368">
        <v>0</v>
      </c>
    </row>
    <row r="369" spans="1:12" x14ac:dyDescent="0.25">
      <c r="A369" t="s">
        <v>365</v>
      </c>
      <c r="B369">
        <v>2013</v>
      </c>
      <c r="C369" t="str">
        <f t="shared" si="637"/>
        <v>2013Commonwealth Edison Company</v>
      </c>
      <c r="D369">
        <f>VLOOKUP(C369,Volumes!$I$3:$U$3448,13,FALSE)</f>
        <v>89144461</v>
      </c>
      <c r="E369" s="4">
        <f t="shared" si="634"/>
        <v>-9.2962155078163914E-3</v>
      </c>
      <c r="F369">
        <f>VLOOKUP(C369,Volumes!$I$3:$U$3448,2,FALSE)</f>
        <v>27800261</v>
      </c>
      <c r="G369" s="4">
        <f t="shared" ref="G369" si="733">IFERROR(LN(F369/F368),"")</f>
        <v>-2.5848083247013494E-2</v>
      </c>
      <c r="H369">
        <f>VLOOKUP(C369,Volumes!$I$3:$U$3448,3,FALSE)</f>
        <v>32304459</v>
      </c>
      <c r="I369" s="4">
        <f t="shared" ref="I369:K369" si="734">IFERROR(LN(H369/H368),"")</f>
        <v>-7.0889709783665258E-3</v>
      </c>
      <c r="J369">
        <f t="shared" si="642"/>
        <v>60104720</v>
      </c>
      <c r="K369" s="4">
        <f t="shared" si="734"/>
        <v>-1.5809391805255587E-2</v>
      </c>
      <c r="L369">
        <v>0</v>
      </c>
    </row>
    <row r="370" spans="1:12" x14ac:dyDescent="0.25">
      <c r="A370" t="s">
        <v>365</v>
      </c>
      <c r="B370">
        <v>2014</v>
      </c>
      <c r="C370" t="str">
        <f t="shared" si="637"/>
        <v>2014Commonwealth Edison Company</v>
      </c>
      <c r="D370">
        <f>VLOOKUP(C370,Volumes!$I$3:$U$3448,13,FALSE)</f>
        <v>88580643</v>
      </c>
      <c r="E370" s="4">
        <f t="shared" si="634"/>
        <v>-6.3448536957961838E-3</v>
      </c>
      <c r="F370">
        <f>VLOOKUP(C370,Volumes!$I$3:$U$3448,2,FALSE)</f>
        <v>27229641</v>
      </c>
      <c r="G370" s="4">
        <f t="shared" ref="G370" si="735">IFERROR(LN(F370/F369),"")</f>
        <v>-2.0739286531217937E-2</v>
      </c>
      <c r="H370">
        <f>VLOOKUP(C370,Volumes!$I$3:$U$3448,3,FALSE)</f>
        <v>32145992</v>
      </c>
      <c r="I370" s="4">
        <f t="shared" ref="I370:K370" si="736">IFERROR(LN(H370/H369),"")</f>
        <v>-4.9174929538915012E-3</v>
      </c>
      <c r="J370">
        <f t="shared" si="642"/>
        <v>59375633</v>
      </c>
      <c r="K370" s="4">
        <f t="shared" si="736"/>
        <v>-1.2204450880491673E-2</v>
      </c>
      <c r="L370">
        <v>0</v>
      </c>
    </row>
    <row r="371" spans="1:12" x14ac:dyDescent="0.25">
      <c r="A371" t="s">
        <v>365</v>
      </c>
      <c r="B371">
        <v>2015</v>
      </c>
      <c r="C371" t="str">
        <f t="shared" si="637"/>
        <v>2015Commonwealth Edison Company</v>
      </c>
      <c r="D371">
        <f>VLOOKUP(C371,Volumes!$I$3:$U$3448,13,FALSE)</f>
        <v>86731560</v>
      </c>
      <c r="E371" s="4">
        <f t="shared" si="634"/>
        <v>-2.1095526053281764E-2</v>
      </c>
      <c r="F371">
        <f>VLOOKUP(C371,Volumes!$I$3:$U$3448,2,FALSE)</f>
        <v>26496029</v>
      </c>
      <c r="G371" s="4">
        <f t="shared" ref="G371" si="737">IFERROR(LN(F371/F370),"")</f>
        <v>-2.7311249903429338E-2</v>
      </c>
      <c r="H371">
        <f>VLOOKUP(C371,Volumes!$I$3:$U$3448,3,FALSE)</f>
        <v>31716986</v>
      </c>
      <c r="I371" s="4">
        <f t="shared" ref="I371:K371" si="738">IFERROR(LN(H371/H370),"")</f>
        <v>-1.3435403945809417E-2</v>
      </c>
      <c r="J371">
        <f t="shared" si="642"/>
        <v>58213015</v>
      </c>
      <c r="K371" s="4">
        <f t="shared" si="738"/>
        <v>-1.9774968184102144E-2</v>
      </c>
      <c r="L371">
        <v>0</v>
      </c>
    </row>
    <row r="372" spans="1:12" x14ac:dyDescent="0.25">
      <c r="A372" t="s">
        <v>365</v>
      </c>
      <c r="B372">
        <v>2016</v>
      </c>
      <c r="C372" t="str">
        <f t="shared" si="637"/>
        <v>2016Commonwealth Edison Company</v>
      </c>
      <c r="D372">
        <f>VLOOKUP(C372,Volumes!$I$3:$U$3448,13,FALSE)</f>
        <v>88903412</v>
      </c>
      <c r="E372" s="4">
        <f t="shared" si="634"/>
        <v>2.47326905954704E-2</v>
      </c>
      <c r="F372">
        <f>VLOOKUP(C372,Volumes!$I$3:$U$3448,2,FALSE)</f>
        <v>27789636</v>
      </c>
      <c r="G372" s="4">
        <f t="shared" ref="G372" si="739">IFERROR(LN(F372/F371),"")</f>
        <v>4.7668272724772837E-2</v>
      </c>
      <c r="H372">
        <f>VLOOKUP(C372,Volumes!$I$3:$U$3448,3,FALSE)</f>
        <v>31974284</v>
      </c>
      <c r="I372" s="4">
        <f t="shared" ref="I372:K372" si="740">IFERROR(LN(H372/H371),"")</f>
        <v>8.0795813835012747E-3</v>
      </c>
      <c r="J372">
        <f t="shared" si="642"/>
        <v>59763920</v>
      </c>
      <c r="K372" s="4">
        <f t="shared" si="740"/>
        <v>2.6293179222949017E-2</v>
      </c>
      <c r="L372">
        <v>0</v>
      </c>
    </row>
    <row r="373" spans="1:12" x14ac:dyDescent="0.25">
      <c r="A373" t="s">
        <v>419</v>
      </c>
      <c r="B373">
        <v>1964</v>
      </c>
      <c r="C373" t="str">
        <f t="shared" si="637"/>
        <v>1964Connecticut Light and Power Company</v>
      </c>
      <c r="D373">
        <f>VLOOKUP(C373,Volumes!$I$3:$U$3448,13,FALSE)</f>
        <v>0</v>
      </c>
      <c r="E373" s="4"/>
      <c r="F373" t="str">
        <f>VLOOKUP(C373,Volumes!$I$3:$U$3448,2,FALSE)</f>
        <v>-</v>
      </c>
      <c r="G373" s="4"/>
      <c r="H373" t="str">
        <f>VLOOKUP(C373,Volumes!$I$3:$U$3448,3,FALSE)</f>
        <v>-</v>
      </c>
      <c r="I373" s="4"/>
      <c r="J373" t="e">
        <f t="shared" si="642"/>
        <v>#VALUE!</v>
      </c>
      <c r="K373" s="4"/>
      <c r="L373">
        <v>0</v>
      </c>
    </row>
    <row r="374" spans="1:12" x14ac:dyDescent="0.25">
      <c r="A374" t="s">
        <v>419</v>
      </c>
      <c r="B374">
        <v>1965</v>
      </c>
      <c r="C374" t="str">
        <f t="shared" si="637"/>
        <v>1965Connecticut Light and Power Company</v>
      </c>
      <c r="D374">
        <f>VLOOKUP(C374,Volumes!$I$3:$U$3448,13,FALSE)</f>
        <v>0</v>
      </c>
      <c r="E374" s="4" t="str">
        <f t="shared" ref="E374:E425" si="741">IFERROR(LN(D374/D373),"")</f>
        <v/>
      </c>
      <c r="F374" t="str">
        <f>VLOOKUP(C374,Volumes!$I$3:$U$3448,2,FALSE)</f>
        <v>-</v>
      </c>
      <c r="G374" s="4" t="str">
        <f t="shared" ref="G374" si="742">IFERROR(LN(F374/F373),"")</f>
        <v/>
      </c>
      <c r="H374" t="str">
        <f>VLOOKUP(C374,Volumes!$I$3:$U$3448,3,FALSE)</f>
        <v>-</v>
      </c>
      <c r="I374" s="4" t="str">
        <f t="shared" ref="I374:K374" si="743">IFERROR(LN(H374/H373),"")</f>
        <v/>
      </c>
      <c r="J374" t="e">
        <f t="shared" si="642"/>
        <v>#VALUE!</v>
      </c>
      <c r="K374" s="4" t="str">
        <f t="shared" si="743"/>
        <v/>
      </c>
      <c r="L374">
        <v>0</v>
      </c>
    </row>
    <row r="375" spans="1:12" x14ac:dyDescent="0.25">
      <c r="A375" t="s">
        <v>419</v>
      </c>
      <c r="B375">
        <v>1966</v>
      </c>
      <c r="C375" t="str">
        <f t="shared" si="637"/>
        <v>1966Connecticut Light and Power Company</v>
      </c>
      <c r="D375">
        <f>VLOOKUP(C375,Volumes!$I$3:$U$3448,13,FALSE)</f>
        <v>0</v>
      </c>
      <c r="E375" s="4" t="str">
        <f t="shared" si="741"/>
        <v/>
      </c>
      <c r="F375" t="str">
        <f>VLOOKUP(C375,Volumes!$I$3:$U$3448,2,FALSE)</f>
        <v>-</v>
      </c>
      <c r="G375" s="4" t="str">
        <f t="shared" ref="G375" si="744">IFERROR(LN(F375/F374),"")</f>
        <v/>
      </c>
      <c r="H375" t="str">
        <f>VLOOKUP(C375,Volumes!$I$3:$U$3448,3,FALSE)</f>
        <v>-</v>
      </c>
      <c r="I375" s="4" t="str">
        <f t="shared" ref="I375:K375" si="745">IFERROR(LN(H375/H374),"")</f>
        <v/>
      </c>
      <c r="J375" t="e">
        <f t="shared" si="642"/>
        <v>#VALUE!</v>
      </c>
      <c r="K375" s="4" t="str">
        <f t="shared" si="745"/>
        <v/>
      </c>
      <c r="L375">
        <v>0</v>
      </c>
    </row>
    <row r="376" spans="1:12" x14ac:dyDescent="0.25">
      <c r="A376" t="s">
        <v>419</v>
      </c>
      <c r="B376">
        <v>1967</v>
      </c>
      <c r="C376" t="str">
        <f t="shared" si="637"/>
        <v>1967Connecticut Light and Power Company</v>
      </c>
      <c r="D376">
        <f>VLOOKUP(C376,Volumes!$I$3:$U$3448,13,FALSE)</f>
        <v>0</v>
      </c>
      <c r="E376" s="4" t="str">
        <f t="shared" si="741"/>
        <v/>
      </c>
      <c r="F376" t="str">
        <f>VLOOKUP(C376,Volumes!$I$3:$U$3448,2,FALSE)</f>
        <v>-</v>
      </c>
      <c r="G376" s="4" t="str">
        <f t="shared" ref="G376" si="746">IFERROR(LN(F376/F375),"")</f>
        <v/>
      </c>
      <c r="H376" t="str">
        <f>VLOOKUP(C376,Volumes!$I$3:$U$3448,3,FALSE)</f>
        <v>-</v>
      </c>
      <c r="I376" s="4" t="str">
        <f t="shared" ref="I376:K376" si="747">IFERROR(LN(H376/H375),"")</f>
        <v/>
      </c>
      <c r="J376" t="e">
        <f t="shared" si="642"/>
        <v>#VALUE!</v>
      </c>
      <c r="K376" s="4" t="str">
        <f t="shared" si="747"/>
        <v/>
      </c>
      <c r="L376">
        <v>0</v>
      </c>
    </row>
    <row r="377" spans="1:12" x14ac:dyDescent="0.25">
      <c r="A377" t="s">
        <v>419</v>
      </c>
      <c r="B377">
        <v>1968</v>
      </c>
      <c r="C377" t="str">
        <f t="shared" si="637"/>
        <v>1968Connecticut Light and Power Company</v>
      </c>
      <c r="D377">
        <f>VLOOKUP(C377,Volumes!$I$3:$U$3448,13,FALSE)</f>
        <v>0</v>
      </c>
      <c r="E377" s="4" t="str">
        <f t="shared" si="741"/>
        <v/>
      </c>
      <c r="F377" t="str">
        <f>VLOOKUP(C377,Volumes!$I$3:$U$3448,2,FALSE)</f>
        <v>-</v>
      </c>
      <c r="G377" s="4" t="str">
        <f t="shared" ref="G377" si="748">IFERROR(LN(F377/F376),"")</f>
        <v/>
      </c>
      <c r="H377" t="str">
        <f>VLOOKUP(C377,Volumes!$I$3:$U$3448,3,FALSE)</f>
        <v>-</v>
      </c>
      <c r="I377" s="4" t="str">
        <f t="shared" ref="I377:K377" si="749">IFERROR(LN(H377/H376),"")</f>
        <v/>
      </c>
      <c r="J377" t="e">
        <f t="shared" si="642"/>
        <v>#VALUE!</v>
      </c>
      <c r="K377" s="4" t="str">
        <f t="shared" si="749"/>
        <v/>
      </c>
      <c r="L377">
        <v>0</v>
      </c>
    </row>
    <row r="378" spans="1:12" x14ac:dyDescent="0.25">
      <c r="A378" t="s">
        <v>419</v>
      </c>
      <c r="B378">
        <v>1969</v>
      </c>
      <c r="C378" t="str">
        <f t="shared" si="637"/>
        <v>1969Connecticut Light and Power Company</v>
      </c>
      <c r="D378">
        <f>VLOOKUP(C378,Volumes!$I$3:$U$3448,13,FALSE)</f>
        <v>0</v>
      </c>
      <c r="E378" s="4" t="str">
        <f t="shared" si="741"/>
        <v/>
      </c>
      <c r="F378" t="str">
        <f>VLOOKUP(C378,Volumes!$I$3:$U$3448,2,FALSE)</f>
        <v>-</v>
      </c>
      <c r="G378" s="4" t="str">
        <f t="shared" ref="G378" si="750">IFERROR(LN(F378/F377),"")</f>
        <v/>
      </c>
      <c r="H378" t="str">
        <f>VLOOKUP(C378,Volumes!$I$3:$U$3448,3,FALSE)</f>
        <v>-</v>
      </c>
      <c r="I378" s="4" t="str">
        <f t="shared" ref="I378:K378" si="751">IFERROR(LN(H378/H377),"")</f>
        <v/>
      </c>
      <c r="J378" t="e">
        <f t="shared" si="642"/>
        <v>#VALUE!</v>
      </c>
      <c r="K378" s="4" t="str">
        <f t="shared" si="751"/>
        <v/>
      </c>
      <c r="L378">
        <v>0</v>
      </c>
    </row>
    <row r="379" spans="1:12" x14ac:dyDescent="0.25">
      <c r="A379" t="s">
        <v>419</v>
      </c>
      <c r="B379">
        <v>1970</v>
      </c>
      <c r="C379" t="str">
        <f t="shared" si="637"/>
        <v>1970Connecticut Light and Power Company</v>
      </c>
      <c r="D379">
        <f>VLOOKUP(C379,Volumes!$I$3:$U$3448,13,FALSE)</f>
        <v>0</v>
      </c>
      <c r="E379" s="4" t="str">
        <f t="shared" si="741"/>
        <v/>
      </c>
      <c r="F379" t="str">
        <f>VLOOKUP(C379,Volumes!$I$3:$U$3448,2,FALSE)</f>
        <v>-</v>
      </c>
      <c r="G379" s="4" t="str">
        <f t="shared" ref="G379" si="752">IFERROR(LN(F379/F378),"")</f>
        <v/>
      </c>
      <c r="H379" t="str">
        <f>VLOOKUP(C379,Volumes!$I$3:$U$3448,3,FALSE)</f>
        <v>-</v>
      </c>
      <c r="I379" s="4" t="str">
        <f t="shared" ref="I379:K379" si="753">IFERROR(LN(H379/H378),"")</f>
        <v/>
      </c>
      <c r="J379" t="e">
        <f t="shared" si="642"/>
        <v>#VALUE!</v>
      </c>
      <c r="K379" s="4" t="str">
        <f t="shared" si="753"/>
        <v/>
      </c>
      <c r="L379">
        <v>0</v>
      </c>
    </row>
    <row r="380" spans="1:12" x14ac:dyDescent="0.25">
      <c r="A380" t="s">
        <v>419</v>
      </c>
      <c r="B380">
        <v>1971</v>
      </c>
      <c r="C380" t="str">
        <f t="shared" si="637"/>
        <v>1971Connecticut Light and Power Company</v>
      </c>
      <c r="D380">
        <f>VLOOKUP(C380,Volumes!$I$3:$U$3448,13,FALSE)</f>
        <v>0</v>
      </c>
      <c r="E380" s="4" t="str">
        <f t="shared" si="741"/>
        <v/>
      </c>
      <c r="F380" t="str">
        <f>VLOOKUP(C380,Volumes!$I$3:$U$3448,2,FALSE)</f>
        <v>-</v>
      </c>
      <c r="G380" s="4" t="str">
        <f t="shared" ref="G380" si="754">IFERROR(LN(F380/F379),"")</f>
        <v/>
      </c>
      <c r="H380" t="str">
        <f>VLOOKUP(C380,Volumes!$I$3:$U$3448,3,FALSE)</f>
        <v>-</v>
      </c>
      <c r="I380" s="4" t="str">
        <f t="shared" ref="I380:K380" si="755">IFERROR(LN(H380/H379),"")</f>
        <v/>
      </c>
      <c r="J380" t="e">
        <f t="shared" si="642"/>
        <v>#VALUE!</v>
      </c>
      <c r="K380" s="4" t="str">
        <f t="shared" si="755"/>
        <v/>
      </c>
      <c r="L380">
        <v>0</v>
      </c>
    </row>
    <row r="381" spans="1:12" x14ac:dyDescent="0.25">
      <c r="A381" t="s">
        <v>419</v>
      </c>
      <c r="B381">
        <v>1972</v>
      </c>
      <c r="C381" t="str">
        <f t="shared" si="637"/>
        <v>1972Connecticut Light and Power Company</v>
      </c>
      <c r="D381">
        <f>VLOOKUP(C381,Volumes!$I$3:$U$3448,13,FALSE)</f>
        <v>7980667.8046875</v>
      </c>
      <c r="E381" s="4" t="str">
        <f t="shared" si="741"/>
        <v/>
      </c>
      <c r="F381">
        <f>VLOOKUP(C381,Volumes!$I$3:$U$3448,2,FALSE)</f>
        <v>3591705.5</v>
      </c>
      <c r="G381" s="4" t="str">
        <f t="shared" ref="G381" si="756">IFERROR(LN(F381/F380),"")</f>
        <v/>
      </c>
      <c r="H381">
        <f>VLOOKUP(C381,Volumes!$I$3:$U$3448,3,FALSE)</f>
        <v>1917104.375</v>
      </c>
      <c r="I381" s="4" t="str">
        <f t="shared" ref="I381:K381" si="757">IFERROR(LN(H381/H380),"")</f>
        <v/>
      </c>
      <c r="J381">
        <f t="shared" si="642"/>
        <v>5508809.875</v>
      </c>
      <c r="K381" s="4" t="str">
        <f t="shared" si="757"/>
        <v/>
      </c>
      <c r="L381">
        <v>0</v>
      </c>
    </row>
    <row r="382" spans="1:12" x14ac:dyDescent="0.25">
      <c r="A382" t="s">
        <v>419</v>
      </c>
      <c r="B382">
        <v>1973</v>
      </c>
      <c r="C382" t="str">
        <f t="shared" si="637"/>
        <v>1973Connecticut Light and Power Company</v>
      </c>
      <c r="D382">
        <f>VLOOKUP(C382,Volumes!$I$3:$U$3448,13,FALSE)</f>
        <v>8469873.4375</v>
      </c>
      <c r="E382" s="4">
        <f t="shared" si="741"/>
        <v>5.9493473350131582E-2</v>
      </c>
      <c r="F382">
        <f>VLOOKUP(C382,Volumes!$I$3:$U$3448,2,FALSE)</f>
        <v>3770941.5</v>
      </c>
      <c r="G382" s="4">
        <f t="shared" ref="G382" si="758">IFERROR(LN(F382/F381),"")</f>
        <v>4.8697545701181517E-2</v>
      </c>
      <c r="H382">
        <f>VLOOKUP(C382,Volumes!$I$3:$U$3448,3,FALSE)</f>
        <v>2080472</v>
      </c>
      <c r="I382" s="4">
        <f t="shared" ref="I382:K382" si="759">IFERROR(LN(H382/H381),"")</f>
        <v>8.1778881412995788E-2</v>
      </c>
      <c r="J382">
        <f t="shared" si="642"/>
        <v>5851413.5</v>
      </c>
      <c r="K382" s="4">
        <f t="shared" si="759"/>
        <v>6.0334649802105504E-2</v>
      </c>
      <c r="L382">
        <v>0</v>
      </c>
    </row>
    <row r="383" spans="1:12" x14ac:dyDescent="0.25">
      <c r="A383" t="s">
        <v>419</v>
      </c>
      <c r="B383">
        <v>1974</v>
      </c>
      <c r="C383" t="str">
        <f t="shared" si="637"/>
        <v>1974Connecticut Light and Power Company</v>
      </c>
      <c r="D383">
        <f>VLOOKUP(C383,Volumes!$I$3:$U$3448,13,FALSE)</f>
        <v>8365768.6171875</v>
      </c>
      <c r="E383" s="4">
        <f t="shared" si="741"/>
        <v>-1.236735099089493E-2</v>
      </c>
      <c r="F383">
        <f>VLOOKUP(C383,Volumes!$I$3:$U$3448,2,FALSE)</f>
        <v>3782196</v>
      </c>
      <c r="G383" s="4">
        <f t="shared" ref="G383" si="760">IFERROR(LN(F383/F382),"")</f>
        <v>2.9800882955454033E-3</v>
      </c>
      <c r="H383">
        <f>VLOOKUP(C383,Volumes!$I$3:$U$3448,3,FALSE)</f>
        <v>2030882</v>
      </c>
      <c r="I383" s="4">
        <f t="shared" ref="I383:K383" si="761">IFERROR(LN(H383/H382),"")</f>
        <v>-2.4124609594988782E-2</v>
      </c>
      <c r="J383">
        <f t="shared" si="642"/>
        <v>5813078</v>
      </c>
      <c r="K383" s="4">
        <f t="shared" si="761"/>
        <v>-6.5730491592530804E-3</v>
      </c>
      <c r="L383">
        <v>0</v>
      </c>
    </row>
    <row r="384" spans="1:12" x14ac:dyDescent="0.25">
      <c r="A384" t="s">
        <v>419</v>
      </c>
      <c r="B384">
        <v>1975</v>
      </c>
      <c r="C384" t="str">
        <f t="shared" si="637"/>
        <v>1975Connecticut Light and Power Company</v>
      </c>
      <c r="D384">
        <f>VLOOKUP(C384,Volumes!$I$3:$U$3448,13,FALSE)</f>
        <v>8229055.3046875</v>
      </c>
      <c r="E384" s="4">
        <f t="shared" si="741"/>
        <v>-1.6476993810781063E-2</v>
      </c>
      <c r="F384">
        <f>VLOOKUP(C384,Volumes!$I$3:$U$3448,2,FALSE)</f>
        <v>3778600</v>
      </c>
      <c r="G384" s="4">
        <f t="shared" ref="G384" si="762">IFERROR(LN(F384/F383),"")</f>
        <v>-9.5122266786347746E-4</v>
      </c>
      <c r="H384">
        <f>VLOOKUP(C384,Volumes!$I$3:$U$3448,3,FALSE)</f>
        <v>2135641.5</v>
      </c>
      <c r="I384" s="4">
        <f t="shared" ref="I384:K384" si="763">IFERROR(LN(H384/H383),"")</f>
        <v>5.0296888481064318E-2</v>
      </c>
      <c r="J384">
        <f t="shared" si="642"/>
        <v>5914241.5</v>
      </c>
      <c r="K384" s="4">
        <f t="shared" si="763"/>
        <v>1.725304907282544E-2</v>
      </c>
      <c r="L384">
        <v>0</v>
      </c>
    </row>
    <row r="385" spans="1:12" x14ac:dyDescent="0.25">
      <c r="A385" t="s">
        <v>419</v>
      </c>
      <c r="B385">
        <v>1976</v>
      </c>
      <c r="C385" t="str">
        <f t="shared" si="637"/>
        <v>1976Connecticut Light and Power Company</v>
      </c>
      <c r="D385">
        <f>VLOOKUP(C385,Volumes!$I$3:$U$3448,13,FALSE)</f>
        <v>8737411.234375</v>
      </c>
      <c r="E385" s="4">
        <f t="shared" si="741"/>
        <v>5.9942727045659269E-2</v>
      </c>
      <c r="F385">
        <f>VLOOKUP(C385,Volumes!$I$3:$U$3448,2,FALSE)</f>
        <v>4047560.75</v>
      </c>
      <c r="G385" s="4">
        <f t="shared" ref="G385" si="764">IFERROR(LN(F385/F384),"")</f>
        <v>6.8760845064913159E-2</v>
      </c>
      <c r="H385">
        <f>VLOOKUP(C385,Volumes!$I$3:$U$3448,3,FALSE)</f>
        <v>2220476.75</v>
      </c>
      <c r="I385" s="4">
        <f t="shared" ref="I385:K385" si="765">IFERROR(LN(H385/H384),"")</f>
        <v>3.8954855147398174E-2</v>
      </c>
      <c r="J385">
        <f t="shared" si="642"/>
        <v>6268037.5</v>
      </c>
      <c r="K385" s="4">
        <f t="shared" si="765"/>
        <v>5.8100051342900666E-2</v>
      </c>
      <c r="L385">
        <v>0</v>
      </c>
    </row>
    <row r="386" spans="1:12" x14ac:dyDescent="0.25">
      <c r="A386" t="s">
        <v>419</v>
      </c>
      <c r="B386">
        <v>1977</v>
      </c>
      <c r="C386" t="str">
        <f t="shared" ref="C386:C449" si="766">B386&amp;A386</f>
        <v>1977Connecticut Light and Power Company</v>
      </c>
      <c r="D386">
        <f>VLOOKUP(C386,Volumes!$I$3:$U$3448,13,FALSE)</f>
        <v>9029589.640625</v>
      </c>
      <c r="E386" s="4">
        <f t="shared" si="741"/>
        <v>3.2892974037805993E-2</v>
      </c>
      <c r="F386">
        <f>VLOOKUP(C386,Volumes!$I$3:$U$3448,2,FALSE)</f>
        <v>4132717.5</v>
      </c>
      <c r="G386" s="4">
        <f t="shared" ref="G386" si="767">IFERROR(LN(F386/F385),"")</f>
        <v>2.0820765185002948E-2</v>
      </c>
      <c r="H386">
        <f>VLOOKUP(C386,Volumes!$I$3:$U$3448,3,FALSE)</f>
        <v>2343146</v>
      </c>
      <c r="I386" s="4">
        <f t="shared" ref="I386:K386" si="768">IFERROR(LN(H386/H385),"")</f>
        <v>5.3772545777371852E-2</v>
      </c>
      <c r="J386">
        <f t="shared" si="642"/>
        <v>6475863.5</v>
      </c>
      <c r="K386" s="4">
        <f t="shared" si="768"/>
        <v>3.2618650521928673E-2</v>
      </c>
      <c r="L386">
        <v>0</v>
      </c>
    </row>
    <row r="387" spans="1:12" x14ac:dyDescent="0.25">
      <c r="A387" t="s">
        <v>419</v>
      </c>
      <c r="B387">
        <v>1978</v>
      </c>
      <c r="C387" t="str">
        <f t="shared" si="766"/>
        <v>1978Connecticut Light and Power Company</v>
      </c>
      <c r="D387">
        <f>VLOOKUP(C387,Volumes!$I$3:$U$3448,13,FALSE)</f>
        <v>9326920.234375</v>
      </c>
      <c r="E387" s="4">
        <f t="shared" si="741"/>
        <v>3.2397945197775092E-2</v>
      </c>
      <c r="F387">
        <f>VLOOKUP(C387,Volumes!$I$3:$U$3448,2,FALSE)</f>
        <v>4201006</v>
      </c>
      <c r="G387" s="4">
        <f t="shared" ref="G387" si="769">IFERROR(LN(F387/F386),"")</f>
        <v>1.6388839510601882E-2</v>
      </c>
      <c r="H387">
        <f>VLOOKUP(C387,Volumes!$I$3:$U$3448,3,FALSE)</f>
        <v>2450040</v>
      </c>
      <c r="I387" s="4">
        <f t="shared" ref="I387:K387" si="770">IFERROR(LN(H387/H386),"")</f>
        <v>4.4609880096123364E-2</v>
      </c>
      <c r="J387">
        <f t="shared" ref="J387:J450" si="771">F387+H387</f>
        <v>6651046</v>
      </c>
      <c r="K387" s="4">
        <f t="shared" si="770"/>
        <v>2.6692177764132186E-2</v>
      </c>
      <c r="L387">
        <v>0</v>
      </c>
    </row>
    <row r="388" spans="1:12" x14ac:dyDescent="0.25">
      <c r="A388" t="s">
        <v>419</v>
      </c>
      <c r="B388">
        <v>1979</v>
      </c>
      <c r="C388" t="str">
        <f t="shared" si="766"/>
        <v>1979Connecticut Light and Power Company</v>
      </c>
      <c r="D388">
        <f>VLOOKUP(C388,Volumes!$I$3:$U$3448,13,FALSE)</f>
        <v>9629619.3046875</v>
      </c>
      <c r="E388" s="4">
        <f t="shared" si="741"/>
        <v>3.1938825217126855E-2</v>
      </c>
      <c r="F388">
        <f>VLOOKUP(C388,Volumes!$I$3:$U$3448,2,FALSE)</f>
        <v>4280965.5</v>
      </c>
      <c r="G388" s="4">
        <f t="shared" ref="G388" si="772">IFERROR(LN(F388/F387),"")</f>
        <v>1.8854547847986333E-2</v>
      </c>
      <c r="H388">
        <f>VLOOKUP(C388,Volumes!$I$3:$U$3448,3,FALSE)</f>
        <v>2560649.5</v>
      </c>
      <c r="I388" s="4">
        <f t="shared" ref="I388:K388" si="773">IFERROR(LN(H388/H387),"")</f>
        <v>4.4156586295822441E-2</v>
      </c>
      <c r="J388">
        <f t="shared" si="771"/>
        <v>6841615</v>
      </c>
      <c r="K388" s="4">
        <f t="shared" si="773"/>
        <v>2.8249679344166775E-2</v>
      </c>
      <c r="L388">
        <v>0</v>
      </c>
    </row>
    <row r="389" spans="1:12" x14ac:dyDescent="0.25">
      <c r="A389" t="s">
        <v>419</v>
      </c>
      <c r="B389">
        <v>1980</v>
      </c>
      <c r="C389" t="str">
        <f t="shared" si="766"/>
        <v>1980Connecticut Light and Power Company</v>
      </c>
      <c r="D389">
        <f>VLOOKUP(C389,Volumes!$I$3:$U$3448,13,FALSE)</f>
        <v>9678843.7578125</v>
      </c>
      <c r="E389" s="4">
        <f t="shared" si="741"/>
        <v>5.0987548421153901E-3</v>
      </c>
      <c r="F389">
        <f>VLOOKUP(C389,Volumes!$I$3:$U$3448,2,FALSE)</f>
        <v>4322233.5</v>
      </c>
      <c r="G389" s="4">
        <f t="shared" ref="G389" si="774">IFERROR(LN(F389/F388),"")</f>
        <v>9.5937142736907937E-3</v>
      </c>
      <c r="H389">
        <f>VLOOKUP(C389,Volumes!$I$3:$U$3448,3,FALSE)</f>
        <v>2610418</v>
      </c>
      <c r="I389" s="4">
        <f t="shared" ref="I389:K389" si="775">IFERROR(LN(H389/H388),"")</f>
        <v>1.9249424518349333E-2</v>
      </c>
      <c r="J389">
        <f t="shared" si="771"/>
        <v>6932651.5</v>
      </c>
      <c r="K389" s="4">
        <f t="shared" si="775"/>
        <v>1.32185369814528E-2</v>
      </c>
      <c r="L389">
        <v>0</v>
      </c>
    </row>
    <row r="390" spans="1:12" x14ac:dyDescent="0.25">
      <c r="A390" t="s">
        <v>419</v>
      </c>
      <c r="B390">
        <v>1981</v>
      </c>
      <c r="C390" t="str">
        <f t="shared" si="766"/>
        <v>1981Connecticut Light and Power Company</v>
      </c>
      <c r="D390">
        <f>VLOOKUP(C390,Volumes!$I$3:$U$3448,13,FALSE)</f>
        <v>9813763</v>
      </c>
      <c r="E390" s="4">
        <f t="shared" si="741"/>
        <v>1.3843340554256711E-2</v>
      </c>
      <c r="F390">
        <f>VLOOKUP(C390,Volumes!$I$3:$U$3448,2,FALSE)</f>
        <v>4307382</v>
      </c>
      <c r="G390" s="4">
        <f t="shared" ref="G390" si="776">IFERROR(LN(F390/F389),"")</f>
        <v>-3.4419875746456831E-3</v>
      </c>
      <c r="H390">
        <f>VLOOKUP(C390,Volumes!$I$3:$U$3448,3,FALSE)</f>
        <v>2710770</v>
      </c>
      <c r="I390" s="4">
        <f t="shared" ref="I390:K390" si="777">IFERROR(LN(H390/H389),"")</f>
        <v>3.7722365606703369E-2</v>
      </c>
      <c r="J390">
        <f t="shared" si="771"/>
        <v>7018152</v>
      </c>
      <c r="K390" s="4">
        <f t="shared" si="777"/>
        <v>1.2257583661489378E-2</v>
      </c>
      <c r="L390">
        <v>0</v>
      </c>
    </row>
    <row r="391" spans="1:12" x14ac:dyDescent="0.25">
      <c r="A391" t="s">
        <v>419</v>
      </c>
      <c r="B391">
        <v>1982</v>
      </c>
      <c r="C391" t="str">
        <f t="shared" si="766"/>
        <v>1982Connecticut Light and Power Company</v>
      </c>
      <c r="D391">
        <f>VLOOKUP(C391,Volumes!$I$3:$U$3448,13,FALSE)</f>
        <v>15449377</v>
      </c>
      <c r="E391" s="4">
        <f t="shared" si="741"/>
        <v>0.45378289070467259</v>
      </c>
      <c r="F391">
        <f>VLOOKUP(C391,Volumes!$I$3:$U$3448,2,FALSE)</f>
        <v>6175874</v>
      </c>
      <c r="G391" s="4">
        <f t="shared" ref="G391" si="778">IFERROR(LN(F391/F390),"")</f>
        <v>0.36032011599532621</v>
      </c>
      <c r="H391">
        <f>VLOOKUP(C391,Volumes!$I$3:$U$3448,3,FALSE)</f>
        <v>5305666</v>
      </c>
      <c r="I391" s="4">
        <f t="shared" ref="I391:K391" si="779">IFERROR(LN(H391/H390),"")</f>
        <v>0.67154257875293422</v>
      </c>
      <c r="J391">
        <f t="shared" si="771"/>
        <v>11481540</v>
      </c>
      <c r="K391" s="4">
        <f t="shared" si="779"/>
        <v>0.49224059271739701</v>
      </c>
      <c r="L391">
        <v>0</v>
      </c>
    </row>
    <row r="392" spans="1:12" x14ac:dyDescent="0.25">
      <c r="A392" t="s">
        <v>419</v>
      </c>
      <c r="B392">
        <v>1983</v>
      </c>
      <c r="C392" t="str">
        <f t="shared" si="766"/>
        <v>1983Connecticut Light and Power Company</v>
      </c>
      <c r="D392">
        <f>VLOOKUP(C392,Volumes!$I$3:$U$3448,13,FALSE)</f>
        <v>16118141</v>
      </c>
      <c r="E392" s="4">
        <f t="shared" si="741"/>
        <v>4.2376728941537149E-2</v>
      </c>
      <c r="F392">
        <f>VLOOKUP(C392,Volumes!$I$3:$U$3448,2,FALSE)</f>
        <v>6371124</v>
      </c>
      <c r="G392" s="4">
        <f t="shared" ref="G392" si="780">IFERROR(LN(F392/F391),"")</f>
        <v>3.1125495177580668E-2</v>
      </c>
      <c r="H392">
        <f>VLOOKUP(C392,Volumes!$I$3:$U$3448,3,FALSE)</f>
        <v>5612674</v>
      </c>
      <c r="I392" s="4">
        <f t="shared" ref="I392:K392" si="781">IFERROR(LN(H392/H391),"")</f>
        <v>5.6251948687204019E-2</v>
      </c>
      <c r="J392">
        <f t="shared" si="771"/>
        <v>11983798</v>
      </c>
      <c r="K392" s="4">
        <f t="shared" si="781"/>
        <v>4.2815042588991374E-2</v>
      </c>
      <c r="L392">
        <v>0</v>
      </c>
    </row>
    <row r="393" spans="1:12" x14ac:dyDescent="0.25">
      <c r="A393" t="s">
        <v>419</v>
      </c>
      <c r="B393">
        <v>1984</v>
      </c>
      <c r="C393" t="str">
        <f t="shared" si="766"/>
        <v>1984Connecticut Light and Power Company</v>
      </c>
      <c r="D393">
        <f>VLOOKUP(C393,Volumes!$I$3:$U$3448,13,FALSE)</f>
        <v>16965252</v>
      </c>
      <c r="E393" s="4">
        <f t="shared" si="741"/>
        <v>5.1221844389601041E-2</v>
      </c>
      <c r="F393">
        <f>VLOOKUP(C393,Volumes!$I$3:$U$3448,2,FALSE)</f>
        <v>6579670</v>
      </c>
      <c r="G393" s="4">
        <f t="shared" ref="G393" si="782">IFERROR(LN(F393/F392),"")</f>
        <v>3.2208685966352561E-2</v>
      </c>
      <c r="H393">
        <f>VLOOKUP(C393,Volumes!$I$3:$U$3448,3,FALSE)</f>
        <v>5948036</v>
      </c>
      <c r="I393" s="4">
        <f t="shared" ref="I393:K393" si="783">IFERROR(LN(H393/H392),"")</f>
        <v>5.8033826219214206E-2</v>
      </c>
      <c r="J393">
        <f t="shared" si="771"/>
        <v>12527706</v>
      </c>
      <c r="K393" s="4">
        <f t="shared" si="783"/>
        <v>4.4387100715073215E-2</v>
      </c>
      <c r="L393">
        <v>0</v>
      </c>
    </row>
    <row r="394" spans="1:12" x14ac:dyDescent="0.25">
      <c r="A394" t="s">
        <v>419</v>
      </c>
      <c r="B394">
        <v>1985</v>
      </c>
      <c r="C394" t="str">
        <f t="shared" si="766"/>
        <v>1985Connecticut Light and Power Company</v>
      </c>
      <c r="D394">
        <f>VLOOKUP(C394,Volumes!$I$3:$U$3448,13,FALSE)</f>
        <v>17291926</v>
      </c>
      <c r="E394" s="4">
        <f t="shared" si="741"/>
        <v>1.9072435123373206E-2</v>
      </c>
      <c r="F394">
        <f>VLOOKUP(C394,Volumes!$I$3:$U$3448,2,FALSE)</f>
        <v>6620734</v>
      </c>
      <c r="G394" s="4">
        <f t="shared" ref="G394" si="784">IFERROR(LN(F394/F393),"")</f>
        <v>6.2216478316537904E-3</v>
      </c>
      <c r="H394">
        <f>VLOOKUP(C394,Volumes!$I$3:$U$3448,3,FALSE)</f>
        <v>6262716</v>
      </c>
      <c r="I394" s="4">
        <f t="shared" ref="I394:K394" si="785">IFERROR(LN(H394/H393),"")</f>
        <v>5.1552875799946517E-2</v>
      </c>
      <c r="J394">
        <f t="shared" si="771"/>
        <v>12883450</v>
      </c>
      <c r="K394" s="4">
        <f t="shared" si="785"/>
        <v>2.8000870411612297E-2</v>
      </c>
      <c r="L394">
        <v>0</v>
      </c>
    </row>
    <row r="395" spans="1:12" x14ac:dyDescent="0.25">
      <c r="A395" t="s">
        <v>419</v>
      </c>
      <c r="B395">
        <v>1986</v>
      </c>
      <c r="C395" t="str">
        <f t="shared" si="766"/>
        <v>1986Connecticut Light and Power Company</v>
      </c>
      <c r="D395">
        <f>VLOOKUP(C395,Volumes!$I$3:$U$3448,13,FALSE)</f>
        <v>18182535</v>
      </c>
      <c r="E395" s="4">
        <f t="shared" si="741"/>
        <v>5.0221830611869814E-2</v>
      </c>
      <c r="F395">
        <f>VLOOKUP(C395,Volumes!$I$3:$U$3448,2,FALSE)</f>
        <v>7003868</v>
      </c>
      <c r="G395" s="4">
        <f t="shared" ref="G395" si="786">IFERROR(LN(F395/F394),"")</f>
        <v>5.6256327936966131E-2</v>
      </c>
      <c r="H395">
        <f>VLOOKUP(C395,Volumes!$I$3:$U$3448,3,FALSE)</f>
        <v>6670495</v>
      </c>
      <c r="I395" s="4">
        <f t="shared" ref="I395:K395" si="787">IFERROR(LN(H395/H394),"")</f>
        <v>6.3080113233299206E-2</v>
      </c>
      <c r="J395">
        <f t="shared" si="771"/>
        <v>13674363</v>
      </c>
      <c r="K395" s="4">
        <f t="shared" si="787"/>
        <v>5.9579223918521308E-2</v>
      </c>
      <c r="L395">
        <v>0</v>
      </c>
    </row>
    <row r="396" spans="1:12" x14ac:dyDescent="0.25">
      <c r="A396" t="s">
        <v>419</v>
      </c>
      <c r="B396">
        <v>1987</v>
      </c>
      <c r="C396" t="str">
        <f t="shared" si="766"/>
        <v>1987Connecticut Light and Power Company</v>
      </c>
      <c r="D396">
        <f>VLOOKUP(C396,Volumes!$I$3:$U$3448,13,FALSE)</f>
        <v>19085849</v>
      </c>
      <c r="E396" s="4">
        <f t="shared" si="741"/>
        <v>4.8485652433034147E-2</v>
      </c>
      <c r="F396">
        <f>VLOOKUP(C396,Volumes!$I$3:$U$3448,2,FALSE)</f>
        <v>7494382</v>
      </c>
      <c r="G396" s="4">
        <f t="shared" ref="G396" si="788">IFERROR(LN(F396/F395),"")</f>
        <v>6.7691105312473659E-2</v>
      </c>
      <c r="H396">
        <f>VLOOKUP(C396,Volumes!$I$3:$U$3448,3,FALSE)</f>
        <v>7067145</v>
      </c>
      <c r="I396" s="4">
        <f t="shared" ref="I396:K396" si="789">IFERROR(LN(H396/H395),"")</f>
        <v>5.7762509330882013E-2</v>
      </c>
      <c r="J396">
        <f t="shared" si="771"/>
        <v>14561527</v>
      </c>
      <c r="K396" s="4">
        <f t="shared" si="789"/>
        <v>6.2860147772757474E-2</v>
      </c>
      <c r="L396">
        <v>0</v>
      </c>
    </row>
    <row r="397" spans="1:12" x14ac:dyDescent="0.25">
      <c r="A397" t="s">
        <v>419</v>
      </c>
      <c r="B397">
        <v>1988</v>
      </c>
      <c r="C397" t="str">
        <f t="shared" si="766"/>
        <v>1988Connecticut Light and Power Company</v>
      </c>
      <c r="D397">
        <f>VLOOKUP(C397,Volumes!$I$3:$U$3448,13,FALSE)</f>
        <v>20076014</v>
      </c>
      <c r="E397" s="4">
        <f t="shared" si="741"/>
        <v>5.0578598736958538E-2</v>
      </c>
      <c r="F397">
        <f>VLOOKUP(C397,Volumes!$I$3:$U$3448,2,FALSE)</f>
        <v>8008420</v>
      </c>
      <c r="G397" s="4">
        <f t="shared" ref="G397" si="790">IFERROR(LN(F397/F396),"")</f>
        <v>6.6339815005059019E-2</v>
      </c>
      <c r="H397">
        <f>VLOOKUP(C397,Volumes!$I$3:$U$3448,3,FALSE)</f>
        <v>7445697</v>
      </c>
      <c r="I397" s="4">
        <f t="shared" ref="I397:K397" si="791">IFERROR(LN(H397/H396),"")</f>
        <v>5.2179702234691296E-2</v>
      </c>
      <c r="J397">
        <f t="shared" si="771"/>
        <v>15454117</v>
      </c>
      <c r="K397" s="4">
        <f t="shared" si="791"/>
        <v>5.9492526695151343E-2</v>
      </c>
      <c r="L397">
        <v>0</v>
      </c>
    </row>
    <row r="398" spans="1:12" x14ac:dyDescent="0.25">
      <c r="A398" t="s">
        <v>419</v>
      </c>
      <c r="B398">
        <v>1989</v>
      </c>
      <c r="C398" t="str">
        <f t="shared" si="766"/>
        <v>1989Connecticut Light and Power Company</v>
      </c>
      <c r="D398">
        <f>VLOOKUP(C398,Volumes!$I$3:$U$3448,13,FALSE)</f>
        <v>20455660</v>
      </c>
      <c r="E398" s="4">
        <f t="shared" si="741"/>
        <v>1.873384766795903E-2</v>
      </c>
      <c r="F398">
        <f>VLOOKUP(C398,Volumes!$I$3:$U$3448,2,FALSE)</f>
        <v>8164810</v>
      </c>
      <c r="G398" s="4">
        <f t="shared" ref="G398" si="792">IFERROR(LN(F398/F397),"")</f>
        <v>1.9339967906521077E-2</v>
      </c>
      <c r="H398">
        <f>VLOOKUP(C398,Volumes!$I$3:$U$3448,3,FALSE)</f>
        <v>7666661</v>
      </c>
      <c r="I398" s="4">
        <f t="shared" ref="I398:K398" si="793">IFERROR(LN(H398/H397),"")</f>
        <v>2.9244906497313587E-2</v>
      </c>
      <c r="J398">
        <f t="shared" si="771"/>
        <v>15831471</v>
      </c>
      <c r="K398" s="4">
        <f t="shared" si="793"/>
        <v>2.4124354063780398E-2</v>
      </c>
      <c r="L398">
        <v>0</v>
      </c>
    </row>
    <row r="399" spans="1:12" x14ac:dyDescent="0.25">
      <c r="A399" t="s">
        <v>419</v>
      </c>
      <c r="B399">
        <v>1990</v>
      </c>
      <c r="C399" t="str">
        <f t="shared" si="766"/>
        <v>1990Connecticut Light and Power Company</v>
      </c>
      <c r="D399">
        <f>VLOOKUP(C399,Volumes!$I$3:$U$3448,13,FALSE)</f>
        <v>20359635</v>
      </c>
      <c r="E399" s="4">
        <f t="shared" si="741"/>
        <v>-4.7053525972949846E-3</v>
      </c>
      <c r="F399">
        <f>VLOOKUP(C399,Volumes!$I$3:$U$3448,2,FALSE)</f>
        <v>8107908</v>
      </c>
      <c r="G399" s="4">
        <f t="shared" ref="G399" si="794">IFERROR(LN(F399/F398),"")</f>
        <v>-6.993574389142769E-3</v>
      </c>
      <c r="H399">
        <f>VLOOKUP(C399,Volumes!$I$3:$U$3448,3,FALSE)</f>
        <v>7714197</v>
      </c>
      <c r="I399" s="4">
        <f t="shared" ref="I399:K399" si="795">IFERROR(LN(H399/H398),"")</f>
        <v>6.1812093125036055E-3</v>
      </c>
      <c r="J399">
        <f t="shared" si="771"/>
        <v>15822105</v>
      </c>
      <c r="K399" s="4">
        <f t="shared" si="795"/>
        <v>-5.9178149560956401E-4</v>
      </c>
      <c r="L399">
        <v>0</v>
      </c>
    </row>
    <row r="400" spans="1:12" x14ac:dyDescent="0.25">
      <c r="A400" t="s">
        <v>419</v>
      </c>
      <c r="B400">
        <v>1991</v>
      </c>
      <c r="C400" t="str">
        <f t="shared" si="766"/>
        <v>1991Connecticut Light and Power Company</v>
      </c>
      <c r="D400">
        <f>VLOOKUP(C400,Volumes!$I$3:$U$3448,13,FALSE)</f>
        <v>20331194</v>
      </c>
      <c r="E400" s="4">
        <f t="shared" si="741"/>
        <v>-1.397907358018539E-3</v>
      </c>
      <c r="F400">
        <f>VLOOKUP(C400,Volumes!$I$3:$U$3448,2,FALSE)</f>
        <v>8148763</v>
      </c>
      <c r="G400" s="4">
        <f t="shared" ref="G400" si="796">IFERROR(LN(F400/F399),"")</f>
        <v>5.026254884627243E-3</v>
      </c>
      <c r="H400">
        <f>VLOOKUP(C400,Volumes!$I$3:$U$3448,3,FALSE)</f>
        <v>7833237</v>
      </c>
      <c r="I400" s="4">
        <f t="shared" ref="I400:K400" si="797">IFERROR(LN(H400/H399),"")</f>
        <v>1.531343709120803E-2</v>
      </c>
      <c r="J400">
        <f t="shared" si="771"/>
        <v>15982000</v>
      </c>
      <c r="K400" s="4">
        <f t="shared" si="797"/>
        <v>1.0055076045924849E-2</v>
      </c>
      <c r="L400">
        <v>0</v>
      </c>
    </row>
    <row r="401" spans="1:12" x14ac:dyDescent="0.25">
      <c r="A401" t="s">
        <v>419</v>
      </c>
      <c r="B401">
        <v>1992</v>
      </c>
      <c r="C401" t="str">
        <f t="shared" si="766"/>
        <v>1992Connecticut Light and Power Company</v>
      </c>
      <c r="D401">
        <f>VLOOKUP(C401,Volumes!$I$3:$U$3448,13,FALSE)</f>
        <v>20365822</v>
      </c>
      <c r="E401" s="4">
        <f t="shared" si="741"/>
        <v>1.7017467991621374E-3</v>
      </c>
      <c r="F401">
        <f>VLOOKUP(C401,Volumes!$I$3:$U$3448,2,FALSE)</f>
        <v>8253207</v>
      </c>
      <c r="G401" s="4">
        <f t="shared" ref="G401" si="798">IFERROR(LN(F401/F400),"")</f>
        <v>1.2735715492397335E-2</v>
      </c>
      <c r="H401">
        <f>VLOOKUP(C401,Volumes!$I$3:$U$3448,3,FALSE)</f>
        <v>7820932</v>
      </c>
      <c r="I401" s="4">
        <f t="shared" ref="I401:K401" si="799">IFERROR(LN(H401/H400),"")</f>
        <v>-1.5721054927071414E-3</v>
      </c>
      <c r="J401">
        <f t="shared" si="771"/>
        <v>16074139</v>
      </c>
      <c r="K401" s="4">
        <f t="shared" si="799"/>
        <v>5.7486183061542882E-3</v>
      </c>
      <c r="L401">
        <v>0</v>
      </c>
    </row>
    <row r="402" spans="1:12" x14ac:dyDescent="0.25">
      <c r="A402" t="s">
        <v>419</v>
      </c>
      <c r="B402">
        <v>1993</v>
      </c>
      <c r="C402" t="str">
        <f t="shared" si="766"/>
        <v>1993Connecticut Light and Power Company</v>
      </c>
      <c r="D402">
        <f>VLOOKUP(C402,Volumes!$I$3:$U$3448,13,FALSE)</f>
        <v>20307372</v>
      </c>
      <c r="E402" s="4">
        <f t="shared" si="741"/>
        <v>-2.8741308212055857E-3</v>
      </c>
      <c r="F402">
        <f>VLOOKUP(C402,Volumes!$I$3:$U$3448,2,FALSE)</f>
        <v>8296454</v>
      </c>
      <c r="G402" s="4">
        <f t="shared" ref="G402" si="800">IFERROR(LN(F402/F401),"")</f>
        <v>5.2263425141699463E-3</v>
      </c>
      <c r="H402">
        <f>VLOOKUP(C402,Volumes!$I$3:$U$3448,3,FALSE)</f>
        <v>7899077</v>
      </c>
      <c r="I402" s="4">
        <f t="shared" ref="I402:K402" si="801">IFERROR(LN(H402/H401),"")</f>
        <v>9.9421881628092325E-3</v>
      </c>
      <c r="J402">
        <f t="shared" si="771"/>
        <v>16195531</v>
      </c>
      <c r="K402" s="4">
        <f t="shared" si="801"/>
        <v>7.5236327248552068E-3</v>
      </c>
      <c r="L402">
        <v>0</v>
      </c>
    </row>
    <row r="403" spans="1:12" x14ac:dyDescent="0.25">
      <c r="A403" t="s">
        <v>419</v>
      </c>
      <c r="B403">
        <v>1994</v>
      </c>
      <c r="C403" t="str">
        <f t="shared" si="766"/>
        <v>1994Connecticut Light and Power Company</v>
      </c>
      <c r="D403">
        <f>VLOOKUP(C403,Volumes!$I$3:$U$3448,13,FALSE)</f>
        <v>20909293</v>
      </c>
      <c r="E403" s="4">
        <f t="shared" si="741"/>
        <v>2.9209728462392372E-2</v>
      </c>
      <c r="F403">
        <f>VLOOKUP(C403,Volumes!$I$3:$U$3448,2,FALSE)</f>
        <v>8536314</v>
      </c>
      <c r="G403" s="4">
        <f t="shared" ref="G403" si="802">IFERROR(LN(F403/F402),"")</f>
        <v>2.8501104103840776E-2</v>
      </c>
      <c r="H403">
        <f>VLOOKUP(C403,Volumes!$I$3:$U$3448,3,FALSE)</f>
        <v>8143891</v>
      </c>
      <c r="I403" s="4">
        <f t="shared" ref="I403:K403" si="803">IFERROR(LN(H403/H402),"")</f>
        <v>3.0522158428009427E-2</v>
      </c>
      <c r="J403">
        <f t="shared" si="771"/>
        <v>16680205</v>
      </c>
      <c r="K403" s="4">
        <f t="shared" si="803"/>
        <v>2.9487347039662326E-2</v>
      </c>
      <c r="L403">
        <v>0</v>
      </c>
    </row>
    <row r="404" spans="1:12" x14ac:dyDescent="0.25">
      <c r="A404" t="s">
        <v>419</v>
      </c>
      <c r="B404">
        <v>1995</v>
      </c>
      <c r="C404" t="str">
        <f t="shared" si="766"/>
        <v>1995Connecticut Light and Power Company</v>
      </c>
      <c r="D404">
        <f>VLOOKUP(C404,Volumes!$I$3:$U$3448,13,FALSE)</f>
        <v>20855294</v>
      </c>
      <c r="E404" s="4">
        <f t="shared" si="741"/>
        <v>-2.5858764071984845E-3</v>
      </c>
      <c r="F404">
        <f>VLOOKUP(C404,Volumes!$I$3:$U$3448,2,FALSE)</f>
        <v>8404752</v>
      </c>
      <c r="G404" s="4">
        <f t="shared" ref="G404" si="804">IFERROR(LN(F404/F403),"")</f>
        <v>-1.553203852347654E-2</v>
      </c>
      <c r="H404">
        <f>VLOOKUP(C404,Volumes!$I$3:$U$3448,3,FALSE)</f>
        <v>8233196</v>
      </c>
      <c r="I404" s="4">
        <f t="shared" ref="I404:K404" si="805">IFERROR(LN(H404/H403),"")</f>
        <v>1.090619903260776E-2</v>
      </c>
      <c r="J404">
        <f t="shared" si="771"/>
        <v>16637948</v>
      </c>
      <c r="K404" s="4">
        <f t="shared" si="805"/>
        <v>-2.5365765417770299E-3</v>
      </c>
      <c r="L404">
        <v>0</v>
      </c>
    </row>
    <row r="405" spans="1:12" x14ac:dyDescent="0.25">
      <c r="A405" t="s">
        <v>419</v>
      </c>
      <c r="B405">
        <v>1996</v>
      </c>
      <c r="C405" t="str">
        <f t="shared" si="766"/>
        <v>1996Connecticut Light and Power Company</v>
      </c>
      <c r="D405">
        <f>VLOOKUP(C405,Volumes!$I$3:$U$3448,13,FALSE)</f>
        <v>21221451</v>
      </c>
      <c r="E405" s="4">
        <f t="shared" si="741"/>
        <v>1.7404684847639441E-2</v>
      </c>
      <c r="F405">
        <f>VLOOKUP(C405,Volumes!$I$3:$U$3448,2,FALSE)</f>
        <v>8573444</v>
      </c>
      <c r="G405" s="4">
        <f t="shared" ref="G405" si="806">IFERROR(LN(F405/F404),"")</f>
        <v>1.9872258681631977E-2</v>
      </c>
      <c r="H405">
        <f>VLOOKUP(C405,Volumes!$I$3:$U$3448,3,FALSE)</f>
        <v>8468757</v>
      </c>
      <c r="I405" s="4">
        <f t="shared" ref="I405:K405" si="807">IFERROR(LN(H405/H404),"")</f>
        <v>2.8209469983135449E-2</v>
      </c>
      <c r="J405">
        <f t="shared" si="771"/>
        <v>17042201</v>
      </c>
      <c r="K405" s="4">
        <f t="shared" si="807"/>
        <v>2.4006569245374944E-2</v>
      </c>
      <c r="L405">
        <v>0</v>
      </c>
    </row>
    <row r="406" spans="1:12" x14ac:dyDescent="0.25">
      <c r="A406" t="s">
        <v>419</v>
      </c>
      <c r="B406">
        <v>1997</v>
      </c>
      <c r="C406" t="str">
        <f t="shared" si="766"/>
        <v>1997Connecticut Light and Power Company</v>
      </c>
      <c r="D406">
        <f>VLOOKUP(C406,Volumes!$I$3:$U$3448,13,FALSE)</f>
        <v>21223098</v>
      </c>
      <c r="E406" s="4">
        <f t="shared" si="741"/>
        <v>7.7607138708337192E-5</v>
      </c>
      <c r="F406">
        <f>VLOOKUP(C406,Volumes!$I$3:$U$3448,2,FALSE)</f>
        <v>8487115</v>
      </c>
      <c r="G406" s="4">
        <f t="shared" ref="G406" si="808">IFERROR(LN(F406/F405),"")</f>
        <v>-1.0120387829372159E-2</v>
      </c>
      <c r="H406">
        <f>VLOOKUP(C406,Volumes!$I$3:$U$3448,3,FALSE)</f>
        <v>8567369</v>
      </c>
      <c r="I406" s="4">
        <f t="shared" ref="I406:K406" si="809">IFERROR(LN(H406/H405),"")</f>
        <v>1.1576939660423377E-2</v>
      </c>
      <c r="J406">
        <f t="shared" si="771"/>
        <v>17054484</v>
      </c>
      <c r="K406" s="4">
        <f t="shared" si="809"/>
        <v>7.2048062920697473E-4</v>
      </c>
      <c r="L406">
        <v>0</v>
      </c>
    </row>
    <row r="407" spans="1:12" x14ac:dyDescent="0.25">
      <c r="A407" t="s">
        <v>419</v>
      </c>
      <c r="B407">
        <v>1998</v>
      </c>
      <c r="C407" t="str">
        <f t="shared" si="766"/>
        <v>1998Connecticut Light and Power Company</v>
      </c>
      <c r="D407">
        <f>VLOOKUP(C407,Volumes!$I$3:$U$3448,13,FALSE)</f>
        <v>21692650</v>
      </c>
      <c r="E407" s="4">
        <f t="shared" si="741"/>
        <v>2.1883376619258176E-2</v>
      </c>
      <c r="F407">
        <f>VLOOKUP(C407,Volumes!$I$3:$U$3448,2,FALSE)</f>
        <v>8539546</v>
      </c>
      <c r="G407" s="4">
        <f t="shared" ref="G407" si="810">IFERROR(LN(F407/F406),"")</f>
        <v>6.1587137636062309E-3</v>
      </c>
      <c r="H407">
        <f>VLOOKUP(C407,Volumes!$I$3:$U$3448,3,FALSE)</f>
        <v>8915025</v>
      </c>
      <c r="I407" s="4">
        <f t="shared" ref="I407:K407" si="811">IFERROR(LN(H407/H406),"")</f>
        <v>3.9777371265328917E-2</v>
      </c>
      <c r="J407">
        <f t="shared" si="771"/>
        <v>17454571</v>
      </c>
      <c r="K407" s="4">
        <f t="shared" si="811"/>
        <v>2.3188402414259204E-2</v>
      </c>
      <c r="L407">
        <v>0</v>
      </c>
    </row>
    <row r="408" spans="1:12" x14ac:dyDescent="0.25">
      <c r="A408" t="s">
        <v>419</v>
      </c>
      <c r="B408">
        <v>1999</v>
      </c>
      <c r="C408" t="str">
        <f t="shared" si="766"/>
        <v>1999Connecticut Light and Power Company</v>
      </c>
      <c r="D408">
        <f>VLOOKUP(C408,Volumes!$I$3:$U$3448,13,FALSE)</f>
        <v>22315405</v>
      </c>
      <c r="E408" s="4">
        <f t="shared" si="741"/>
        <v>2.830375364959976E-2</v>
      </c>
      <c r="F408">
        <f>VLOOKUP(C408,Volumes!$I$3:$U$3448,2,FALSE)</f>
        <v>9070738</v>
      </c>
      <c r="G408" s="4">
        <f t="shared" ref="G408" si="812">IFERROR(LN(F408/F407),"")</f>
        <v>6.0345783166505865E-2</v>
      </c>
      <c r="H408">
        <f>VLOOKUP(C408,Volumes!$I$3:$U$3448,3,FALSE)</f>
        <v>8973405</v>
      </c>
      <c r="I408" s="4">
        <f t="shared" ref="I408:K408" si="813">IFERROR(LN(H408/H407),"")</f>
        <v>6.5271471299166491E-3</v>
      </c>
      <c r="J408">
        <f t="shared" si="771"/>
        <v>18044143</v>
      </c>
      <c r="K408" s="4">
        <f t="shared" si="813"/>
        <v>3.3219581816785727E-2</v>
      </c>
      <c r="L408">
        <v>0</v>
      </c>
    </row>
    <row r="409" spans="1:12" x14ac:dyDescent="0.25">
      <c r="A409" t="s">
        <v>419</v>
      </c>
      <c r="B409">
        <v>2000</v>
      </c>
      <c r="C409" t="str">
        <f t="shared" si="766"/>
        <v>2000Connecticut Light and Power Company</v>
      </c>
      <c r="D409">
        <f>VLOOKUP(C409,Volumes!$I$3:$U$3448,13,FALSE)</f>
        <v>22406969</v>
      </c>
      <c r="E409" s="4">
        <f t="shared" si="741"/>
        <v>4.0947794023380342E-3</v>
      </c>
      <c r="F409">
        <f>VLOOKUP(C409,Volumes!$I$3:$U$3448,2,FALSE)</f>
        <v>9083913</v>
      </c>
      <c r="G409" s="4">
        <f t="shared" ref="G409" si="814">IFERROR(LN(F409/F408),"")</f>
        <v>1.4514189573668046E-3</v>
      </c>
      <c r="H409">
        <f>VLOOKUP(C409,Volumes!$I$3:$U$3448,3,FALSE)</f>
        <v>9037380</v>
      </c>
      <c r="I409" s="4">
        <f t="shared" ref="I409:K409" si="815">IFERROR(LN(H409/H408),"")</f>
        <v>7.1041066848631842E-3</v>
      </c>
      <c r="J409">
        <f t="shared" si="771"/>
        <v>18121293</v>
      </c>
      <c r="K409" s="4">
        <f t="shared" si="815"/>
        <v>4.2665110981014122E-3</v>
      </c>
      <c r="L409">
        <v>0</v>
      </c>
    </row>
    <row r="410" spans="1:12" x14ac:dyDescent="0.25">
      <c r="A410" t="s">
        <v>419</v>
      </c>
      <c r="B410">
        <v>2001</v>
      </c>
      <c r="C410" t="str">
        <f t="shared" si="766"/>
        <v>2001Connecticut Light and Power Company</v>
      </c>
      <c r="D410">
        <f>VLOOKUP(C410,Volumes!$I$3:$U$3448,13,FALSE)</f>
        <v>22935650</v>
      </c>
      <c r="E410" s="4">
        <f t="shared" si="741"/>
        <v>2.3320442065277145E-2</v>
      </c>
      <c r="F410">
        <f>VLOOKUP(C410,Volumes!$I$3:$U$3448,2,FALSE)</f>
        <v>9340252</v>
      </c>
      <c r="G410" s="4">
        <f t="shared" ref="G410" si="816">IFERROR(LN(F410/F409),"")</f>
        <v>2.7828185686111489E-2</v>
      </c>
      <c r="H410">
        <f>VLOOKUP(C410,Volumes!$I$3:$U$3448,3,FALSE)</f>
        <v>9459914</v>
      </c>
      <c r="I410" s="4">
        <f t="shared" ref="I410:K410" si="817">IFERROR(LN(H410/H409),"")</f>
        <v>4.5693982724942704E-2</v>
      </c>
      <c r="J410">
        <f t="shared" si="771"/>
        <v>18800166</v>
      </c>
      <c r="K410" s="4">
        <f t="shared" si="817"/>
        <v>3.6778043899261495E-2</v>
      </c>
      <c r="L410">
        <v>0</v>
      </c>
    </row>
    <row r="411" spans="1:12" x14ac:dyDescent="0.25">
      <c r="A411" t="s">
        <v>419</v>
      </c>
      <c r="B411">
        <v>2002</v>
      </c>
      <c r="C411" t="str">
        <f t="shared" si="766"/>
        <v>2002Connecticut Light and Power Company</v>
      </c>
      <c r="D411">
        <f>VLOOKUP(C411,Volumes!$I$3:$U$3448,13,FALSE)</f>
        <v>23341910</v>
      </c>
      <c r="E411" s="4">
        <f t="shared" si="741"/>
        <v>1.7557988660862021E-2</v>
      </c>
      <c r="F411">
        <f>VLOOKUP(C411,Volumes!$I$3:$U$3448,2,FALSE)</f>
        <v>9698657</v>
      </c>
      <c r="G411" s="4">
        <f t="shared" ref="G411" si="818">IFERROR(LN(F411/F410),"")</f>
        <v>3.7654189710674836E-2</v>
      </c>
      <c r="H411">
        <f>VLOOKUP(C411,Volumes!$I$3:$U$3448,3,FALSE)</f>
        <v>9644114</v>
      </c>
      <c r="I411" s="4">
        <f t="shared" ref="I411:K411" si="819">IFERROR(LN(H411/H410),"")</f>
        <v>1.9284488956921739E-2</v>
      </c>
      <c r="J411">
        <f t="shared" si="771"/>
        <v>19342771</v>
      </c>
      <c r="K411" s="4">
        <f t="shared" si="819"/>
        <v>2.8453058357592893E-2</v>
      </c>
      <c r="L411">
        <v>0</v>
      </c>
    </row>
    <row r="412" spans="1:12" x14ac:dyDescent="0.25">
      <c r="A412" t="s">
        <v>419</v>
      </c>
      <c r="B412">
        <v>2003</v>
      </c>
      <c r="C412" t="str">
        <f t="shared" si="766"/>
        <v>2003Connecticut Light and Power Company</v>
      </c>
      <c r="D412">
        <f>VLOOKUP(C412,Volumes!$I$3:$U$3448,13,FALSE)</f>
        <v>24116876</v>
      </c>
      <c r="E412" s="4">
        <f t="shared" si="741"/>
        <v>3.2661387127362676E-2</v>
      </c>
      <c r="F412">
        <f>VLOOKUP(C412,Volumes!$I$3:$U$3448,2,FALSE)</f>
        <v>10359348</v>
      </c>
      <c r="G412" s="4">
        <f t="shared" ref="G412" si="820">IFERROR(LN(F412/F411),"")</f>
        <v>6.5901878172448372E-2</v>
      </c>
      <c r="H412">
        <f>VLOOKUP(C412,Volumes!$I$3:$U$3448,3,FALSE)</f>
        <v>9828850</v>
      </c>
      <c r="I412" s="4">
        <f t="shared" ref="I412:K412" si="821">IFERROR(LN(H412/H411),"")</f>
        <v>1.8974157435289234E-2</v>
      </c>
      <c r="J412">
        <f t="shared" si="771"/>
        <v>20188198</v>
      </c>
      <c r="K412" s="4">
        <f t="shared" si="821"/>
        <v>4.2779418294789366E-2</v>
      </c>
      <c r="L412">
        <v>0</v>
      </c>
    </row>
    <row r="413" spans="1:12" x14ac:dyDescent="0.25">
      <c r="A413" t="s">
        <v>419</v>
      </c>
      <c r="B413">
        <v>2004</v>
      </c>
      <c r="C413" t="str">
        <f t="shared" si="766"/>
        <v>2004Connecticut Light and Power Company</v>
      </c>
      <c r="D413">
        <f>VLOOKUP(C413,Volumes!$I$3:$U$3448,13,FALSE)</f>
        <v>24148618</v>
      </c>
      <c r="E413" s="4">
        <f t="shared" si="741"/>
        <v>1.3153083888971949E-3</v>
      </c>
      <c r="F413">
        <f>VLOOKUP(C413,Volumes!$I$3:$U$3448,2,FALSE)</f>
        <v>10305006</v>
      </c>
      <c r="G413" s="4">
        <f t="shared" ref="G413" si="822">IFERROR(LN(F413/F412),"")</f>
        <v>-5.2595039040694101E-3</v>
      </c>
      <c r="H413">
        <f>VLOOKUP(C413,Volumes!$I$3:$U$3448,3,FALSE)</f>
        <v>9922137</v>
      </c>
      <c r="I413" s="4">
        <f t="shared" ref="I413:K413" si="823">IFERROR(LN(H413/H412),"")</f>
        <v>9.4463829780075236E-3</v>
      </c>
      <c r="J413">
        <f t="shared" si="771"/>
        <v>20227143</v>
      </c>
      <c r="K413" s="4">
        <f t="shared" si="823"/>
        <v>1.9272390676742632E-3</v>
      </c>
      <c r="L413">
        <v>0</v>
      </c>
    </row>
    <row r="414" spans="1:12" x14ac:dyDescent="0.25">
      <c r="A414" t="s">
        <v>419</v>
      </c>
      <c r="B414">
        <v>2005</v>
      </c>
      <c r="C414" t="str">
        <f t="shared" si="766"/>
        <v>2005Connecticut Light and Power Company</v>
      </c>
      <c r="D414">
        <f>VLOOKUP(C414,Volumes!$I$3:$U$3448,13,FALSE)</f>
        <v>24866157</v>
      </c>
      <c r="E414" s="4">
        <f t="shared" si="741"/>
        <v>2.9280569564755294E-2</v>
      </c>
      <c r="F414">
        <f>VLOOKUP(C414,Volumes!$I$3:$U$3448,2,FALSE)</f>
        <v>10759656</v>
      </c>
      <c r="G414" s="4">
        <f t="shared" ref="G414" si="824">IFERROR(LN(F414/F413),"")</f>
        <v>4.3173787378472585E-2</v>
      </c>
      <c r="H414">
        <f>VLOOKUP(C414,Volumes!$I$3:$U$3448,3,FALSE)</f>
        <v>10307134</v>
      </c>
      <c r="I414" s="4">
        <f t="shared" ref="I414:K414" si="825">IFERROR(LN(H414/H413),"")</f>
        <v>3.8067955359745817E-2</v>
      </c>
      <c r="J414">
        <f t="shared" si="771"/>
        <v>21066790</v>
      </c>
      <c r="K414" s="4">
        <f t="shared" si="825"/>
        <v>4.0672451593732936E-2</v>
      </c>
      <c r="L414">
        <v>0</v>
      </c>
    </row>
    <row r="415" spans="1:12" x14ac:dyDescent="0.25">
      <c r="A415" t="s">
        <v>419</v>
      </c>
      <c r="B415">
        <v>2006</v>
      </c>
      <c r="C415" t="str">
        <f t="shared" si="766"/>
        <v>2006Connecticut Light and Power Company</v>
      </c>
      <c r="D415">
        <f>VLOOKUP(C415,Volumes!$I$3:$U$3448,13,FALSE)</f>
        <v>23637866</v>
      </c>
      <c r="E415" s="4">
        <f t="shared" si="741"/>
        <v>-5.0657804617338049E-2</v>
      </c>
      <c r="F415">
        <f>VLOOKUP(C415,Volumes!$I$3:$U$3448,2,FALSE)</f>
        <v>10052936</v>
      </c>
      <c r="G415" s="4">
        <f t="shared" ref="G415" si="826">IFERROR(LN(F415/F414),"")</f>
        <v>-6.7938852818165571E-2</v>
      </c>
      <c r="H415">
        <f>VLOOKUP(C415,Volumes!$I$3:$U$3448,3,FALSE)</f>
        <v>9994781</v>
      </c>
      <c r="I415" s="4">
        <f t="shared" ref="I415:K415" si="827">IFERROR(LN(H415/H414),"")</f>
        <v>-3.077322008650089E-2</v>
      </c>
      <c r="J415">
        <f t="shared" si="771"/>
        <v>20047717</v>
      </c>
      <c r="K415" s="4">
        <f t="shared" si="827"/>
        <v>-4.958258496517446E-2</v>
      </c>
      <c r="L415">
        <v>0</v>
      </c>
    </row>
    <row r="416" spans="1:12" x14ac:dyDescent="0.25">
      <c r="A416" t="s">
        <v>419</v>
      </c>
      <c r="B416">
        <v>2007</v>
      </c>
      <c r="C416" t="str">
        <f t="shared" si="766"/>
        <v>2007Connecticut Light and Power Company</v>
      </c>
      <c r="D416">
        <f>VLOOKUP(C416,Volumes!$I$3:$U$3448,13,FALSE)</f>
        <v>24031810</v>
      </c>
      <c r="E416" s="4">
        <f t="shared" si="741"/>
        <v>1.6528451689634592E-2</v>
      </c>
      <c r="F416">
        <f>VLOOKUP(C416,Volumes!$I$3:$U$3448,2,FALSE)</f>
        <v>10335993</v>
      </c>
      <c r="G416" s="4">
        <f t="shared" ref="G416" si="828">IFERROR(LN(F416/F415),"")</f>
        <v>2.7767538651244511E-2</v>
      </c>
      <c r="H416">
        <f>VLOOKUP(C416,Volumes!$I$3:$U$3448,3,FALSE)</f>
        <v>10128124</v>
      </c>
      <c r="I416" s="4">
        <f t="shared" ref="I416:K416" si="829">IFERROR(LN(H416/H415),"")</f>
        <v>1.3253051855974796E-2</v>
      </c>
      <c r="J416">
        <f t="shared" si="771"/>
        <v>20464117</v>
      </c>
      <c r="K416" s="4">
        <f t="shared" si="829"/>
        <v>2.0557680244682984E-2</v>
      </c>
      <c r="L416">
        <v>0</v>
      </c>
    </row>
    <row r="417" spans="1:12" x14ac:dyDescent="0.25">
      <c r="A417" t="s">
        <v>419</v>
      </c>
      <c r="B417">
        <v>2008</v>
      </c>
      <c r="C417" t="str">
        <f t="shared" si="766"/>
        <v>2008Connecticut Light and Power Company</v>
      </c>
      <c r="D417">
        <f>VLOOKUP(C417,Volumes!$I$3:$U$3448,13,FALSE)</f>
        <v>23144916</v>
      </c>
      <c r="E417" s="4">
        <f t="shared" si="741"/>
        <v>-3.7603224242240142E-2</v>
      </c>
      <c r="F417">
        <f>VLOOKUP(C417,Volumes!$I$3:$U$3448,2,FALSE)</f>
        <v>9913156</v>
      </c>
      <c r="G417" s="4">
        <f t="shared" ref="G417" si="830">IFERROR(LN(F417/F416),"")</f>
        <v>-4.1769505957371326E-2</v>
      </c>
      <c r="H417">
        <f>VLOOKUP(C417,Volumes!$I$3:$U$3448,3,FALSE)</f>
        <v>9992875</v>
      </c>
      <c r="I417" s="4">
        <f t="shared" ref="I417:K417" si="831">IFERROR(LN(H417/H416),"")</f>
        <v>-1.3443769567524071E-2</v>
      </c>
      <c r="J417">
        <f t="shared" si="771"/>
        <v>19906031</v>
      </c>
      <c r="K417" s="4">
        <f t="shared" si="831"/>
        <v>-2.7650211035392828E-2</v>
      </c>
      <c r="L417">
        <v>0</v>
      </c>
    </row>
    <row r="418" spans="1:12" x14ac:dyDescent="0.25">
      <c r="A418" t="s">
        <v>419</v>
      </c>
      <c r="B418">
        <v>2009</v>
      </c>
      <c r="C418" t="str">
        <f t="shared" si="766"/>
        <v>2009Connecticut Light and Power Company</v>
      </c>
      <c r="D418">
        <f>VLOOKUP(C418,Volumes!$I$3:$U$3448,13,FALSE)</f>
        <v>22265850</v>
      </c>
      <c r="E418" s="4">
        <f t="shared" si="741"/>
        <v>-3.8721030627884928E-2</v>
      </c>
      <c r="F418">
        <f>VLOOKUP(C418,Volumes!$I$3:$U$3448,2,FALSE)</f>
        <v>9848250</v>
      </c>
      <c r="G418" s="4">
        <f t="shared" ref="G418" si="832">IFERROR(LN(F418/F417),"")</f>
        <v>-6.5689894129762555E-3</v>
      </c>
      <c r="H418">
        <f>VLOOKUP(C418,Volumes!$I$3:$U$3448,3,FALSE)</f>
        <v>9704549</v>
      </c>
      <c r="I418" s="4">
        <f t="shared" ref="I418:K418" si="833">IFERROR(LN(H418/H417),"")</f>
        <v>-2.92775943954127E-2</v>
      </c>
      <c r="J418">
        <f t="shared" si="771"/>
        <v>19552799</v>
      </c>
      <c r="K418" s="4">
        <f t="shared" si="833"/>
        <v>-1.7904303603227235E-2</v>
      </c>
      <c r="L418">
        <v>0</v>
      </c>
    </row>
    <row r="419" spans="1:12" x14ac:dyDescent="0.25">
      <c r="A419" t="s">
        <v>419</v>
      </c>
      <c r="B419">
        <v>2010</v>
      </c>
      <c r="C419" t="str">
        <f t="shared" si="766"/>
        <v>2010Connecticut Light and Power Company</v>
      </c>
      <c r="D419">
        <f>VLOOKUP(C419,Volumes!$I$3:$U$3448,13,FALSE)</f>
        <v>22666066</v>
      </c>
      <c r="E419" s="4">
        <f t="shared" si="741"/>
        <v>1.7814801601686765E-2</v>
      </c>
      <c r="F419">
        <f>VLOOKUP(C419,Volumes!$I$3:$U$3448,2,FALSE)</f>
        <v>10196086</v>
      </c>
      <c r="G419" s="4">
        <f t="shared" ref="G419" si="834">IFERROR(LN(F419/F418),"")</f>
        <v>3.4710146733477075E-2</v>
      </c>
      <c r="H419">
        <f>VLOOKUP(C419,Volumes!$I$3:$U$3448,3,FALSE)</f>
        <v>9716199</v>
      </c>
      <c r="I419" s="4">
        <f t="shared" ref="I419:K419" si="835">IFERROR(LN(H419/H418),"")</f>
        <v>1.1997479600077529E-3</v>
      </c>
      <c r="J419">
        <f t="shared" si="771"/>
        <v>19912285</v>
      </c>
      <c r="K419" s="4">
        <f t="shared" si="835"/>
        <v>1.8218430401127382E-2</v>
      </c>
      <c r="L419">
        <v>0</v>
      </c>
    </row>
    <row r="420" spans="1:12" x14ac:dyDescent="0.25">
      <c r="A420" t="s">
        <v>419</v>
      </c>
      <c r="B420">
        <v>2011</v>
      </c>
      <c r="C420" t="str">
        <f t="shared" si="766"/>
        <v>2011Connecticut Light and Power Company</v>
      </c>
      <c r="D420">
        <f>VLOOKUP(C420,Volumes!$I$3:$U$3448,13,FALSE)</f>
        <v>22315269</v>
      </c>
      <c r="E420" s="4">
        <f t="shared" si="741"/>
        <v>-1.5597763476544121E-2</v>
      </c>
      <c r="F420">
        <f>VLOOKUP(C420,Volumes!$I$3:$U$3448,2,FALSE)</f>
        <v>10092686</v>
      </c>
      <c r="G420" s="4">
        <f t="shared" ref="G420" si="836">IFERROR(LN(F420/F419),"")</f>
        <v>-1.0192918056550435E-2</v>
      </c>
      <c r="H420">
        <f>VLOOKUP(C420,Volumes!$I$3:$U$3448,3,FALSE)</f>
        <v>9524741</v>
      </c>
      <c r="I420" s="4">
        <f t="shared" ref="I420:K420" si="837">IFERROR(LN(H420/H419),"")</f>
        <v>-1.9901763567866423E-2</v>
      </c>
      <c r="J420">
        <f t="shared" si="771"/>
        <v>19617427</v>
      </c>
      <c r="K420" s="4">
        <f t="shared" si="837"/>
        <v>-1.4918574094717859E-2</v>
      </c>
      <c r="L420">
        <v>0</v>
      </c>
    </row>
    <row r="421" spans="1:12" x14ac:dyDescent="0.25">
      <c r="A421" t="s">
        <v>419</v>
      </c>
      <c r="B421">
        <v>2012</v>
      </c>
      <c r="C421" t="str">
        <f t="shared" si="766"/>
        <v>2012Connecticut Light and Power Company</v>
      </c>
      <c r="D421">
        <f>VLOOKUP(C421,Volumes!$I$3:$U$3448,13,FALSE)</f>
        <v>22109163</v>
      </c>
      <c r="E421" s="4">
        <f t="shared" si="741"/>
        <v>-9.2790147012069158E-3</v>
      </c>
      <c r="F421">
        <f>VLOOKUP(C421,Volumes!$I$3:$U$3448,2,FALSE)</f>
        <v>9977975</v>
      </c>
      <c r="G421" s="4">
        <f t="shared" ref="G421" si="838">IFERROR(LN(F421/F420),"")</f>
        <v>-1.1430839178433436E-2</v>
      </c>
      <c r="H421">
        <f>VLOOKUP(C421,Volumes!$I$3:$U$3448,3,FALSE)</f>
        <v>9414413</v>
      </c>
      <c r="I421" s="4">
        <f t="shared" ref="I421:K421" si="839">IFERROR(LN(H421/H420),"")</f>
        <v>-1.1650916194685002E-2</v>
      </c>
      <c r="J421">
        <f t="shared" si="771"/>
        <v>19392388</v>
      </c>
      <c r="K421" s="4">
        <f t="shared" si="839"/>
        <v>-1.1537685907675888E-2</v>
      </c>
      <c r="L421">
        <v>0</v>
      </c>
    </row>
    <row r="422" spans="1:12" x14ac:dyDescent="0.25">
      <c r="A422" t="s">
        <v>419</v>
      </c>
      <c r="B422">
        <v>2013</v>
      </c>
      <c r="C422" t="str">
        <f t="shared" si="766"/>
        <v>2013Connecticut Light and Power Company</v>
      </c>
      <c r="D422">
        <f>VLOOKUP(C422,Volumes!$I$3:$U$3448,13,FALSE)</f>
        <v>22403705</v>
      </c>
      <c r="E422" s="4">
        <f t="shared" si="741"/>
        <v>1.323420899022632E-2</v>
      </c>
      <c r="F422">
        <f>VLOOKUP(C422,Volumes!$I$3:$U$3448,2,FALSE)</f>
        <v>10313530</v>
      </c>
      <c r="G422" s="4">
        <f t="shared" ref="G422" si="840">IFERROR(LN(F422/F421),"")</f>
        <v>3.3076461537543976E-2</v>
      </c>
      <c r="H422">
        <f>VLOOKUP(C422,Volumes!$I$3:$U$3448,3,FALSE)</f>
        <v>9482894</v>
      </c>
      <c r="I422" s="4">
        <f t="shared" ref="I422:K422" si="841">IFERROR(LN(H422/H421),"")</f>
        <v>7.2477310944959166E-3</v>
      </c>
      <c r="J422">
        <f t="shared" si="771"/>
        <v>19796424</v>
      </c>
      <c r="K422" s="4">
        <f t="shared" si="841"/>
        <v>2.0620697391078243E-2</v>
      </c>
      <c r="L422">
        <v>0</v>
      </c>
    </row>
    <row r="423" spans="1:12" x14ac:dyDescent="0.25">
      <c r="A423" t="s">
        <v>419</v>
      </c>
      <c r="B423">
        <v>2014</v>
      </c>
      <c r="C423" t="str">
        <f t="shared" si="766"/>
        <v>2014Connecticut Light and Power Company</v>
      </c>
      <c r="D423">
        <f>VLOOKUP(C423,Volumes!$I$3:$U$3448,13,FALSE)</f>
        <v>22045792</v>
      </c>
      <c r="E423" s="4">
        <f t="shared" si="741"/>
        <v>-1.6104602290833336E-2</v>
      </c>
      <c r="F423">
        <f>VLOOKUP(C423,Volumes!$I$3:$U$3448,2,FALSE)</f>
        <v>10025847</v>
      </c>
      <c r="G423" s="4">
        <f t="shared" ref="G423" si="842">IFERROR(LN(F423/F422),"")</f>
        <v>-2.8290167059412171E-2</v>
      </c>
      <c r="H423">
        <f>VLOOKUP(C423,Volumes!$I$3:$U$3448,3,FALSE)</f>
        <v>9378287</v>
      </c>
      <c r="I423" s="4">
        <f t="shared" ref="I423:K423" si="843">IFERROR(LN(H423/H422),"")</f>
        <v>-1.1092420202511123E-2</v>
      </c>
      <c r="J423">
        <f t="shared" si="771"/>
        <v>19404134</v>
      </c>
      <c r="K423" s="4">
        <f t="shared" si="843"/>
        <v>-2.0015179176899628E-2</v>
      </c>
      <c r="L423">
        <v>0</v>
      </c>
    </row>
    <row r="424" spans="1:12" x14ac:dyDescent="0.25">
      <c r="A424" t="s">
        <v>419</v>
      </c>
      <c r="B424">
        <v>2015</v>
      </c>
      <c r="C424" t="str">
        <f t="shared" si="766"/>
        <v>2015Connecticut Light and Power Company</v>
      </c>
      <c r="D424">
        <f>VLOOKUP(C424,Volumes!$I$3:$U$3448,13,FALSE)</f>
        <v>22071088</v>
      </c>
      <c r="E424" s="4">
        <f t="shared" si="741"/>
        <v>1.1467720642166796E-3</v>
      </c>
      <c r="F424">
        <f>VLOOKUP(C424,Volumes!$I$3:$U$3448,2,FALSE)</f>
        <v>10094057</v>
      </c>
      <c r="G424" s="4">
        <f t="shared" ref="G424" si="844">IFERROR(LN(F424/F423),"")</f>
        <v>6.7803764193765858E-3</v>
      </c>
      <c r="H424">
        <f>VLOOKUP(C424,Volumes!$I$3:$U$3448,3,FALSE)</f>
        <v>9372146</v>
      </c>
      <c r="I424" s="4">
        <f t="shared" ref="I424:K424" si="845">IFERROR(LN(H424/H423),"")</f>
        <v>-6.5502489671256134E-4</v>
      </c>
      <c r="J424">
        <f t="shared" si="771"/>
        <v>19466203</v>
      </c>
      <c r="K424" s="4">
        <f t="shared" si="845"/>
        <v>3.193646237510788E-3</v>
      </c>
      <c r="L424">
        <v>0</v>
      </c>
    </row>
    <row r="425" spans="1:12" x14ac:dyDescent="0.25">
      <c r="A425" t="s">
        <v>419</v>
      </c>
      <c r="B425">
        <v>2016</v>
      </c>
      <c r="C425" t="str">
        <f t="shared" si="766"/>
        <v>2016Connecticut Light and Power Company</v>
      </c>
      <c r="D425">
        <f>VLOOKUP(C425,Volumes!$I$3:$U$3448,13,FALSE)</f>
        <v>21616735</v>
      </c>
      <c r="E425" s="4">
        <f t="shared" si="741"/>
        <v>-2.0800733512283051E-2</v>
      </c>
      <c r="F425">
        <f>VLOOKUP(C425,Volumes!$I$3:$U$3448,2,FALSE)</f>
        <v>9906672</v>
      </c>
      <c r="G425" s="4">
        <f t="shared" ref="G425" si="846">IFERROR(LN(F425/F424),"")</f>
        <v>-1.8738365281776706E-2</v>
      </c>
      <c r="H425">
        <f>VLOOKUP(C425,Volumes!$I$3:$U$3448,3,FALSE)</f>
        <v>9207910</v>
      </c>
      <c r="I425" s="4">
        <f t="shared" ref="I425:K425" si="847">IFERROR(LN(H425/H424),"")</f>
        <v>-1.767920158025911E-2</v>
      </c>
      <c r="J425">
        <f t="shared" si="771"/>
        <v>19114582</v>
      </c>
      <c r="K425" s="4">
        <f t="shared" si="847"/>
        <v>-1.8228283123192641E-2</v>
      </c>
      <c r="L425">
        <v>0</v>
      </c>
    </row>
    <row r="426" spans="1:12" x14ac:dyDescent="0.25">
      <c r="A426" t="s">
        <v>473</v>
      </c>
      <c r="B426">
        <v>1964</v>
      </c>
      <c r="C426" t="str">
        <f t="shared" si="766"/>
        <v>1964Consolidated Edison Company of New York, Inc.</v>
      </c>
      <c r="D426">
        <f>VLOOKUP(C426,Volumes!$I$3:$U$3448,13,FALSE)</f>
        <v>0</v>
      </c>
      <c r="E426" s="4"/>
      <c r="F426" t="str">
        <f>VLOOKUP(C426,Volumes!$I$3:$U$3448,2,FALSE)</f>
        <v>-</v>
      </c>
      <c r="G426" s="4"/>
      <c r="H426" t="str">
        <f>VLOOKUP(C426,Volumes!$I$3:$U$3448,3,FALSE)</f>
        <v>-</v>
      </c>
      <c r="I426" s="4"/>
      <c r="J426" t="e">
        <f t="shared" si="771"/>
        <v>#VALUE!</v>
      </c>
      <c r="K426" s="4"/>
      <c r="L426">
        <v>0</v>
      </c>
    </row>
    <row r="427" spans="1:12" x14ac:dyDescent="0.25">
      <c r="A427" t="s">
        <v>473</v>
      </c>
      <c r="B427">
        <v>1965</v>
      </c>
      <c r="C427" t="str">
        <f t="shared" si="766"/>
        <v>1965Consolidated Edison Company of New York, Inc.</v>
      </c>
      <c r="D427">
        <f>VLOOKUP(C427,Volumes!$I$3:$U$3448,13,FALSE)</f>
        <v>0</v>
      </c>
      <c r="E427" s="4" t="str">
        <f t="shared" ref="E427:E478" si="848">IFERROR(LN(D427/D426),"")</f>
        <v/>
      </c>
      <c r="F427" t="str">
        <f>VLOOKUP(C427,Volumes!$I$3:$U$3448,2,FALSE)</f>
        <v>-</v>
      </c>
      <c r="G427" s="4" t="str">
        <f t="shared" ref="G427" si="849">IFERROR(LN(F427/F426),"")</f>
        <v/>
      </c>
      <c r="H427" t="str">
        <f>VLOOKUP(C427,Volumes!$I$3:$U$3448,3,FALSE)</f>
        <v>-</v>
      </c>
      <c r="I427" s="4" t="str">
        <f t="shared" ref="I427:K427" si="850">IFERROR(LN(H427/H426),"")</f>
        <v/>
      </c>
      <c r="J427" t="e">
        <f t="shared" si="771"/>
        <v>#VALUE!</v>
      </c>
      <c r="K427" s="4" t="str">
        <f t="shared" si="850"/>
        <v/>
      </c>
      <c r="L427">
        <v>0</v>
      </c>
    </row>
    <row r="428" spans="1:12" x14ac:dyDescent="0.25">
      <c r="A428" t="s">
        <v>473</v>
      </c>
      <c r="B428">
        <v>1966</v>
      </c>
      <c r="C428" t="str">
        <f t="shared" si="766"/>
        <v>1966Consolidated Edison Company of New York, Inc.</v>
      </c>
      <c r="D428">
        <f>VLOOKUP(C428,Volumes!$I$3:$U$3448,13,FALSE)</f>
        <v>0</v>
      </c>
      <c r="E428" s="4" t="str">
        <f t="shared" si="848"/>
        <v/>
      </c>
      <c r="F428" t="str">
        <f>VLOOKUP(C428,Volumes!$I$3:$U$3448,2,FALSE)</f>
        <v>-</v>
      </c>
      <c r="G428" s="4" t="str">
        <f t="shared" ref="G428" si="851">IFERROR(LN(F428/F427),"")</f>
        <v/>
      </c>
      <c r="H428" t="str">
        <f>VLOOKUP(C428,Volumes!$I$3:$U$3448,3,FALSE)</f>
        <v>-</v>
      </c>
      <c r="I428" s="4" t="str">
        <f t="shared" ref="I428:K428" si="852">IFERROR(LN(H428/H427),"")</f>
        <v/>
      </c>
      <c r="J428" t="e">
        <f t="shared" si="771"/>
        <v>#VALUE!</v>
      </c>
      <c r="K428" s="4" t="str">
        <f t="shared" si="852"/>
        <v/>
      </c>
      <c r="L428">
        <v>0</v>
      </c>
    </row>
    <row r="429" spans="1:12" x14ac:dyDescent="0.25">
      <c r="A429" t="s">
        <v>473</v>
      </c>
      <c r="B429">
        <v>1967</v>
      </c>
      <c r="C429" t="str">
        <f t="shared" si="766"/>
        <v>1967Consolidated Edison Company of New York, Inc.</v>
      </c>
      <c r="D429">
        <f>VLOOKUP(C429,Volumes!$I$3:$U$3448,13,FALSE)</f>
        <v>0</v>
      </c>
      <c r="E429" s="4" t="str">
        <f t="shared" si="848"/>
        <v/>
      </c>
      <c r="F429" t="str">
        <f>VLOOKUP(C429,Volumes!$I$3:$U$3448,2,FALSE)</f>
        <v>-</v>
      </c>
      <c r="G429" s="4" t="str">
        <f t="shared" ref="G429" si="853">IFERROR(LN(F429/F428),"")</f>
        <v/>
      </c>
      <c r="H429" t="str">
        <f>VLOOKUP(C429,Volumes!$I$3:$U$3448,3,FALSE)</f>
        <v>-</v>
      </c>
      <c r="I429" s="4" t="str">
        <f t="shared" ref="I429:K429" si="854">IFERROR(LN(H429/H428),"")</f>
        <v/>
      </c>
      <c r="J429" t="e">
        <f t="shared" si="771"/>
        <v>#VALUE!</v>
      </c>
      <c r="K429" s="4" t="str">
        <f t="shared" si="854"/>
        <v/>
      </c>
      <c r="L429">
        <v>0</v>
      </c>
    </row>
    <row r="430" spans="1:12" x14ac:dyDescent="0.25">
      <c r="A430" t="s">
        <v>473</v>
      </c>
      <c r="B430">
        <v>1968</v>
      </c>
      <c r="C430" t="str">
        <f t="shared" si="766"/>
        <v>1968Consolidated Edison Company of New York, Inc.</v>
      </c>
      <c r="D430">
        <f>VLOOKUP(C430,Volumes!$I$3:$U$3448,13,FALSE)</f>
        <v>0</v>
      </c>
      <c r="E430" s="4" t="str">
        <f t="shared" si="848"/>
        <v/>
      </c>
      <c r="F430" t="str">
        <f>VLOOKUP(C430,Volumes!$I$3:$U$3448,2,FALSE)</f>
        <v>-</v>
      </c>
      <c r="G430" s="4" t="str">
        <f t="shared" ref="G430" si="855">IFERROR(LN(F430/F429),"")</f>
        <v/>
      </c>
      <c r="H430" t="str">
        <f>VLOOKUP(C430,Volumes!$I$3:$U$3448,3,FALSE)</f>
        <v>-</v>
      </c>
      <c r="I430" s="4" t="str">
        <f t="shared" ref="I430:K430" si="856">IFERROR(LN(H430/H429),"")</f>
        <v/>
      </c>
      <c r="J430" t="e">
        <f t="shared" si="771"/>
        <v>#VALUE!</v>
      </c>
      <c r="K430" s="4" t="str">
        <f t="shared" si="856"/>
        <v/>
      </c>
      <c r="L430">
        <v>0</v>
      </c>
    </row>
    <row r="431" spans="1:12" x14ac:dyDescent="0.25">
      <c r="A431" t="s">
        <v>473</v>
      </c>
      <c r="B431">
        <v>1969</v>
      </c>
      <c r="C431" t="str">
        <f t="shared" si="766"/>
        <v>1969Consolidated Edison Company of New York, Inc.</v>
      </c>
      <c r="D431">
        <f>VLOOKUP(C431,Volumes!$I$3:$U$3448,13,FALSE)</f>
        <v>0</v>
      </c>
      <c r="E431" s="4" t="str">
        <f t="shared" si="848"/>
        <v/>
      </c>
      <c r="F431" t="str">
        <f>VLOOKUP(C431,Volumes!$I$3:$U$3448,2,FALSE)</f>
        <v>-</v>
      </c>
      <c r="G431" s="4" t="str">
        <f t="shared" ref="G431" si="857">IFERROR(LN(F431/F430),"")</f>
        <v/>
      </c>
      <c r="H431" t="str">
        <f>VLOOKUP(C431,Volumes!$I$3:$U$3448,3,FALSE)</f>
        <v>-</v>
      </c>
      <c r="I431" s="4" t="str">
        <f t="shared" ref="I431:K431" si="858">IFERROR(LN(H431/H430),"")</f>
        <v/>
      </c>
      <c r="J431" t="e">
        <f t="shared" si="771"/>
        <v>#VALUE!</v>
      </c>
      <c r="K431" s="4" t="str">
        <f t="shared" si="858"/>
        <v/>
      </c>
      <c r="L431">
        <v>0</v>
      </c>
    </row>
    <row r="432" spans="1:12" x14ac:dyDescent="0.25">
      <c r="A432" t="s">
        <v>473</v>
      </c>
      <c r="B432">
        <v>1970</v>
      </c>
      <c r="C432" t="str">
        <f t="shared" si="766"/>
        <v>1970Consolidated Edison Company of New York, Inc.</v>
      </c>
      <c r="D432">
        <f>VLOOKUP(C432,Volumes!$I$3:$U$3448,13,FALSE)</f>
        <v>0</v>
      </c>
      <c r="E432" s="4" t="str">
        <f t="shared" si="848"/>
        <v/>
      </c>
      <c r="F432" t="str">
        <f>VLOOKUP(C432,Volumes!$I$3:$U$3448,2,FALSE)</f>
        <v>-</v>
      </c>
      <c r="G432" s="4" t="str">
        <f t="shared" ref="G432" si="859">IFERROR(LN(F432/F431),"")</f>
        <v/>
      </c>
      <c r="H432" t="str">
        <f>VLOOKUP(C432,Volumes!$I$3:$U$3448,3,FALSE)</f>
        <v>-</v>
      </c>
      <c r="I432" s="4" t="str">
        <f t="shared" ref="I432:K432" si="860">IFERROR(LN(H432/H431),"")</f>
        <v/>
      </c>
      <c r="J432" t="e">
        <f t="shared" si="771"/>
        <v>#VALUE!</v>
      </c>
      <c r="K432" s="4" t="str">
        <f t="shared" si="860"/>
        <v/>
      </c>
      <c r="L432">
        <v>0</v>
      </c>
    </row>
    <row r="433" spans="1:12" x14ac:dyDescent="0.25">
      <c r="A433" t="s">
        <v>473</v>
      </c>
      <c r="B433">
        <v>1971</v>
      </c>
      <c r="C433" t="str">
        <f t="shared" si="766"/>
        <v>1971Consolidated Edison Company of New York, Inc.</v>
      </c>
      <c r="D433">
        <f>VLOOKUP(C433,Volumes!$I$3:$U$3448,13,FALSE)</f>
        <v>0</v>
      </c>
      <c r="E433" s="4" t="str">
        <f t="shared" si="848"/>
        <v/>
      </c>
      <c r="F433" t="str">
        <f>VLOOKUP(C433,Volumes!$I$3:$U$3448,2,FALSE)</f>
        <v>-</v>
      </c>
      <c r="G433" s="4" t="str">
        <f t="shared" ref="G433" si="861">IFERROR(LN(F433/F432),"")</f>
        <v/>
      </c>
      <c r="H433" t="str">
        <f>VLOOKUP(C433,Volumes!$I$3:$U$3448,3,FALSE)</f>
        <v>-</v>
      </c>
      <c r="I433" s="4" t="str">
        <f t="shared" ref="I433:K433" si="862">IFERROR(LN(H433/H432),"")</f>
        <v/>
      </c>
      <c r="J433" t="e">
        <f t="shared" si="771"/>
        <v>#VALUE!</v>
      </c>
      <c r="K433" s="4" t="str">
        <f t="shared" si="862"/>
        <v/>
      </c>
      <c r="L433">
        <v>0</v>
      </c>
    </row>
    <row r="434" spans="1:12" x14ac:dyDescent="0.25">
      <c r="A434" t="s">
        <v>473</v>
      </c>
      <c r="B434">
        <v>1972</v>
      </c>
      <c r="C434" t="str">
        <f t="shared" si="766"/>
        <v>1972Consolidated Edison Company of New York, Inc.</v>
      </c>
      <c r="D434">
        <f>VLOOKUP(C434,Volumes!$I$3:$U$3448,13,FALSE)</f>
        <v>33067716</v>
      </c>
      <c r="E434" s="4" t="str">
        <f t="shared" si="848"/>
        <v/>
      </c>
      <c r="F434">
        <f>VLOOKUP(C434,Volumes!$I$3:$U$3448,2,FALSE)</f>
        <v>8298887</v>
      </c>
      <c r="G434" s="4" t="str">
        <f t="shared" ref="G434" si="863">IFERROR(LN(F434/F433),"")</f>
        <v/>
      </c>
      <c r="H434">
        <f>VLOOKUP(C434,Volumes!$I$3:$U$3448,3,FALSE)</f>
        <v>16137708</v>
      </c>
      <c r="I434" s="4" t="str">
        <f t="shared" ref="I434:K434" si="864">IFERROR(LN(H434/H433),"")</f>
        <v/>
      </c>
      <c r="J434">
        <f t="shared" si="771"/>
        <v>24436595</v>
      </c>
      <c r="K434" s="4" t="str">
        <f t="shared" si="864"/>
        <v/>
      </c>
      <c r="L434">
        <v>0</v>
      </c>
    </row>
    <row r="435" spans="1:12" x14ac:dyDescent="0.25">
      <c r="A435" t="s">
        <v>473</v>
      </c>
      <c r="B435">
        <v>1973</v>
      </c>
      <c r="C435" t="str">
        <f t="shared" si="766"/>
        <v>1973Consolidated Edison Company of New York, Inc.</v>
      </c>
      <c r="D435">
        <f>VLOOKUP(C435,Volumes!$I$3:$U$3448,13,FALSE)</f>
        <v>34653177</v>
      </c>
      <c r="E435" s="4">
        <f t="shared" si="848"/>
        <v>4.6831950754307766E-2</v>
      </c>
      <c r="F435">
        <f>VLOOKUP(C435,Volumes!$I$3:$U$3448,2,FALSE)</f>
        <v>8916618</v>
      </c>
      <c r="G435" s="4">
        <f t="shared" ref="G435" si="865">IFERROR(LN(F435/F434),"")</f>
        <v>7.1795317289800098E-2</v>
      </c>
      <c r="H435">
        <f>VLOOKUP(C435,Volumes!$I$3:$U$3448,3,FALSE)</f>
        <v>16921562</v>
      </c>
      <c r="I435" s="4">
        <f t="shared" ref="I435:K435" si="866">IFERROR(LN(H435/H434),"")</f>
        <v>4.743002137916693E-2</v>
      </c>
      <c r="J435">
        <f t="shared" si="771"/>
        <v>25838180</v>
      </c>
      <c r="K435" s="4">
        <f t="shared" si="866"/>
        <v>5.5771439185562662E-2</v>
      </c>
      <c r="L435">
        <v>0</v>
      </c>
    </row>
    <row r="436" spans="1:12" x14ac:dyDescent="0.25">
      <c r="A436" t="s">
        <v>473</v>
      </c>
      <c r="B436">
        <v>1974</v>
      </c>
      <c r="C436" t="str">
        <f t="shared" si="766"/>
        <v>1974Consolidated Edison Company of New York, Inc.</v>
      </c>
      <c r="D436">
        <f>VLOOKUP(C436,Volumes!$I$3:$U$3448,13,FALSE)</f>
        <v>32206077.125</v>
      </c>
      <c r="E436" s="4">
        <f t="shared" si="848"/>
        <v>-7.3234244411436791E-2</v>
      </c>
      <c r="F436">
        <f>VLOOKUP(C436,Volumes!$I$3:$U$3448,2,FALSE)</f>
        <v>8005864</v>
      </c>
      <c r="G436" s="4">
        <f t="shared" ref="G436" si="867">IFERROR(LN(F436/F435),"")</f>
        <v>-0.1077424535485446</v>
      </c>
      <c r="H436">
        <f>VLOOKUP(C436,Volumes!$I$3:$U$3448,3,FALSE)</f>
        <v>15885390</v>
      </c>
      <c r="I436" s="4">
        <f t="shared" ref="I436:K436" si="868">IFERROR(LN(H436/H435),"")</f>
        <v>-6.3188847818272831E-2</v>
      </c>
      <c r="J436">
        <f t="shared" si="771"/>
        <v>23891254</v>
      </c>
      <c r="K436" s="4">
        <f t="shared" si="868"/>
        <v>-7.8340792455348432E-2</v>
      </c>
      <c r="L436">
        <v>0</v>
      </c>
    </row>
    <row r="437" spans="1:12" x14ac:dyDescent="0.25">
      <c r="A437" t="s">
        <v>473</v>
      </c>
      <c r="B437">
        <v>1975</v>
      </c>
      <c r="C437" t="str">
        <f t="shared" si="766"/>
        <v>1975Consolidated Edison Company of New York, Inc.</v>
      </c>
      <c r="D437">
        <f>VLOOKUP(C437,Volumes!$I$3:$U$3448,13,FALSE)</f>
        <v>32417599.75</v>
      </c>
      <c r="E437" s="4">
        <f t="shared" si="848"/>
        <v>6.5463121448420458E-3</v>
      </c>
      <c r="F437">
        <f>VLOOKUP(C437,Volumes!$I$3:$U$3448,2,FALSE)</f>
        <v>8056264</v>
      </c>
      <c r="G437" s="4">
        <f t="shared" ref="G437" si="869">IFERROR(LN(F437/F436),"")</f>
        <v>6.2756523185349602E-3</v>
      </c>
      <c r="H437">
        <f>VLOOKUP(C437,Volumes!$I$3:$U$3448,3,FALSE)</f>
        <v>16231666</v>
      </c>
      <c r="I437" s="4">
        <f t="shared" ref="I437:K437" si="870">IFERROR(LN(H437/H436),"")</f>
        <v>2.1564206789331238E-2</v>
      </c>
      <c r="J437">
        <f t="shared" si="771"/>
        <v>24287930</v>
      </c>
      <c r="K437" s="4">
        <f t="shared" si="870"/>
        <v>1.6467068585410645E-2</v>
      </c>
      <c r="L437">
        <v>0</v>
      </c>
    </row>
    <row r="438" spans="1:12" x14ac:dyDescent="0.25">
      <c r="A438" t="s">
        <v>473</v>
      </c>
      <c r="B438">
        <v>1976</v>
      </c>
      <c r="C438" t="str">
        <f t="shared" si="766"/>
        <v>1976Consolidated Edison Company of New York, Inc.</v>
      </c>
      <c r="D438">
        <f>VLOOKUP(C438,Volumes!$I$3:$U$3448,13,FALSE)</f>
        <v>31923868.875</v>
      </c>
      <c r="E438" s="4">
        <f t="shared" si="848"/>
        <v>-1.5347506883914451E-2</v>
      </c>
      <c r="F438">
        <f>VLOOKUP(C438,Volumes!$I$3:$U$3448,2,FALSE)</f>
        <v>7919659.5</v>
      </c>
      <c r="G438" s="4">
        <f t="shared" ref="G438" si="871">IFERROR(LN(F438/F437),"")</f>
        <v>-1.7101713007184983E-2</v>
      </c>
      <c r="H438">
        <f>VLOOKUP(C438,Volumes!$I$3:$U$3448,3,FALSE)</f>
        <v>16534796</v>
      </c>
      <c r="I438" s="4">
        <f t="shared" ref="I438:K438" si="872">IFERROR(LN(H438/H437),"")</f>
        <v>1.85029832185943E-2</v>
      </c>
      <c r="J438">
        <f t="shared" si="771"/>
        <v>24454455.5</v>
      </c>
      <c r="K438" s="4">
        <f t="shared" si="872"/>
        <v>6.832909230661632E-3</v>
      </c>
      <c r="L438">
        <v>0</v>
      </c>
    </row>
    <row r="439" spans="1:12" x14ac:dyDescent="0.25">
      <c r="A439" t="s">
        <v>473</v>
      </c>
      <c r="B439">
        <v>1977</v>
      </c>
      <c r="C439" t="str">
        <f t="shared" si="766"/>
        <v>1977Consolidated Edison Company of New York, Inc.</v>
      </c>
      <c r="D439">
        <f>VLOOKUP(C439,Volumes!$I$3:$U$3448,13,FALSE)</f>
        <v>27850286.25</v>
      </c>
      <c r="E439" s="4">
        <f t="shared" si="848"/>
        <v>-0.13651072599702199</v>
      </c>
      <c r="F439">
        <f>VLOOKUP(C439,Volumes!$I$3:$U$3448,2,FALSE)</f>
        <v>7825905</v>
      </c>
      <c r="G439" s="4">
        <f t="shared" ref="G439" si="873">IFERROR(LN(F439/F438),"")</f>
        <v>-1.1908827787116084E-2</v>
      </c>
      <c r="H439">
        <f>VLOOKUP(C439,Volumes!$I$3:$U$3448,3,FALSE)</f>
        <v>16621513</v>
      </c>
      <c r="I439" s="4">
        <f t="shared" ref="I439:K439" si="874">IFERROR(LN(H439/H438),"")</f>
        <v>5.2308112899231967E-3</v>
      </c>
      <c r="J439">
        <f t="shared" si="771"/>
        <v>24447418</v>
      </c>
      <c r="K439" s="4">
        <f t="shared" si="874"/>
        <v>-2.8782128556212728E-4</v>
      </c>
      <c r="L439">
        <v>0</v>
      </c>
    </row>
    <row r="440" spans="1:12" x14ac:dyDescent="0.25">
      <c r="A440" t="s">
        <v>473</v>
      </c>
      <c r="B440">
        <v>1978</v>
      </c>
      <c r="C440" t="str">
        <f t="shared" si="766"/>
        <v>1978Consolidated Edison Company of New York, Inc.</v>
      </c>
      <c r="D440">
        <f>VLOOKUP(C440,Volumes!$I$3:$U$3448,13,FALSE)</f>
        <v>26469898.6875</v>
      </c>
      <c r="E440" s="4">
        <f t="shared" si="848"/>
        <v>-5.0835055811433286E-2</v>
      </c>
      <c r="F440">
        <f>VLOOKUP(C440,Volumes!$I$3:$U$3448,2,FALSE)</f>
        <v>7677023.5</v>
      </c>
      <c r="G440" s="4">
        <f t="shared" ref="G440" si="875">IFERROR(LN(F440/F439),"")</f>
        <v>-1.9207477758126718E-2</v>
      </c>
      <c r="H440">
        <f>VLOOKUP(C440,Volumes!$I$3:$U$3448,3,FALSE)</f>
        <v>16735896</v>
      </c>
      <c r="I440" s="4">
        <f t="shared" ref="I440:K440" si="876">IFERROR(LN(H440/H439),"")</f>
        <v>6.8580535324739636E-3</v>
      </c>
      <c r="J440">
        <f t="shared" si="771"/>
        <v>24412919.5</v>
      </c>
      <c r="K440" s="4">
        <f t="shared" si="876"/>
        <v>-1.4121271975576768E-3</v>
      </c>
      <c r="L440">
        <v>0</v>
      </c>
    </row>
    <row r="441" spans="1:12" x14ac:dyDescent="0.25">
      <c r="A441" t="s">
        <v>473</v>
      </c>
      <c r="B441">
        <v>1979</v>
      </c>
      <c r="C441" t="str">
        <f t="shared" si="766"/>
        <v>1979Consolidated Edison Company of New York, Inc.</v>
      </c>
      <c r="D441">
        <f>VLOOKUP(C441,Volumes!$I$3:$U$3448,13,FALSE)</f>
        <v>26689793.8125</v>
      </c>
      <c r="E441" s="4">
        <f t="shared" si="848"/>
        <v>8.273049329435558E-3</v>
      </c>
      <c r="F441">
        <f>VLOOKUP(C441,Volumes!$I$3:$U$3448,2,FALSE)</f>
        <v>7707012</v>
      </c>
      <c r="G441" s="4">
        <f t="shared" ref="G441" si="877">IFERROR(LN(F441/F440),"")</f>
        <v>3.8986568880757604E-3</v>
      </c>
      <c r="H441">
        <f>VLOOKUP(C441,Volumes!$I$3:$U$3448,3,FALSE)</f>
        <v>16912192</v>
      </c>
      <c r="I441" s="4">
        <f t="shared" ref="I441:K441" si="878">IFERROR(LN(H441/H440),"")</f>
        <v>1.047890823489841E-2</v>
      </c>
      <c r="J441">
        <f t="shared" si="771"/>
        <v>24619204</v>
      </c>
      <c r="K441" s="4">
        <f t="shared" si="878"/>
        <v>8.4143089208581281E-3</v>
      </c>
      <c r="L441">
        <v>0</v>
      </c>
    </row>
    <row r="442" spans="1:12" x14ac:dyDescent="0.25">
      <c r="A442" t="s">
        <v>473</v>
      </c>
      <c r="B442">
        <v>1980</v>
      </c>
      <c r="C442" t="str">
        <f t="shared" si="766"/>
        <v>1980Consolidated Edison Company of New York, Inc.</v>
      </c>
      <c r="D442">
        <f>VLOOKUP(C442,Volumes!$I$3:$U$3448,13,FALSE)</f>
        <v>27293232.875</v>
      </c>
      <c r="E442" s="4">
        <f t="shared" si="848"/>
        <v>2.235755331199453E-2</v>
      </c>
      <c r="F442">
        <f>VLOOKUP(C442,Volumes!$I$3:$U$3448,2,FALSE)</f>
        <v>7969084</v>
      </c>
      <c r="G442" s="4">
        <f t="shared" ref="G442" si="879">IFERROR(LN(F442/F441),"")</f>
        <v>3.3438991385109869E-2</v>
      </c>
      <c r="H442">
        <f>VLOOKUP(C442,Volumes!$I$3:$U$3448,3,FALSE)</f>
        <v>17328158</v>
      </c>
      <c r="I442" s="4">
        <f t="shared" ref="I442:K442" si="880">IFERROR(LN(H442/H441),"")</f>
        <v>2.4298026458313329E-2</v>
      </c>
      <c r="J442">
        <f t="shared" si="771"/>
        <v>25297242</v>
      </c>
      <c r="K442" s="4">
        <f t="shared" si="880"/>
        <v>2.7168589137762846E-2</v>
      </c>
      <c r="L442">
        <v>0</v>
      </c>
    </row>
    <row r="443" spans="1:12" x14ac:dyDescent="0.25">
      <c r="A443" t="s">
        <v>473</v>
      </c>
      <c r="B443">
        <v>1981</v>
      </c>
      <c r="C443" t="str">
        <f t="shared" si="766"/>
        <v>1981Consolidated Edison Company of New York, Inc.</v>
      </c>
      <c r="D443">
        <f>VLOOKUP(C443,Volumes!$I$3:$U$3448,13,FALSE)</f>
        <v>27189822</v>
      </c>
      <c r="E443" s="4">
        <f t="shared" si="848"/>
        <v>-3.7960793284565835E-3</v>
      </c>
      <c r="F443">
        <f>VLOOKUP(C443,Volumes!$I$3:$U$3448,2,FALSE)</f>
        <v>7723440</v>
      </c>
      <c r="G443" s="4">
        <f t="shared" ref="G443" si="881">IFERROR(LN(F443/F442),"")</f>
        <v>-3.1309694562578066E-2</v>
      </c>
      <c r="H443">
        <f>VLOOKUP(C443,Volumes!$I$3:$U$3448,3,FALSE)</f>
        <v>17508842</v>
      </c>
      <c r="I443" s="4">
        <f t="shared" ref="I443:K443" si="882">IFERROR(LN(H443/H442),"")</f>
        <v>1.0373202065637225E-2</v>
      </c>
      <c r="J443">
        <f t="shared" si="771"/>
        <v>25232282</v>
      </c>
      <c r="K443" s="4">
        <f t="shared" si="882"/>
        <v>-2.5711714912305108E-3</v>
      </c>
      <c r="L443">
        <v>0</v>
      </c>
    </row>
    <row r="444" spans="1:12" x14ac:dyDescent="0.25">
      <c r="A444" t="s">
        <v>473</v>
      </c>
      <c r="B444">
        <v>1982</v>
      </c>
      <c r="C444" t="str">
        <f t="shared" si="766"/>
        <v>1982Consolidated Edison Company of New York, Inc.</v>
      </c>
      <c r="D444">
        <f>VLOOKUP(C444,Volumes!$I$3:$U$3448,13,FALSE)</f>
        <v>27339574</v>
      </c>
      <c r="E444" s="4">
        <f t="shared" si="848"/>
        <v>5.4925375104444996E-3</v>
      </c>
      <c r="F444">
        <f>VLOOKUP(C444,Volumes!$I$3:$U$3448,2,FALSE)</f>
        <v>7685640</v>
      </c>
      <c r="G444" s="4">
        <f t="shared" ref="G444" si="883">IFERROR(LN(F444/F443),"")</f>
        <v>-4.9062080050504995E-3</v>
      </c>
      <c r="H444">
        <f>VLOOKUP(C444,Volumes!$I$3:$U$3448,3,FALSE)</f>
        <v>17682576</v>
      </c>
      <c r="I444" s="4">
        <f t="shared" ref="I444:K444" si="884">IFERROR(LN(H444/H443),"")</f>
        <v>9.8737374806377644E-3</v>
      </c>
      <c r="J444">
        <f t="shared" si="771"/>
        <v>25368216</v>
      </c>
      <c r="K444" s="4">
        <f t="shared" si="884"/>
        <v>5.3728454216284355E-3</v>
      </c>
      <c r="L444">
        <v>0</v>
      </c>
    </row>
    <row r="445" spans="1:12" x14ac:dyDescent="0.25">
      <c r="A445" t="s">
        <v>473</v>
      </c>
      <c r="B445">
        <v>1983</v>
      </c>
      <c r="C445" t="str">
        <f t="shared" si="766"/>
        <v>1983Consolidated Edison Company of New York, Inc.</v>
      </c>
      <c r="D445">
        <f>VLOOKUP(C445,Volumes!$I$3:$U$3448,13,FALSE)</f>
        <v>28794210</v>
      </c>
      <c r="E445" s="4">
        <f t="shared" si="848"/>
        <v>5.1839075654710874E-2</v>
      </c>
      <c r="F445">
        <f>VLOOKUP(C445,Volumes!$I$3:$U$3448,2,FALSE)</f>
        <v>8280776</v>
      </c>
      <c r="G445" s="4">
        <f t="shared" ref="G445" si="885">IFERROR(LN(F445/F444),"")</f>
        <v>7.4583031174299319E-2</v>
      </c>
      <c r="H445">
        <f>VLOOKUP(C445,Volumes!$I$3:$U$3448,3,FALSE)</f>
        <v>18650528</v>
      </c>
      <c r="I445" s="4">
        <f t="shared" ref="I445:K445" si="886">IFERROR(LN(H445/H444),"")</f>
        <v>5.3294708727481613E-2</v>
      </c>
      <c r="J445">
        <f t="shared" si="771"/>
        <v>26931304</v>
      </c>
      <c r="K445" s="4">
        <f t="shared" si="886"/>
        <v>5.979227562165345E-2</v>
      </c>
      <c r="L445">
        <v>0</v>
      </c>
    </row>
    <row r="446" spans="1:12" x14ac:dyDescent="0.25">
      <c r="A446" t="s">
        <v>473</v>
      </c>
      <c r="B446">
        <v>1984</v>
      </c>
      <c r="C446" t="str">
        <f t="shared" si="766"/>
        <v>1984Consolidated Edison Company of New York, Inc.</v>
      </c>
      <c r="D446">
        <f>VLOOKUP(C446,Volumes!$I$3:$U$3448,13,FALSE)</f>
        <v>29389789</v>
      </c>
      <c r="E446" s="4">
        <f t="shared" si="848"/>
        <v>2.0472975828714476E-2</v>
      </c>
      <c r="F446">
        <f>VLOOKUP(C446,Volumes!$I$3:$U$3448,2,FALSE)</f>
        <v>8253770</v>
      </c>
      <c r="G446" s="4">
        <f t="shared" ref="G446" si="887">IFERROR(LN(F446/F445),"")</f>
        <v>-3.266618147800081E-3</v>
      </c>
      <c r="H446">
        <f>VLOOKUP(C446,Volumes!$I$3:$U$3448,3,FALSE)</f>
        <v>19339508</v>
      </c>
      <c r="I446" s="4">
        <f t="shared" ref="I446:K446" si="888">IFERROR(LN(H446/H445),"")</f>
        <v>3.6275593516906172E-2</v>
      </c>
      <c r="J446">
        <f t="shared" si="771"/>
        <v>27593278</v>
      </c>
      <c r="K446" s="4">
        <f t="shared" si="888"/>
        <v>2.4282864849578679E-2</v>
      </c>
      <c r="L446">
        <v>0</v>
      </c>
    </row>
    <row r="447" spans="1:12" x14ac:dyDescent="0.25">
      <c r="A447" t="s">
        <v>473</v>
      </c>
      <c r="B447">
        <v>1985</v>
      </c>
      <c r="C447" t="str">
        <f t="shared" si="766"/>
        <v>1985Consolidated Edison Company of New York, Inc.</v>
      </c>
      <c r="D447">
        <f>VLOOKUP(C447,Volumes!$I$3:$U$3448,13,FALSE)</f>
        <v>29568087</v>
      </c>
      <c r="E447" s="4">
        <f t="shared" si="848"/>
        <v>6.0483367327115361E-3</v>
      </c>
      <c r="F447">
        <f>VLOOKUP(C447,Volumes!$I$3:$U$3448,2,FALSE)</f>
        <v>8096945</v>
      </c>
      <c r="G447" s="4">
        <f t="shared" ref="G447" si="889">IFERROR(LN(F447/F446),"")</f>
        <v>-1.9183235623046663E-2</v>
      </c>
      <c r="H447">
        <f>VLOOKUP(C447,Volumes!$I$3:$U$3448,3,FALSE)</f>
        <v>19677160</v>
      </c>
      <c r="I447" s="4">
        <f t="shared" ref="I447:K447" si="890">IFERROR(LN(H447/H446),"")</f>
        <v>1.7308522069541407E-2</v>
      </c>
      <c r="J447">
        <f t="shared" si="771"/>
        <v>27774105</v>
      </c>
      <c r="K447" s="4">
        <f t="shared" si="890"/>
        <v>6.5319194490197343E-3</v>
      </c>
      <c r="L447">
        <v>0</v>
      </c>
    </row>
    <row r="448" spans="1:12" x14ac:dyDescent="0.25">
      <c r="A448" t="s">
        <v>473</v>
      </c>
      <c r="B448">
        <v>1986</v>
      </c>
      <c r="C448" t="str">
        <f t="shared" si="766"/>
        <v>1986Consolidated Edison Company of New York, Inc.</v>
      </c>
      <c r="D448">
        <f>VLOOKUP(C448,Volumes!$I$3:$U$3448,13,FALSE)</f>
        <v>30167338</v>
      </c>
      <c r="E448" s="4">
        <f t="shared" si="848"/>
        <v>2.0064178108722602E-2</v>
      </c>
      <c r="F448">
        <f>VLOOKUP(C448,Volumes!$I$3:$U$3448,2,FALSE)</f>
        <v>8128076</v>
      </c>
      <c r="G448" s="4">
        <f t="shared" ref="G448" si="891">IFERROR(LN(F448/F447),"")</f>
        <v>3.8374111444540605E-3</v>
      </c>
      <c r="H448">
        <f>VLOOKUP(C448,Volumes!$I$3:$U$3448,3,FALSE)</f>
        <v>20213046</v>
      </c>
      <c r="I448" s="4">
        <f t="shared" ref="I448:K448" si="892">IFERROR(LN(H448/H447),"")</f>
        <v>2.6869665257913605E-2</v>
      </c>
      <c r="J448">
        <f t="shared" si="771"/>
        <v>28341122</v>
      </c>
      <c r="K448" s="4">
        <f t="shared" si="892"/>
        <v>2.0209712379196373E-2</v>
      </c>
      <c r="L448">
        <v>0</v>
      </c>
    </row>
    <row r="449" spans="1:12" x14ac:dyDescent="0.25">
      <c r="A449" t="s">
        <v>473</v>
      </c>
      <c r="B449">
        <v>1987</v>
      </c>
      <c r="C449" t="str">
        <f t="shared" si="766"/>
        <v>1987Consolidated Edison Company of New York, Inc.</v>
      </c>
      <c r="D449">
        <f>VLOOKUP(C449,Volumes!$I$3:$U$3448,13,FALSE)</f>
        <v>31607922</v>
      </c>
      <c r="E449" s="4">
        <f t="shared" si="848"/>
        <v>4.6647969442558744E-2</v>
      </c>
      <c r="F449">
        <f>VLOOKUP(C449,Volumes!$I$3:$U$3448,2,FALSE)</f>
        <v>8608841</v>
      </c>
      <c r="G449" s="4">
        <f t="shared" ref="G449" si="893">IFERROR(LN(F449/F448),"")</f>
        <v>5.7465457275126731E-2</v>
      </c>
      <c r="H449">
        <f>VLOOKUP(C449,Volumes!$I$3:$U$3448,3,FALSE)</f>
        <v>21098604</v>
      </c>
      <c r="I449" s="4">
        <f t="shared" ref="I449:K449" si="894">IFERROR(LN(H449/H448),"")</f>
        <v>4.2878639630441306E-2</v>
      </c>
      <c r="J449">
        <f t="shared" si="771"/>
        <v>29707445</v>
      </c>
      <c r="K449" s="4">
        <f t="shared" si="894"/>
        <v>4.7083863632611238E-2</v>
      </c>
      <c r="L449">
        <v>0</v>
      </c>
    </row>
    <row r="450" spans="1:12" x14ac:dyDescent="0.25">
      <c r="A450" t="s">
        <v>473</v>
      </c>
      <c r="B450">
        <v>1988</v>
      </c>
      <c r="C450" t="str">
        <f t="shared" ref="C450:C513" si="895">B450&amp;A450</f>
        <v>1988Consolidated Edison Company of New York, Inc.</v>
      </c>
      <c r="D450">
        <f>VLOOKUP(C450,Volumes!$I$3:$U$3448,13,FALSE)</f>
        <v>33768923</v>
      </c>
      <c r="E450" s="4">
        <f t="shared" si="848"/>
        <v>6.6133156300530405E-2</v>
      </c>
      <c r="F450">
        <f>VLOOKUP(C450,Volumes!$I$3:$U$3448,2,FALSE)</f>
        <v>9291713</v>
      </c>
      <c r="G450" s="4">
        <f t="shared" ref="G450" si="896">IFERROR(LN(F450/F449),"")</f>
        <v>7.6333229185586632E-2</v>
      </c>
      <c r="H450">
        <f>VLOOKUP(C450,Volumes!$I$3:$U$3448,3,FALSE)</f>
        <v>22563063</v>
      </c>
      <c r="I450" s="4">
        <f t="shared" ref="I450:K450" si="897">IFERROR(LN(H450/H449),"")</f>
        <v>6.7107311534532754E-2</v>
      </c>
      <c r="J450">
        <f t="shared" si="771"/>
        <v>31854776</v>
      </c>
      <c r="K450" s="4">
        <f t="shared" si="897"/>
        <v>6.9789635884598022E-2</v>
      </c>
      <c r="L450">
        <v>0</v>
      </c>
    </row>
    <row r="451" spans="1:12" x14ac:dyDescent="0.25">
      <c r="A451" t="s">
        <v>473</v>
      </c>
      <c r="B451">
        <v>1989</v>
      </c>
      <c r="C451" t="str">
        <f t="shared" si="895"/>
        <v>1989Consolidated Edison Company of New York, Inc.</v>
      </c>
      <c r="D451">
        <f>VLOOKUP(C451,Volumes!$I$3:$U$3448,13,FALSE)</f>
        <v>34934610</v>
      </c>
      <c r="E451" s="4">
        <f t="shared" si="848"/>
        <v>3.393708667569089E-2</v>
      </c>
      <c r="F451">
        <f>VLOOKUP(C451,Volumes!$I$3:$U$3448,2,FALSE)</f>
        <v>9699143</v>
      </c>
      <c r="G451" s="4">
        <f t="shared" ref="G451" si="898">IFERROR(LN(F451/F450),"")</f>
        <v>4.2914603443910966E-2</v>
      </c>
      <c r="H451">
        <f>VLOOKUP(C451,Volumes!$I$3:$U$3448,3,FALSE)</f>
        <v>23373539</v>
      </c>
      <c r="I451" s="4">
        <f t="shared" ref="I451:K451" si="899">IFERROR(LN(H451/H450),"")</f>
        <v>3.52903818572122E-2</v>
      </c>
      <c r="J451">
        <f t="shared" ref="J451:J514" si="900">F451+H451</f>
        <v>33072682</v>
      </c>
      <c r="K451" s="4">
        <f t="shared" si="899"/>
        <v>3.7520300720114232E-2</v>
      </c>
      <c r="L451">
        <v>0</v>
      </c>
    </row>
    <row r="452" spans="1:12" x14ac:dyDescent="0.25">
      <c r="A452" t="s">
        <v>473</v>
      </c>
      <c r="B452">
        <v>1990</v>
      </c>
      <c r="C452" t="str">
        <f t="shared" si="895"/>
        <v>1990Consolidated Edison Company of New York, Inc.</v>
      </c>
      <c r="D452">
        <f>VLOOKUP(C452,Volumes!$I$3:$U$3448,13,FALSE)</f>
        <v>35474230</v>
      </c>
      <c r="E452" s="4">
        <f t="shared" si="848"/>
        <v>1.5328489031606394E-2</v>
      </c>
      <c r="F452">
        <f>VLOOKUP(C452,Volumes!$I$3:$U$3448,2,FALSE)</f>
        <v>9861492</v>
      </c>
      <c r="G452" s="4">
        <f t="shared" ref="G452" si="901">IFERROR(LN(F452/F451),"")</f>
        <v>1.6599944534742336E-2</v>
      </c>
      <c r="H452">
        <f>VLOOKUP(C452,Volumes!$I$3:$U$3448,3,FALSE)</f>
        <v>23777685</v>
      </c>
      <c r="I452" s="4">
        <f t="shared" ref="I452:K452" si="902">IFERROR(LN(H452/H451),"")</f>
        <v>1.7142965261280459E-2</v>
      </c>
      <c r="J452">
        <f t="shared" si="900"/>
        <v>33639177</v>
      </c>
      <c r="K452" s="4">
        <f t="shared" si="902"/>
        <v>1.6983745482052986E-2</v>
      </c>
      <c r="L452">
        <v>0</v>
      </c>
    </row>
    <row r="453" spans="1:12" x14ac:dyDescent="0.25">
      <c r="A453" t="s">
        <v>473</v>
      </c>
      <c r="B453">
        <v>1991</v>
      </c>
      <c r="C453" t="str">
        <f t="shared" si="895"/>
        <v>1991Consolidated Edison Company of New York, Inc.</v>
      </c>
      <c r="D453">
        <f>VLOOKUP(C453,Volumes!$I$3:$U$3448,13,FALSE)</f>
        <v>35889676</v>
      </c>
      <c r="E453" s="4">
        <f t="shared" si="848"/>
        <v>1.1643160150298057E-2</v>
      </c>
      <c r="F453">
        <f>VLOOKUP(C453,Volumes!$I$3:$U$3448,2,FALSE)</f>
        <v>10380814</v>
      </c>
      <c r="G453" s="4">
        <f t="shared" ref="G453" si="903">IFERROR(LN(F453/F452),"")</f>
        <v>5.1321819076109033E-2</v>
      </c>
      <c r="H453">
        <f>VLOOKUP(C453,Volumes!$I$3:$U$3448,3,FALSE)</f>
        <v>23731439</v>
      </c>
      <c r="I453" s="4">
        <f t="shared" ref="I453:K453" si="904">IFERROR(LN(H453/H452),"")</f>
        <v>-1.9468266603503239E-3</v>
      </c>
      <c r="J453">
        <f t="shared" si="900"/>
        <v>34112253</v>
      </c>
      <c r="K453" s="4">
        <f t="shared" si="904"/>
        <v>1.3965275377950781E-2</v>
      </c>
      <c r="L453">
        <v>0</v>
      </c>
    </row>
    <row r="454" spans="1:12" x14ac:dyDescent="0.25">
      <c r="A454" t="s">
        <v>473</v>
      </c>
      <c r="B454">
        <v>1992</v>
      </c>
      <c r="C454" t="str">
        <f t="shared" si="895"/>
        <v>1992Consolidated Edison Company of New York, Inc.</v>
      </c>
      <c r="D454">
        <f>VLOOKUP(C454,Volumes!$I$3:$U$3448,13,FALSE)</f>
        <v>35119289</v>
      </c>
      <c r="E454" s="4">
        <f t="shared" si="848"/>
        <v>-2.1699153847211255E-2</v>
      </c>
      <c r="F454">
        <f>VLOOKUP(C454,Volumes!$I$3:$U$3448,2,FALSE)</f>
        <v>9845397</v>
      </c>
      <c r="G454" s="4">
        <f t="shared" ref="G454" si="905">IFERROR(LN(F454/F453),"")</f>
        <v>-5.2955258385440976E-2</v>
      </c>
      <c r="H454">
        <f>VLOOKUP(C454,Volumes!$I$3:$U$3448,3,FALSE)</f>
        <v>23527194</v>
      </c>
      <c r="I454" s="4">
        <f t="shared" ref="I454:K454" si="906">IFERROR(LN(H454/H453),"")</f>
        <v>-8.6437655390263629E-3</v>
      </c>
      <c r="J454">
        <f t="shared" si="900"/>
        <v>33372591</v>
      </c>
      <c r="K454" s="4">
        <f t="shared" si="906"/>
        <v>-2.1921710920668608E-2</v>
      </c>
      <c r="L454">
        <v>0</v>
      </c>
    </row>
    <row r="455" spans="1:12" x14ac:dyDescent="0.25">
      <c r="A455" t="s">
        <v>473</v>
      </c>
      <c r="B455">
        <v>1993</v>
      </c>
      <c r="C455" t="str">
        <f t="shared" si="895"/>
        <v>1993Consolidated Edison Company of New York, Inc.</v>
      </c>
      <c r="D455">
        <f>VLOOKUP(C455,Volumes!$I$3:$U$3448,13,FALSE)</f>
        <v>36240999</v>
      </c>
      <c r="E455" s="4">
        <f t="shared" si="848"/>
        <v>3.1440523332732291E-2</v>
      </c>
      <c r="F455">
        <f>VLOOKUP(C455,Volumes!$I$3:$U$3448,2,FALSE)</f>
        <v>10512496</v>
      </c>
      <c r="G455" s="4">
        <f t="shared" ref="G455" si="907">IFERROR(LN(F455/F454),"")</f>
        <v>6.5560608483441751E-2</v>
      </c>
      <c r="H455">
        <f>VLOOKUP(C455,Volumes!$I$3:$U$3448,3,FALSE)</f>
        <v>24015509</v>
      </c>
      <c r="I455" s="4">
        <f t="shared" ref="I455:K455" si="908">IFERROR(LN(H455/H454),"")</f>
        <v>2.0542886369095206E-2</v>
      </c>
      <c r="J455">
        <f t="shared" si="900"/>
        <v>34528005</v>
      </c>
      <c r="K455" s="4">
        <f t="shared" si="908"/>
        <v>3.4035799545675503E-2</v>
      </c>
      <c r="L455">
        <v>0</v>
      </c>
    </row>
    <row r="456" spans="1:12" x14ac:dyDescent="0.25">
      <c r="A456" t="s">
        <v>473</v>
      </c>
      <c r="B456">
        <v>1994</v>
      </c>
      <c r="C456" t="str">
        <f t="shared" si="895"/>
        <v>1994Consolidated Edison Company of New York, Inc.</v>
      </c>
      <c r="D456">
        <f>VLOOKUP(C456,Volumes!$I$3:$U$3448,13,FALSE)</f>
        <v>36774164</v>
      </c>
      <c r="E456" s="4">
        <f t="shared" si="848"/>
        <v>1.4604486374297497E-2</v>
      </c>
      <c r="F456">
        <f>VLOOKUP(C456,Volumes!$I$3:$U$3448,2,FALSE)</f>
        <v>10660148</v>
      </c>
      <c r="G456" s="4">
        <f t="shared" ref="G456" si="909">IFERROR(LN(F456/F455),"")</f>
        <v>1.3947657519030751E-2</v>
      </c>
      <c r="H456">
        <f>VLOOKUP(C456,Volumes!$I$3:$U$3448,3,FALSE)</f>
        <v>24537405</v>
      </c>
      <c r="I456" s="4">
        <f t="shared" ref="I456:K456" si="910">IFERROR(LN(H456/H455),"")</f>
        <v>2.1498857991441737E-2</v>
      </c>
      <c r="J456">
        <f t="shared" si="900"/>
        <v>35197553</v>
      </c>
      <c r="K456" s="4">
        <f t="shared" si="910"/>
        <v>1.9205829256452166E-2</v>
      </c>
      <c r="L456">
        <v>0</v>
      </c>
    </row>
    <row r="457" spans="1:12" x14ac:dyDescent="0.25">
      <c r="A457" t="s">
        <v>473</v>
      </c>
      <c r="B457">
        <v>1995</v>
      </c>
      <c r="C457" t="str">
        <f t="shared" si="895"/>
        <v>1995Consolidated Edison Company of New York, Inc.</v>
      </c>
      <c r="D457">
        <f>VLOOKUP(C457,Volumes!$I$3:$U$3448,13,FALSE)</f>
        <v>36958368</v>
      </c>
      <c r="E457" s="4">
        <f t="shared" si="848"/>
        <v>4.9965565601294273E-3</v>
      </c>
      <c r="F457">
        <f>VLOOKUP(C457,Volumes!$I$3:$U$3448,2,FALSE)</f>
        <v>10848648</v>
      </c>
      <c r="G457" s="4">
        <f t="shared" ref="G457" si="911">IFERROR(LN(F457/F456),"")</f>
        <v>1.7528161608659752E-2</v>
      </c>
      <c r="H457">
        <f>VLOOKUP(C457,Volumes!$I$3:$U$3448,3,FALSE)</f>
        <v>24615433</v>
      </c>
      <c r="I457" s="4">
        <f t="shared" ref="I457:K457" si="912">IFERROR(LN(H457/H456),"")</f>
        <v>3.1749159852827447E-3</v>
      </c>
      <c r="J457">
        <f t="shared" si="900"/>
        <v>35464081</v>
      </c>
      <c r="K457" s="4">
        <f t="shared" si="912"/>
        <v>7.5438183042852497E-3</v>
      </c>
      <c r="L457">
        <v>0</v>
      </c>
    </row>
    <row r="458" spans="1:12" x14ac:dyDescent="0.25">
      <c r="A458" t="s">
        <v>473</v>
      </c>
      <c r="B458">
        <v>1996</v>
      </c>
      <c r="C458" t="str">
        <f t="shared" si="895"/>
        <v>1996Consolidated Edison Company of New York, Inc.</v>
      </c>
      <c r="D458">
        <f>VLOOKUP(C458,Volumes!$I$3:$U$3448,13,FALSE)</f>
        <v>37203954</v>
      </c>
      <c r="E458" s="4">
        <f t="shared" si="848"/>
        <v>6.6229559988358749E-3</v>
      </c>
      <c r="F458">
        <f>VLOOKUP(C458,Volumes!$I$3:$U$3448,2,FALSE)</f>
        <v>10867085</v>
      </c>
      <c r="G458" s="4">
        <f t="shared" ref="G458" si="913">IFERROR(LN(F458/F457),"")</f>
        <v>1.6980319688005099E-3</v>
      </c>
      <c r="H458">
        <f>VLOOKUP(C458,Volumes!$I$3:$U$3448,3,FALSE)</f>
        <v>24906367</v>
      </c>
      <c r="I458" s="4">
        <f t="shared" ref="I458:K458" si="914">IFERROR(LN(H458/H457),"")</f>
        <v>1.1749869640211248E-2</v>
      </c>
      <c r="J458">
        <f t="shared" si="900"/>
        <v>35773452</v>
      </c>
      <c r="K458" s="4">
        <f t="shared" si="914"/>
        <v>8.6856726196101238E-3</v>
      </c>
      <c r="L458">
        <v>0</v>
      </c>
    </row>
    <row r="459" spans="1:12" x14ac:dyDescent="0.25">
      <c r="A459" t="s">
        <v>473</v>
      </c>
      <c r="B459">
        <v>1997</v>
      </c>
      <c r="C459" t="str">
        <f t="shared" si="895"/>
        <v>1997Consolidated Edison Company of New York, Inc.</v>
      </c>
      <c r="D459">
        <f>VLOOKUP(C459,Volumes!$I$3:$U$3448,13,FALSE)</f>
        <v>37527979</v>
      </c>
      <c r="E459" s="4">
        <f t="shared" si="848"/>
        <v>8.6717154905561981E-3</v>
      </c>
      <c r="F459">
        <f>VLOOKUP(C459,Volumes!$I$3:$U$3448,2,FALSE)</f>
        <v>11002745</v>
      </c>
      <c r="G459" s="4">
        <f t="shared" ref="G459" si="915">IFERROR(LN(F459/F458),"")</f>
        <v>1.2406291225548434E-2</v>
      </c>
      <c r="H459">
        <f>VLOOKUP(C459,Volumes!$I$3:$U$3448,3,FALSE)</f>
        <v>25138748</v>
      </c>
      <c r="I459" s="4">
        <f t="shared" ref="I459:K459" si="916">IFERROR(LN(H459/H458),"")</f>
        <v>9.2869272127067866E-3</v>
      </c>
      <c r="J459">
        <f t="shared" si="900"/>
        <v>36141493</v>
      </c>
      <c r="K459" s="4">
        <f t="shared" si="916"/>
        <v>1.0235541810844467E-2</v>
      </c>
      <c r="L459">
        <v>0</v>
      </c>
    </row>
    <row r="460" spans="1:12" x14ac:dyDescent="0.25">
      <c r="A460" t="s">
        <v>473</v>
      </c>
      <c r="B460">
        <v>1998</v>
      </c>
      <c r="C460" t="str">
        <f t="shared" si="895"/>
        <v>1998Consolidated Edison Company of New York, Inc.</v>
      </c>
      <c r="D460">
        <f>VLOOKUP(C460,Volumes!$I$3:$U$3448,13,FALSE)</f>
        <v>36374017</v>
      </c>
      <c r="E460" s="4">
        <f t="shared" si="848"/>
        <v>-3.1232060372304252E-2</v>
      </c>
      <c r="F460">
        <f>VLOOKUP(C460,Volumes!$I$3:$U$3448,2,FALSE)</f>
        <v>11282669</v>
      </c>
      <c r="G460" s="4">
        <f t="shared" ref="G460" si="917">IFERROR(LN(F460/F459),"")</f>
        <v>2.5123044434908575E-2</v>
      </c>
      <c r="H460">
        <f>VLOOKUP(C460,Volumes!$I$3:$U$3448,3,FALSE)</f>
        <v>23566062</v>
      </c>
      <c r="I460" s="4">
        <f t="shared" ref="I460:K460" si="918">IFERROR(LN(H460/H459),"")</f>
        <v>-6.4602774611596997E-2</v>
      </c>
      <c r="J460">
        <f t="shared" si="900"/>
        <v>34848731</v>
      </c>
      <c r="K460" s="4">
        <f t="shared" si="918"/>
        <v>-3.6424872532784772E-2</v>
      </c>
      <c r="L460">
        <v>0</v>
      </c>
    </row>
    <row r="461" spans="1:12" x14ac:dyDescent="0.25">
      <c r="A461" t="s">
        <v>473</v>
      </c>
      <c r="B461">
        <v>1999</v>
      </c>
      <c r="C461" t="str">
        <f t="shared" si="895"/>
        <v>1999Consolidated Edison Company of New York, Inc.</v>
      </c>
      <c r="D461">
        <f>VLOOKUP(C461,Volumes!$I$3:$U$3448,13,FALSE)</f>
        <v>32630506</v>
      </c>
      <c r="E461" s="4">
        <f t="shared" si="848"/>
        <v>-0.10860708338456219</v>
      </c>
      <c r="F461">
        <f>VLOOKUP(C461,Volumes!$I$3:$U$3448,2,FALSE)</f>
        <v>11854924</v>
      </c>
      <c r="G461" s="4">
        <f t="shared" ref="G461" si="919">IFERROR(LN(F461/F460),"")</f>
        <v>4.9475477143150835E-2</v>
      </c>
      <c r="H461">
        <f>VLOOKUP(C461,Volumes!$I$3:$U$3448,3,FALSE)</f>
        <v>19316785</v>
      </c>
      <c r="I461" s="4">
        <f t="shared" ref="I461:K461" si="920">IFERROR(LN(H461/H460),"")</f>
        <v>-0.19883321912707308</v>
      </c>
      <c r="J461">
        <f t="shared" si="900"/>
        <v>31171709</v>
      </c>
      <c r="K461" s="4">
        <f t="shared" si="920"/>
        <v>-0.11150580270730096</v>
      </c>
      <c r="L461">
        <v>0</v>
      </c>
    </row>
    <row r="462" spans="1:12" x14ac:dyDescent="0.25">
      <c r="A462" t="s">
        <v>473</v>
      </c>
      <c r="B462">
        <v>2000</v>
      </c>
      <c r="C462" t="str">
        <f t="shared" si="895"/>
        <v>2000Consolidated Edison Company of New York, Inc.</v>
      </c>
      <c r="D462">
        <f>VLOOKUP(C462,Volumes!$I$3:$U$3448,13,FALSE)</f>
        <v>31920706</v>
      </c>
      <c r="E462" s="4">
        <f t="shared" si="848"/>
        <v>-2.1992727555455859E-2</v>
      </c>
      <c r="F462">
        <f>VLOOKUP(C462,Volumes!$I$3:$U$3448,2,FALSE)</f>
        <v>11637167</v>
      </c>
      <c r="G462" s="4">
        <f t="shared" ref="G462" si="921">IFERROR(LN(F462/F461),"")</f>
        <v>-1.8539280899027327E-2</v>
      </c>
      <c r="H462">
        <f>VLOOKUP(C462,Volumes!$I$3:$U$3448,3,FALSE)</f>
        <v>19131796</v>
      </c>
      <c r="I462" s="4">
        <f t="shared" ref="I462:K462" si="922">IFERROR(LN(H462/H461),"")</f>
        <v>-9.6227440723045538E-3</v>
      </c>
      <c r="J462">
        <f t="shared" si="900"/>
        <v>30768963</v>
      </c>
      <c r="K462" s="4">
        <f t="shared" si="922"/>
        <v>-1.3004433528250902E-2</v>
      </c>
      <c r="L462">
        <v>0</v>
      </c>
    </row>
    <row r="463" spans="1:12" x14ac:dyDescent="0.25">
      <c r="A463" t="s">
        <v>473</v>
      </c>
      <c r="B463">
        <v>2001</v>
      </c>
      <c r="C463" t="str">
        <f t="shared" si="895"/>
        <v>2001Consolidated Edison Company of New York, Inc.</v>
      </c>
      <c r="D463">
        <f>VLOOKUP(C463,Volumes!$I$3:$U$3448,13,FALSE)</f>
        <v>31999746</v>
      </c>
      <c r="E463" s="4">
        <f t="shared" si="848"/>
        <v>2.4730751367250305E-3</v>
      </c>
      <c r="F463">
        <f>VLOOKUP(C463,Volumes!$I$3:$U$3448,2,FALSE)</f>
        <v>12049882</v>
      </c>
      <c r="G463" s="4">
        <f t="shared" ref="G463" si="923">IFERROR(LN(F463/F462),"")</f>
        <v>3.48508395569362E-2</v>
      </c>
      <c r="H463">
        <f>VLOOKUP(C463,Volumes!$I$3:$U$3448,3,FALSE)</f>
        <v>19222099</v>
      </c>
      <c r="I463" s="4">
        <f t="shared" ref="I463:K463" si="924">IFERROR(LN(H463/H462),"")</f>
        <v>4.7089437391415545E-3</v>
      </c>
      <c r="J463">
        <f t="shared" si="900"/>
        <v>31271981</v>
      </c>
      <c r="K463" s="4">
        <f t="shared" si="924"/>
        <v>1.6216033809621715E-2</v>
      </c>
      <c r="L463">
        <v>0</v>
      </c>
    </row>
    <row r="464" spans="1:12" x14ac:dyDescent="0.25">
      <c r="A464" t="s">
        <v>473</v>
      </c>
      <c r="B464">
        <v>2002</v>
      </c>
      <c r="C464" t="str">
        <f t="shared" si="895"/>
        <v>2002Consolidated Edison Company of New York, Inc.</v>
      </c>
      <c r="D464">
        <f>VLOOKUP(C464,Volumes!$I$3:$U$3448,13,FALSE)</f>
        <v>31773296</v>
      </c>
      <c r="E464" s="4">
        <f t="shared" si="848"/>
        <v>-7.1017766959920424E-3</v>
      </c>
      <c r="F464">
        <f>VLOOKUP(C464,Volumes!$I$3:$U$3448,2,FALSE)</f>
        <v>12481689</v>
      </c>
      <c r="G464" s="4">
        <f t="shared" ref="G464" si="925">IFERROR(LN(F464/F463),"")</f>
        <v>3.5207822964983398E-2</v>
      </c>
      <c r="H464">
        <f>VLOOKUP(C464,Volumes!$I$3:$U$3448,3,FALSE)</f>
        <v>18475371</v>
      </c>
      <c r="I464" s="4">
        <f t="shared" ref="I464:K464" si="926">IFERROR(LN(H464/H463),"")</f>
        <v>-3.9622058912949079E-2</v>
      </c>
      <c r="J464">
        <f t="shared" si="900"/>
        <v>30957060</v>
      </c>
      <c r="K464" s="4">
        <f t="shared" si="926"/>
        <v>-1.0121437946087714E-2</v>
      </c>
      <c r="L464">
        <v>0</v>
      </c>
    </row>
    <row r="465" spans="1:12" x14ac:dyDescent="0.25">
      <c r="A465" t="s">
        <v>473</v>
      </c>
      <c r="B465">
        <v>2003</v>
      </c>
      <c r="C465" t="str">
        <f t="shared" si="895"/>
        <v>2003Consolidated Edison Company of New York, Inc.</v>
      </c>
      <c r="D465">
        <f>VLOOKUP(C465,Volumes!$I$3:$U$3448,13,FALSE)</f>
        <v>30628082</v>
      </c>
      <c r="E465" s="4">
        <f t="shared" si="848"/>
        <v>-3.670888803618387E-2</v>
      </c>
      <c r="F465">
        <f>VLOOKUP(C465,Volumes!$I$3:$U$3448,2,FALSE)</f>
        <v>12440663</v>
      </c>
      <c r="G465" s="4">
        <f t="shared" ref="G465" si="927">IFERROR(LN(F465/F464),"")</f>
        <v>-3.2923086117827198E-3</v>
      </c>
      <c r="H465">
        <f>VLOOKUP(C465,Volumes!$I$3:$U$3448,3,FALSE)</f>
        <v>17451830</v>
      </c>
      <c r="I465" s="4">
        <f t="shared" ref="I465:K465" si="928">IFERROR(LN(H465/H464),"")</f>
        <v>-5.6994033613416491E-2</v>
      </c>
      <c r="J465">
        <f t="shared" si="900"/>
        <v>29892493</v>
      </c>
      <c r="K465" s="4">
        <f t="shared" si="928"/>
        <v>-3.4993704332992995E-2</v>
      </c>
      <c r="L465">
        <v>0</v>
      </c>
    </row>
    <row r="466" spans="1:12" x14ac:dyDescent="0.25">
      <c r="A466" t="s">
        <v>473</v>
      </c>
      <c r="B466">
        <v>2004</v>
      </c>
      <c r="C466" t="str">
        <f t="shared" si="895"/>
        <v>2004Consolidated Edison Company of New York, Inc.</v>
      </c>
      <c r="D466">
        <f>VLOOKUP(C466,Volumes!$I$3:$U$3448,13,FALSE)</f>
        <v>44011348</v>
      </c>
      <c r="E466" s="4">
        <f t="shared" si="848"/>
        <v>0.36253020922028956</v>
      </c>
      <c r="F466">
        <f>VLOOKUP(C466,Volumes!$I$3:$U$3448,2,FALSE)</f>
        <v>13168606</v>
      </c>
      <c r="G466" s="4">
        <f t="shared" ref="G466" si="929">IFERROR(LN(F466/F465),"")</f>
        <v>5.6865281821134914E-2</v>
      </c>
      <c r="H466">
        <f>VLOOKUP(C466,Volumes!$I$3:$U$3448,3,FALSE)</f>
        <v>29391980</v>
      </c>
      <c r="I466" s="4">
        <f t="shared" ref="I466:K466" si="930">IFERROR(LN(H466/H465),"")</f>
        <v>0.52127733380524821</v>
      </c>
      <c r="J466">
        <f t="shared" si="900"/>
        <v>42560586</v>
      </c>
      <c r="K466" s="4">
        <f t="shared" si="930"/>
        <v>0.35332123509647317</v>
      </c>
      <c r="L466">
        <v>0</v>
      </c>
    </row>
    <row r="467" spans="1:12" x14ac:dyDescent="0.25">
      <c r="A467" t="s">
        <v>473</v>
      </c>
      <c r="B467">
        <v>2005</v>
      </c>
      <c r="C467" t="str">
        <f t="shared" si="895"/>
        <v>2005Consolidated Edison Company of New York, Inc.</v>
      </c>
      <c r="D467">
        <f>VLOOKUP(C467,Volumes!$I$3:$U$3448,13,FALSE)</f>
        <v>46191696</v>
      </c>
      <c r="E467" s="4">
        <f t="shared" si="848"/>
        <v>4.8352531916398607E-2</v>
      </c>
      <c r="F467">
        <f>VLOOKUP(C467,Volumes!$I$3:$U$3448,2,FALSE)</f>
        <v>14269612</v>
      </c>
      <c r="G467" s="4">
        <f t="shared" ref="G467" si="931">IFERROR(LN(F467/F466),"")</f>
        <v>8.029657767826083E-2</v>
      </c>
      <c r="H467">
        <f>VLOOKUP(C467,Volumes!$I$3:$U$3448,3,FALSE)</f>
        <v>30239955</v>
      </c>
      <c r="I467" s="4">
        <f t="shared" ref="I467:K467" si="932">IFERROR(LN(H467/H466),"")</f>
        <v>2.8442215199715813E-2</v>
      </c>
      <c r="J467">
        <f t="shared" si="900"/>
        <v>44509567</v>
      </c>
      <c r="K467" s="4">
        <f t="shared" si="932"/>
        <v>4.4775541093874521E-2</v>
      </c>
      <c r="L467">
        <v>0</v>
      </c>
    </row>
    <row r="468" spans="1:12" x14ac:dyDescent="0.25">
      <c r="A468" t="s">
        <v>473</v>
      </c>
      <c r="B468">
        <v>2006</v>
      </c>
      <c r="C468" t="str">
        <f t="shared" si="895"/>
        <v>2006Consolidated Edison Company of New York, Inc.</v>
      </c>
      <c r="D468">
        <f>VLOOKUP(C468,Volumes!$I$3:$U$3448,13,FALSE)</f>
        <v>45356982</v>
      </c>
      <c r="E468" s="4">
        <f t="shared" si="848"/>
        <v>-1.8235918858285176E-2</v>
      </c>
      <c r="F468">
        <f>VLOOKUP(C468,Volumes!$I$3:$U$3448,2,FALSE)</f>
        <v>13634658</v>
      </c>
      <c r="G468" s="4">
        <f t="shared" ref="G468" si="933">IFERROR(LN(F468/F467),"")</f>
        <v>-4.5517307735463322E-2</v>
      </c>
      <c r="H468">
        <f>VLOOKUP(C468,Volumes!$I$3:$U$3448,3,FALSE)</f>
        <v>30308411</v>
      </c>
      <c r="I468" s="4">
        <f t="shared" ref="I468:K468" si="934">IFERROR(LN(H468/H467),"")</f>
        <v>2.261201538226286E-3</v>
      </c>
      <c r="J468">
        <f t="shared" si="900"/>
        <v>43943069</v>
      </c>
      <c r="K468" s="4">
        <f t="shared" si="934"/>
        <v>-1.2809245068554242E-2</v>
      </c>
      <c r="L468">
        <v>0</v>
      </c>
    </row>
    <row r="469" spans="1:12" x14ac:dyDescent="0.25">
      <c r="A469" t="s">
        <v>473</v>
      </c>
      <c r="B469">
        <v>2007</v>
      </c>
      <c r="C469" t="str">
        <f t="shared" si="895"/>
        <v>2007Consolidated Edison Company of New York, Inc.</v>
      </c>
      <c r="D469">
        <f>VLOOKUP(C469,Volumes!$I$3:$U$3448,13,FALSE)</f>
        <v>46846531</v>
      </c>
      <c r="E469" s="4">
        <f t="shared" si="848"/>
        <v>3.2312838304620402E-2</v>
      </c>
      <c r="F469">
        <f>VLOOKUP(C469,Volumes!$I$3:$U$3448,2,FALSE)</f>
        <v>14108355</v>
      </c>
      <c r="G469" s="4">
        <f t="shared" ref="G469" si="935">IFERROR(LN(F469/F468),"")</f>
        <v>3.4152241610561511E-2</v>
      </c>
      <c r="H469">
        <f>VLOOKUP(C469,Volumes!$I$3:$U$3448,3,FALSE)</f>
        <v>31351086</v>
      </c>
      <c r="I469" s="4">
        <f t="shared" ref="I469:K469" si="936">IFERROR(LN(H469/H468),"")</f>
        <v>3.3823642874051069E-2</v>
      </c>
      <c r="J469">
        <f t="shared" si="900"/>
        <v>45459441</v>
      </c>
      <c r="K469" s="4">
        <f t="shared" si="936"/>
        <v>3.3925612063464596E-2</v>
      </c>
      <c r="L469">
        <v>0</v>
      </c>
    </row>
    <row r="470" spans="1:12" x14ac:dyDescent="0.25">
      <c r="A470" t="s">
        <v>473</v>
      </c>
      <c r="B470">
        <v>2008</v>
      </c>
      <c r="C470" t="str">
        <f t="shared" si="895"/>
        <v>2008Consolidated Edison Company of New York, Inc.</v>
      </c>
      <c r="D470">
        <f>VLOOKUP(C470,Volumes!$I$3:$U$3448,13,FALSE)</f>
        <v>46704908.484061256</v>
      </c>
      <c r="E470" s="4">
        <f t="shared" si="848"/>
        <v>-3.0276952424645371E-3</v>
      </c>
      <c r="F470">
        <f>VLOOKUP(C470,Volumes!$I$3:$U$3448,2,FALSE)</f>
        <v>14060097</v>
      </c>
      <c r="G470" s="4">
        <f t="shared" ref="G470" si="937">IFERROR(LN(F470/F469),"")</f>
        <v>-3.4263897223027586E-3</v>
      </c>
      <c r="H470">
        <f>VLOOKUP(C470,Volumes!$I$3:$U$3448,3,FALSE)</f>
        <v>31243848.784308448</v>
      </c>
      <c r="I470" s="4">
        <f t="shared" ref="I470:K470" si="938">IFERROR(LN(H470/H469),"")</f>
        <v>-3.4263897223027586E-3</v>
      </c>
      <c r="J470">
        <f t="shared" si="900"/>
        <v>45303945.784308448</v>
      </c>
      <c r="K470" s="4">
        <f t="shared" si="938"/>
        <v>-3.4263897223027586E-3</v>
      </c>
      <c r="L470">
        <v>0</v>
      </c>
    </row>
    <row r="471" spans="1:12" x14ac:dyDescent="0.25">
      <c r="A471" t="s">
        <v>473</v>
      </c>
      <c r="B471">
        <v>2009</v>
      </c>
      <c r="C471" t="str">
        <f t="shared" si="895"/>
        <v>2009Consolidated Edison Company of New York, Inc.</v>
      </c>
      <c r="D471">
        <f>VLOOKUP(C471,Volumes!$I$3:$U$3448,13,FALSE)</f>
        <v>47231046.79690396</v>
      </c>
      <c r="E471" s="4">
        <f t="shared" si="848"/>
        <v>1.1202181599142933E-2</v>
      </c>
      <c r="F471">
        <f>VLOOKUP(C471,Volumes!$I$3:$U$3448,2,FALSE)</f>
        <v>14224016</v>
      </c>
      <c r="G471" s="4">
        <f t="shared" ref="G471" si="939">IFERROR(LN(F471/F470),"")</f>
        <v>1.1591018267320442E-2</v>
      </c>
      <c r="H471">
        <f>VLOOKUP(C471,Volumes!$I$3:$U$3448,3,FALSE)</f>
        <v>31608103.77123173</v>
      </c>
      <c r="I471" s="4">
        <f t="shared" ref="I471:K471" si="940">IFERROR(LN(H471/H470),"")</f>
        <v>1.1591018267320442E-2</v>
      </c>
      <c r="J471">
        <f t="shared" si="900"/>
        <v>45832119.771231726</v>
      </c>
      <c r="K471" s="4">
        <f t="shared" si="940"/>
        <v>1.1591018267320442E-2</v>
      </c>
      <c r="L471">
        <v>0</v>
      </c>
    </row>
    <row r="472" spans="1:12" x14ac:dyDescent="0.25">
      <c r="A472" t="s">
        <v>473</v>
      </c>
      <c r="B472">
        <v>2010</v>
      </c>
      <c r="C472" t="str">
        <f t="shared" si="895"/>
        <v>2010Consolidated Edison Company of New York, Inc.</v>
      </c>
      <c r="D472">
        <f>VLOOKUP(C472,Volumes!$I$3:$U$3448,13,FALSE)</f>
        <v>49801540.914581895</v>
      </c>
      <c r="E472" s="4">
        <f t="shared" si="848"/>
        <v>5.2994478136038831E-2</v>
      </c>
      <c r="F472">
        <f>VLOOKUP(C472,Volumes!$I$3:$U$3448,2,FALSE)</f>
        <v>15012654</v>
      </c>
      <c r="G472" s="4">
        <f t="shared" ref="G472" si="941">IFERROR(LN(F472/F471),"")</f>
        <v>5.3961641841413846E-2</v>
      </c>
      <c r="H472">
        <f>VLOOKUP(C472,Volumes!$I$3:$U$3448,3,FALSE)</f>
        <v>33360587.158619415</v>
      </c>
      <c r="I472" s="4">
        <f t="shared" ref="I472:K472" si="942">IFERROR(LN(H472/H471),"")</f>
        <v>5.3961641841413846E-2</v>
      </c>
      <c r="J472">
        <f t="shared" si="900"/>
        <v>48373241.158619419</v>
      </c>
      <c r="K472" s="4">
        <f t="shared" si="942"/>
        <v>5.3961641841414061E-2</v>
      </c>
      <c r="L472">
        <v>0</v>
      </c>
    </row>
    <row r="473" spans="1:12" x14ac:dyDescent="0.25">
      <c r="A473" t="s">
        <v>473</v>
      </c>
      <c r="B473">
        <v>2011</v>
      </c>
      <c r="C473" t="str">
        <f t="shared" si="895"/>
        <v>2011Consolidated Edison Company of New York, Inc.</v>
      </c>
      <c r="D473">
        <f>VLOOKUP(C473,Volumes!$I$3:$U$3448,13,FALSE)</f>
        <v>47526217.934003368</v>
      </c>
      <c r="E473" s="4">
        <f t="shared" si="848"/>
        <v>-4.6764410337822152E-2</v>
      </c>
      <c r="F473">
        <f>VLOOKUP(C473,Volumes!$I$3:$U$3448,2,FALSE)</f>
        <v>14316504</v>
      </c>
      <c r="G473" s="4">
        <f t="shared" ref="G473" si="943">IFERROR(LN(F473/F472),"")</f>
        <v>-4.7480447823010578E-2</v>
      </c>
      <c r="H473">
        <f>VLOOKUP(C473,Volumes!$I$3:$U$3448,3,FALSE)</f>
        <v>31813627.323904455</v>
      </c>
      <c r="I473" s="4">
        <f t="shared" ref="I473:K473" si="944">IFERROR(LN(H473/H472),"")</f>
        <v>-4.748044782301046E-2</v>
      </c>
      <c r="J473">
        <f t="shared" si="900"/>
        <v>46130131.323904455</v>
      </c>
      <c r="K473" s="4">
        <f t="shared" si="944"/>
        <v>-4.7480447823010578E-2</v>
      </c>
      <c r="L473">
        <v>0</v>
      </c>
    </row>
    <row r="474" spans="1:12" x14ac:dyDescent="0.25">
      <c r="A474" t="s">
        <v>473</v>
      </c>
      <c r="B474">
        <v>2012</v>
      </c>
      <c r="C474" t="str">
        <f t="shared" si="895"/>
        <v>2012Consolidated Edison Company of New York, Inc.</v>
      </c>
      <c r="D474">
        <f>VLOOKUP(C474,Volumes!$I$3:$U$3448,13,FALSE)</f>
        <v>46679248</v>
      </c>
      <c r="E474" s="4">
        <f t="shared" si="848"/>
        <v>-1.7981817668321652E-2</v>
      </c>
      <c r="F474">
        <f>VLOOKUP(C474,Volumes!$I$3:$U$3448,2,FALSE)</f>
        <v>14420479</v>
      </c>
      <c r="G474" s="4">
        <f t="shared" ref="G474" si="945">IFERROR(LN(F474/F473),"")</f>
        <v>7.2363514095143437E-3</v>
      </c>
      <c r="H474">
        <f>VLOOKUP(C474,Volumes!$I$3:$U$3448,3,FALSE)</f>
        <v>30997005</v>
      </c>
      <c r="I474" s="4">
        <f t="shared" ref="I474:K474" si="946">IFERROR(LN(H474/H473),"")</f>
        <v>-2.6004143276092091E-2</v>
      </c>
      <c r="J474">
        <f t="shared" si="900"/>
        <v>45417484</v>
      </c>
      <c r="K474" s="4">
        <f t="shared" si="946"/>
        <v>-1.5569203344211281E-2</v>
      </c>
      <c r="L474">
        <v>0</v>
      </c>
    </row>
    <row r="475" spans="1:12" x14ac:dyDescent="0.25">
      <c r="A475" t="s">
        <v>473</v>
      </c>
      <c r="B475">
        <v>2013</v>
      </c>
      <c r="C475" t="str">
        <f t="shared" si="895"/>
        <v>2013Consolidated Edison Company of New York, Inc.</v>
      </c>
      <c r="D475">
        <f>VLOOKUP(C475,Volumes!$I$3:$U$3448,13,FALSE)</f>
        <v>46730184</v>
      </c>
      <c r="E475" s="4">
        <f t="shared" si="848"/>
        <v>1.0905966123123329E-3</v>
      </c>
      <c r="F475">
        <f>VLOOKUP(C475,Volumes!$I$3:$U$3448,2,FALSE)</f>
        <v>14157757</v>
      </c>
      <c r="G475" s="4">
        <f t="shared" ref="G475" si="947">IFERROR(LN(F475/F474),"")</f>
        <v>-1.8386677294686338E-2</v>
      </c>
      <c r="H475">
        <f>VLOOKUP(C475,Volumes!$I$3:$U$3448,3,FALSE)</f>
        <v>31259168</v>
      </c>
      <c r="I475" s="4">
        <f t="shared" ref="I475:K475" si="948">IFERROR(LN(H475/H474),"")</f>
        <v>8.4221222414935775E-3</v>
      </c>
      <c r="J475">
        <f t="shared" si="900"/>
        <v>45416925</v>
      </c>
      <c r="K475" s="4">
        <f t="shared" si="948"/>
        <v>-1.2308111125703372E-5</v>
      </c>
      <c r="L475">
        <v>0</v>
      </c>
    </row>
    <row r="476" spans="1:12" x14ac:dyDescent="0.25">
      <c r="A476" t="s">
        <v>473</v>
      </c>
      <c r="B476">
        <v>2014</v>
      </c>
      <c r="C476" t="str">
        <f t="shared" si="895"/>
        <v>2014Consolidated Edison Company of New York, Inc.</v>
      </c>
      <c r="D476">
        <f>VLOOKUP(C476,Volumes!$I$3:$U$3448,13,FALSE)</f>
        <v>45916911</v>
      </c>
      <c r="E476" s="4">
        <f t="shared" si="848"/>
        <v>-1.7556813633081259E-2</v>
      </c>
      <c r="F476">
        <f>VLOOKUP(C476,Volumes!$I$3:$U$3448,2,FALSE)</f>
        <v>13529053</v>
      </c>
      <c r="G476" s="4">
        <f t="shared" ref="G476" si="949">IFERROR(LN(F476/F475),"")</f>
        <v>-4.5423224639457298E-2</v>
      </c>
      <c r="H476">
        <f>VLOOKUP(C476,Volumes!$I$3:$U$3448,3,FALSE)</f>
        <v>31106398</v>
      </c>
      <c r="I476" s="4">
        <f t="shared" ref="I476:K476" si="950">IFERROR(LN(H476/H475),"")</f>
        <v>-4.8991876564013891E-3</v>
      </c>
      <c r="J476">
        <f t="shared" si="900"/>
        <v>44635451</v>
      </c>
      <c r="K476" s="4">
        <f t="shared" si="950"/>
        <v>-1.7356424173847359E-2</v>
      </c>
      <c r="L476">
        <v>0</v>
      </c>
    </row>
    <row r="477" spans="1:12" x14ac:dyDescent="0.25">
      <c r="A477" t="s">
        <v>473</v>
      </c>
      <c r="B477">
        <v>2015</v>
      </c>
      <c r="C477" t="str">
        <f t="shared" si="895"/>
        <v>2015Consolidated Edison Company of New York, Inc.</v>
      </c>
      <c r="D477">
        <f>VLOOKUP(C477,Volumes!$I$3:$U$3448,13,FALSE)</f>
        <v>46744961</v>
      </c>
      <c r="E477" s="4">
        <f t="shared" si="848"/>
        <v>1.7872983244224344E-2</v>
      </c>
      <c r="F477">
        <f>VLOOKUP(C477,Volumes!$I$3:$U$3448,2,FALSE)</f>
        <v>14081387</v>
      </c>
      <c r="G477" s="4">
        <f t="shared" ref="G477" si="951">IFERROR(LN(F477/F476),"")</f>
        <v>4.0014407276895099E-2</v>
      </c>
      <c r="H477">
        <f>VLOOKUP(C477,Volumes!$I$3:$U$3448,3,FALSE)</f>
        <v>31347807</v>
      </c>
      <c r="I477" s="4">
        <f t="shared" ref="I477:K477" si="952">IFERROR(LN(H477/H476),"")</f>
        <v>7.7307909793682475E-3</v>
      </c>
      <c r="J477">
        <f t="shared" si="900"/>
        <v>45429194</v>
      </c>
      <c r="K477" s="4">
        <f t="shared" si="952"/>
        <v>1.7626529274860813E-2</v>
      </c>
      <c r="L477">
        <v>0</v>
      </c>
    </row>
    <row r="478" spans="1:12" x14ac:dyDescent="0.25">
      <c r="A478" t="s">
        <v>473</v>
      </c>
      <c r="B478">
        <v>2016</v>
      </c>
      <c r="C478" t="str">
        <f t="shared" si="895"/>
        <v>2016Consolidated Edison Company of New York, Inc.</v>
      </c>
      <c r="D478">
        <f>VLOOKUP(C478,Volumes!$I$3:$U$3448,13,FALSE)</f>
        <v>46893929</v>
      </c>
      <c r="E478" s="4">
        <f t="shared" si="848"/>
        <v>3.1817576153268072E-3</v>
      </c>
      <c r="F478">
        <f>VLOOKUP(C478,Volumes!$I$3:$U$3448,2,FALSE)</f>
        <v>14306831</v>
      </c>
      <c r="G478" s="4">
        <f t="shared" ref="G478" si="953">IFERROR(LN(F478/F477),"")</f>
        <v>1.588326111392763E-2</v>
      </c>
      <c r="H478">
        <f>VLOOKUP(C478,Volumes!$I$3:$U$3448,3,FALSE)</f>
        <v>31322909</v>
      </c>
      <c r="I478" s="4">
        <f t="shared" ref="I478:K478" si="954">IFERROR(LN(H478/H477),"")</f>
        <v>-7.9456572061227244E-4</v>
      </c>
      <c r="J478">
        <f t="shared" si="900"/>
        <v>45629740</v>
      </c>
      <c r="K478" s="4">
        <f t="shared" si="954"/>
        <v>4.4047588839046638E-3</v>
      </c>
      <c r="L478">
        <v>0</v>
      </c>
    </row>
    <row r="479" spans="1:12" x14ac:dyDescent="0.25">
      <c r="A479" t="s">
        <v>527</v>
      </c>
      <c r="B479">
        <v>1964</v>
      </c>
      <c r="C479" t="str">
        <f t="shared" si="895"/>
        <v>1964Consumers Energy Company</v>
      </c>
      <c r="D479">
        <f>VLOOKUP(C479,Volumes!$I$3:$U$3448,13,FALSE)</f>
        <v>0</v>
      </c>
      <c r="E479" s="4"/>
      <c r="F479" t="str">
        <f>VLOOKUP(C479,Volumes!$I$3:$U$3448,2,FALSE)</f>
        <v>-</v>
      </c>
      <c r="G479" s="4"/>
      <c r="H479" t="str">
        <f>VLOOKUP(C479,Volumes!$I$3:$U$3448,3,FALSE)</f>
        <v>-</v>
      </c>
      <c r="I479" s="4"/>
      <c r="J479" t="e">
        <f t="shared" si="900"/>
        <v>#VALUE!</v>
      </c>
      <c r="K479" s="4"/>
      <c r="L479">
        <v>0</v>
      </c>
    </row>
    <row r="480" spans="1:12" x14ac:dyDescent="0.25">
      <c r="A480" t="s">
        <v>527</v>
      </c>
      <c r="B480">
        <v>1965</v>
      </c>
      <c r="C480" t="str">
        <f t="shared" si="895"/>
        <v>1965Consumers Energy Company</v>
      </c>
      <c r="D480">
        <f>VLOOKUP(C480,Volumes!$I$3:$U$3448,13,FALSE)</f>
        <v>0</v>
      </c>
      <c r="E480" s="4" t="str">
        <f t="shared" ref="E480:E531" si="955">IFERROR(LN(D480/D479),"")</f>
        <v/>
      </c>
      <c r="F480" t="str">
        <f>VLOOKUP(C480,Volumes!$I$3:$U$3448,2,FALSE)</f>
        <v>-</v>
      </c>
      <c r="G480" s="4" t="str">
        <f t="shared" ref="G480" si="956">IFERROR(LN(F480/F479),"")</f>
        <v/>
      </c>
      <c r="H480" t="str">
        <f>VLOOKUP(C480,Volumes!$I$3:$U$3448,3,FALSE)</f>
        <v>-</v>
      </c>
      <c r="I480" s="4" t="str">
        <f t="shared" ref="I480:K480" si="957">IFERROR(LN(H480/H479),"")</f>
        <v/>
      </c>
      <c r="J480" t="e">
        <f t="shared" si="900"/>
        <v>#VALUE!</v>
      </c>
      <c r="K480" s="4" t="str">
        <f t="shared" si="957"/>
        <v/>
      </c>
      <c r="L480">
        <v>0</v>
      </c>
    </row>
    <row r="481" spans="1:12" x14ac:dyDescent="0.25">
      <c r="A481" t="s">
        <v>527</v>
      </c>
      <c r="B481">
        <v>1966</v>
      </c>
      <c r="C481" t="str">
        <f t="shared" si="895"/>
        <v>1966Consumers Energy Company</v>
      </c>
      <c r="D481">
        <f>VLOOKUP(C481,Volumes!$I$3:$U$3448,13,FALSE)</f>
        <v>0</v>
      </c>
      <c r="E481" s="4" t="str">
        <f t="shared" si="955"/>
        <v/>
      </c>
      <c r="F481" t="str">
        <f>VLOOKUP(C481,Volumes!$I$3:$U$3448,2,FALSE)</f>
        <v>-</v>
      </c>
      <c r="G481" s="4" t="str">
        <f t="shared" ref="G481" si="958">IFERROR(LN(F481/F480),"")</f>
        <v/>
      </c>
      <c r="H481" t="str">
        <f>VLOOKUP(C481,Volumes!$I$3:$U$3448,3,FALSE)</f>
        <v>-</v>
      </c>
      <c r="I481" s="4" t="str">
        <f t="shared" ref="I481:K481" si="959">IFERROR(LN(H481/H480),"")</f>
        <v/>
      </c>
      <c r="J481" t="e">
        <f t="shared" si="900"/>
        <v>#VALUE!</v>
      </c>
      <c r="K481" s="4" t="str">
        <f t="shared" si="959"/>
        <v/>
      </c>
      <c r="L481">
        <v>0</v>
      </c>
    </row>
    <row r="482" spans="1:12" x14ac:dyDescent="0.25">
      <c r="A482" t="s">
        <v>527</v>
      </c>
      <c r="B482">
        <v>1967</v>
      </c>
      <c r="C482" t="str">
        <f t="shared" si="895"/>
        <v>1967Consumers Energy Company</v>
      </c>
      <c r="D482">
        <f>VLOOKUP(C482,Volumes!$I$3:$U$3448,13,FALSE)</f>
        <v>0</v>
      </c>
      <c r="E482" s="4" t="str">
        <f t="shared" si="955"/>
        <v/>
      </c>
      <c r="F482" t="str">
        <f>VLOOKUP(C482,Volumes!$I$3:$U$3448,2,FALSE)</f>
        <v>-</v>
      </c>
      <c r="G482" s="4" t="str">
        <f t="shared" ref="G482" si="960">IFERROR(LN(F482/F481),"")</f>
        <v/>
      </c>
      <c r="H482" t="str">
        <f>VLOOKUP(C482,Volumes!$I$3:$U$3448,3,FALSE)</f>
        <v>-</v>
      </c>
      <c r="I482" s="4" t="str">
        <f t="shared" ref="I482:K482" si="961">IFERROR(LN(H482/H481),"")</f>
        <v/>
      </c>
      <c r="J482" t="e">
        <f t="shared" si="900"/>
        <v>#VALUE!</v>
      </c>
      <c r="K482" s="4" t="str">
        <f t="shared" si="961"/>
        <v/>
      </c>
      <c r="L482">
        <v>0</v>
      </c>
    </row>
    <row r="483" spans="1:12" x14ac:dyDescent="0.25">
      <c r="A483" t="s">
        <v>527</v>
      </c>
      <c r="B483">
        <v>1968</v>
      </c>
      <c r="C483" t="str">
        <f t="shared" si="895"/>
        <v>1968Consumers Energy Company</v>
      </c>
      <c r="D483">
        <f>VLOOKUP(C483,Volumes!$I$3:$U$3448,13,FALSE)</f>
        <v>0</v>
      </c>
      <c r="E483" s="4" t="str">
        <f t="shared" si="955"/>
        <v/>
      </c>
      <c r="F483" t="str">
        <f>VLOOKUP(C483,Volumes!$I$3:$U$3448,2,FALSE)</f>
        <v>-</v>
      </c>
      <c r="G483" s="4" t="str">
        <f t="shared" ref="G483" si="962">IFERROR(LN(F483/F482),"")</f>
        <v/>
      </c>
      <c r="H483" t="str">
        <f>VLOOKUP(C483,Volumes!$I$3:$U$3448,3,FALSE)</f>
        <v>-</v>
      </c>
      <c r="I483" s="4" t="str">
        <f t="shared" ref="I483:K483" si="963">IFERROR(LN(H483/H482),"")</f>
        <v/>
      </c>
      <c r="J483" t="e">
        <f t="shared" si="900"/>
        <v>#VALUE!</v>
      </c>
      <c r="K483" s="4" t="str">
        <f t="shared" si="963"/>
        <v/>
      </c>
      <c r="L483">
        <v>0</v>
      </c>
    </row>
    <row r="484" spans="1:12" x14ac:dyDescent="0.25">
      <c r="A484" t="s">
        <v>527</v>
      </c>
      <c r="B484">
        <v>1969</v>
      </c>
      <c r="C484" t="str">
        <f t="shared" si="895"/>
        <v>1969Consumers Energy Company</v>
      </c>
      <c r="D484">
        <f>VLOOKUP(C484,Volumes!$I$3:$U$3448,13,FALSE)</f>
        <v>0</v>
      </c>
      <c r="E484" s="4" t="str">
        <f t="shared" si="955"/>
        <v/>
      </c>
      <c r="F484" t="str">
        <f>VLOOKUP(C484,Volumes!$I$3:$U$3448,2,FALSE)</f>
        <v>-</v>
      </c>
      <c r="G484" s="4" t="str">
        <f t="shared" ref="G484" si="964">IFERROR(LN(F484/F483),"")</f>
        <v/>
      </c>
      <c r="H484" t="str">
        <f>VLOOKUP(C484,Volumes!$I$3:$U$3448,3,FALSE)</f>
        <v>-</v>
      </c>
      <c r="I484" s="4" t="str">
        <f t="shared" ref="I484:K484" si="965">IFERROR(LN(H484/H483),"")</f>
        <v/>
      </c>
      <c r="J484" t="e">
        <f t="shared" si="900"/>
        <v>#VALUE!</v>
      </c>
      <c r="K484" s="4" t="str">
        <f t="shared" si="965"/>
        <v/>
      </c>
      <c r="L484">
        <v>0</v>
      </c>
    </row>
    <row r="485" spans="1:12" x14ac:dyDescent="0.25">
      <c r="A485" t="s">
        <v>527</v>
      </c>
      <c r="B485">
        <v>1970</v>
      </c>
      <c r="C485" t="str">
        <f t="shared" si="895"/>
        <v>1970Consumers Energy Company</v>
      </c>
      <c r="D485">
        <f>VLOOKUP(C485,Volumes!$I$3:$U$3448,13,FALSE)</f>
        <v>0</v>
      </c>
      <c r="E485" s="4" t="str">
        <f t="shared" si="955"/>
        <v/>
      </c>
      <c r="F485" t="str">
        <f>VLOOKUP(C485,Volumes!$I$3:$U$3448,2,FALSE)</f>
        <v>-</v>
      </c>
      <c r="G485" s="4" t="str">
        <f t="shared" ref="G485" si="966">IFERROR(LN(F485/F484),"")</f>
        <v/>
      </c>
      <c r="H485" t="str">
        <f>VLOOKUP(C485,Volumes!$I$3:$U$3448,3,FALSE)</f>
        <v>-</v>
      </c>
      <c r="I485" s="4" t="str">
        <f t="shared" ref="I485:K485" si="967">IFERROR(LN(H485/H484),"")</f>
        <v/>
      </c>
      <c r="J485" t="e">
        <f t="shared" si="900"/>
        <v>#VALUE!</v>
      </c>
      <c r="K485" s="4" t="str">
        <f t="shared" si="967"/>
        <v/>
      </c>
      <c r="L485">
        <v>0</v>
      </c>
    </row>
    <row r="486" spans="1:12" x14ac:dyDescent="0.25">
      <c r="A486" t="s">
        <v>527</v>
      </c>
      <c r="B486">
        <v>1971</v>
      </c>
      <c r="C486" t="str">
        <f t="shared" si="895"/>
        <v>1971Consumers Energy Company</v>
      </c>
      <c r="D486">
        <f>VLOOKUP(C486,Volumes!$I$3:$U$3448,13,FALSE)</f>
        <v>0</v>
      </c>
      <c r="E486" s="4" t="str">
        <f t="shared" si="955"/>
        <v/>
      </c>
      <c r="F486" t="str">
        <f>VLOOKUP(C486,Volumes!$I$3:$U$3448,2,FALSE)</f>
        <v>-</v>
      </c>
      <c r="G486" s="4" t="str">
        <f t="shared" ref="G486" si="968">IFERROR(LN(F486/F485),"")</f>
        <v/>
      </c>
      <c r="H486" t="str">
        <f>VLOOKUP(C486,Volumes!$I$3:$U$3448,3,FALSE)</f>
        <v>-</v>
      </c>
      <c r="I486" s="4" t="str">
        <f t="shared" ref="I486:K486" si="969">IFERROR(LN(H486/H485),"")</f>
        <v/>
      </c>
      <c r="J486" t="e">
        <f t="shared" si="900"/>
        <v>#VALUE!</v>
      </c>
      <c r="K486" s="4" t="str">
        <f t="shared" si="969"/>
        <v/>
      </c>
      <c r="L486">
        <v>0</v>
      </c>
    </row>
    <row r="487" spans="1:12" x14ac:dyDescent="0.25">
      <c r="A487" t="s">
        <v>527</v>
      </c>
      <c r="B487">
        <v>1972</v>
      </c>
      <c r="C487" t="str">
        <f t="shared" si="895"/>
        <v>1972Consumers Energy Company</v>
      </c>
      <c r="D487">
        <f>VLOOKUP(C487,Volumes!$I$3:$U$3448,13,FALSE)</f>
        <v>21288635.375</v>
      </c>
      <c r="E487" s="4" t="str">
        <f t="shared" si="955"/>
        <v/>
      </c>
      <c r="F487">
        <f>VLOOKUP(C487,Volumes!$I$3:$U$3448,2,FALSE)</f>
        <v>6841221</v>
      </c>
      <c r="G487" s="4" t="str">
        <f t="shared" ref="G487" si="970">IFERROR(LN(F487/F486),"")</f>
        <v/>
      </c>
      <c r="H487">
        <f>VLOOKUP(C487,Volumes!$I$3:$U$3448,3,FALSE)</f>
        <v>4699558.5</v>
      </c>
      <c r="I487" s="4" t="str">
        <f t="shared" ref="I487:K487" si="971">IFERROR(LN(H487/H486),"")</f>
        <v/>
      </c>
      <c r="J487">
        <f t="shared" si="900"/>
        <v>11540779.5</v>
      </c>
      <c r="K487" s="4" t="str">
        <f t="shared" si="971"/>
        <v/>
      </c>
      <c r="L487">
        <v>0</v>
      </c>
    </row>
    <row r="488" spans="1:12" x14ac:dyDescent="0.25">
      <c r="A488" t="s">
        <v>527</v>
      </c>
      <c r="B488">
        <v>1973</v>
      </c>
      <c r="C488" t="str">
        <f t="shared" si="895"/>
        <v>1973Consumers Energy Company</v>
      </c>
      <c r="D488">
        <f>VLOOKUP(C488,Volumes!$I$3:$U$3448,13,FALSE)</f>
        <v>23199785.5625</v>
      </c>
      <c r="E488" s="4">
        <f t="shared" si="955"/>
        <v>8.5969655776663628E-2</v>
      </c>
      <c r="F488">
        <f>VLOOKUP(C488,Volumes!$I$3:$U$3448,2,FALSE)</f>
        <v>7090853.5</v>
      </c>
      <c r="G488" s="4">
        <f t="shared" ref="G488" si="972">IFERROR(LN(F488/F487),"")</f>
        <v>3.5839489641306482E-2</v>
      </c>
      <c r="H488">
        <f>VLOOKUP(C488,Volumes!$I$3:$U$3448,3,FALSE)</f>
        <v>5160245</v>
      </c>
      <c r="I488" s="4">
        <f t="shared" ref="I488:K488" si="973">IFERROR(LN(H488/H487),"")</f>
        <v>9.3515490852935659E-2</v>
      </c>
      <c r="J488">
        <f t="shared" si="900"/>
        <v>12251098.5</v>
      </c>
      <c r="K488" s="4">
        <f t="shared" si="973"/>
        <v>5.9728799980673521E-2</v>
      </c>
      <c r="L488">
        <v>0</v>
      </c>
    </row>
    <row r="489" spans="1:12" x14ac:dyDescent="0.25">
      <c r="A489" t="s">
        <v>527</v>
      </c>
      <c r="B489">
        <v>1974</v>
      </c>
      <c r="C489" t="str">
        <f t="shared" si="895"/>
        <v>1974Consumers Energy Company</v>
      </c>
      <c r="D489">
        <f>VLOOKUP(C489,Volumes!$I$3:$U$3448,13,FALSE)</f>
        <v>22383593.890625</v>
      </c>
      <c r="E489" s="4">
        <f t="shared" si="955"/>
        <v>-3.5814760717301233E-2</v>
      </c>
      <c r="F489">
        <f>VLOOKUP(C489,Volumes!$I$3:$U$3448,2,FALSE)</f>
        <v>7213323.5</v>
      </c>
      <c r="G489" s="4">
        <f t="shared" ref="G489" si="974">IFERROR(LN(F489/F488),"")</f>
        <v>1.7124087976075203E-2</v>
      </c>
      <c r="H489">
        <f>VLOOKUP(C489,Volumes!$I$3:$U$3448,3,FALSE)</f>
        <v>5127575</v>
      </c>
      <c r="I489" s="4">
        <f t="shared" ref="I489:K489" si="975">IFERROR(LN(H489/H488),"")</f>
        <v>-6.3512211178185073E-3</v>
      </c>
      <c r="J489">
        <f t="shared" si="900"/>
        <v>12340898.5</v>
      </c>
      <c r="K489" s="4">
        <f t="shared" si="975"/>
        <v>7.3032213803956181E-3</v>
      </c>
      <c r="L489">
        <v>0</v>
      </c>
    </row>
    <row r="490" spans="1:12" x14ac:dyDescent="0.25">
      <c r="A490" t="s">
        <v>527</v>
      </c>
      <c r="B490">
        <v>1975</v>
      </c>
      <c r="C490" t="str">
        <f t="shared" si="895"/>
        <v>1975Consumers Energy Company</v>
      </c>
      <c r="D490">
        <f>VLOOKUP(C490,Volumes!$I$3:$U$3448,13,FALSE)</f>
        <v>22191428.609375</v>
      </c>
      <c r="E490" s="4">
        <f t="shared" si="955"/>
        <v>-8.6221592704099053E-3</v>
      </c>
      <c r="F490">
        <f>VLOOKUP(C490,Volumes!$I$3:$U$3448,2,FALSE)</f>
        <v>7387490.5</v>
      </c>
      <c r="G490" s="4">
        <f t="shared" ref="G490" si="976">IFERROR(LN(F490/F489),"")</f>
        <v>2.3858294682407178E-2</v>
      </c>
      <c r="H490">
        <f>VLOOKUP(C490,Volumes!$I$3:$U$3448,3,FALSE)</f>
        <v>5326880</v>
      </c>
      <c r="I490" s="4">
        <f t="shared" ref="I490:K490" si="977">IFERROR(LN(H490/H489),"")</f>
        <v>3.8132863061975809E-2</v>
      </c>
      <c r="J490">
        <f t="shared" si="900"/>
        <v>12714370.5</v>
      </c>
      <c r="K490" s="4">
        <f t="shared" si="977"/>
        <v>2.9814061373823562E-2</v>
      </c>
      <c r="L490">
        <v>0</v>
      </c>
    </row>
    <row r="491" spans="1:12" x14ac:dyDescent="0.25">
      <c r="A491" t="s">
        <v>527</v>
      </c>
      <c r="B491">
        <v>1976</v>
      </c>
      <c r="C491" t="str">
        <f t="shared" si="895"/>
        <v>1976Consumers Energy Company</v>
      </c>
      <c r="D491">
        <f>VLOOKUP(C491,Volumes!$I$3:$U$3448,13,FALSE)</f>
        <v>24170809.109375</v>
      </c>
      <c r="E491" s="4">
        <f t="shared" si="955"/>
        <v>8.5439554279527236E-2</v>
      </c>
      <c r="F491">
        <f>VLOOKUP(C491,Volumes!$I$3:$U$3448,2,FALSE)</f>
        <v>7624252.5</v>
      </c>
      <c r="G491" s="4">
        <f t="shared" ref="G491" si="978">IFERROR(LN(F491/F490),"")</f>
        <v>3.1546188125679303E-2</v>
      </c>
      <c r="H491">
        <f>VLOOKUP(C491,Volumes!$I$3:$U$3448,3,FALSE)</f>
        <v>5576021</v>
      </c>
      <c r="I491" s="4">
        <f t="shared" ref="I491:K491" si="979">IFERROR(LN(H491/H490),"")</f>
        <v>4.5709738661118555E-2</v>
      </c>
      <c r="J491">
        <f t="shared" si="900"/>
        <v>13200273.5</v>
      </c>
      <c r="K491" s="4">
        <f t="shared" si="979"/>
        <v>3.7504659880727043E-2</v>
      </c>
      <c r="L491">
        <v>0</v>
      </c>
    </row>
    <row r="492" spans="1:12" x14ac:dyDescent="0.25">
      <c r="A492" t="s">
        <v>527</v>
      </c>
      <c r="B492">
        <v>1977</v>
      </c>
      <c r="C492" t="str">
        <f t="shared" si="895"/>
        <v>1977Consumers Energy Company</v>
      </c>
      <c r="D492">
        <f>VLOOKUP(C492,Volumes!$I$3:$U$3448,13,FALSE)</f>
        <v>24808881.859375</v>
      </c>
      <c r="E492" s="4">
        <f t="shared" si="955"/>
        <v>2.6056058619550487E-2</v>
      </c>
      <c r="F492">
        <f>VLOOKUP(C492,Volumes!$I$3:$U$3448,2,FALSE)</f>
        <v>7688847</v>
      </c>
      <c r="G492" s="4">
        <f t="shared" ref="G492" si="980">IFERROR(LN(F492/F491),"")</f>
        <v>8.4365523946233045E-3</v>
      </c>
      <c r="H492">
        <f>VLOOKUP(C492,Volumes!$I$3:$U$3448,3,FALSE)</f>
        <v>5802944</v>
      </c>
      <c r="I492" s="4">
        <f t="shared" ref="I492:K492" si="981">IFERROR(LN(H492/H491),"")</f>
        <v>3.9889935389233563E-2</v>
      </c>
      <c r="J492">
        <f t="shared" si="900"/>
        <v>13491791</v>
      </c>
      <c r="K492" s="4">
        <f t="shared" si="981"/>
        <v>2.1843877343644801E-2</v>
      </c>
      <c r="L492">
        <v>0</v>
      </c>
    </row>
    <row r="493" spans="1:12" x14ac:dyDescent="0.25">
      <c r="A493" t="s">
        <v>527</v>
      </c>
      <c r="B493">
        <v>1978</v>
      </c>
      <c r="C493" t="str">
        <f t="shared" si="895"/>
        <v>1978Consumers Energy Company</v>
      </c>
      <c r="D493">
        <f>VLOOKUP(C493,Volumes!$I$3:$U$3448,13,FALSE)</f>
        <v>25451857.0625</v>
      </c>
      <c r="E493" s="4">
        <f t="shared" si="955"/>
        <v>2.558698084616955E-2</v>
      </c>
      <c r="F493">
        <f>VLOOKUP(C493,Volumes!$I$3:$U$3448,2,FALSE)</f>
        <v>7825286</v>
      </c>
      <c r="G493" s="4">
        <f t="shared" ref="G493" si="982">IFERROR(LN(F493/F492),"")</f>
        <v>1.7589447983380697E-2</v>
      </c>
      <c r="H493">
        <f>VLOOKUP(C493,Volumes!$I$3:$U$3448,3,FALSE)</f>
        <v>5943375.5</v>
      </c>
      <c r="I493" s="4">
        <f t="shared" ref="I493:K493" si="983">IFERROR(LN(H493/H492),"")</f>
        <v>2.39118629848762E-2</v>
      </c>
      <c r="J493">
        <f t="shared" si="900"/>
        <v>13768661.5</v>
      </c>
      <c r="K493" s="4">
        <f t="shared" si="983"/>
        <v>2.0313677530840284E-2</v>
      </c>
      <c r="L493">
        <v>0</v>
      </c>
    </row>
    <row r="494" spans="1:12" x14ac:dyDescent="0.25">
      <c r="A494" t="s">
        <v>527</v>
      </c>
      <c r="B494">
        <v>1979</v>
      </c>
      <c r="C494" t="str">
        <f t="shared" si="895"/>
        <v>1979Consumers Energy Company</v>
      </c>
      <c r="D494">
        <f>VLOOKUP(C494,Volumes!$I$3:$U$3448,13,FALSE)</f>
        <v>25847586.734375</v>
      </c>
      <c r="E494" s="4">
        <f t="shared" si="955"/>
        <v>1.5428530701186046E-2</v>
      </c>
      <c r="F494">
        <f>VLOOKUP(C494,Volumes!$I$3:$U$3448,2,FALSE)</f>
        <v>7971428</v>
      </c>
      <c r="G494" s="4">
        <f t="shared" ref="G494" si="984">IFERROR(LN(F494/F493),"")</f>
        <v>1.8503363368295247E-2</v>
      </c>
      <c r="H494">
        <f>VLOOKUP(C494,Volumes!$I$3:$U$3448,3,FALSE)</f>
        <v>6165256</v>
      </c>
      <c r="I494" s="4">
        <f t="shared" ref="I494:K494" si="985">IFERROR(LN(H494/H493),"")</f>
        <v>3.665242252475169E-2</v>
      </c>
      <c r="J494">
        <f t="shared" si="900"/>
        <v>14136684</v>
      </c>
      <c r="K494" s="4">
        <f t="shared" si="985"/>
        <v>2.6378016994421563E-2</v>
      </c>
      <c r="L494">
        <v>0</v>
      </c>
    </row>
    <row r="495" spans="1:12" x14ac:dyDescent="0.25">
      <c r="A495" t="s">
        <v>527</v>
      </c>
      <c r="B495">
        <v>1980</v>
      </c>
      <c r="C495" t="str">
        <f t="shared" si="895"/>
        <v>1980Consumers Energy Company</v>
      </c>
      <c r="D495">
        <f>VLOOKUP(C495,Volumes!$I$3:$U$3448,13,FALSE)</f>
        <v>24636731.3125</v>
      </c>
      <c r="E495" s="4">
        <f t="shared" si="955"/>
        <v>-4.7978767998997106E-2</v>
      </c>
      <c r="F495">
        <f>VLOOKUP(C495,Volumes!$I$3:$U$3448,2,FALSE)</f>
        <v>8039910</v>
      </c>
      <c r="G495" s="4">
        <f t="shared" ref="G495" si="986">IFERROR(LN(F495/F494),"")</f>
        <v>8.5542404510089709E-3</v>
      </c>
      <c r="H495">
        <f>VLOOKUP(C495,Volumes!$I$3:$U$3448,3,FALSE)</f>
        <v>6206196.5</v>
      </c>
      <c r="I495" s="4">
        <f t="shared" ref="I495:K495" si="987">IFERROR(LN(H495/H494),"")</f>
        <v>6.6185679411985675E-3</v>
      </c>
      <c r="J495">
        <f t="shared" si="900"/>
        <v>14246106.5</v>
      </c>
      <c r="K495" s="4">
        <f t="shared" si="987"/>
        <v>7.7105203673426895E-3</v>
      </c>
      <c r="L495">
        <v>0</v>
      </c>
    </row>
    <row r="496" spans="1:12" x14ac:dyDescent="0.25">
      <c r="A496" t="s">
        <v>527</v>
      </c>
      <c r="B496">
        <v>1981</v>
      </c>
      <c r="C496" t="str">
        <f t="shared" si="895"/>
        <v>1981Consumers Energy Company</v>
      </c>
      <c r="D496">
        <f>VLOOKUP(C496,Volumes!$I$3:$U$3448,13,FALSE)</f>
        <v>24727218</v>
      </c>
      <c r="E496" s="4">
        <f t="shared" si="955"/>
        <v>3.666108166300554E-3</v>
      </c>
      <c r="F496">
        <f>VLOOKUP(C496,Volumes!$I$3:$U$3448,2,FALSE)</f>
        <v>7929556</v>
      </c>
      <c r="G496" s="4">
        <f t="shared" ref="G496" si="988">IFERROR(LN(F496/F495),"")</f>
        <v>-1.3820844930835276E-2</v>
      </c>
      <c r="H496">
        <f>VLOOKUP(C496,Volumes!$I$3:$U$3448,3,FALSE)</f>
        <v>6216856</v>
      </c>
      <c r="I496" s="4">
        <f t="shared" ref="I496:K496" si="989">IFERROR(LN(H496/H495),"")</f>
        <v>1.7160842902289196E-3</v>
      </c>
      <c r="J496">
        <f t="shared" si="900"/>
        <v>14146412</v>
      </c>
      <c r="K496" s="4">
        <f t="shared" si="989"/>
        <v>-7.0226182802716874E-3</v>
      </c>
      <c r="L496">
        <v>0</v>
      </c>
    </row>
    <row r="497" spans="1:12" x14ac:dyDescent="0.25">
      <c r="A497" t="s">
        <v>527</v>
      </c>
      <c r="B497">
        <v>1982</v>
      </c>
      <c r="C497" t="str">
        <f t="shared" si="895"/>
        <v>1982Consumers Energy Company</v>
      </c>
      <c r="D497">
        <f>VLOOKUP(C497,Volumes!$I$3:$U$3448,13,FALSE)</f>
        <v>23670509</v>
      </c>
      <c r="E497" s="4">
        <f t="shared" si="955"/>
        <v>-4.3674652951679604E-2</v>
      </c>
      <c r="F497">
        <f>VLOOKUP(C497,Volumes!$I$3:$U$3448,2,FALSE)</f>
        <v>7894731</v>
      </c>
      <c r="G497" s="4">
        <f t="shared" ref="G497" si="990">IFERROR(LN(F497/F496),"")</f>
        <v>-4.4014692379938424E-3</v>
      </c>
      <c r="H497">
        <f>VLOOKUP(C497,Volumes!$I$3:$U$3448,3,FALSE)</f>
        <v>6186601</v>
      </c>
      <c r="I497" s="4">
        <f t="shared" ref="I497:K497" si="991">IFERROR(LN(H497/H496),"")</f>
        <v>-4.8784883125469278E-3</v>
      </c>
      <c r="J497">
        <f t="shared" si="900"/>
        <v>14081332</v>
      </c>
      <c r="K497" s="4">
        <f t="shared" si="991"/>
        <v>-4.6110745025118548E-3</v>
      </c>
      <c r="L497">
        <v>0</v>
      </c>
    </row>
    <row r="498" spans="1:12" x14ac:dyDescent="0.25">
      <c r="A498" t="s">
        <v>527</v>
      </c>
      <c r="B498">
        <v>1983</v>
      </c>
      <c r="C498" t="str">
        <f t="shared" si="895"/>
        <v>1983Consumers Energy Company</v>
      </c>
      <c r="D498">
        <f>VLOOKUP(C498,Volumes!$I$3:$U$3448,13,FALSE)</f>
        <v>24942052</v>
      </c>
      <c r="E498" s="4">
        <f t="shared" si="955"/>
        <v>5.2325287024999695E-2</v>
      </c>
      <c r="F498">
        <f>VLOOKUP(C498,Volumes!$I$3:$U$3448,2,FALSE)</f>
        <v>8165273</v>
      </c>
      <c r="G498" s="4">
        <f t="shared" ref="G498" si="992">IFERROR(LN(F498/F497),"")</f>
        <v>3.3694586328915137E-2</v>
      </c>
      <c r="H498">
        <f>VLOOKUP(C498,Volumes!$I$3:$U$3448,3,FALSE)</f>
        <v>6430710</v>
      </c>
      <c r="I498" s="4">
        <f t="shared" ref="I498:K498" si="993">IFERROR(LN(H498/H497),"")</f>
        <v>3.8699127650910714E-2</v>
      </c>
      <c r="J498">
        <f t="shared" si="900"/>
        <v>14595983</v>
      </c>
      <c r="K498" s="4">
        <f t="shared" si="993"/>
        <v>3.5896405342753901E-2</v>
      </c>
      <c r="L498">
        <v>0</v>
      </c>
    </row>
    <row r="499" spans="1:12" x14ac:dyDescent="0.25">
      <c r="A499" t="s">
        <v>527</v>
      </c>
      <c r="B499">
        <v>1984</v>
      </c>
      <c r="C499" t="str">
        <f t="shared" si="895"/>
        <v>1984Consumers Energy Company</v>
      </c>
      <c r="D499">
        <f>VLOOKUP(C499,Volumes!$I$3:$U$3448,13,FALSE)</f>
        <v>26043084</v>
      </c>
      <c r="E499" s="4">
        <f t="shared" si="955"/>
        <v>4.3197029174233015E-2</v>
      </c>
      <c r="F499">
        <f>VLOOKUP(C499,Volumes!$I$3:$U$3448,2,FALSE)</f>
        <v>8206192</v>
      </c>
      <c r="G499" s="4">
        <f t="shared" ref="G499" si="994">IFERROR(LN(F499/F498),"")</f>
        <v>4.9988300018343314E-3</v>
      </c>
      <c r="H499">
        <f>VLOOKUP(C499,Volumes!$I$3:$U$3448,3,FALSE)</f>
        <v>6628371</v>
      </c>
      <c r="I499" s="4">
        <f t="shared" ref="I499:K499" si="995">IFERROR(LN(H499/H498),"")</f>
        <v>3.0274120590395175E-2</v>
      </c>
      <c r="J499">
        <f t="shared" si="900"/>
        <v>14834563</v>
      </c>
      <c r="K499" s="4">
        <f t="shared" si="995"/>
        <v>1.6213442073702653E-2</v>
      </c>
      <c r="L499">
        <v>0</v>
      </c>
    </row>
    <row r="500" spans="1:12" x14ac:dyDescent="0.25">
      <c r="A500" t="s">
        <v>527</v>
      </c>
      <c r="B500">
        <v>1985</v>
      </c>
      <c r="C500" t="str">
        <f t="shared" si="895"/>
        <v>1985Consumers Energy Company</v>
      </c>
      <c r="D500">
        <f>VLOOKUP(C500,Volumes!$I$3:$U$3448,13,FALSE)</f>
        <v>26636521</v>
      </c>
      <c r="E500" s="4">
        <f t="shared" si="955"/>
        <v>2.2531000543638182E-2</v>
      </c>
      <c r="F500">
        <f>VLOOKUP(C500,Volumes!$I$3:$U$3448,2,FALSE)</f>
        <v>8266436</v>
      </c>
      <c r="G500" s="4">
        <f t="shared" ref="G500" si="996">IFERROR(LN(F500/F499),"")</f>
        <v>7.3144696274272288E-3</v>
      </c>
      <c r="H500">
        <f>VLOOKUP(C500,Volumes!$I$3:$U$3448,3,FALSE)</f>
        <v>6851770</v>
      </c>
      <c r="I500" s="4">
        <f t="shared" ref="I500:K500" si="997">IFERROR(LN(H500/H499),"")</f>
        <v>3.3147940405914983E-2</v>
      </c>
      <c r="J500">
        <f t="shared" si="900"/>
        <v>15118206</v>
      </c>
      <c r="K500" s="4">
        <f t="shared" si="997"/>
        <v>1.8939916973606481E-2</v>
      </c>
      <c r="L500">
        <v>0</v>
      </c>
    </row>
    <row r="501" spans="1:12" x14ac:dyDescent="0.25">
      <c r="A501" t="s">
        <v>527</v>
      </c>
      <c r="B501">
        <v>1986</v>
      </c>
      <c r="C501" t="str">
        <f t="shared" si="895"/>
        <v>1986Consumers Energy Company</v>
      </c>
      <c r="D501">
        <f>VLOOKUP(C501,Volumes!$I$3:$U$3448,13,FALSE)</f>
        <v>27105887</v>
      </c>
      <c r="E501" s="4">
        <f t="shared" si="955"/>
        <v>1.7467692715348107E-2</v>
      </c>
      <c r="F501">
        <f>VLOOKUP(C501,Volumes!$I$3:$U$3448,2,FALSE)</f>
        <v>8504994</v>
      </c>
      <c r="G501" s="4">
        <f t="shared" ref="G501" si="998">IFERROR(LN(F501/F500),"")</f>
        <v>2.8450059492486086E-2</v>
      </c>
      <c r="H501">
        <f>VLOOKUP(C501,Volumes!$I$3:$U$3448,3,FALSE)</f>
        <v>7132619</v>
      </c>
      <c r="I501" s="4">
        <f t="shared" ref="I501:K501" si="999">IFERROR(LN(H501/H500),"")</f>
        <v>4.0171475101720498E-2</v>
      </c>
      <c r="J501">
        <f t="shared" si="900"/>
        <v>15637613</v>
      </c>
      <c r="K501" s="4">
        <f t="shared" si="999"/>
        <v>3.3779389067771455E-2</v>
      </c>
      <c r="L501">
        <v>0</v>
      </c>
    </row>
    <row r="502" spans="1:12" x14ac:dyDescent="0.25">
      <c r="A502" t="s">
        <v>527</v>
      </c>
      <c r="B502">
        <v>1987</v>
      </c>
      <c r="C502" t="str">
        <f t="shared" si="895"/>
        <v>1987Consumers Energy Company</v>
      </c>
      <c r="D502">
        <f>VLOOKUP(C502,Volumes!$I$3:$U$3448,13,FALSE)</f>
        <v>27581605</v>
      </c>
      <c r="E502" s="4">
        <f t="shared" si="955"/>
        <v>1.7398128249235065E-2</v>
      </c>
      <c r="F502">
        <f>VLOOKUP(C502,Volumes!$I$3:$U$3448,2,FALSE)</f>
        <v>8824950</v>
      </c>
      <c r="G502" s="4">
        <f t="shared" ref="G502" si="1000">IFERROR(LN(F502/F501),"")</f>
        <v>3.6929416700726421E-2</v>
      </c>
      <c r="H502">
        <f>VLOOKUP(C502,Volumes!$I$3:$U$3448,3,FALSE)</f>
        <v>7507795</v>
      </c>
      <c r="I502" s="4">
        <f t="shared" ref="I502:K502" si="1001">IFERROR(LN(H502/H501),"")</f>
        <v>5.1263325984234928E-2</v>
      </c>
      <c r="J502">
        <f t="shared" si="900"/>
        <v>16332745</v>
      </c>
      <c r="K502" s="4">
        <f t="shared" si="1001"/>
        <v>4.3492886399657878E-2</v>
      </c>
      <c r="L502">
        <v>0</v>
      </c>
    </row>
    <row r="503" spans="1:12" x14ac:dyDescent="0.25">
      <c r="A503" t="s">
        <v>527</v>
      </c>
      <c r="B503">
        <v>1988</v>
      </c>
      <c r="C503" t="str">
        <f t="shared" si="895"/>
        <v>1988Consumers Energy Company</v>
      </c>
      <c r="D503">
        <f>VLOOKUP(C503,Volumes!$I$3:$U$3448,13,FALSE)</f>
        <v>28323646</v>
      </c>
      <c r="E503" s="4">
        <f t="shared" si="955"/>
        <v>2.6547938461053449E-2</v>
      </c>
      <c r="F503">
        <f>VLOOKUP(C503,Volumes!$I$3:$U$3448,2,FALSE)</f>
        <v>9305752</v>
      </c>
      <c r="G503" s="4">
        <f t="shared" ref="G503" si="1002">IFERROR(LN(F503/F502),"")</f>
        <v>5.3049766512964641E-2</v>
      </c>
      <c r="H503">
        <f>VLOOKUP(C503,Volumes!$I$3:$U$3448,3,FALSE)</f>
        <v>7844099</v>
      </c>
      <c r="I503" s="4">
        <f t="shared" ref="I503:K503" si="1003">IFERROR(LN(H503/H502),"")</f>
        <v>4.3819715223480299E-2</v>
      </c>
      <c r="J503">
        <f t="shared" si="900"/>
        <v>17149851</v>
      </c>
      <c r="K503" s="4">
        <f t="shared" si="1003"/>
        <v>4.8817497141957301E-2</v>
      </c>
      <c r="L503">
        <v>0</v>
      </c>
    </row>
    <row r="504" spans="1:12" x14ac:dyDescent="0.25">
      <c r="A504" t="s">
        <v>527</v>
      </c>
      <c r="B504">
        <v>1989</v>
      </c>
      <c r="C504" t="str">
        <f t="shared" si="895"/>
        <v>1989Consumers Energy Company</v>
      </c>
      <c r="D504">
        <f>VLOOKUP(C504,Volumes!$I$3:$U$3448,13,FALSE)</f>
        <v>28719906</v>
      </c>
      <c r="E504" s="4">
        <f t="shared" si="955"/>
        <v>1.3893467717454585E-2</v>
      </c>
      <c r="F504">
        <f>VLOOKUP(C504,Volumes!$I$3:$U$3448,2,FALSE)</f>
        <v>9431120</v>
      </c>
      <c r="G504" s="4">
        <f t="shared" ref="G504" si="1004">IFERROR(LN(F504/F503),"")</f>
        <v>1.3382155882237689E-2</v>
      </c>
      <c r="H504">
        <f>VLOOKUP(C504,Volumes!$I$3:$U$3448,3,FALSE)</f>
        <v>8087210</v>
      </c>
      <c r="I504" s="4">
        <f t="shared" ref="I504:K504" si="1005">IFERROR(LN(H504/H503),"")</f>
        <v>3.0522272012725452E-2</v>
      </c>
      <c r="J504">
        <f t="shared" si="900"/>
        <v>17518330</v>
      </c>
      <c r="K504" s="4">
        <f t="shared" si="1005"/>
        <v>2.1258275802776668E-2</v>
      </c>
      <c r="L504">
        <v>0</v>
      </c>
    </row>
    <row r="505" spans="1:12" x14ac:dyDescent="0.25">
      <c r="A505" t="s">
        <v>527</v>
      </c>
      <c r="B505">
        <v>1990</v>
      </c>
      <c r="C505" t="str">
        <f t="shared" si="895"/>
        <v>1990Consumers Energy Company</v>
      </c>
      <c r="D505">
        <f>VLOOKUP(C505,Volumes!$I$3:$U$3448,13,FALSE)</f>
        <v>28625458</v>
      </c>
      <c r="E505" s="4">
        <f t="shared" si="955"/>
        <v>-3.294009447760734E-3</v>
      </c>
      <c r="F505">
        <f>VLOOKUP(C505,Volumes!$I$3:$U$3448,2,FALSE)</f>
        <v>9419020</v>
      </c>
      <c r="G505" s="4">
        <f t="shared" ref="G505" si="1006">IFERROR(LN(F505/F504),"")</f>
        <v>-1.2838102700461482E-3</v>
      </c>
      <c r="H505">
        <f>VLOOKUP(C505,Volumes!$I$3:$U$3448,3,FALSE)</f>
        <v>8278880</v>
      </c>
      <c r="I505" s="4">
        <f t="shared" ref="I505:K505" si="1007">IFERROR(LN(H505/H504),"")</f>
        <v>2.3423892168597825E-2</v>
      </c>
      <c r="J505">
        <f t="shared" si="900"/>
        <v>17697900</v>
      </c>
      <c r="K505" s="4">
        <f t="shared" si="1007"/>
        <v>1.0198227142885501E-2</v>
      </c>
      <c r="L505">
        <v>0</v>
      </c>
    </row>
    <row r="506" spans="1:12" x14ac:dyDescent="0.25">
      <c r="A506" t="s">
        <v>527</v>
      </c>
      <c r="B506">
        <v>1991</v>
      </c>
      <c r="C506" t="str">
        <f t="shared" si="895"/>
        <v>1991Consumers Energy Company</v>
      </c>
      <c r="D506">
        <f>VLOOKUP(C506,Volumes!$I$3:$U$3448,13,FALSE)</f>
        <v>29549107</v>
      </c>
      <c r="E506" s="4">
        <f t="shared" si="955"/>
        <v>3.1757061682910794E-2</v>
      </c>
      <c r="F506">
        <f>VLOOKUP(C506,Volumes!$I$3:$U$3448,2,FALSE)</f>
        <v>9997392</v>
      </c>
      <c r="G506" s="4">
        <f t="shared" ref="G506" si="1008">IFERROR(LN(F506/F505),"")</f>
        <v>5.9593209773724669E-2</v>
      </c>
      <c r="H506">
        <f>VLOOKUP(C506,Volumes!$I$3:$U$3448,3,FALSE)</f>
        <v>8692100</v>
      </c>
      <c r="I506" s="4">
        <f t="shared" ref="I506:K506" si="1009">IFERROR(LN(H506/H505),"")</f>
        <v>4.8706873612577375E-2</v>
      </c>
      <c r="J506">
        <f t="shared" si="900"/>
        <v>18689492</v>
      </c>
      <c r="K506" s="4">
        <f t="shared" si="1009"/>
        <v>5.4515452314531025E-2</v>
      </c>
      <c r="L506">
        <v>0</v>
      </c>
    </row>
    <row r="507" spans="1:12" x14ac:dyDescent="0.25">
      <c r="A507" t="s">
        <v>527</v>
      </c>
      <c r="B507">
        <v>1992</v>
      </c>
      <c r="C507" t="str">
        <f t="shared" si="895"/>
        <v>1992Consumers Energy Company</v>
      </c>
      <c r="D507">
        <f>VLOOKUP(C507,Volumes!$I$3:$U$3448,13,FALSE)</f>
        <v>29383735</v>
      </c>
      <c r="E507" s="4">
        <f t="shared" si="955"/>
        <v>-5.6122334660933717E-3</v>
      </c>
      <c r="F507">
        <f>VLOOKUP(C507,Volumes!$I$3:$U$3448,2,FALSE)</f>
        <v>9732528</v>
      </c>
      <c r="G507" s="4">
        <f t="shared" ref="G507" si="1010">IFERROR(LN(F507/F506),"")</f>
        <v>-2.685058152283256E-2</v>
      </c>
      <c r="H507">
        <f>VLOOKUP(C507,Volumes!$I$3:$U$3448,3,FALSE)</f>
        <v>8651776</v>
      </c>
      <c r="I507" s="4">
        <f t="shared" ref="I507:K507" si="1011">IFERROR(LN(H507/H506),"")</f>
        <v>-4.6499493720087793E-3</v>
      </c>
      <c r="J507">
        <f t="shared" si="900"/>
        <v>18384304</v>
      </c>
      <c r="K507" s="4">
        <f t="shared" si="1011"/>
        <v>-1.64641836997102E-2</v>
      </c>
      <c r="L507">
        <v>0</v>
      </c>
    </row>
    <row r="508" spans="1:12" x14ac:dyDescent="0.25">
      <c r="A508" t="s">
        <v>527</v>
      </c>
      <c r="B508">
        <v>1993</v>
      </c>
      <c r="C508" t="str">
        <f t="shared" si="895"/>
        <v>1993Consumers Energy Company</v>
      </c>
      <c r="D508">
        <f>VLOOKUP(C508,Volumes!$I$3:$U$3448,13,FALSE)</f>
        <v>30684074</v>
      </c>
      <c r="E508" s="4">
        <f t="shared" si="955"/>
        <v>4.3302467811274038E-2</v>
      </c>
      <c r="F508">
        <f>VLOOKUP(C508,Volumes!$I$3:$U$3448,2,FALSE)</f>
        <v>10066140</v>
      </c>
      <c r="G508" s="4">
        <f t="shared" ref="G508" si="1012">IFERROR(LN(F508/F507),"")</f>
        <v>3.3703639006312507E-2</v>
      </c>
      <c r="H508">
        <f>VLOOKUP(C508,Volumes!$I$3:$U$3448,3,FALSE)</f>
        <v>8909303</v>
      </c>
      <c r="I508" s="4">
        <f t="shared" ref="I508:K508" si="1013">IFERROR(LN(H508/H507),"")</f>
        <v>2.933139392326542E-2</v>
      </c>
      <c r="J508">
        <f t="shared" si="900"/>
        <v>18975443</v>
      </c>
      <c r="K508" s="4">
        <f t="shared" si="1013"/>
        <v>3.1648412429688362E-2</v>
      </c>
      <c r="L508">
        <v>0</v>
      </c>
    </row>
    <row r="509" spans="1:12" x14ac:dyDescent="0.25">
      <c r="A509" t="s">
        <v>527</v>
      </c>
      <c r="B509">
        <v>1994</v>
      </c>
      <c r="C509" t="str">
        <f t="shared" si="895"/>
        <v>1994Consumers Energy Company</v>
      </c>
      <c r="D509">
        <f>VLOOKUP(C509,Volumes!$I$3:$U$3448,13,FALSE)</f>
        <v>31885750</v>
      </c>
      <c r="E509" s="4">
        <f t="shared" si="955"/>
        <v>3.8415443748403409E-2</v>
      </c>
      <c r="F509">
        <f>VLOOKUP(C509,Volumes!$I$3:$U$3448,2,FALSE)</f>
        <v>10222146</v>
      </c>
      <c r="G509" s="4">
        <f t="shared" ref="G509" si="1014">IFERROR(LN(F509/F508),"")</f>
        <v>1.5379226699990247E-2</v>
      </c>
      <c r="H509">
        <f>VLOOKUP(C509,Volumes!$I$3:$U$3448,3,FALSE)</f>
        <v>9174059</v>
      </c>
      <c r="I509" s="4">
        <f t="shared" ref="I509:K509" si="1015">IFERROR(LN(H509/H508),"")</f>
        <v>2.9283815661672399E-2</v>
      </c>
      <c r="J509">
        <f t="shared" si="900"/>
        <v>19396205</v>
      </c>
      <c r="K509" s="4">
        <f t="shared" si="1015"/>
        <v>2.193175885904404E-2</v>
      </c>
      <c r="L509">
        <v>0</v>
      </c>
    </row>
    <row r="510" spans="1:12" x14ac:dyDescent="0.25">
      <c r="A510" t="s">
        <v>527</v>
      </c>
      <c r="B510">
        <v>1995</v>
      </c>
      <c r="C510" t="str">
        <f t="shared" si="895"/>
        <v>1995Consumers Energy Company</v>
      </c>
      <c r="D510">
        <f>VLOOKUP(C510,Volumes!$I$3:$U$3448,13,FALSE)</f>
        <v>33219400</v>
      </c>
      <c r="E510" s="4">
        <f t="shared" si="955"/>
        <v>4.0974841090349948E-2</v>
      </c>
      <c r="F510">
        <f>VLOOKUP(C510,Volumes!$I$3:$U$3448,2,FALSE)</f>
        <v>10711599</v>
      </c>
      <c r="G510" s="4">
        <f t="shared" ref="G510" si="1016">IFERROR(LN(F510/F509),"")</f>
        <v>4.6770629872169588E-2</v>
      </c>
      <c r="H510">
        <f>VLOOKUP(C510,Volumes!$I$3:$U$3448,3,FALSE)</f>
        <v>9649274</v>
      </c>
      <c r="I510" s="4">
        <f t="shared" ref="I510:K510" si="1017">IFERROR(LN(H510/H509),"")</f>
        <v>5.0502851987155199E-2</v>
      </c>
      <c r="J510">
        <f t="shared" si="900"/>
        <v>20360873</v>
      </c>
      <c r="K510" s="4">
        <f t="shared" si="1017"/>
        <v>4.8537640578836895E-2</v>
      </c>
      <c r="L510">
        <v>0</v>
      </c>
    </row>
    <row r="511" spans="1:12" x14ac:dyDescent="0.25">
      <c r="A511" t="s">
        <v>527</v>
      </c>
      <c r="B511">
        <v>1996</v>
      </c>
      <c r="C511" t="str">
        <f t="shared" si="895"/>
        <v>1996Consumers Energy Company</v>
      </c>
      <c r="D511">
        <f>VLOOKUP(C511,Volumes!$I$3:$U$3448,13,FALSE)</f>
        <v>33966399</v>
      </c>
      <c r="E511" s="4">
        <f t="shared" si="955"/>
        <v>2.2237728641491022E-2</v>
      </c>
      <c r="F511">
        <f>VLOOKUP(C511,Volumes!$I$3:$U$3448,2,FALSE)</f>
        <v>10920777</v>
      </c>
      <c r="G511" s="4">
        <f t="shared" ref="G511" si="1018">IFERROR(LN(F511/F510),"")</f>
        <v>1.9339948596146687E-2</v>
      </c>
      <c r="H511">
        <f>VLOOKUP(C511,Volumes!$I$3:$U$3448,3,FALSE)</f>
        <v>9959694</v>
      </c>
      <c r="I511" s="4">
        <f t="shared" ref="I511:K511" si="1019">IFERROR(LN(H511/H510),"")</f>
        <v>3.1663668872866271E-2</v>
      </c>
      <c r="J511">
        <f t="shared" si="900"/>
        <v>20880471</v>
      </c>
      <c r="K511" s="4">
        <f t="shared" si="1019"/>
        <v>2.5199251275673396E-2</v>
      </c>
      <c r="L511">
        <v>0</v>
      </c>
    </row>
    <row r="512" spans="1:12" x14ac:dyDescent="0.25">
      <c r="A512" t="s">
        <v>527</v>
      </c>
      <c r="B512">
        <v>1997</v>
      </c>
      <c r="C512" t="str">
        <f t="shared" si="895"/>
        <v>1997Consumers Energy Company</v>
      </c>
      <c r="D512">
        <f>VLOOKUP(C512,Volumes!$I$3:$U$3448,13,FALSE)</f>
        <v>34404420</v>
      </c>
      <c r="E512" s="4">
        <f t="shared" si="955"/>
        <v>1.2813273242781045E-2</v>
      </c>
      <c r="F512">
        <f>VLOOKUP(C512,Volumes!$I$3:$U$3448,2,FALSE)</f>
        <v>10812365</v>
      </c>
      <c r="G512" s="4">
        <f t="shared" ref="G512" si="1020">IFERROR(LN(F512/F511),"")</f>
        <v>-9.9767350006783138E-3</v>
      </c>
      <c r="H512">
        <f>VLOOKUP(C512,Volumes!$I$3:$U$3448,3,FALSE)</f>
        <v>10121635</v>
      </c>
      <c r="I512" s="4">
        <f t="shared" ref="I512:K512" si="1021">IFERROR(LN(H512/H511),"")</f>
        <v>1.61288638415432E-2</v>
      </c>
      <c r="J512">
        <f t="shared" si="900"/>
        <v>20934000</v>
      </c>
      <c r="K512" s="4">
        <f t="shared" si="1021"/>
        <v>2.5603112014056743E-3</v>
      </c>
      <c r="L512">
        <v>0</v>
      </c>
    </row>
    <row r="513" spans="1:12" x14ac:dyDescent="0.25">
      <c r="A513" t="s">
        <v>527</v>
      </c>
      <c r="B513">
        <v>1998</v>
      </c>
      <c r="C513" t="str">
        <f t="shared" si="895"/>
        <v>1998Consumers Energy Company</v>
      </c>
      <c r="D513">
        <f>VLOOKUP(C513,Volumes!$I$3:$U$3448,13,FALSE)</f>
        <v>35015435</v>
      </c>
      <c r="E513" s="4">
        <f t="shared" si="955"/>
        <v>1.7603919779971122E-2</v>
      </c>
      <c r="F513">
        <f>VLOOKUP(C513,Volumes!$I$3:$U$3448,2,FALSE)</f>
        <v>11031902</v>
      </c>
      <c r="G513" s="4">
        <f t="shared" ref="G513" si="1022">IFERROR(LN(F513/F512),"")</f>
        <v>2.0100870571893831E-2</v>
      </c>
      <c r="H513">
        <f>VLOOKUP(C513,Volumes!$I$3:$U$3448,3,FALSE)</f>
        <v>10539032</v>
      </c>
      <c r="I513" s="4">
        <f t="shared" ref="I513:K513" si="1023">IFERROR(LN(H513/H512),"")</f>
        <v>4.0410486213872755E-2</v>
      </c>
      <c r="J513">
        <f t="shared" si="900"/>
        <v>21570934</v>
      </c>
      <c r="K513" s="4">
        <f t="shared" si="1023"/>
        <v>2.9972128911769941E-2</v>
      </c>
      <c r="L513">
        <v>0</v>
      </c>
    </row>
    <row r="514" spans="1:12" x14ac:dyDescent="0.25">
      <c r="A514" t="s">
        <v>527</v>
      </c>
      <c r="B514">
        <v>1999</v>
      </c>
      <c r="C514" t="str">
        <f t="shared" ref="C514:C577" si="1024">B514&amp;A514</f>
        <v>1999Consumers Energy Company</v>
      </c>
      <c r="D514">
        <f>VLOOKUP(C514,Volumes!$I$3:$U$3448,13,FALSE)</f>
        <v>35705932</v>
      </c>
      <c r="E514" s="4">
        <f t="shared" si="955"/>
        <v>1.9527873169633145E-2</v>
      </c>
      <c r="F514">
        <f>VLOOKUP(C514,Volumes!$I$3:$U$3448,2,FALSE)</f>
        <v>11447338</v>
      </c>
      <c r="G514" s="4">
        <f t="shared" ref="G514" si="1025">IFERROR(LN(F514/F513),"")</f>
        <v>3.6965956684689522E-2</v>
      </c>
      <c r="H514">
        <f>VLOOKUP(C514,Volumes!$I$3:$U$3448,3,FALSE)</f>
        <v>10802791</v>
      </c>
      <c r="I514" s="4">
        <f t="shared" ref="I514:K514" si="1026">IFERROR(LN(H514/H513),"")</f>
        <v>2.4718828381473192E-2</v>
      </c>
      <c r="J514">
        <f t="shared" si="900"/>
        <v>22250129</v>
      </c>
      <c r="K514" s="4">
        <f t="shared" si="1026"/>
        <v>3.1001046003789366E-2</v>
      </c>
      <c r="L514">
        <v>0</v>
      </c>
    </row>
    <row r="515" spans="1:12" x14ac:dyDescent="0.25">
      <c r="A515" t="s">
        <v>527</v>
      </c>
      <c r="B515">
        <v>2000</v>
      </c>
      <c r="C515" t="str">
        <f t="shared" si="1024"/>
        <v>2000Consumers Energy Company</v>
      </c>
      <c r="D515">
        <f>VLOOKUP(C515,Volumes!$I$3:$U$3448,13,FALSE)</f>
        <v>35807115</v>
      </c>
      <c r="E515" s="4">
        <f t="shared" si="955"/>
        <v>2.8297792295111958E-3</v>
      </c>
      <c r="F515">
        <f>VLOOKUP(C515,Volumes!$I$3:$U$3448,2,FALSE)</f>
        <v>11539312</v>
      </c>
      <c r="G515" s="4">
        <f t="shared" ref="G515" si="1027">IFERROR(LN(F515/F514),"")</f>
        <v>8.0024266976798167E-3</v>
      </c>
      <c r="H515">
        <f>VLOOKUP(C515,Volumes!$I$3:$U$3448,3,FALSE)</f>
        <v>11110675</v>
      </c>
      <c r="I515" s="4">
        <f t="shared" ref="I515:K515" si="1028">IFERROR(LN(H515/H514),"")</f>
        <v>2.8101831211698462E-2</v>
      </c>
      <c r="J515">
        <f t="shared" ref="J515:J578" si="1029">F515+H515</f>
        <v>22649987</v>
      </c>
      <c r="K515" s="4">
        <f t="shared" si="1028"/>
        <v>1.7811471629192183E-2</v>
      </c>
      <c r="L515">
        <v>0</v>
      </c>
    </row>
    <row r="516" spans="1:12" x14ac:dyDescent="0.25">
      <c r="A516" t="s">
        <v>527</v>
      </c>
      <c r="B516">
        <v>2001</v>
      </c>
      <c r="C516" t="str">
        <f t="shared" si="1024"/>
        <v>2001Consumers Energy Company</v>
      </c>
      <c r="D516">
        <f>VLOOKUP(C516,Volumes!$I$3:$U$3448,13,FALSE)</f>
        <v>35449617</v>
      </c>
      <c r="E516" s="4">
        <f t="shared" si="955"/>
        <v>-1.0034167706088172E-2</v>
      </c>
      <c r="F516">
        <f>VLOOKUP(C516,Volumes!$I$3:$U$3448,2,FALSE)</f>
        <v>11813350</v>
      </c>
      <c r="G516" s="4">
        <f t="shared" ref="G516" si="1030">IFERROR(LN(F516/F515),"")</f>
        <v>2.3470607317806969E-2</v>
      </c>
      <c r="H516">
        <f>VLOOKUP(C516,Volumes!$I$3:$U$3448,3,FALSE)</f>
        <v>11225901</v>
      </c>
      <c r="I516" s="4">
        <f t="shared" ref="I516:K516" si="1031">IFERROR(LN(H516/H515),"")</f>
        <v>1.0317339786082232E-2</v>
      </c>
      <c r="J516">
        <f t="shared" si="1029"/>
        <v>23039251</v>
      </c>
      <c r="K516" s="4">
        <f t="shared" si="1031"/>
        <v>1.7040048641272964E-2</v>
      </c>
      <c r="L516">
        <v>0</v>
      </c>
    </row>
    <row r="517" spans="1:12" x14ac:dyDescent="0.25">
      <c r="A517" t="s">
        <v>527</v>
      </c>
      <c r="B517">
        <v>2002</v>
      </c>
      <c r="C517" t="str">
        <f t="shared" si="1024"/>
        <v>2002Consumers Energy Company</v>
      </c>
      <c r="D517">
        <f>VLOOKUP(C517,Volumes!$I$3:$U$3448,13,FALSE)</f>
        <v>35693132</v>
      </c>
      <c r="E517" s="4">
        <f t="shared" si="955"/>
        <v>6.8458403550740515E-3</v>
      </c>
      <c r="F517">
        <f>VLOOKUP(C517,Volumes!$I$3:$U$3448,2,FALSE)</f>
        <v>12698034</v>
      </c>
      <c r="G517" s="4">
        <f t="shared" ref="G517" si="1032">IFERROR(LN(F517/F516),"")</f>
        <v>7.2216930428705306E-2</v>
      </c>
      <c r="H517">
        <f>VLOOKUP(C517,Volumes!$I$3:$U$3448,3,FALSE)</f>
        <v>11379985</v>
      </c>
      <c r="I517" s="4">
        <f t="shared" ref="I517:K517" si="1033">IFERROR(LN(H517/H516),"")</f>
        <v>1.3632412927730013E-2</v>
      </c>
      <c r="J517">
        <f t="shared" si="1029"/>
        <v>24078019</v>
      </c>
      <c r="K517" s="4">
        <f t="shared" si="1033"/>
        <v>4.4100022995891844E-2</v>
      </c>
      <c r="L517">
        <v>0</v>
      </c>
    </row>
    <row r="518" spans="1:12" x14ac:dyDescent="0.25">
      <c r="A518" t="s">
        <v>527</v>
      </c>
      <c r="B518">
        <v>2003</v>
      </c>
      <c r="C518" t="str">
        <f t="shared" si="1024"/>
        <v>2003Consumers Energy Company</v>
      </c>
      <c r="D518">
        <f>VLOOKUP(C518,Volumes!$I$3:$U$3448,13,FALSE)</f>
        <v>34187081</v>
      </c>
      <c r="E518" s="4">
        <f t="shared" si="955"/>
        <v>-4.3110465160027041E-2</v>
      </c>
      <c r="F518">
        <f>VLOOKUP(C518,Volumes!$I$3:$U$3448,2,FALSE)</f>
        <v>12462333</v>
      </c>
      <c r="G518" s="4">
        <f t="shared" ref="G518" si="1034">IFERROR(LN(F518/F517),"")</f>
        <v>-1.873644333412363E-2</v>
      </c>
      <c r="H518">
        <f>VLOOKUP(C518,Volumes!$I$3:$U$3448,3,FALSE)</f>
        <v>11161411</v>
      </c>
      <c r="I518" s="4">
        <f t="shared" ref="I518:K518" si="1035">IFERROR(LN(H518/H517),"")</f>
        <v>-1.9393727942527361E-2</v>
      </c>
      <c r="J518">
        <f t="shared" si="1029"/>
        <v>23623744</v>
      </c>
      <c r="K518" s="4">
        <f t="shared" si="1035"/>
        <v>-1.9047041669222411E-2</v>
      </c>
      <c r="L518">
        <v>0</v>
      </c>
    </row>
    <row r="519" spans="1:12" x14ac:dyDescent="0.25">
      <c r="A519" t="s">
        <v>527</v>
      </c>
      <c r="B519">
        <v>2004</v>
      </c>
      <c r="C519" t="str">
        <f t="shared" si="1024"/>
        <v>2004Consumers Energy Company</v>
      </c>
      <c r="D519">
        <f>VLOOKUP(C519,Volumes!$I$3:$U$3448,13,FALSE)</f>
        <v>32991046</v>
      </c>
      <c r="E519" s="4">
        <f t="shared" si="955"/>
        <v>-3.5611632849998194E-2</v>
      </c>
      <c r="F519">
        <f>VLOOKUP(C519,Volumes!$I$3:$U$3448,2,FALSE)</f>
        <v>12346200</v>
      </c>
      <c r="G519" s="4">
        <f t="shared" ref="G519" si="1036">IFERROR(LN(F519/F518),"")</f>
        <v>-9.3624115782681237E-3</v>
      </c>
      <c r="H519">
        <f>VLOOKUP(C519,Volumes!$I$3:$U$3448,3,FALSE)</f>
        <v>10785207</v>
      </c>
      <c r="I519" s="4">
        <f t="shared" ref="I519:K519" si="1037">IFERROR(LN(H519/H518),"")</f>
        <v>-3.4286909671864207E-2</v>
      </c>
      <c r="J519">
        <f t="shared" si="1029"/>
        <v>23131407</v>
      </c>
      <c r="K519" s="4">
        <f t="shared" si="1037"/>
        <v>-2.1061003461321715E-2</v>
      </c>
      <c r="L519">
        <v>0</v>
      </c>
    </row>
    <row r="520" spans="1:12" x14ac:dyDescent="0.25">
      <c r="A520" t="s">
        <v>527</v>
      </c>
      <c r="B520">
        <v>2005</v>
      </c>
      <c r="C520" t="str">
        <f t="shared" si="1024"/>
        <v>2005Consumers Energy Company</v>
      </c>
      <c r="D520">
        <f>VLOOKUP(C520,Volumes!$I$3:$U$3448,13,FALSE)</f>
        <v>34372682</v>
      </c>
      <c r="E520" s="4">
        <f t="shared" si="955"/>
        <v>4.1025929670176105E-2</v>
      </c>
      <c r="F520">
        <f>VLOOKUP(C520,Volumes!$I$3:$U$3448,2,FALSE)</f>
        <v>13286010</v>
      </c>
      <c r="G520" s="4">
        <f t="shared" ref="G520" si="1038">IFERROR(LN(F520/F519),"")</f>
        <v>7.3363278495448436E-2</v>
      </c>
      <c r="H520">
        <f>VLOOKUP(C520,Volumes!$I$3:$U$3448,3,FALSE)</f>
        <v>11220743</v>
      </c>
      <c r="I520" s="4">
        <f t="shared" ref="I520:K520" si="1039">IFERROR(LN(H520/H519),"")</f>
        <v>3.9588645954911073E-2</v>
      </c>
      <c r="J520">
        <f t="shared" si="1029"/>
        <v>24506753</v>
      </c>
      <c r="K520" s="4">
        <f t="shared" si="1039"/>
        <v>5.7757407739977534E-2</v>
      </c>
      <c r="L520">
        <v>0</v>
      </c>
    </row>
    <row r="521" spans="1:12" x14ac:dyDescent="0.25">
      <c r="A521" t="s">
        <v>527</v>
      </c>
      <c r="B521">
        <v>2006</v>
      </c>
      <c r="C521" t="str">
        <f t="shared" si="1024"/>
        <v>2006Consumers Energy Company</v>
      </c>
      <c r="D521">
        <f>VLOOKUP(C521,Volumes!$I$3:$U$3448,13,FALSE)</f>
        <v>36496745</v>
      </c>
      <c r="E521" s="4">
        <f t="shared" si="955"/>
        <v>5.9960957543878445E-2</v>
      </c>
      <c r="F521">
        <f>VLOOKUP(C521,Volumes!$I$3:$U$3448,2,FALSE)</f>
        <v>12975048</v>
      </c>
      <c r="G521" s="4">
        <f t="shared" ref="G521" si="1040">IFERROR(LN(F521/F520),"")</f>
        <v>-2.3683473447676941E-2</v>
      </c>
      <c r="H521">
        <f>VLOOKUP(C521,Volumes!$I$3:$U$3448,3,FALSE)</f>
        <v>12198305</v>
      </c>
      <c r="I521" s="4">
        <f t="shared" ref="I521:K521" si="1041">IFERROR(LN(H521/H520),"")</f>
        <v>8.3532888724797527E-2</v>
      </c>
      <c r="J521">
        <f t="shared" si="1029"/>
        <v>25173353</v>
      </c>
      <c r="K521" s="4">
        <f t="shared" si="1041"/>
        <v>2.6837302194788786E-2</v>
      </c>
      <c r="L521">
        <v>0</v>
      </c>
    </row>
    <row r="522" spans="1:12" x14ac:dyDescent="0.25">
      <c r="A522" t="s">
        <v>527</v>
      </c>
      <c r="B522">
        <v>2007</v>
      </c>
      <c r="C522" t="str">
        <f t="shared" si="1024"/>
        <v>2007Consumers Energy Company</v>
      </c>
      <c r="D522">
        <f>VLOOKUP(C522,Volumes!$I$3:$U$3448,13,FALSE)</f>
        <v>36924985</v>
      </c>
      <c r="E522" s="4">
        <f t="shared" si="955"/>
        <v>1.1665343658866328E-2</v>
      </c>
      <c r="F522">
        <f>VLOOKUP(C522,Volumes!$I$3:$U$3448,2,FALSE)</f>
        <v>13205447</v>
      </c>
      <c r="G522" s="4">
        <f t="shared" ref="G522" si="1042">IFERROR(LN(F522/F521),"")</f>
        <v>1.7601267523180423E-2</v>
      </c>
      <c r="H522">
        <f>VLOOKUP(C522,Volumes!$I$3:$U$3448,3,FALSE)</f>
        <v>12384049</v>
      </c>
      <c r="I522" s="4">
        <f t="shared" ref="I522:K522" si="1043">IFERROR(LN(H522/H521),"")</f>
        <v>1.5112265897189867E-2</v>
      </c>
      <c r="J522">
        <f t="shared" si="1029"/>
        <v>25589496</v>
      </c>
      <c r="K522" s="4">
        <f t="shared" si="1043"/>
        <v>1.6395940365479315E-2</v>
      </c>
      <c r="L522">
        <v>0</v>
      </c>
    </row>
    <row r="523" spans="1:12" x14ac:dyDescent="0.25">
      <c r="A523" t="s">
        <v>527</v>
      </c>
      <c r="B523">
        <v>2008</v>
      </c>
      <c r="C523" t="str">
        <f t="shared" si="1024"/>
        <v>2008Consumers Energy Company</v>
      </c>
      <c r="D523">
        <f>VLOOKUP(C523,Volumes!$I$3:$U$3448,13,FALSE)</f>
        <v>35567417</v>
      </c>
      <c r="E523" s="4">
        <f t="shared" si="955"/>
        <v>-3.7458456239115819E-2</v>
      </c>
      <c r="F523">
        <f>VLOOKUP(C523,Volumes!$I$3:$U$3448,2,FALSE)</f>
        <v>12853576</v>
      </c>
      <c r="G523" s="4">
        <f t="shared" ref="G523" si="1044">IFERROR(LN(F523/F522),"")</f>
        <v>-2.7007335426188935E-2</v>
      </c>
      <c r="H523">
        <f>VLOOKUP(C523,Volumes!$I$3:$U$3448,3,FALSE)</f>
        <v>11968968</v>
      </c>
      <c r="I523" s="4">
        <f t="shared" ref="I523:K523" si="1045">IFERROR(LN(H523/H522),"")</f>
        <v>-3.4091973243628296E-2</v>
      </c>
      <c r="J523">
        <f t="shared" si="1029"/>
        <v>24822544</v>
      </c>
      <c r="K523" s="4">
        <f t="shared" si="1045"/>
        <v>-3.0429682274912481E-2</v>
      </c>
      <c r="L523">
        <v>0</v>
      </c>
    </row>
    <row r="524" spans="1:12" x14ac:dyDescent="0.25">
      <c r="A524" t="s">
        <v>527</v>
      </c>
      <c r="B524">
        <v>2009</v>
      </c>
      <c r="C524" t="str">
        <f t="shared" si="1024"/>
        <v>2009Consumers Energy Company</v>
      </c>
      <c r="D524">
        <f>VLOOKUP(C524,Volumes!$I$3:$U$3448,13,FALSE)</f>
        <v>33069879</v>
      </c>
      <c r="E524" s="4">
        <f t="shared" si="955"/>
        <v>-7.2807097867747556E-2</v>
      </c>
      <c r="F524">
        <f>VLOOKUP(C524,Volumes!$I$3:$U$3448,2,FALSE)</f>
        <v>12385603</v>
      </c>
      <c r="G524" s="4">
        <f t="shared" ref="G524" si="1046">IFERROR(LN(F524/F523),"")</f>
        <v>-3.7087310879015865E-2</v>
      </c>
      <c r="H524">
        <f>VLOOKUP(C524,Volumes!$I$3:$U$3448,3,FALSE)</f>
        <v>11211404</v>
      </c>
      <c r="I524" s="4">
        <f t="shared" ref="I524:K524" si="1047">IFERROR(LN(H524/H523),"")</f>
        <v>-6.5385825756051216E-2</v>
      </c>
      <c r="J524">
        <f t="shared" si="1029"/>
        <v>23597007</v>
      </c>
      <c r="K524" s="4">
        <f t="shared" si="1047"/>
        <v>-5.0632390554325189E-2</v>
      </c>
      <c r="L524">
        <v>0</v>
      </c>
    </row>
    <row r="525" spans="1:12" x14ac:dyDescent="0.25">
      <c r="A525" t="s">
        <v>527</v>
      </c>
      <c r="B525">
        <v>2010</v>
      </c>
      <c r="C525" t="str">
        <f t="shared" si="1024"/>
        <v>2010Consumers Energy Company</v>
      </c>
      <c r="D525">
        <f>VLOOKUP(C525,Volumes!$I$3:$U$3448,13,FALSE)</f>
        <v>33245063</v>
      </c>
      <c r="E525" s="4">
        <f t="shared" si="955"/>
        <v>5.283406792775145E-3</v>
      </c>
      <c r="F525">
        <f>VLOOKUP(C525,Volumes!$I$3:$U$3448,2,FALSE)</f>
        <v>12968152</v>
      </c>
      <c r="G525" s="4">
        <f t="shared" ref="G525" si="1048">IFERROR(LN(F525/F524),"")</f>
        <v>4.5961755839410257E-2</v>
      </c>
      <c r="H525">
        <f>VLOOKUP(C525,Volumes!$I$3:$U$3448,3,FALSE)</f>
        <v>11025733</v>
      </c>
      <c r="I525" s="4">
        <f t="shared" ref="I525:K525" si="1049">IFERROR(LN(H525/H524),"")</f>
        <v>-1.6699570174576534E-2</v>
      </c>
      <c r="J525">
        <f t="shared" si="1029"/>
        <v>23993885</v>
      </c>
      <c r="K525" s="4">
        <f t="shared" si="1049"/>
        <v>1.6679124261295652E-2</v>
      </c>
      <c r="L525">
        <v>0</v>
      </c>
    </row>
    <row r="526" spans="1:12" x14ac:dyDescent="0.25">
      <c r="A526" t="s">
        <v>527</v>
      </c>
      <c r="B526">
        <v>2011</v>
      </c>
      <c r="C526" t="str">
        <f t="shared" si="1024"/>
        <v>2011Consumers Energy Company</v>
      </c>
      <c r="D526">
        <f>VLOOKUP(C526,Volumes!$I$3:$U$3448,13,FALSE)</f>
        <v>33560932</v>
      </c>
      <c r="E526" s="4">
        <f t="shared" si="955"/>
        <v>9.4563774951017011E-3</v>
      </c>
      <c r="F526">
        <f>VLOOKUP(C526,Volumes!$I$3:$U$3448,2,FALSE)</f>
        <v>12931530</v>
      </c>
      <c r="G526" s="4">
        <f t="shared" ref="G526" si="1050">IFERROR(LN(F526/F525),"")</f>
        <v>-2.8279902747163324E-3</v>
      </c>
      <c r="H526">
        <f>VLOOKUP(C526,Volumes!$I$3:$U$3448,3,FALSE)</f>
        <v>10903269</v>
      </c>
      <c r="I526" s="4">
        <f t="shared" ref="I526:K526" si="1051">IFERROR(LN(H526/H525),"")</f>
        <v>-1.1169251855146474E-2</v>
      </c>
      <c r="J526">
        <f t="shared" si="1029"/>
        <v>23834799</v>
      </c>
      <c r="K526" s="4">
        <f t="shared" si="1051"/>
        <v>-6.6523505718513055E-3</v>
      </c>
      <c r="L526">
        <v>0</v>
      </c>
    </row>
    <row r="527" spans="1:12" x14ac:dyDescent="0.25">
      <c r="A527" t="s">
        <v>527</v>
      </c>
      <c r="B527">
        <v>2012</v>
      </c>
      <c r="C527" t="str">
        <f t="shared" si="1024"/>
        <v>2012Consumers Energy Company</v>
      </c>
      <c r="D527">
        <f>VLOOKUP(C527,Volumes!$I$3:$U$3448,13,FALSE)</f>
        <v>33714734</v>
      </c>
      <c r="E527" s="4">
        <f t="shared" si="955"/>
        <v>4.5723001225348552E-3</v>
      </c>
      <c r="F527">
        <f>VLOOKUP(C527,Volumes!$I$3:$U$3448,2,FALSE)</f>
        <v>12901196</v>
      </c>
      <c r="G527" s="4">
        <f t="shared" ref="G527" si="1052">IFERROR(LN(F527/F526),"")</f>
        <v>-2.3484950014244269E-3</v>
      </c>
      <c r="H527">
        <f>VLOOKUP(C527,Volumes!$I$3:$U$3448,3,FALSE)</f>
        <v>10950141</v>
      </c>
      <c r="I527" s="4">
        <f t="shared" ref="I527:K527" si="1053">IFERROR(LN(H527/H526),"")</f>
        <v>4.2896803634471896E-3</v>
      </c>
      <c r="J527">
        <f t="shared" si="1029"/>
        <v>23851337</v>
      </c>
      <c r="K527" s="4">
        <f t="shared" si="1053"/>
        <v>6.9361881881324942E-4</v>
      </c>
      <c r="L527">
        <v>0</v>
      </c>
    </row>
    <row r="528" spans="1:12" x14ac:dyDescent="0.25">
      <c r="A528" t="s">
        <v>527</v>
      </c>
      <c r="B528">
        <v>2013</v>
      </c>
      <c r="C528" t="str">
        <f t="shared" si="1024"/>
        <v>2013Consumers Energy Company</v>
      </c>
      <c r="D528">
        <f>VLOOKUP(C528,Volumes!$I$3:$U$3448,13,FALSE)</f>
        <v>32513845</v>
      </c>
      <c r="E528" s="4">
        <f t="shared" si="955"/>
        <v>-3.6268953868613958E-2</v>
      </c>
      <c r="F528">
        <f>VLOOKUP(C528,Volumes!$I$3:$U$3448,2,FALSE)</f>
        <v>12792609</v>
      </c>
      <c r="G528" s="4">
        <f t="shared" ref="G528" si="1054">IFERROR(LN(F528/F527),"")</f>
        <v>-8.4524379699610162E-3</v>
      </c>
      <c r="H528">
        <f>VLOOKUP(C528,Volumes!$I$3:$U$3448,3,FALSE)</f>
        <v>10907674</v>
      </c>
      <c r="I528" s="4">
        <f t="shared" ref="I528:K528" si="1055">IFERROR(LN(H528/H527),"")</f>
        <v>-3.885754677162958E-3</v>
      </c>
      <c r="J528">
        <f t="shared" si="1029"/>
        <v>23700283</v>
      </c>
      <c r="K528" s="4">
        <f t="shared" si="1055"/>
        <v>-6.3532854652664289E-3</v>
      </c>
      <c r="L528">
        <v>0</v>
      </c>
    </row>
    <row r="529" spans="1:12" x14ac:dyDescent="0.25">
      <c r="A529" t="s">
        <v>527</v>
      </c>
      <c r="B529">
        <v>2014</v>
      </c>
      <c r="C529" t="str">
        <f t="shared" si="1024"/>
        <v>2014Consumers Energy Company</v>
      </c>
      <c r="D529">
        <f>VLOOKUP(C529,Volumes!$I$3:$U$3448,13,FALSE)</f>
        <v>33214370</v>
      </c>
      <c r="E529" s="4">
        <f t="shared" si="955"/>
        <v>2.1316614979833438E-2</v>
      </c>
      <c r="F529">
        <f>VLOOKUP(C529,Volumes!$I$3:$U$3448,2,FALSE)</f>
        <v>12593983</v>
      </c>
      <c r="G529" s="4">
        <f t="shared" ref="G529" si="1056">IFERROR(LN(F529/F528),"")</f>
        <v>-1.5648422061853573E-2</v>
      </c>
      <c r="H529">
        <f>VLOOKUP(C529,Volumes!$I$3:$U$3448,3,FALSE)</f>
        <v>10847706</v>
      </c>
      <c r="I529" s="4">
        <f t="shared" ref="I529:K529" si="1057">IFERROR(LN(H529/H528),"")</f>
        <v>-5.5129491539028675E-3</v>
      </c>
      <c r="J529">
        <f t="shared" si="1029"/>
        <v>23441689</v>
      </c>
      <c r="K529" s="4">
        <f t="shared" si="1057"/>
        <v>-1.0970970571189677E-2</v>
      </c>
      <c r="L529">
        <v>0</v>
      </c>
    </row>
    <row r="530" spans="1:12" x14ac:dyDescent="0.25">
      <c r="A530" t="s">
        <v>527</v>
      </c>
      <c r="B530">
        <v>2015</v>
      </c>
      <c r="C530" t="str">
        <f t="shared" si="1024"/>
        <v>2015Consumers Energy Company</v>
      </c>
      <c r="D530">
        <f>VLOOKUP(C530,Volumes!$I$3:$U$3448,13,FALSE)</f>
        <v>32953817</v>
      </c>
      <c r="E530" s="4">
        <f t="shared" si="955"/>
        <v>-7.875517178829082E-3</v>
      </c>
      <c r="F530">
        <f>VLOOKUP(C530,Volumes!$I$3:$U$3448,2,FALSE)</f>
        <v>12494679</v>
      </c>
      <c r="G530" s="4">
        <f t="shared" ref="G530" si="1058">IFERROR(LN(F530/F529),"")</f>
        <v>-7.9162865357009504E-3</v>
      </c>
      <c r="H530">
        <f>VLOOKUP(C530,Volumes!$I$3:$U$3448,3,FALSE)</f>
        <v>11698777</v>
      </c>
      <c r="I530" s="4">
        <f t="shared" ref="I530:K530" si="1059">IFERROR(LN(H530/H529),"")</f>
        <v>7.5530677364679569E-2</v>
      </c>
      <c r="J530">
        <f t="shared" si="1029"/>
        <v>24193456</v>
      </c>
      <c r="K530" s="4">
        <f t="shared" si="1059"/>
        <v>3.156616494437859E-2</v>
      </c>
      <c r="L530">
        <v>0</v>
      </c>
    </row>
    <row r="531" spans="1:12" x14ac:dyDescent="0.25">
      <c r="A531" t="s">
        <v>527</v>
      </c>
      <c r="B531">
        <v>2016</v>
      </c>
      <c r="C531" t="str">
        <f t="shared" si="1024"/>
        <v>2016Consumers Energy Company</v>
      </c>
      <c r="D531">
        <f>VLOOKUP(C531,Volumes!$I$3:$U$3448,13,FALSE)</f>
        <v>33621977</v>
      </c>
      <c r="E531" s="4">
        <f t="shared" si="955"/>
        <v>2.007283411027291E-2</v>
      </c>
      <c r="F531">
        <f>VLOOKUP(C531,Volumes!$I$3:$U$3448,2,FALSE)</f>
        <v>12789439</v>
      </c>
      <c r="G531" s="4">
        <f t="shared" ref="G531" si="1060">IFERROR(LN(F531/F530),"")</f>
        <v>2.3316878555469784E-2</v>
      </c>
      <c r="H531">
        <f>VLOOKUP(C531,Volumes!$I$3:$U$3448,3,FALSE)</f>
        <v>11843439</v>
      </c>
      <c r="I531" s="4">
        <f t="shared" ref="I531:K531" si="1061">IFERROR(LN(H531/H530),"")</f>
        <v>1.2289736937191313E-2</v>
      </c>
      <c r="J531">
        <f t="shared" si="1029"/>
        <v>24632878</v>
      </c>
      <c r="K531" s="4">
        <f t="shared" si="1061"/>
        <v>1.79998713055247E-2</v>
      </c>
      <c r="L531">
        <v>0</v>
      </c>
    </row>
    <row r="532" spans="1:12" x14ac:dyDescent="0.25">
      <c r="A532" t="s">
        <v>581</v>
      </c>
      <c r="B532">
        <v>1964</v>
      </c>
      <c r="C532" t="str">
        <f t="shared" si="1024"/>
        <v>1964Dayton Power and Light Company</v>
      </c>
      <c r="D532">
        <f>VLOOKUP(C532,Volumes!$I$3:$U$3448,13,FALSE)</f>
        <v>0</v>
      </c>
      <c r="E532" s="4"/>
      <c r="F532" t="str">
        <f>VLOOKUP(C532,Volumes!$I$3:$U$3448,2,FALSE)</f>
        <v>-</v>
      </c>
      <c r="G532" s="4"/>
      <c r="H532" t="str">
        <f>VLOOKUP(C532,Volumes!$I$3:$U$3448,3,FALSE)</f>
        <v>-</v>
      </c>
      <c r="I532" s="4"/>
      <c r="J532" t="e">
        <f t="shared" si="1029"/>
        <v>#VALUE!</v>
      </c>
      <c r="K532" s="4"/>
      <c r="L532">
        <v>0</v>
      </c>
    </row>
    <row r="533" spans="1:12" x14ac:dyDescent="0.25">
      <c r="A533" t="s">
        <v>581</v>
      </c>
      <c r="B533">
        <v>1965</v>
      </c>
      <c r="C533" t="str">
        <f t="shared" si="1024"/>
        <v>1965Dayton Power and Light Company</v>
      </c>
      <c r="D533">
        <f>VLOOKUP(C533,Volumes!$I$3:$U$3448,13,FALSE)</f>
        <v>0</v>
      </c>
      <c r="E533" s="4" t="str">
        <f t="shared" ref="E533:E584" si="1062">IFERROR(LN(D533/D532),"")</f>
        <v/>
      </c>
      <c r="F533" t="str">
        <f>VLOOKUP(C533,Volumes!$I$3:$U$3448,2,FALSE)</f>
        <v>-</v>
      </c>
      <c r="G533" s="4" t="str">
        <f t="shared" ref="G533" si="1063">IFERROR(LN(F533/F532),"")</f>
        <v/>
      </c>
      <c r="H533" t="str">
        <f>VLOOKUP(C533,Volumes!$I$3:$U$3448,3,FALSE)</f>
        <v>-</v>
      </c>
      <c r="I533" s="4" t="str">
        <f t="shared" ref="I533:K533" si="1064">IFERROR(LN(H533/H532),"")</f>
        <v/>
      </c>
      <c r="J533" t="e">
        <f t="shared" si="1029"/>
        <v>#VALUE!</v>
      </c>
      <c r="K533" s="4" t="str">
        <f t="shared" si="1064"/>
        <v/>
      </c>
      <c r="L533">
        <v>0</v>
      </c>
    </row>
    <row r="534" spans="1:12" x14ac:dyDescent="0.25">
      <c r="A534" t="s">
        <v>581</v>
      </c>
      <c r="B534">
        <v>1966</v>
      </c>
      <c r="C534" t="str">
        <f t="shared" si="1024"/>
        <v>1966Dayton Power and Light Company</v>
      </c>
      <c r="D534">
        <f>VLOOKUP(C534,Volumes!$I$3:$U$3448,13,FALSE)</f>
        <v>0</v>
      </c>
      <c r="E534" s="4" t="str">
        <f t="shared" si="1062"/>
        <v/>
      </c>
      <c r="F534" t="str">
        <f>VLOOKUP(C534,Volumes!$I$3:$U$3448,2,FALSE)</f>
        <v>-</v>
      </c>
      <c r="G534" s="4" t="str">
        <f t="shared" ref="G534" si="1065">IFERROR(LN(F534/F533),"")</f>
        <v/>
      </c>
      <c r="H534" t="str">
        <f>VLOOKUP(C534,Volumes!$I$3:$U$3448,3,FALSE)</f>
        <v>-</v>
      </c>
      <c r="I534" s="4" t="str">
        <f t="shared" ref="I534:K534" si="1066">IFERROR(LN(H534/H533),"")</f>
        <v/>
      </c>
      <c r="J534" t="e">
        <f t="shared" si="1029"/>
        <v>#VALUE!</v>
      </c>
      <c r="K534" s="4" t="str">
        <f t="shared" si="1066"/>
        <v/>
      </c>
      <c r="L534">
        <v>0</v>
      </c>
    </row>
    <row r="535" spans="1:12" x14ac:dyDescent="0.25">
      <c r="A535" t="s">
        <v>581</v>
      </c>
      <c r="B535">
        <v>1967</v>
      </c>
      <c r="C535" t="str">
        <f t="shared" si="1024"/>
        <v>1967Dayton Power and Light Company</v>
      </c>
      <c r="D535">
        <f>VLOOKUP(C535,Volumes!$I$3:$U$3448,13,FALSE)</f>
        <v>0</v>
      </c>
      <c r="E535" s="4" t="str">
        <f t="shared" si="1062"/>
        <v/>
      </c>
      <c r="F535" t="str">
        <f>VLOOKUP(C535,Volumes!$I$3:$U$3448,2,FALSE)</f>
        <v>-</v>
      </c>
      <c r="G535" s="4" t="str">
        <f t="shared" ref="G535" si="1067">IFERROR(LN(F535/F534),"")</f>
        <v/>
      </c>
      <c r="H535" t="str">
        <f>VLOOKUP(C535,Volumes!$I$3:$U$3448,3,FALSE)</f>
        <v>-</v>
      </c>
      <c r="I535" s="4" t="str">
        <f t="shared" ref="I535:K535" si="1068">IFERROR(LN(H535/H534),"")</f>
        <v/>
      </c>
      <c r="J535" t="e">
        <f t="shared" si="1029"/>
        <v>#VALUE!</v>
      </c>
      <c r="K535" s="4" t="str">
        <f t="shared" si="1068"/>
        <v/>
      </c>
      <c r="L535">
        <v>0</v>
      </c>
    </row>
    <row r="536" spans="1:12" x14ac:dyDescent="0.25">
      <c r="A536" t="s">
        <v>581</v>
      </c>
      <c r="B536">
        <v>1968</v>
      </c>
      <c r="C536" t="str">
        <f t="shared" si="1024"/>
        <v>1968Dayton Power and Light Company</v>
      </c>
      <c r="D536">
        <f>VLOOKUP(C536,Volumes!$I$3:$U$3448,13,FALSE)</f>
        <v>0</v>
      </c>
      <c r="E536" s="4" t="str">
        <f t="shared" si="1062"/>
        <v/>
      </c>
      <c r="F536" t="str">
        <f>VLOOKUP(C536,Volumes!$I$3:$U$3448,2,FALSE)</f>
        <v>-</v>
      </c>
      <c r="G536" s="4" t="str">
        <f t="shared" ref="G536" si="1069">IFERROR(LN(F536/F535),"")</f>
        <v/>
      </c>
      <c r="H536" t="str">
        <f>VLOOKUP(C536,Volumes!$I$3:$U$3448,3,FALSE)</f>
        <v>-</v>
      </c>
      <c r="I536" s="4" t="str">
        <f t="shared" ref="I536:K536" si="1070">IFERROR(LN(H536/H535),"")</f>
        <v/>
      </c>
      <c r="J536" t="e">
        <f t="shared" si="1029"/>
        <v>#VALUE!</v>
      </c>
      <c r="K536" s="4" t="str">
        <f t="shared" si="1070"/>
        <v/>
      </c>
      <c r="L536">
        <v>0</v>
      </c>
    </row>
    <row r="537" spans="1:12" x14ac:dyDescent="0.25">
      <c r="A537" t="s">
        <v>581</v>
      </c>
      <c r="B537">
        <v>1969</v>
      </c>
      <c r="C537" t="str">
        <f t="shared" si="1024"/>
        <v>1969Dayton Power and Light Company</v>
      </c>
      <c r="D537">
        <f>VLOOKUP(C537,Volumes!$I$3:$U$3448,13,FALSE)</f>
        <v>0</v>
      </c>
      <c r="E537" s="4" t="str">
        <f t="shared" si="1062"/>
        <v/>
      </c>
      <c r="F537" t="str">
        <f>VLOOKUP(C537,Volumes!$I$3:$U$3448,2,FALSE)</f>
        <v>-</v>
      </c>
      <c r="G537" s="4" t="str">
        <f t="shared" ref="G537" si="1071">IFERROR(LN(F537/F536),"")</f>
        <v/>
      </c>
      <c r="H537" t="str">
        <f>VLOOKUP(C537,Volumes!$I$3:$U$3448,3,FALSE)</f>
        <v>-</v>
      </c>
      <c r="I537" s="4" t="str">
        <f t="shared" ref="I537:K537" si="1072">IFERROR(LN(H537/H536),"")</f>
        <v/>
      </c>
      <c r="J537" t="e">
        <f t="shared" si="1029"/>
        <v>#VALUE!</v>
      </c>
      <c r="K537" s="4" t="str">
        <f t="shared" si="1072"/>
        <v/>
      </c>
      <c r="L537">
        <v>0</v>
      </c>
    </row>
    <row r="538" spans="1:12" x14ac:dyDescent="0.25">
      <c r="A538" t="s">
        <v>581</v>
      </c>
      <c r="B538">
        <v>1970</v>
      </c>
      <c r="C538" t="str">
        <f t="shared" si="1024"/>
        <v>1970Dayton Power and Light Company</v>
      </c>
      <c r="D538">
        <f>VLOOKUP(C538,Volumes!$I$3:$U$3448,13,FALSE)</f>
        <v>0</v>
      </c>
      <c r="E538" s="4" t="str">
        <f t="shared" si="1062"/>
        <v/>
      </c>
      <c r="F538" t="str">
        <f>VLOOKUP(C538,Volumes!$I$3:$U$3448,2,FALSE)</f>
        <v>-</v>
      </c>
      <c r="G538" s="4" t="str">
        <f t="shared" ref="G538" si="1073">IFERROR(LN(F538/F537),"")</f>
        <v/>
      </c>
      <c r="H538" t="str">
        <f>VLOOKUP(C538,Volumes!$I$3:$U$3448,3,FALSE)</f>
        <v>-</v>
      </c>
      <c r="I538" s="4" t="str">
        <f t="shared" ref="I538:K538" si="1074">IFERROR(LN(H538/H537),"")</f>
        <v/>
      </c>
      <c r="J538" t="e">
        <f t="shared" si="1029"/>
        <v>#VALUE!</v>
      </c>
      <c r="K538" s="4" t="str">
        <f t="shared" si="1074"/>
        <v/>
      </c>
      <c r="L538">
        <v>0</v>
      </c>
    </row>
    <row r="539" spans="1:12" x14ac:dyDescent="0.25">
      <c r="A539" t="s">
        <v>581</v>
      </c>
      <c r="B539">
        <v>1971</v>
      </c>
      <c r="C539" t="str">
        <f t="shared" si="1024"/>
        <v>1971Dayton Power and Light Company</v>
      </c>
      <c r="D539">
        <f>VLOOKUP(C539,Volumes!$I$3:$U$3448,13,FALSE)</f>
        <v>0</v>
      </c>
      <c r="E539" s="4" t="str">
        <f t="shared" si="1062"/>
        <v/>
      </c>
      <c r="F539" t="str">
        <f>VLOOKUP(C539,Volumes!$I$3:$U$3448,2,FALSE)</f>
        <v>-</v>
      </c>
      <c r="G539" s="4" t="str">
        <f t="shared" ref="G539" si="1075">IFERROR(LN(F539/F538),"")</f>
        <v/>
      </c>
      <c r="H539" t="str">
        <f>VLOOKUP(C539,Volumes!$I$3:$U$3448,3,FALSE)</f>
        <v>-</v>
      </c>
      <c r="I539" s="4" t="str">
        <f t="shared" ref="I539:K539" si="1076">IFERROR(LN(H539/H538),"")</f>
        <v/>
      </c>
      <c r="J539" t="e">
        <f t="shared" si="1029"/>
        <v>#VALUE!</v>
      </c>
      <c r="K539" s="4" t="str">
        <f t="shared" si="1076"/>
        <v/>
      </c>
      <c r="L539">
        <v>0</v>
      </c>
    </row>
    <row r="540" spans="1:12" x14ac:dyDescent="0.25">
      <c r="A540" t="s">
        <v>581</v>
      </c>
      <c r="B540">
        <v>1972</v>
      </c>
      <c r="C540" t="str">
        <f t="shared" si="1024"/>
        <v>1972Dayton Power and Light Company</v>
      </c>
      <c r="D540">
        <f>VLOOKUP(C540,Volumes!$I$3:$U$3448,13,FALSE)</f>
        <v>7518684.125</v>
      </c>
      <c r="E540" s="4" t="str">
        <f t="shared" si="1062"/>
        <v/>
      </c>
      <c r="F540">
        <f>VLOOKUP(C540,Volumes!$I$3:$U$3448,2,FALSE)</f>
        <v>2647999</v>
      </c>
      <c r="G540" s="4" t="str">
        <f t="shared" ref="G540" si="1077">IFERROR(LN(F540/F539),"")</f>
        <v/>
      </c>
      <c r="H540">
        <f>VLOOKUP(C540,Volumes!$I$3:$U$3448,3,FALSE)</f>
        <v>1517680.125</v>
      </c>
      <c r="I540" s="4" t="str">
        <f t="shared" ref="I540:K540" si="1078">IFERROR(LN(H540/H539),"")</f>
        <v/>
      </c>
      <c r="J540">
        <f t="shared" si="1029"/>
        <v>4165679.125</v>
      </c>
      <c r="K540" s="4" t="str">
        <f t="shared" si="1078"/>
        <v/>
      </c>
      <c r="L540">
        <v>0</v>
      </c>
    </row>
    <row r="541" spans="1:12" x14ac:dyDescent="0.25">
      <c r="A541" t="s">
        <v>581</v>
      </c>
      <c r="B541">
        <v>1973</v>
      </c>
      <c r="C541" t="str">
        <f t="shared" si="1024"/>
        <v>1973Dayton Power and Light Company</v>
      </c>
      <c r="D541">
        <f>VLOOKUP(C541,Volumes!$I$3:$U$3448,13,FALSE)</f>
        <v>8131405.5</v>
      </c>
      <c r="E541" s="4">
        <f t="shared" si="1062"/>
        <v>7.8342647574071098E-2</v>
      </c>
      <c r="F541">
        <f>VLOOKUP(C541,Volumes!$I$3:$U$3448,2,FALSE)</f>
        <v>2855856.75</v>
      </c>
      <c r="G541" s="4">
        <f t="shared" ref="G541" si="1079">IFERROR(LN(F541/F540),"")</f>
        <v>7.5567625225194279E-2</v>
      </c>
      <c r="H541">
        <f>VLOOKUP(C541,Volumes!$I$3:$U$3448,3,FALSE)</f>
        <v>1617765.875</v>
      </c>
      <c r="I541" s="4">
        <f t="shared" ref="I541:K541" si="1080">IFERROR(LN(H541/H540),"")</f>
        <v>6.3863172494287523E-2</v>
      </c>
      <c r="J541">
        <f t="shared" si="1029"/>
        <v>4473622.625</v>
      </c>
      <c r="K541" s="4">
        <f t="shared" si="1080"/>
        <v>7.1319193503813813E-2</v>
      </c>
      <c r="L541">
        <v>0</v>
      </c>
    </row>
    <row r="542" spans="1:12" x14ac:dyDescent="0.25">
      <c r="A542" t="s">
        <v>581</v>
      </c>
      <c r="B542">
        <v>1974</v>
      </c>
      <c r="C542" t="str">
        <f t="shared" si="1024"/>
        <v>1974Dayton Power and Light Company</v>
      </c>
      <c r="D542">
        <f>VLOOKUP(C542,Volumes!$I$3:$U$3448,13,FALSE)</f>
        <v>8044699.1875</v>
      </c>
      <c r="E542" s="4">
        <f t="shared" si="1062"/>
        <v>-1.0720398338298817E-2</v>
      </c>
      <c r="F542">
        <f>VLOOKUP(C542,Volumes!$I$3:$U$3448,2,FALSE)</f>
        <v>2968083.75</v>
      </c>
      <c r="G542" s="4">
        <f t="shared" ref="G542" si="1081">IFERROR(LN(F542/F541),"")</f>
        <v>3.8544656905629963E-2</v>
      </c>
      <c r="H542">
        <f>VLOOKUP(C542,Volumes!$I$3:$U$3448,3,FALSE)</f>
        <v>1604279.875</v>
      </c>
      <c r="I542" s="4">
        <f t="shared" ref="I542:K542" si="1082">IFERROR(LN(H542/H541),"")</f>
        <v>-8.3711280346721473E-3</v>
      </c>
      <c r="J542">
        <f t="shared" si="1029"/>
        <v>4572363.625</v>
      </c>
      <c r="K542" s="4">
        <f t="shared" si="1082"/>
        <v>2.1831764744451518E-2</v>
      </c>
      <c r="L542">
        <v>0</v>
      </c>
    </row>
    <row r="543" spans="1:12" x14ac:dyDescent="0.25">
      <c r="A543" t="s">
        <v>581</v>
      </c>
      <c r="B543">
        <v>1975</v>
      </c>
      <c r="C543" t="str">
        <f t="shared" si="1024"/>
        <v>1975Dayton Power and Light Company</v>
      </c>
      <c r="D543">
        <f>VLOOKUP(C543,Volumes!$I$3:$U$3448,13,FALSE)</f>
        <v>8188226.6875</v>
      </c>
      <c r="E543" s="4">
        <f t="shared" si="1062"/>
        <v>1.7683964239521014E-2</v>
      </c>
      <c r="F543">
        <f>VLOOKUP(C543,Volumes!$I$3:$U$3448,2,FALSE)</f>
        <v>3136764.75</v>
      </c>
      <c r="G543" s="4">
        <f t="shared" ref="G543" si="1083">IFERROR(LN(F543/F542),"")</f>
        <v>5.5275391803885729E-2</v>
      </c>
      <c r="H543">
        <f>VLOOKUP(C543,Volumes!$I$3:$U$3448,3,FALSE)</f>
        <v>1675176.875</v>
      </c>
      <c r="I543" s="4">
        <f t="shared" ref="I543:K543" si="1084">IFERROR(LN(H543/H542),"")</f>
        <v>4.3243776832664498E-2</v>
      </c>
      <c r="J543">
        <f t="shared" si="1029"/>
        <v>4811941.625</v>
      </c>
      <c r="K543" s="4">
        <f t="shared" si="1084"/>
        <v>5.1070391111240329E-2</v>
      </c>
      <c r="L543">
        <v>0</v>
      </c>
    </row>
    <row r="544" spans="1:12" x14ac:dyDescent="0.25">
      <c r="A544" t="s">
        <v>581</v>
      </c>
      <c r="B544">
        <v>1976</v>
      </c>
      <c r="C544" t="str">
        <f t="shared" si="1024"/>
        <v>1976Dayton Power and Light Company</v>
      </c>
      <c r="D544">
        <f>VLOOKUP(C544,Volumes!$I$3:$U$3448,13,FALSE)</f>
        <v>8729639.0625</v>
      </c>
      <c r="E544" s="4">
        <f t="shared" si="1062"/>
        <v>6.4026671747080252E-2</v>
      </c>
      <c r="F544">
        <f>VLOOKUP(C544,Volumes!$I$3:$U$3448,2,FALSE)</f>
        <v>3210927.75</v>
      </c>
      <c r="G544" s="4">
        <f t="shared" ref="G544" si="1085">IFERROR(LN(F544/F543),"")</f>
        <v>2.3367979709761285E-2</v>
      </c>
      <c r="H544">
        <f>VLOOKUP(C544,Volumes!$I$3:$U$3448,3,FALSE)</f>
        <v>1737144.375</v>
      </c>
      <c r="I544" s="4">
        <f t="shared" ref="I544:K544" si="1086">IFERROR(LN(H544/H543),"")</f>
        <v>3.6323844531790564E-2</v>
      </c>
      <c r="J544">
        <f t="shared" si="1029"/>
        <v>4948072.125</v>
      </c>
      <c r="K544" s="4">
        <f t="shared" si="1086"/>
        <v>2.7897364112266048E-2</v>
      </c>
      <c r="L544">
        <v>0</v>
      </c>
    </row>
    <row r="545" spans="1:12" x14ac:dyDescent="0.25">
      <c r="A545" t="s">
        <v>581</v>
      </c>
      <c r="B545">
        <v>1977</v>
      </c>
      <c r="C545" t="str">
        <f t="shared" si="1024"/>
        <v>1977Dayton Power and Light Company</v>
      </c>
      <c r="D545">
        <f>VLOOKUP(C545,Volumes!$I$3:$U$3448,13,FALSE)</f>
        <v>9314473.9375</v>
      </c>
      <c r="E545" s="4">
        <f t="shared" si="1062"/>
        <v>6.4845503191833312E-2</v>
      </c>
      <c r="F545">
        <f>VLOOKUP(C545,Volumes!$I$3:$U$3448,2,FALSE)</f>
        <v>3481704.25</v>
      </c>
      <c r="G545" s="4">
        <f t="shared" ref="G545" si="1087">IFERROR(LN(F545/F544),"")</f>
        <v>8.0961986845083891E-2</v>
      </c>
      <c r="H545">
        <f>VLOOKUP(C545,Volumes!$I$3:$U$3448,3,FALSE)</f>
        <v>1840649.125</v>
      </c>
      <c r="I545" s="4">
        <f t="shared" ref="I545:K545" si="1088">IFERROR(LN(H545/H544),"")</f>
        <v>5.7875693484096415E-2</v>
      </c>
      <c r="J545">
        <f t="shared" si="1029"/>
        <v>5322353.375</v>
      </c>
      <c r="K545" s="4">
        <f t="shared" si="1088"/>
        <v>7.2917538240762927E-2</v>
      </c>
      <c r="L545">
        <v>0</v>
      </c>
    </row>
    <row r="546" spans="1:12" x14ac:dyDescent="0.25">
      <c r="A546" t="s">
        <v>581</v>
      </c>
      <c r="B546">
        <v>1978</v>
      </c>
      <c r="C546" t="str">
        <f t="shared" si="1024"/>
        <v>1978Dayton Power and Light Company</v>
      </c>
      <c r="D546">
        <f>VLOOKUP(C546,Volumes!$I$3:$U$3448,13,FALSE)</f>
        <v>9581734.4375</v>
      </c>
      <c r="E546" s="4">
        <f t="shared" si="1062"/>
        <v>2.8289095664424668E-2</v>
      </c>
      <c r="F546">
        <f>VLOOKUP(C546,Volumes!$I$3:$U$3448,2,FALSE)</f>
        <v>3611576.5</v>
      </c>
      <c r="G546" s="4">
        <f t="shared" ref="G546" si="1089">IFERROR(LN(F546/F545),"")</f>
        <v>3.6622479697891376E-2</v>
      </c>
      <c r="H546">
        <f>VLOOKUP(C546,Volumes!$I$3:$U$3448,3,FALSE)</f>
        <v>1928336.75</v>
      </c>
      <c r="I546" s="4">
        <f t="shared" ref="I546:K546" si="1090">IFERROR(LN(H546/H545),"")</f>
        <v>4.6539549066772601E-2</v>
      </c>
      <c r="J546">
        <f t="shared" si="1029"/>
        <v>5539913.25</v>
      </c>
      <c r="K546" s="4">
        <f t="shared" si="1090"/>
        <v>4.0063272530454601E-2</v>
      </c>
      <c r="L546">
        <v>0</v>
      </c>
    </row>
    <row r="547" spans="1:12" x14ac:dyDescent="0.25">
      <c r="A547" t="s">
        <v>581</v>
      </c>
      <c r="B547">
        <v>1979</v>
      </c>
      <c r="C547" t="str">
        <f t="shared" si="1024"/>
        <v>1979Dayton Power and Light Company</v>
      </c>
      <c r="D547">
        <f>VLOOKUP(C547,Volumes!$I$3:$U$3448,13,FALSE)</f>
        <v>9697601.375</v>
      </c>
      <c r="E547" s="4">
        <f t="shared" si="1062"/>
        <v>1.2019950651188929E-2</v>
      </c>
      <c r="F547">
        <f>VLOOKUP(C547,Volumes!$I$3:$U$3448,2,FALSE)</f>
        <v>3635191</v>
      </c>
      <c r="G547" s="4">
        <f t="shared" ref="G547" si="1091">IFERROR(LN(F547/F546),"")</f>
        <v>6.5172736906900413E-3</v>
      </c>
      <c r="H547">
        <f>VLOOKUP(C547,Volumes!$I$3:$U$3448,3,FALSE)</f>
        <v>1987610</v>
      </c>
      <c r="I547" s="4">
        <f t="shared" ref="I547:K547" si="1092">IFERROR(LN(H547/H546),"")</f>
        <v>3.0275068127128567E-2</v>
      </c>
      <c r="J547">
        <f t="shared" si="1029"/>
        <v>5622801</v>
      </c>
      <c r="K547" s="4">
        <f t="shared" si="1092"/>
        <v>1.485109653096779E-2</v>
      </c>
      <c r="L547">
        <v>0</v>
      </c>
    </row>
    <row r="548" spans="1:12" x14ac:dyDescent="0.25">
      <c r="A548" t="s">
        <v>581</v>
      </c>
      <c r="B548">
        <v>1980</v>
      </c>
      <c r="C548" t="str">
        <f t="shared" si="1024"/>
        <v>1980Dayton Power and Light Company</v>
      </c>
      <c r="D548">
        <f>VLOOKUP(C548,Volumes!$I$3:$U$3448,13,FALSE)</f>
        <v>9692686.5625</v>
      </c>
      <c r="E548" s="4">
        <f t="shared" si="1062"/>
        <v>-5.0693549483062171E-4</v>
      </c>
      <c r="F548">
        <f>VLOOKUP(C548,Volumes!$I$3:$U$3448,2,FALSE)</f>
        <v>3764063</v>
      </c>
      <c r="G548" s="4">
        <f t="shared" ref="G548" si="1093">IFERROR(LN(F548/F547),"")</f>
        <v>3.4837304787024216E-2</v>
      </c>
      <c r="H548">
        <f>VLOOKUP(C548,Volumes!$I$3:$U$3448,3,FALSE)</f>
        <v>2044806.75</v>
      </c>
      <c r="I548" s="4">
        <f t="shared" ref="I548:K548" si="1094">IFERROR(LN(H548/H547),"")</f>
        <v>2.8370374325197144E-2</v>
      </c>
      <c r="J548">
        <f t="shared" si="1029"/>
        <v>5808869.75</v>
      </c>
      <c r="K548" s="4">
        <f t="shared" si="1094"/>
        <v>3.2556078332590235E-2</v>
      </c>
      <c r="L548">
        <v>0</v>
      </c>
    </row>
    <row r="549" spans="1:12" x14ac:dyDescent="0.25">
      <c r="A549" t="s">
        <v>581</v>
      </c>
      <c r="B549">
        <v>1981</v>
      </c>
      <c r="C549" t="str">
        <f t="shared" si="1024"/>
        <v>1981Dayton Power and Light Company</v>
      </c>
      <c r="D549">
        <f>VLOOKUP(C549,Volumes!$I$3:$U$3448,13,FALSE)</f>
        <v>9712319</v>
      </c>
      <c r="E549" s="4">
        <f t="shared" si="1062"/>
        <v>2.0234412337801649E-3</v>
      </c>
      <c r="F549">
        <f>VLOOKUP(C549,Volumes!$I$3:$U$3448,2,FALSE)</f>
        <v>3613466</v>
      </c>
      <c r="G549" s="4">
        <f t="shared" ref="G549" si="1095">IFERROR(LN(F549/F548),"")</f>
        <v>-4.0831536559808188E-2</v>
      </c>
      <c r="H549">
        <f>VLOOKUP(C549,Volumes!$I$3:$U$3448,3,FALSE)</f>
        <v>2015358</v>
      </c>
      <c r="I549" s="4">
        <f t="shared" ref="I549:K549" si="1096">IFERROR(LN(H549/H548),"")</f>
        <v>-1.4506439140525363E-2</v>
      </c>
      <c r="J549">
        <f t="shared" si="1029"/>
        <v>5628824</v>
      </c>
      <c r="K549" s="4">
        <f t="shared" si="1096"/>
        <v>-3.1485477317129806E-2</v>
      </c>
      <c r="L549">
        <v>0</v>
      </c>
    </row>
    <row r="550" spans="1:12" x14ac:dyDescent="0.25">
      <c r="A550" t="s">
        <v>581</v>
      </c>
      <c r="B550">
        <v>1982</v>
      </c>
      <c r="C550" t="str">
        <f t="shared" si="1024"/>
        <v>1982Dayton Power and Light Company</v>
      </c>
      <c r="D550">
        <f>VLOOKUP(C550,Volumes!$I$3:$U$3448,13,FALSE)</f>
        <v>9509209</v>
      </c>
      <c r="E550" s="4">
        <f t="shared" si="1062"/>
        <v>-2.1134382248091912E-2</v>
      </c>
      <c r="F550">
        <f>VLOOKUP(C550,Volumes!$I$3:$U$3448,2,FALSE)</f>
        <v>3603374</v>
      </c>
      <c r="G550" s="4">
        <f t="shared" ref="G550" si="1097">IFERROR(LN(F550/F549),"")</f>
        <v>-2.7967937707771926E-3</v>
      </c>
      <c r="H550">
        <f>VLOOKUP(C550,Volumes!$I$3:$U$3448,3,FALSE)</f>
        <v>2042159</v>
      </c>
      <c r="I550" s="4">
        <f t="shared" ref="I550:K550" si="1098">IFERROR(LN(H550/H549),"")</f>
        <v>1.3210734438115537E-2</v>
      </c>
      <c r="J550">
        <f t="shared" si="1029"/>
        <v>5645533</v>
      </c>
      <c r="K550" s="4">
        <f t="shared" si="1098"/>
        <v>2.964073646665307E-3</v>
      </c>
      <c r="L550">
        <v>0</v>
      </c>
    </row>
    <row r="551" spans="1:12" x14ac:dyDescent="0.25">
      <c r="A551" t="s">
        <v>581</v>
      </c>
      <c r="B551">
        <v>1983</v>
      </c>
      <c r="C551" t="str">
        <f t="shared" si="1024"/>
        <v>1983Dayton Power and Light Company</v>
      </c>
      <c r="D551">
        <f>VLOOKUP(C551,Volumes!$I$3:$U$3448,13,FALSE)</f>
        <v>9671059</v>
      </c>
      <c r="E551" s="4">
        <f t="shared" si="1062"/>
        <v>1.6877119936300439E-2</v>
      </c>
      <c r="F551">
        <f>VLOOKUP(C551,Volumes!$I$3:$U$3448,2,FALSE)</f>
        <v>3668533</v>
      </c>
      <c r="G551" s="4">
        <f t="shared" ref="G551" si="1099">IFERROR(LN(F551/F550),"")</f>
        <v>1.7921225867940475E-2</v>
      </c>
      <c r="H551">
        <f>VLOOKUP(C551,Volumes!$I$3:$U$3448,3,FALSE)</f>
        <v>2074609</v>
      </c>
      <c r="I551" s="4">
        <f t="shared" ref="I551:K551" si="1100">IFERROR(LN(H551/H550),"")</f>
        <v>1.5765120642296675E-2</v>
      </c>
      <c r="J551">
        <f t="shared" si="1029"/>
        <v>5743142</v>
      </c>
      <c r="K551" s="4">
        <f t="shared" si="1100"/>
        <v>1.7141834344654217E-2</v>
      </c>
      <c r="L551">
        <v>0</v>
      </c>
    </row>
    <row r="552" spans="1:12" x14ac:dyDescent="0.25">
      <c r="A552" t="s">
        <v>581</v>
      </c>
      <c r="B552">
        <v>1984</v>
      </c>
      <c r="C552" t="str">
        <f t="shared" si="1024"/>
        <v>1984Dayton Power and Light Company</v>
      </c>
      <c r="D552">
        <f>VLOOKUP(C552,Volumes!$I$3:$U$3448,13,FALSE)</f>
        <v>10199509</v>
      </c>
      <c r="E552" s="4">
        <f t="shared" si="1062"/>
        <v>5.3201764446998479E-2</v>
      </c>
      <c r="F552">
        <f>VLOOKUP(C552,Volumes!$I$3:$U$3448,2,FALSE)</f>
        <v>3722286</v>
      </c>
      <c r="G552" s="4">
        <f t="shared" ref="G552" si="1101">IFERROR(LN(F552/F551),"")</f>
        <v>1.4546141042667125E-2</v>
      </c>
      <c r="H552">
        <f>VLOOKUP(C552,Volumes!$I$3:$U$3448,3,FALSE)</f>
        <v>2212053</v>
      </c>
      <c r="I552" s="4">
        <f t="shared" ref="I552:K552" si="1102">IFERROR(LN(H552/H551),"")</f>
        <v>6.4148341398190006E-2</v>
      </c>
      <c r="J552">
        <f t="shared" si="1029"/>
        <v>5934339</v>
      </c>
      <c r="K552" s="4">
        <f t="shared" si="1102"/>
        <v>3.2749201319828579E-2</v>
      </c>
      <c r="L552">
        <v>0</v>
      </c>
    </row>
    <row r="553" spans="1:12" x14ac:dyDescent="0.25">
      <c r="A553" t="s">
        <v>581</v>
      </c>
      <c r="B553">
        <v>1985</v>
      </c>
      <c r="C553" t="str">
        <f t="shared" si="1024"/>
        <v>1985Dayton Power and Light Company</v>
      </c>
      <c r="D553">
        <f>VLOOKUP(C553,Volumes!$I$3:$U$3448,13,FALSE)</f>
        <v>10469749</v>
      </c>
      <c r="E553" s="4">
        <f t="shared" si="1062"/>
        <v>2.6150469461469265E-2</v>
      </c>
      <c r="F553">
        <f>VLOOKUP(C553,Volumes!$I$3:$U$3448,2,FALSE)</f>
        <v>3678255</v>
      </c>
      <c r="G553" s="4">
        <f t="shared" ref="G553" si="1103">IFERROR(LN(F553/F552),"")</f>
        <v>-1.1899540739294829E-2</v>
      </c>
      <c r="H553">
        <f>VLOOKUP(C553,Volumes!$I$3:$U$3448,3,FALSE)</f>
        <v>2306738</v>
      </c>
      <c r="I553" s="4">
        <f t="shared" ref="I553:K553" si="1104">IFERROR(LN(H553/H552),"")</f>
        <v>4.1913361748751155E-2</v>
      </c>
      <c r="J553">
        <f t="shared" si="1029"/>
        <v>5984993</v>
      </c>
      <c r="K553" s="4">
        <f t="shared" si="1104"/>
        <v>8.4995207692069048E-3</v>
      </c>
      <c r="L553">
        <v>0</v>
      </c>
    </row>
    <row r="554" spans="1:12" x14ac:dyDescent="0.25">
      <c r="A554" t="s">
        <v>581</v>
      </c>
      <c r="B554">
        <v>1986</v>
      </c>
      <c r="C554" t="str">
        <f t="shared" si="1024"/>
        <v>1986Dayton Power and Light Company</v>
      </c>
      <c r="D554">
        <f>VLOOKUP(C554,Volumes!$I$3:$U$3448,13,FALSE)</f>
        <v>10855732</v>
      </c>
      <c r="E554" s="4">
        <f t="shared" si="1062"/>
        <v>3.6203184080548151E-2</v>
      </c>
      <c r="F554">
        <f>VLOOKUP(C554,Volumes!$I$3:$U$3448,2,FALSE)</f>
        <v>3870960</v>
      </c>
      <c r="G554" s="4">
        <f t="shared" ref="G554" si="1105">IFERROR(LN(F554/F553),"")</f>
        <v>5.106408335782589E-2</v>
      </c>
      <c r="H554">
        <f>VLOOKUP(C554,Volumes!$I$3:$U$3448,3,FALSE)</f>
        <v>2401383</v>
      </c>
      <c r="I554" s="4">
        <f t="shared" ref="I554:K554" si="1106">IFERROR(LN(H554/H553),"")</f>
        <v>4.0210416046828838E-2</v>
      </c>
      <c r="J554">
        <f t="shared" si="1029"/>
        <v>6272343</v>
      </c>
      <c r="K554" s="4">
        <f t="shared" si="1106"/>
        <v>4.6894799634190729E-2</v>
      </c>
      <c r="L554">
        <v>0</v>
      </c>
    </row>
    <row r="555" spans="1:12" x14ac:dyDescent="0.25">
      <c r="A555" t="s">
        <v>581</v>
      </c>
      <c r="B555">
        <v>1987</v>
      </c>
      <c r="C555" t="str">
        <f t="shared" si="1024"/>
        <v>1987Dayton Power and Light Company</v>
      </c>
      <c r="D555">
        <f>VLOOKUP(C555,Volumes!$I$3:$U$3448,13,FALSE)</f>
        <v>11246747</v>
      </c>
      <c r="E555" s="4">
        <f t="shared" si="1062"/>
        <v>3.5385695862639344E-2</v>
      </c>
      <c r="F555">
        <f>VLOOKUP(C555,Volumes!$I$3:$U$3448,2,FALSE)</f>
        <v>4012678</v>
      </c>
      <c r="G555" s="4">
        <f t="shared" ref="G555" si="1107">IFERROR(LN(F555/F554),"")</f>
        <v>3.595631054801441E-2</v>
      </c>
      <c r="H555">
        <f>VLOOKUP(C555,Volumes!$I$3:$U$3448,3,FALSE)</f>
        <v>2513569</v>
      </c>
      <c r="I555" s="4">
        <f t="shared" ref="I555:K555" si="1108">IFERROR(LN(H555/H554),"")</f>
        <v>4.5658834148568465E-2</v>
      </c>
      <c r="J555">
        <f t="shared" si="1029"/>
        <v>6526247</v>
      </c>
      <c r="K555" s="4">
        <f t="shared" si="1108"/>
        <v>3.9682077007666267E-2</v>
      </c>
      <c r="L555">
        <v>0</v>
      </c>
    </row>
    <row r="556" spans="1:12" x14ac:dyDescent="0.25">
      <c r="A556" t="s">
        <v>581</v>
      </c>
      <c r="B556">
        <v>1988</v>
      </c>
      <c r="C556" t="str">
        <f t="shared" si="1024"/>
        <v>1988Dayton Power and Light Company</v>
      </c>
      <c r="D556">
        <f>VLOOKUP(C556,Volumes!$I$3:$U$3448,13,FALSE)</f>
        <v>11929987</v>
      </c>
      <c r="E556" s="4">
        <f t="shared" si="1062"/>
        <v>5.8976215138028143E-2</v>
      </c>
      <c r="F556">
        <f>VLOOKUP(C556,Volumes!$I$3:$U$3448,2,FALSE)</f>
        <v>4307621</v>
      </c>
      <c r="G556" s="4">
        <f t="shared" ref="G556" si="1109">IFERROR(LN(F556/F555),"")</f>
        <v>7.0926930722257822E-2</v>
      </c>
      <c r="H556">
        <f>VLOOKUP(C556,Volumes!$I$3:$U$3448,3,FALSE)</f>
        <v>2642679</v>
      </c>
      <c r="I556" s="4">
        <f t="shared" ref="I556:K556" si="1110">IFERROR(LN(H556/H555),"")</f>
        <v>5.0089519817520543E-2</v>
      </c>
      <c r="J556">
        <f t="shared" si="1029"/>
        <v>6950300</v>
      </c>
      <c r="K556" s="4">
        <f t="shared" si="1110"/>
        <v>6.2952778052258421E-2</v>
      </c>
      <c r="L556">
        <v>0</v>
      </c>
    </row>
    <row r="557" spans="1:12" x14ac:dyDescent="0.25">
      <c r="A557" t="s">
        <v>581</v>
      </c>
      <c r="B557">
        <v>1989</v>
      </c>
      <c r="C557" t="str">
        <f t="shared" si="1024"/>
        <v>1989Dayton Power and Light Company</v>
      </c>
      <c r="D557">
        <f>VLOOKUP(C557,Volumes!$I$3:$U$3448,13,FALSE)</f>
        <v>12085910</v>
      </c>
      <c r="E557" s="4">
        <f t="shared" si="1062"/>
        <v>1.2985164859799607E-2</v>
      </c>
      <c r="F557">
        <f>VLOOKUP(C557,Volumes!$I$3:$U$3448,2,FALSE)</f>
        <v>4321247</v>
      </c>
      <c r="G557" s="4">
        <f t="shared" ref="G557" si="1111">IFERROR(LN(F557/F556),"")</f>
        <v>3.1582384447204222E-3</v>
      </c>
      <c r="H557">
        <f>VLOOKUP(C557,Volumes!$I$3:$U$3448,3,FALSE)</f>
        <v>2716892</v>
      </c>
      <c r="I557" s="4">
        <f t="shared" ref="I557:K557" si="1112">IFERROR(LN(H557/H556),"")</f>
        <v>2.7695404578495189E-2</v>
      </c>
      <c r="J557">
        <f t="shared" si="1029"/>
        <v>7038139</v>
      </c>
      <c r="K557" s="4">
        <f t="shared" si="1112"/>
        <v>1.2558964520598475E-2</v>
      </c>
      <c r="L557">
        <v>0</v>
      </c>
    </row>
    <row r="558" spans="1:12" x14ac:dyDescent="0.25">
      <c r="A558" t="s">
        <v>581</v>
      </c>
      <c r="B558">
        <v>1990</v>
      </c>
      <c r="C558" t="str">
        <f t="shared" si="1024"/>
        <v>1990Dayton Power and Light Company</v>
      </c>
      <c r="D558">
        <f>VLOOKUP(C558,Volumes!$I$3:$U$3448,13,FALSE)</f>
        <v>12108684</v>
      </c>
      <c r="E558" s="4">
        <f t="shared" si="1062"/>
        <v>1.8825698605278189E-3</v>
      </c>
      <c r="F558">
        <f>VLOOKUP(C558,Volumes!$I$3:$U$3448,2,FALSE)</f>
        <v>4124506</v>
      </c>
      <c r="G558" s="4">
        <f t="shared" ref="G558" si="1113">IFERROR(LN(F558/F557),"")</f>
        <v>-4.6597762970516779E-2</v>
      </c>
      <c r="H558">
        <f>VLOOKUP(C558,Volumes!$I$3:$U$3448,3,FALSE)</f>
        <v>2737715</v>
      </c>
      <c r="I558" s="4">
        <f t="shared" ref="I558:K558" si="1114">IFERROR(LN(H558/H557),"")</f>
        <v>7.6350509411843874E-3</v>
      </c>
      <c r="J558">
        <f t="shared" si="1029"/>
        <v>6862221</v>
      </c>
      <c r="K558" s="4">
        <f t="shared" si="1114"/>
        <v>-2.5312638361846034E-2</v>
      </c>
      <c r="L558">
        <v>0</v>
      </c>
    </row>
    <row r="559" spans="1:12" x14ac:dyDescent="0.25">
      <c r="A559" t="s">
        <v>581</v>
      </c>
      <c r="B559">
        <v>1991</v>
      </c>
      <c r="C559" t="str">
        <f t="shared" si="1024"/>
        <v>1991Dayton Power and Light Company</v>
      </c>
      <c r="D559">
        <f>VLOOKUP(C559,Volumes!$I$3:$U$3448,13,FALSE)</f>
        <v>12824215</v>
      </c>
      <c r="E559" s="4">
        <f t="shared" si="1062"/>
        <v>5.741229946681288E-2</v>
      </c>
      <c r="F559">
        <f>VLOOKUP(C559,Volumes!$I$3:$U$3448,2,FALSE)</f>
        <v>4571014</v>
      </c>
      <c r="G559" s="4">
        <f t="shared" ref="G559" si="1115">IFERROR(LN(F559/F558),"")</f>
        <v>0.1027888070926775</v>
      </c>
      <c r="H559">
        <f>VLOOKUP(C559,Volumes!$I$3:$U$3448,3,FALSE)</f>
        <v>2944536</v>
      </c>
      <c r="I559" s="4">
        <f t="shared" ref="I559:K559" si="1116">IFERROR(LN(H559/H558),"")</f>
        <v>7.2827618640767242E-2</v>
      </c>
      <c r="J559">
        <f t="shared" si="1029"/>
        <v>7515550</v>
      </c>
      <c r="K559" s="4">
        <f t="shared" si="1116"/>
        <v>9.0943057214840223E-2</v>
      </c>
      <c r="L559">
        <v>0</v>
      </c>
    </row>
    <row r="560" spans="1:12" x14ac:dyDescent="0.25">
      <c r="A560" t="s">
        <v>581</v>
      </c>
      <c r="B560">
        <v>1992</v>
      </c>
      <c r="C560" t="str">
        <f t="shared" si="1024"/>
        <v>1992Dayton Power and Light Company</v>
      </c>
      <c r="D560">
        <f>VLOOKUP(C560,Volumes!$I$3:$U$3448,13,FALSE)</f>
        <v>12405396</v>
      </c>
      <c r="E560" s="4">
        <f t="shared" si="1062"/>
        <v>-3.3203641360415079E-2</v>
      </c>
      <c r="F560">
        <f>VLOOKUP(C560,Volumes!$I$3:$U$3448,2,FALSE)</f>
        <v>4259572</v>
      </c>
      <c r="G560" s="4">
        <f t="shared" ref="G560" si="1117">IFERROR(LN(F560/F559),"")</f>
        <v>-7.056637638173896E-2</v>
      </c>
      <c r="H560">
        <f>VLOOKUP(C560,Volumes!$I$3:$U$3448,3,FALSE)</f>
        <v>2896081</v>
      </c>
      <c r="I560" s="4">
        <f t="shared" ref="I560:K560" si="1118">IFERROR(LN(H560/H559),"")</f>
        <v>-1.6592805766573585E-2</v>
      </c>
      <c r="J560">
        <f t="shared" si="1029"/>
        <v>7155653</v>
      </c>
      <c r="K560" s="4">
        <f t="shared" si="1118"/>
        <v>-4.9071533792530819E-2</v>
      </c>
      <c r="L560">
        <v>0</v>
      </c>
    </row>
    <row r="561" spans="1:12" x14ac:dyDescent="0.25">
      <c r="A561" t="s">
        <v>581</v>
      </c>
      <c r="B561">
        <v>1993</v>
      </c>
      <c r="C561" t="str">
        <f t="shared" si="1024"/>
        <v>1993Dayton Power and Light Company</v>
      </c>
      <c r="D561">
        <f>VLOOKUP(C561,Volumes!$I$3:$U$3448,13,FALSE)</f>
        <v>13008536</v>
      </c>
      <c r="E561" s="4">
        <f t="shared" si="1062"/>
        <v>4.7474218122490475E-2</v>
      </c>
      <c r="F561">
        <f>VLOOKUP(C561,Volumes!$I$3:$U$3448,2,FALSE)</f>
        <v>4557846</v>
      </c>
      <c r="G561" s="4">
        <f t="shared" ref="G561" si="1119">IFERROR(LN(F561/F560),"")</f>
        <v>6.7681457753819133E-2</v>
      </c>
      <c r="H561">
        <f>VLOOKUP(C561,Volumes!$I$3:$U$3448,3,FALSE)</f>
        <v>3006374</v>
      </c>
      <c r="I561" s="4">
        <f t="shared" ref="I561:K561" si="1120">IFERROR(LN(H561/H560),"")</f>
        <v>3.7376257676943712E-2</v>
      </c>
      <c r="J561">
        <f t="shared" si="1029"/>
        <v>7564220</v>
      </c>
      <c r="K561" s="4">
        <f t="shared" si="1120"/>
        <v>5.5526561819597434E-2</v>
      </c>
      <c r="L561">
        <v>0</v>
      </c>
    </row>
    <row r="562" spans="1:12" x14ac:dyDescent="0.25">
      <c r="A562" t="s">
        <v>581</v>
      </c>
      <c r="B562">
        <v>1994</v>
      </c>
      <c r="C562" t="str">
        <f t="shared" si="1024"/>
        <v>1994Dayton Power and Light Company</v>
      </c>
      <c r="D562">
        <f>VLOOKUP(C562,Volumes!$I$3:$U$3448,13,FALSE)</f>
        <v>13254574</v>
      </c>
      <c r="E562" s="4">
        <f t="shared" si="1062"/>
        <v>1.8736943040395627E-2</v>
      </c>
      <c r="F562">
        <f>VLOOKUP(C562,Volumes!$I$3:$U$3448,2,FALSE)</f>
        <v>4465489</v>
      </c>
      <c r="G562" s="4">
        <f t="shared" ref="G562" si="1121">IFERROR(LN(F562/F561),"")</f>
        <v>-2.0471416695338071E-2</v>
      </c>
      <c r="H562">
        <f>VLOOKUP(C562,Volumes!$I$3:$U$3448,3,FALSE)</f>
        <v>3067884</v>
      </c>
      <c r="I562" s="4">
        <f t="shared" ref="I562:K562" si="1122">IFERROR(LN(H562/H561),"")</f>
        <v>2.0253371719696843E-2</v>
      </c>
      <c r="J562">
        <f t="shared" si="1029"/>
        <v>7533373</v>
      </c>
      <c r="K562" s="4">
        <f t="shared" si="1122"/>
        <v>-4.0863524303905345E-3</v>
      </c>
      <c r="L562">
        <v>0</v>
      </c>
    </row>
    <row r="563" spans="1:12" x14ac:dyDescent="0.25">
      <c r="A563" t="s">
        <v>581</v>
      </c>
      <c r="B563">
        <v>1995</v>
      </c>
      <c r="C563" t="str">
        <f t="shared" si="1024"/>
        <v>1995Dayton Power and Light Company</v>
      </c>
      <c r="D563">
        <f>VLOOKUP(C563,Volumes!$I$3:$U$3448,13,FALSE)</f>
        <v>14075164</v>
      </c>
      <c r="E563" s="4">
        <f t="shared" si="1062"/>
        <v>6.0069125413895724E-2</v>
      </c>
      <c r="F563">
        <f>VLOOKUP(C563,Volumes!$I$3:$U$3448,2,FALSE)</f>
        <v>4870925</v>
      </c>
      <c r="G563" s="4">
        <f t="shared" ref="G563" si="1123">IFERROR(LN(F563/F562),"")</f>
        <v>8.6905130648046419E-2</v>
      </c>
      <c r="H563">
        <f>VLOOKUP(C563,Volumes!$I$3:$U$3448,3,FALSE)</f>
        <v>3424550</v>
      </c>
      <c r="I563" s="4">
        <f t="shared" ref="I563:K563" si="1124">IFERROR(LN(H563/H562),"")</f>
        <v>0.10998200307863715</v>
      </c>
      <c r="J563">
        <f t="shared" si="1029"/>
        <v>8295475</v>
      </c>
      <c r="K563" s="4">
        <f t="shared" si="1124"/>
        <v>9.6367302331621482E-2</v>
      </c>
      <c r="L563">
        <v>0</v>
      </c>
    </row>
    <row r="564" spans="1:12" x14ac:dyDescent="0.25">
      <c r="A564" t="s">
        <v>581</v>
      </c>
      <c r="B564">
        <v>1996</v>
      </c>
      <c r="C564" t="str">
        <f t="shared" si="1024"/>
        <v>1996Dayton Power and Light Company</v>
      </c>
      <c r="D564">
        <f>VLOOKUP(C564,Volumes!$I$3:$U$3448,13,FALSE)</f>
        <v>14263591</v>
      </c>
      <c r="E564" s="4">
        <f t="shared" si="1062"/>
        <v>1.3298380743016373E-2</v>
      </c>
      <c r="F564">
        <f>VLOOKUP(C564,Volumes!$I$3:$U$3448,2,FALSE)</f>
        <v>4923578</v>
      </c>
      <c r="G564" s="4">
        <f t="shared" ref="G564" si="1125">IFERROR(LN(F564/F563),"")</f>
        <v>1.0751644511933268E-2</v>
      </c>
      <c r="H564">
        <f>VLOOKUP(C564,Volumes!$I$3:$U$3448,3,FALSE)</f>
        <v>3407196</v>
      </c>
      <c r="I564" s="4">
        <f t="shared" ref="I564:K564" si="1126">IFERROR(LN(H564/H563),"")</f>
        <v>-5.0804105791908841E-3</v>
      </c>
      <c r="J564">
        <f t="shared" si="1029"/>
        <v>8330774</v>
      </c>
      <c r="K564" s="4">
        <f t="shared" si="1126"/>
        <v>4.2461836144705081E-3</v>
      </c>
      <c r="L564">
        <v>0</v>
      </c>
    </row>
    <row r="565" spans="1:12" x14ac:dyDescent="0.25">
      <c r="A565" t="s">
        <v>581</v>
      </c>
      <c r="B565">
        <v>1997</v>
      </c>
      <c r="C565" t="str">
        <f t="shared" si="1024"/>
        <v>1997Dayton Power and Light Company</v>
      </c>
      <c r="D565">
        <f>VLOOKUP(C565,Volumes!$I$3:$U$3448,13,FALSE)</f>
        <v>14274185</v>
      </c>
      <c r="E565" s="4">
        <f t="shared" si="1062"/>
        <v>7.4245452670533042E-4</v>
      </c>
      <c r="F565">
        <f>VLOOKUP(C565,Volumes!$I$3:$U$3448,2,FALSE)</f>
        <v>4788034</v>
      </c>
      <c r="G565" s="4">
        <f t="shared" ref="G565" si="1127">IFERROR(LN(F565/F564),"")</f>
        <v>-2.7915613212212548E-2</v>
      </c>
      <c r="H565">
        <f>VLOOKUP(C565,Volumes!$I$3:$U$3448,3,FALSE)</f>
        <v>3408241</v>
      </c>
      <c r="I565" s="4">
        <f t="shared" ref="I565:K565" si="1128">IFERROR(LN(H565/H564),"")</f>
        <v>3.0665678758073998E-4</v>
      </c>
      <c r="J565">
        <f t="shared" si="1029"/>
        <v>8196275</v>
      </c>
      <c r="K565" s="4">
        <f t="shared" si="1128"/>
        <v>-1.627658626266007E-2</v>
      </c>
      <c r="L565">
        <v>0</v>
      </c>
    </row>
    <row r="566" spans="1:12" x14ac:dyDescent="0.25">
      <c r="A566" t="s">
        <v>581</v>
      </c>
      <c r="B566">
        <v>1998</v>
      </c>
      <c r="C566" t="str">
        <f t="shared" si="1024"/>
        <v>1998Dayton Power and Light Company</v>
      </c>
      <c r="D566">
        <f>VLOOKUP(C566,Volumes!$I$3:$U$3448,13,FALSE)</f>
        <v>14322890</v>
      </c>
      <c r="E566" s="4">
        <f t="shared" si="1062"/>
        <v>3.4062957203181751E-3</v>
      </c>
      <c r="F566">
        <f>VLOOKUP(C566,Volumes!$I$3:$U$3448,2,FALSE)</f>
        <v>4789662</v>
      </c>
      <c r="G566" s="4">
        <f t="shared" ref="G566" si="1129">IFERROR(LN(F566/F565),"")</f>
        <v>3.3995650220650033E-4</v>
      </c>
      <c r="H566">
        <f>VLOOKUP(C566,Volumes!$I$3:$U$3448,3,FALSE)</f>
        <v>3518319</v>
      </c>
      <c r="I566" s="4">
        <f t="shared" ref="I566:K566" si="1130">IFERROR(LN(H566/H565),"")</f>
        <v>3.1786996295994741E-2</v>
      </c>
      <c r="J566">
        <f t="shared" si="1029"/>
        <v>8307981</v>
      </c>
      <c r="K566" s="4">
        <f t="shared" si="1130"/>
        <v>1.3536836292490318E-2</v>
      </c>
      <c r="L566">
        <v>0</v>
      </c>
    </row>
    <row r="567" spans="1:12" x14ac:dyDescent="0.25">
      <c r="A567" t="s">
        <v>581</v>
      </c>
      <c r="B567">
        <v>1999</v>
      </c>
      <c r="C567" t="str">
        <f t="shared" si="1024"/>
        <v>1999Dayton Power and Light Company</v>
      </c>
      <c r="D567">
        <f>VLOOKUP(C567,Volumes!$I$3:$U$3448,13,FALSE)</f>
        <v>14295947</v>
      </c>
      <c r="E567" s="4">
        <f t="shared" si="1062"/>
        <v>-1.8828862933875467E-3</v>
      </c>
      <c r="F567">
        <f>VLOOKUP(C567,Volumes!$I$3:$U$3448,2,FALSE)</f>
        <v>4724615</v>
      </c>
      <c r="G567" s="4">
        <f t="shared" ref="G567" si="1131">IFERROR(LN(F567/F566),"")</f>
        <v>-1.3673769114340817E-2</v>
      </c>
      <c r="H567">
        <f>VLOOKUP(C567,Volumes!$I$3:$U$3448,3,FALSE)</f>
        <v>3389766</v>
      </c>
      <c r="I567" s="4">
        <f t="shared" ref="I567:K567" si="1132">IFERROR(LN(H567/H566),"")</f>
        <v>-3.722242626400514E-2</v>
      </c>
      <c r="J567">
        <f t="shared" si="1029"/>
        <v>8114381</v>
      </c>
      <c r="K567" s="4">
        <f t="shared" si="1132"/>
        <v>-2.357869949832481E-2</v>
      </c>
      <c r="L567">
        <v>0</v>
      </c>
    </row>
    <row r="568" spans="1:12" x14ac:dyDescent="0.25">
      <c r="A568" t="s">
        <v>581</v>
      </c>
      <c r="B568">
        <v>2000</v>
      </c>
      <c r="C568" t="str">
        <f t="shared" si="1024"/>
        <v>2000Dayton Power and Light Company</v>
      </c>
      <c r="D568">
        <f>VLOOKUP(C568,Volumes!$I$3:$U$3448,13,FALSE)</f>
        <v>14577016</v>
      </c>
      <c r="E568" s="4">
        <f t="shared" si="1062"/>
        <v>1.9469971191277941E-2</v>
      </c>
      <c r="F568">
        <f>VLOOKUP(C568,Volumes!$I$3:$U$3448,2,FALSE)</f>
        <v>4816187</v>
      </c>
      <c r="G568" s="4">
        <f t="shared" ref="G568" si="1133">IFERROR(LN(F568/F567),"")</f>
        <v>1.9196460011923749E-2</v>
      </c>
      <c r="H568">
        <f>VLOOKUP(C568,Volumes!$I$3:$U$3448,3,FALSE)</f>
        <v>3539439</v>
      </c>
      <c r="I568" s="4">
        <f t="shared" ref="I568:K568" si="1134">IFERROR(LN(H568/H567),"")</f>
        <v>4.3207347549744902E-2</v>
      </c>
      <c r="J568">
        <f t="shared" si="1029"/>
        <v>8355626</v>
      </c>
      <c r="K568" s="4">
        <f t="shared" si="1134"/>
        <v>2.9297164874508216E-2</v>
      </c>
      <c r="L568">
        <v>0</v>
      </c>
    </row>
    <row r="569" spans="1:12" x14ac:dyDescent="0.25">
      <c r="A569" t="s">
        <v>581</v>
      </c>
      <c r="B569">
        <v>2001</v>
      </c>
      <c r="C569" t="str">
        <f t="shared" si="1024"/>
        <v>2001Dayton Power and Light Company</v>
      </c>
      <c r="D569">
        <f>VLOOKUP(C569,Volumes!$I$3:$U$3448,13,FALSE)</f>
        <v>14464134</v>
      </c>
      <c r="E569" s="4">
        <f t="shared" si="1062"/>
        <v>-7.7739737233732927E-3</v>
      </c>
      <c r="F569">
        <f>VLOOKUP(C569,Volumes!$I$3:$U$3448,2,FALSE)</f>
        <v>4909198</v>
      </c>
      <c r="G569" s="4">
        <f t="shared" ref="G569" si="1135">IFERROR(LN(F569/F568),"")</f>
        <v>1.9128052186427078E-2</v>
      </c>
      <c r="H569">
        <f>VLOOKUP(C569,Volumes!$I$3:$U$3448,3,FALSE)</f>
        <v>3617892</v>
      </c>
      <c r="I569" s="4">
        <f t="shared" ref="I569:K569" si="1136">IFERROR(LN(H569/H568),"")</f>
        <v>2.1923295770302852E-2</v>
      </c>
      <c r="J569">
        <f t="shared" si="1029"/>
        <v>8527090</v>
      </c>
      <c r="K569" s="4">
        <f t="shared" si="1136"/>
        <v>2.0313069977685703E-2</v>
      </c>
      <c r="L569">
        <v>0</v>
      </c>
    </row>
    <row r="570" spans="1:12" x14ac:dyDescent="0.25">
      <c r="A570" t="s">
        <v>581</v>
      </c>
      <c r="B570">
        <v>2002</v>
      </c>
      <c r="C570" t="str">
        <f t="shared" si="1024"/>
        <v>2002Dayton Power and Light Company</v>
      </c>
      <c r="D570">
        <f>VLOOKUP(C570,Volumes!$I$3:$U$3448,13,FALSE)</f>
        <v>14888792</v>
      </c>
      <c r="E570" s="4">
        <f t="shared" si="1062"/>
        <v>2.8936647143394244E-2</v>
      </c>
      <c r="F570">
        <f>VLOOKUP(C570,Volumes!$I$3:$U$3448,2,FALSE)</f>
        <v>5301821</v>
      </c>
      <c r="G570" s="4">
        <f t="shared" ref="G570" si="1137">IFERROR(LN(F570/F569),"")</f>
        <v>7.693975810918037E-2</v>
      </c>
      <c r="H570">
        <f>VLOOKUP(C570,Volumes!$I$3:$U$3448,3,FALSE)</f>
        <v>3709565</v>
      </c>
      <c r="I570" s="4">
        <f t="shared" ref="I570:K570" si="1138">IFERROR(LN(H570/H569),"")</f>
        <v>2.5023083289799453E-2</v>
      </c>
      <c r="J570">
        <f t="shared" si="1029"/>
        <v>9011386</v>
      </c>
      <c r="K570" s="4">
        <f t="shared" si="1138"/>
        <v>5.5240734455783647E-2</v>
      </c>
      <c r="L570">
        <v>0</v>
      </c>
    </row>
    <row r="571" spans="1:12" x14ac:dyDescent="0.25">
      <c r="A571" t="s">
        <v>581</v>
      </c>
      <c r="B571">
        <v>2003</v>
      </c>
      <c r="C571" t="str">
        <f t="shared" si="1024"/>
        <v>2003Dayton Power and Light Company</v>
      </c>
      <c r="D571">
        <f>VLOOKUP(C571,Volumes!$I$3:$U$3448,13,FALSE)</f>
        <v>14508923</v>
      </c>
      <c r="E571" s="4">
        <f t="shared" si="1062"/>
        <v>-2.5844875662162221E-2</v>
      </c>
      <c r="F571">
        <f>VLOOKUP(C571,Volumes!$I$3:$U$3448,2,FALSE)</f>
        <v>5070736</v>
      </c>
      <c r="G571" s="4">
        <f t="shared" ref="G571" si="1139">IFERROR(LN(F571/F570),"")</f>
        <v>-4.4564371731811804E-2</v>
      </c>
      <c r="H571">
        <f>VLOOKUP(C571,Volumes!$I$3:$U$3448,3,FALSE)</f>
        <v>3699183</v>
      </c>
      <c r="I571" s="4">
        <f t="shared" ref="I571:K571" si="1140">IFERROR(LN(H571/H570),"")</f>
        <v>-2.8026346140201724E-3</v>
      </c>
      <c r="J571">
        <f t="shared" si="1029"/>
        <v>8769919</v>
      </c>
      <c r="K571" s="4">
        <f t="shared" si="1140"/>
        <v>-2.7161318559056142E-2</v>
      </c>
      <c r="L571">
        <v>0</v>
      </c>
    </row>
    <row r="572" spans="1:12" x14ac:dyDescent="0.25">
      <c r="A572" t="s">
        <v>581</v>
      </c>
      <c r="B572">
        <v>2004</v>
      </c>
      <c r="C572" t="str">
        <f t="shared" si="1024"/>
        <v>2004Dayton Power and Light Company</v>
      </c>
      <c r="D572">
        <f>VLOOKUP(C572,Volumes!$I$3:$U$3448,13,FALSE)</f>
        <v>14717192</v>
      </c>
      <c r="E572" s="4">
        <f t="shared" si="1062"/>
        <v>1.425249476532652E-2</v>
      </c>
      <c r="F572">
        <f>VLOOKUP(C572,Volumes!$I$3:$U$3448,2,FALSE)</f>
        <v>5140258</v>
      </c>
      <c r="G572" s="4">
        <f t="shared" ref="G572" si="1141">IFERROR(LN(F572/F571),"")</f>
        <v>1.3617298039750812E-2</v>
      </c>
      <c r="H572">
        <f>VLOOKUP(C572,Volumes!$I$3:$U$3448,3,FALSE)</f>
        <v>3777032</v>
      </c>
      <c r="I572" s="4">
        <f t="shared" ref="I572:K572" si="1142">IFERROR(LN(H572/H571),"")</f>
        <v>2.0826531569897288E-2</v>
      </c>
      <c r="J572">
        <f t="shared" si="1029"/>
        <v>8917290</v>
      </c>
      <c r="K572" s="4">
        <f t="shared" si="1142"/>
        <v>1.666451846310122E-2</v>
      </c>
      <c r="L572">
        <v>0</v>
      </c>
    </row>
    <row r="573" spans="1:12" x14ac:dyDescent="0.25">
      <c r="A573" t="s">
        <v>581</v>
      </c>
      <c r="B573">
        <v>2005</v>
      </c>
      <c r="C573" t="str">
        <f t="shared" si="1024"/>
        <v>2005Dayton Power and Light Company</v>
      </c>
      <c r="D573">
        <f>VLOOKUP(C573,Volumes!$I$3:$U$3448,13,FALSE)</f>
        <v>15189864</v>
      </c>
      <c r="E573" s="4">
        <f t="shared" si="1062"/>
        <v>3.1612029074881975E-2</v>
      </c>
      <c r="F573">
        <f>VLOOKUP(C573,Volumes!$I$3:$U$3448,2,FALSE)</f>
        <v>5519913</v>
      </c>
      <c r="G573" s="4">
        <f t="shared" ref="G573" si="1143">IFERROR(LN(F573/F572),"")</f>
        <v>7.125882653533637E-2</v>
      </c>
      <c r="H573">
        <f>VLOOKUP(C573,Volumes!$I$3:$U$3448,3,FALSE)</f>
        <v>3900545</v>
      </c>
      <c r="I573" s="4">
        <f t="shared" ref="I573:K573" si="1144">IFERROR(LN(H573/H572),"")</f>
        <v>3.2177770935149619E-2</v>
      </c>
      <c r="J573">
        <f t="shared" si="1029"/>
        <v>9420458</v>
      </c>
      <c r="K573" s="4">
        <f t="shared" si="1144"/>
        <v>5.4891618591283539E-2</v>
      </c>
      <c r="L573">
        <v>0</v>
      </c>
    </row>
    <row r="574" spans="1:12" x14ac:dyDescent="0.25">
      <c r="A574" t="s">
        <v>581</v>
      </c>
      <c r="B574">
        <v>2006</v>
      </c>
      <c r="C574" t="str">
        <f t="shared" si="1024"/>
        <v>2006Dayton Power and Light Company</v>
      </c>
      <c r="D574">
        <f>VLOOKUP(C574,Volumes!$I$3:$U$3448,13,FALSE)</f>
        <v>14767261</v>
      </c>
      <c r="E574" s="4">
        <f t="shared" si="1062"/>
        <v>-2.8215727428841375E-2</v>
      </c>
      <c r="F574">
        <f>VLOOKUP(C574,Volumes!$I$3:$U$3448,2,FALSE)</f>
        <v>5217605</v>
      </c>
      <c r="G574" s="4">
        <f t="shared" ref="G574" si="1145">IFERROR(LN(F574/F573),"")</f>
        <v>-5.6323614947774943E-2</v>
      </c>
      <c r="H574">
        <f>VLOOKUP(C574,Volumes!$I$3:$U$3448,3,FALSE)</f>
        <v>3834728</v>
      </c>
      <c r="I574" s="4">
        <f t="shared" ref="I574:K574" si="1146">IFERROR(LN(H574/H573),"")</f>
        <v>-1.7017780342729272E-2</v>
      </c>
      <c r="J574">
        <f t="shared" si="1029"/>
        <v>9052333</v>
      </c>
      <c r="K574" s="4">
        <f t="shared" si="1146"/>
        <v>-3.9861192818960521E-2</v>
      </c>
      <c r="L574">
        <v>0</v>
      </c>
    </row>
    <row r="575" spans="1:12" x14ac:dyDescent="0.25">
      <c r="A575" t="s">
        <v>581</v>
      </c>
      <c r="B575">
        <v>2007</v>
      </c>
      <c r="C575" t="str">
        <f t="shared" si="1024"/>
        <v>2007Dayton Power and Light Company</v>
      </c>
      <c r="D575">
        <f>VLOOKUP(C575,Volumes!$I$3:$U$3448,13,FALSE)</f>
        <v>15234104</v>
      </c>
      <c r="E575" s="4">
        <f t="shared" si="1062"/>
        <v>3.1123962881968885E-2</v>
      </c>
      <c r="F575">
        <f>VLOOKUP(C575,Volumes!$I$3:$U$3448,2,FALSE)</f>
        <v>5535219</v>
      </c>
      <c r="G575" s="4">
        <f t="shared" ref="G575" si="1147">IFERROR(LN(F575/F574),"")</f>
        <v>5.9092647426075055E-2</v>
      </c>
      <c r="H575">
        <f>VLOOKUP(C575,Volumes!$I$3:$U$3448,3,FALSE)</f>
        <v>3990137</v>
      </c>
      <c r="I575" s="4">
        <f t="shared" ref="I575:K575" si="1148">IFERROR(LN(H575/H574),"")</f>
        <v>3.9727059532520537E-2</v>
      </c>
      <c r="J575">
        <f t="shared" si="1029"/>
        <v>9525356</v>
      </c>
      <c r="K575" s="4">
        <f t="shared" si="1148"/>
        <v>5.0934781097472043E-2</v>
      </c>
      <c r="L575">
        <v>0</v>
      </c>
    </row>
    <row r="576" spans="1:12" x14ac:dyDescent="0.25">
      <c r="A576" t="s">
        <v>581</v>
      </c>
      <c r="B576">
        <v>2008</v>
      </c>
      <c r="C576" t="str">
        <f t="shared" si="1024"/>
        <v>2008Dayton Power and Light Company</v>
      </c>
      <c r="D576">
        <f>VLOOKUP(C576,Volumes!$I$3:$U$3448,13,FALSE)</f>
        <v>14932108</v>
      </c>
      <c r="E576" s="4">
        <f t="shared" si="1062"/>
        <v>-2.0022804947182692E-2</v>
      </c>
      <c r="F576">
        <f>VLOOKUP(C576,Volumes!$I$3:$U$3448,2,FALSE)</f>
        <v>5532673</v>
      </c>
      <c r="G576" s="4">
        <f t="shared" ref="G576" si="1149">IFERROR(LN(F576/F575),"")</f>
        <v>-4.600695498127271E-4</v>
      </c>
      <c r="H576">
        <f>VLOOKUP(C576,Volumes!$I$3:$U$3448,3,FALSE)</f>
        <v>3959135</v>
      </c>
      <c r="I576" s="4">
        <f t="shared" ref="I576:K576" si="1150">IFERROR(LN(H576/H575),"")</f>
        <v>-7.7999990892106694E-3</v>
      </c>
      <c r="J576">
        <f t="shared" si="1029"/>
        <v>9491808</v>
      </c>
      <c r="K576" s="4">
        <f t="shared" si="1150"/>
        <v>-3.5281848335217652E-3</v>
      </c>
      <c r="L576">
        <v>0</v>
      </c>
    </row>
    <row r="577" spans="1:12" x14ac:dyDescent="0.25">
      <c r="A577" t="s">
        <v>581</v>
      </c>
      <c r="B577">
        <v>2009</v>
      </c>
      <c r="C577" t="str">
        <f t="shared" si="1024"/>
        <v>2009Dayton Power and Light Company</v>
      </c>
      <c r="D577">
        <f>VLOOKUP(C577,Volumes!$I$3:$U$3448,13,FALSE)</f>
        <v>13536425</v>
      </c>
      <c r="E577" s="4">
        <f t="shared" si="1062"/>
        <v>-9.8129593689717354E-2</v>
      </c>
      <c r="F577">
        <f>VLOOKUP(C577,Volumes!$I$3:$U$3448,2,FALSE)</f>
        <v>5120047</v>
      </c>
      <c r="G577" s="4">
        <f t="shared" ref="G577" si="1151">IFERROR(LN(F577/F576),"")</f>
        <v>-7.7507443526938849E-2</v>
      </c>
      <c r="H577">
        <f>VLOOKUP(C577,Volumes!$I$3:$U$3448,3,FALSE)</f>
        <v>3677879</v>
      </c>
      <c r="I577" s="4">
        <f t="shared" ref="I577:K577" si="1152">IFERROR(LN(H577/H576),"")</f>
        <v>-7.3689339736032269E-2</v>
      </c>
      <c r="J577">
        <f t="shared" si="1029"/>
        <v>8797926</v>
      </c>
      <c r="K577" s="4">
        <f t="shared" si="1152"/>
        <v>-7.5913098920231903E-2</v>
      </c>
      <c r="L577">
        <v>0</v>
      </c>
    </row>
    <row r="578" spans="1:12" x14ac:dyDescent="0.25">
      <c r="A578" t="s">
        <v>581</v>
      </c>
      <c r="B578">
        <v>2010</v>
      </c>
      <c r="C578" t="str">
        <f t="shared" ref="C578:C641" si="1153">B578&amp;A578</f>
        <v>2010Dayton Power and Light Company</v>
      </c>
      <c r="D578">
        <f>VLOOKUP(C578,Volumes!$I$3:$U$3448,13,FALSE)</f>
        <v>14277069</v>
      </c>
      <c r="E578" s="4">
        <f t="shared" si="1062"/>
        <v>5.3270483618397424E-2</v>
      </c>
      <c r="F578">
        <f>VLOOKUP(C578,Volumes!$I$3:$U$3448,2,FALSE)</f>
        <v>5521597</v>
      </c>
      <c r="G578" s="4">
        <f t="shared" ref="G578" si="1154">IFERROR(LN(F578/F577),"")</f>
        <v>7.5503511343894339E-2</v>
      </c>
      <c r="H578">
        <f>VLOOKUP(C578,Volumes!$I$3:$U$3448,3,FALSE)</f>
        <v>3741429</v>
      </c>
      <c r="I578" s="4">
        <f t="shared" ref="I578:K578" si="1155">IFERROR(LN(H578/H577),"")</f>
        <v>1.7131396685171284E-2</v>
      </c>
      <c r="J578">
        <f t="shared" si="1029"/>
        <v>9263026</v>
      </c>
      <c r="K578" s="4">
        <f t="shared" si="1155"/>
        <v>5.1514765245322634E-2</v>
      </c>
      <c r="L578">
        <v>0</v>
      </c>
    </row>
    <row r="579" spans="1:12" x14ac:dyDescent="0.25">
      <c r="A579" t="s">
        <v>581</v>
      </c>
      <c r="B579">
        <v>2011</v>
      </c>
      <c r="C579" t="str">
        <f t="shared" si="1153"/>
        <v>2011Dayton Power and Light Company</v>
      </c>
      <c r="D579">
        <f>VLOOKUP(C579,Volumes!$I$3:$U$3448,13,FALSE)</f>
        <v>13159284</v>
      </c>
      <c r="E579" s="4">
        <f t="shared" si="1062"/>
        <v>-8.1527166621295083E-2</v>
      </c>
      <c r="F579">
        <f>VLOOKUP(C579,Volumes!$I$3:$U$3448,2,FALSE)</f>
        <v>5256981</v>
      </c>
      <c r="G579" s="4">
        <f t="shared" ref="G579" si="1156">IFERROR(LN(F579/F578),"")</f>
        <v>-4.9110222438545598E-2</v>
      </c>
      <c r="H579">
        <f>VLOOKUP(C579,Volumes!$I$3:$U$3448,3,FALSE)</f>
        <v>3207979</v>
      </c>
      <c r="I579" s="4">
        <f t="shared" ref="I579:K579" si="1157">IFERROR(LN(H579/H578),"")</f>
        <v>-0.15382648016365918</v>
      </c>
      <c r="J579">
        <f t="shared" ref="J579:J642" si="1158">F579+H579</f>
        <v>8464960</v>
      </c>
      <c r="K579" s="4">
        <f t="shared" si="1157"/>
        <v>-9.0095486899677002E-2</v>
      </c>
      <c r="L579">
        <v>0</v>
      </c>
    </row>
    <row r="580" spans="1:12" x14ac:dyDescent="0.25">
      <c r="A580" t="s">
        <v>581</v>
      </c>
      <c r="B580">
        <v>2012</v>
      </c>
      <c r="C580" t="str">
        <f t="shared" si="1153"/>
        <v>2012Dayton Power and Light Company</v>
      </c>
      <c r="D580">
        <f>VLOOKUP(C580,Volumes!$I$3:$U$3448,13,FALSE)</f>
        <v>5849714</v>
      </c>
      <c r="E580" s="4">
        <f t="shared" si="1062"/>
        <v>-0.81073474596243222</v>
      </c>
      <c r="F580">
        <f>VLOOKUP(C580,Volumes!$I$3:$U$3448,2,FALSE)</f>
        <v>4122293</v>
      </c>
      <c r="G580" s="4">
        <f t="shared" ref="G580" si="1159">IFERROR(LN(F580/F579),"")</f>
        <v>-0.24314734566104088</v>
      </c>
      <c r="H580">
        <f>VLOOKUP(C580,Volumes!$I$3:$U$3448,3,FALSE)</f>
        <v>952390</v>
      </c>
      <c r="I580" s="4">
        <f t="shared" ref="I580:K580" si="1160">IFERROR(LN(H580/H579),"")</f>
        <v>-1.2144218080627354</v>
      </c>
      <c r="J580">
        <f t="shared" si="1158"/>
        <v>5074683</v>
      </c>
      <c r="K580" s="4">
        <f t="shared" si="1160"/>
        <v>-0.5116712303115345</v>
      </c>
      <c r="L580">
        <v>0</v>
      </c>
    </row>
    <row r="581" spans="1:12" x14ac:dyDescent="0.25">
      <c r="A581" t="s">
        <v>581</v>
      </c>
      <c r="B581">
        <v>2013</v>
      </c>
      <c r="C581" t="str">
        <f t="shared" si="1153"/>
        <v>2013Dayton Power and Light Company</v>
      </c>
      <c r="D581">
        <f>VLOOKUP(C581,Volumes!$I$3:$U$3448,13,FALSE)</f>
        <v>4524882</v>
      </c>
      <c r="E581" s="4">
        <f t="shared" si="1062"/>
        <v>-0.25680127169597239</v>
      </c>
      <c r="F581">
        <f>VLOOKUP(C581,Volumes!$I$3:$U$3448,2,FALSE)</f>
        <v>3251291</v>
      </c>
      <c r="G581" s="4">
        <f t="shared" ref="G581" si="1161">IFERROR(LN(F581/F580),"")</f>
        <v>-0.23735741370546931</v>
      </c>
      <c r="H581">
        <f>VLOOKUP(C581,Volumes!$I$3:$U$3448,3,FALSE)</f>
        <v>685169</v>
      </c>
      <c r="I581" s="4">
        <f t="shared" ref="I581:K581" si="1162">IFERROR(LN(H581/H580),"")</f>
        <v>-0.32930909160610977</v>
      </c>
      <c r="J581">
        <f t="shared" si="1158"/>
        <v>3936460</v>
      </c>
      <c r="K581" s="4">
        <f t="shared" si="1162"/>
        <v>-0.2539822176428167</v>
      </c>
      <c r="L581">
        <v>0</v>
      </c>
    </row>
    <row r="582" spans="1:12" x14ac:dyDescent="0.25">
      <c r="A582" t="s">
        <v>581</v>
      </c>
      <c r="B582">
        <v>2014</v>
      </c>
      <c r="C582" t="str">
        <f t="shared" si="1153"/>
        <v>2014Dayton Power and Light Company</v>
      </c>
      <c r="D582">
        <f>VLOOKUP(C582,Volumes!$I$3:$U$3448,13,FALSE)</f>
        <v>4015531</v>
      </c>
      <c r="E582" s="4">
        <f t="shared" si="1062"/>
        <v>-0.11942190676255111</v>
      </c>
      <c r="F582">
        <f>VLOOKUP(C582,Volumes!$I$3:$U$3448,2,FALSE)</f>
        <v>2811931</v>
      </c>
      <c r="G582" s="4">
        <f t="shared" ref="G582" si="1163">IFERROR(LN(F582/F581),"")</f>
        <v>-0.14518071228384807</v>
      </c>
      <c r="H582">
        <f>VLOOKUP(C582,Volumes!$I$3:$U$3448,3,FALSE)</f>
        <v>671662</v>
      </c>
      <c r="I582" s="4">
        <f t="shared" ref="I582:K582" si="1164">IFERROR(LN(H582/H581),"")</f>
        <v>-1.9910285363752455E-2</v>
      </c>
      <c r="J582">
        <f t="shared" si="1158"/>
        <v>3483593</v>
      </c>
      <c r="K582" s="4">
        <f t="shared" si="1164"/>
        <v>-0.12221760986106787</v>
      </c>
      <c r="L582">
        <v>0</v>
      </c>
    </row>
    <row r="583" spans="1:12" x14ac:dyDescent="0.25">
      <c r="A583" t="s">
        <v>581</v>
      </c>
      <c r="B583">
        <v>2015</v>
      </c>
      <c r="C583" t="str">
        <f t="shared" si="1153"/>
        <v>2015Dayton Power and Light Company</v>
      </c>
      <c r="D583">
        <f>VLOOKUP(C583,Volumes!$I$3:$U$3448,13,FALSE)</f>
        <v>3905044</v>
      </c>
      <c r="E583" s="4">
        <f t="shared" si="1062"/>
        <v>-2.7900541867447917E-2</v>
      </c>
      <c r="F583">
        <f>VLOOKUP(C583,Volumes!$I$3:$U$3448,2,FALSE)</f>
        <v>2726730</v>
      </c>
      <c r="G583" s="4">
        <f t="shared" ref="G583" si="1165">IFERROR(LN(F583/F582),"")</f>
        <v>-3.0768346891116401E-2</v>
      </c>
      <c r="H583">
        <f>VLOOKUP(C583,Volumes!$I$3:$U$3448,3,FALSE)</f>
        <v>637186</v>
      </c>
      <c r="I583" s="4">
        <f t="shared" ref="I583:K583" si="1166">IFERROR(LN(H583/H582),"")</f>
        <v>-5.2693631126859403E-2</v>
      </c>
      <c r="J583">
        <f t="shared" si="1158"/>
        <v>3363916</v>
      </c>
      <c r="K583" s="4">
        <f t="shared" si="1166"/>
        <v>-3.4958460893426198E-2</v>
      </c>
      <c r="L583">
        <v>0</v>
      </c>
    </row>
    <row r="584" spans="1:12" x14ac:dyDescent="0.25">
      <c r="A584" t="s">
        <v>581</v>
      </c>
      <c r="B584">
        <v>2016</v>
      </c>
      <c r="C584" t="str">
        <f t="shared" si="1153"/>
        <v>2016Dayton Power and Light Company</v>
      </c>
      <c r="D584">
        <f>VLOOKUP(C584,Volumes!$I$3:$U$3448,13,FALSE)</f>
        <v>3856016</v>
      </c>
      <c r="E584" s="4">
        <f t="shared" si="1062"/>
        <v>-1.2634524716520226E-2</v>
      </c>
      <c r="F584">
        <f>VLOOKUP(C584,Volumes!$I$3:$U$3448,2,FALSE)</f>
        <v>2747945</v>
      </c>
      <c r="G584" s="4">
        <f t="shared" ref="G584" si="1167">IFERROR(LN(F584/F583),"")</f>
        <v>7.75027054311075E-3</v>
      </c>
      <c r="H584">
        <f>VLOOKUP(C584,Volumes!$I$3:$U$3448,3,FALSE)</f>
        <v>568047</v>
      </c>
      <c r="I584" s="4">
        <f t="shared" ref="I584:K584" si="1168">IFERROR(LN(H584/H583),"")</f>
        <v>-0.11485744489413519</v>
      </c>
      <c r="J584">
        <f t="shared" si="1158"/>
        <v>3315992</v>
      </c>
      <c r="K584" s="4">
        <f t="shared" si="1168"/>
        <v>-1.4348946800552112E-2</v>
      </c>
      <c r="L584">
        <v>0</v>
      </c>
    </row>
    <row r="585" spans="1:12" x14ac:dyDescent="0.25">
      <c r="A585" t="s">
        <v>635</v>
      </c>
      <c r="B585">
        <v>1964</v>
      </c>
      <c r="C585" t="str">
        <f t="shared" si="1153"/>
        <v>1964Delmarva Power &amp; Light Company</v>
      </c>
      <c r="D585">
        <f>VLOOKUP(C585,Volumes!$I$3:$U$3448,13,FALSE)</f>
        <v>0</v>
      </c>
      <c r="E585" s="4"/>
      <c r="F585" t="str">
        <f>VLOOKUP(C585,Volumes!$I$3:$U$3448,2,FALSE)</f>
        <v>-</v>
      </c>
      <c r="G585" s="4"/>
      <c r="H585" t="str">
        <f>VLOOKUP(C585,Volumes!$I$3:$U$3448,3,FALSE)</f>
        <v>-</v>
      </c>
      <c r="I585" s="4"/>
      <c r="J585" t="e">
        <f t="shared" si="1158"/>
        <v>#VALUE!</v>
      </c>
      <c r="K585" s="4"/>
      <c r="L585">
        <v>1</v>
      </c>
    </row>
    <row r="586" spans="1:12" x14ac:dyDescent="0.25">
      <c r="A586" t="s">
        <v>635</v>
      </c>
      <c r="B586">
        <v>1965</v>
      </c>
      <c r="C586" t="str">
        <f t="shared" si="1153"/>
        <v>1965Delmarva Power &amp; Light Company</v>
      </c>
      <c r="D586">
        <f>VLOOKUP(C586,Volumes!$I$3:$U$3448,13,FALSE)</f>
        <v>0</v>
      </c>
      <c r="E586" s="4" t="str">
        <f t="shared" ref="E586:E637" si="1169">IFERROR(LN(D586/D585),"")</f>
        <v/>
      </c>
      <c r="F586" t="str">
        <f>VLOOKUP(C586,Volumes!$I$3:$U$3448,2,FALSE)</f>
        <v>-</v>
      </c>
      <c r="G586" s="4" t="str">
        <f t="shared" ref="G586" si="1170">IFERROR(LN(F586/F585),"")</f>
        <v/>
      </c>
      <c r="H586" t="str">
        <f>VLOOKUP(C586,Volumes!$I$3:$U$3448,3,FALSE)</f>
        <v>-</v>
      </c>
      <c r="I586" s="4" t="str">
        <f t="shared" ref="I586:K586" si="1171">IFERROR(LN(H586/H585),"")</f>
        <v/>
      </c>
      <c r="J586" t="e">
        <f t="shared" si="1158"/>
        <v>#VALUE!</v>
      </c>
      <c r="K586" s="4" t="str">
        <f t="shared" si="1171"/>
        <v/>
      </c>
      <c r="L586">
        <v>1</v>
      </c>
    </row>
    <row r="587" spans="1:12" x14ac:dyDescent="0.25">
      <c r="A587" t="s">
        <v>635</v>
      </c>
      <c r="B587">
        <v>1966</v>
      </c>
      <c r="C587" t="str">
        <f t="shared" si="1153"/>
        <v>1966Delmarva Power &amp; Light Company</v>
      </c>
      <c r="D587">
        <f>VLOOKUP(C587,Volumes!$I$3:$U$3448,13,FALSE)</f>
        <v>0</v>
      </c>
      <c r="E587" s="4" t="str">
        <f t="shared" si="1169"/>
        <v/>
      </c>
      <c r="F587" t="str">
        <f>VLOOKUP(C587,Volumes!$I$3:$U$3448,2,FALSE)</f>
        <v>-</v>
      </c>
      <c r="G587" s="4" t="str">
        <f t="shared" ref="G587" si="1172">IFERROR(LN(F587/F586),"")</f>
        <v/>
      </c>
      <c r="H587" t="str">
        <f>VLOOKUP(C587,Volumes!$I$3:$U$3448,3,FALSE)</f>
        <v>-</v>
      </c>
      <c r="I587" s="4" t="str">
        <f t="shared" ref="I587:K587" si="1173">IFERROR(LN(H587/H586),"")</f>
        <v/>
      </c>
      <c r="J587" t="e">
        <f t="shared" si="1158"/>
        <v>#VALUE!</v>
      </c>
      <c r="K587" s="4" t="str">
        <f t="shared" si="1173"/>
        <v/>
      </c>
      <c r="L587">
        <v>1</v>
      </c>
    </row>
    <row r="588" spans="1:12" x14ac:dyDescent="0.25">
      <c r="A588" t="s">
        <v>635</v>
      </c>
      <c r="B588">
        <v>1967</v>
      </c>
      <c r="C588" t="str">
        <f t="shared" si="1153"/>
        <v>1967Delmarva Power &amp; Light Company</v>
      </c>
      <c r="D588">
        <f>VLOOKUP(C588,Volumes!$I$3:$U$3448,13,FALSE)</f>
        <v>0</v>
      </c>
      <c r="E588" s="4" t="str">
        <f t="shared" si="1169"/>
        <v/>
      </c>
      <c r="F588" t="str">
        <f>VLOOKUP(C588,Volumes!$I$3:$U$3448,2,FALSE)</f>
        <v>-</v>
      </c>
      <c r="G588" s="4" t="str">
        <f t="shared" ref="G588" si="1174">IFERROR(LN(F588/F587),"")</f>
        <v/>
      </c>
      <c r="H588" t="str">
        <f>VLOOKUP(C588,Volumes!$I$3:$U$3448,3,FALSE)</f>
        <v>-</v>
      </c>
      <c r="I588" s="4" t="str">
        <f t="shared" ref="I588:K588" si="1175">IFERROR(LN(H588/H587),"")</f>
        <v/>
      </c>
      <c r="J588" t="e">
        <f t="shared" si="1158"/>
        <v>#VALUE!</v>
      </c>
      <c r="K588" s="4" t="str">
        <f t="shared" si="1175"/>
        <v/>
      </c>
      <c r="L588">
        <v>1</v>
      </c>
    </row>
    <row r="589" spans="1:12" x14ac:dyDescent="0.25">
      <c r="A589" t="s">
        <v>635</v>
      </c>
      <c r="B589">
        <v>1968</v>
      </c>
      <c r="C589" t="str">
        <f t="shared" si="1153"/>
        <v>1968Delmarva Power &amp; Light Company</v>
      </c>
      <c r="D589">
        <f>VLOOKUP(C589,Volumes!$I$3:$U$3448,13,FALSE)</f>
        <v>0</v>
      </c>
      <c r="E589" s="4" t="str">
        <f t="shared" si="1169"/>
        <v/>
      </c>
      <c r="F589" t="str">
        <f>VLOOKUP(C589,Volumes!$I$3:$U$3448,2,FALSE)</f>
        <v>-</v>
      </c>
      <c r="G589" s="4" t="str">
        <f t="shared" ref="G589" si="1176">IFERROR(LN(F589/F588),"")</f>
        <v/>
      </c>
      <c r="H589" t="str">
        <f>VLOOKUP(C589,Volumes!$I$3:$U$3448,3,FALSE)</f>
        <v>-</v>
      </c>
      <c r="I589" s="4" t="str">
        <f t="shared" ref="I589:K589" si="1177">IFERROR(LN(H589/H588),"")</f>
        <v/>
      </c>
      <c r="J589" t="e">
        <f t="shared" si="1158"/>
        <v>#VALUE!</v>
      </c>
      <c r="K589" s="4" t="str">
        <f t="shared" si="1177"/>
        <v/>
      </c>
      <c r="L589">
        <v>1</v>
      </c>
    </row>
    <row r="590" spans="1:12" x14ac:dyDescent="0.25">
      <c r="A590" t="s">
        <v>635</v>
      </c>
      <c r="B590">
        <v>1969</v>
      </c>
      <c r="C590" t="str">
        <f t="shared" si="1153"/>
        <v>1969Delmarva Power &amp; Light Company</v>
      </c>
      <c r="D590">
        <f>VLOOKUP(C590,Volumes!$I$3:$U$3448,13,FALSE)</f>
        <v>0</v>
      </c>
      <c r="E590" s="4" t="str">
        <f t="shared" si="1169"/>
        <v/>
      </c>
      <c r="F590" t="str">
        <f>VLOOKUP(C590,Volumes!$I$3:$U$3448,2,FALSE)</f>
        <v>-</v>
      </c>
      <c r="G590" s="4" t="str">
        <f t="shared" ref="G590" si="1178">IFERROR(LN(F590/F589),"")</f>
        <v/>
      </c>
      <c r="H590" t="str">
        <f>VLOOKUP(C590,Volumes!$I$3:$U$3448,3,FALSE)</f>
        <v>-</v>
      </c>
      <c r="I590" s="4" t="str">
        <f t="shared" ref="I590:K590" si="1179">IFERROR(LN(H590/H589),"")</f>
        <v/>
      </c>
      <c r="J590" t="e">
        <f t="shared" si="1158"/>
        <v>#VALUE!</v>
      </c>
      <c r="K590" s="4" t="str">
        <f t="shared" si="1179"/>
        <v/>
      </c>
      <c r="L590">
        <v>1</v>
      </c>
    </row>
    <row r="591" spans="1:12" x14ac:dyDescent="0.25">
      <c r="A591" t="s">
        <v>635</v>
      </c>
      <c r="B591">
        <v>1970</v>
      </c>
      <c r="C591" t="str">
        <f t="shared" si="1153"/>
        <v>1970Delmarva Power &amp; Light Company</v>
      </c>
      <c r="D591">
        <f>VLOOKUP(C591,Volumes!$I$3:$U$3448,13,FALSE)</f>
        <v>0</v>
      </c>
      <c r="E591" s="4" t="str">
        <f t="shared" si="1169"/>
        <v/>
      </c>
      <c r="F591" t="str">
        <f>VLOOKUP(C591,Volumes!$I$3:$U$3448,2,FALSE)</f>
        <v>-</v>
      </c>
      <c r="G591" s="4" t="str">
        <f t="shared" ref="G591" si="1180">IFERROR(LN(F591/F590),"")</f>
        <v/>
      </c>
      <c r="H591" t="str">
        <f>VLOOKUP(C591,Volumes!$I$3:$U$3448,3,FALSE)</f>
        <v>-</v>
      </c>
      <c r="I591" s="4" t="str">
        <f t="shared" ref="I591:K591" si="1181">IFERROR(LN(H591/H590),"")</f>
        <v/>
      </c>
      <c r="J591" t="e">
        <f t="shared" si="1158"/>
        <v>#VALUE!</v>
      </c>
      <c r="K591" s="4" t="str">
        <f t="shared" si="1181"/>
        <v/>
      </c>
      <c r="L591">
        <v>1</v>
      </c>
    </row>
    <row r="592" spans="1:12" x14ac:dyDescent="0.25">
      <c r="A592" t="s">
        <v>635</v>
      </c>
      <c r="B592">
        <v>1971</v>
      </c>
      <c r="C592" t="str">
        <f t="shared" si="1153"/>
        <v>1971Delmarva Power &amp; Light Company</v>
      </c>
      <c r="D592">
        <f>VLOOKUP(C592,Volumes!$I$3:$U$3448,13,FALSE)</f>
        <v>0</v>
      </c>
      <c r="E592" s="4" t="str">
        <f t="shared" si="1169"/>
        <v/>
      </c>
      <c r="F592" t="str">
        <f>VLOOKUP(C592,Volumes!$I$3:$U$3448,2,FALSE)</f>
        <v>-</v>
      </c>
      <c r="G592" s="4" t="str">
        <f t="shared" ref="G592" si="1182">IFERROR(LN(F592/F591),"")</f>
        <v/>
      </c>
      <c r="H592" t="str">
        <f>VLOOKUP(C592,Volumes!$I$3:$U$3448,3,FALSE)</f>
        <v>-</v>
      </c>
      <c r="I592" s="4" t="str">
        <f t="shared" ref="I592:K592" si="1183">IFERROR(LN(H592/H591),"")</f>
        <v/>
      </c>
      <c r="J592" t="e">
        <f t="shared" si="1158"/>
        <v>#VALUE!</v>
      </c>
      <c r="K592" s="4" t="str">
        <f t="shared" si="1183"/>
        <v/>
      </c>
      <c r="L592">
        <v>1</v>
      </c>
    </row>
    <row r="593" spans="1:12" x14ac:dyDescent="0.25">
      <c r="A593" t="s">
        <v>635</v>
      </c>
      <c r="B593">
        <v>1972</v>
      </c>
      <c r="C593" t="str">
        <f t="shared" si="1153"/>
        <v>1972Delmarva Power &amp; Light Company</v>
      </c>
      <c r="D593">
        <f>VLOOKUP(C593,Volumes!$I$3:$U$3448,13,FALSE)</f>
        <v>4101936.52734375</v>
      </c>
      <c r="E593" s="4" t="str">
        <f t="shared" si="1169"/>
        <v/>
      </c>
      <c r="F593">
        <f>VLOOKUP(C593,Volumes!$I$3:$U$3448,2,FALSE)</f>
        <v>1017811</v>
      </c>
      <c r="G593" s="4" t="str">
        <f t="shared" ref="G593" si="1184">IFERROR(LN(F593/F592),"")</f>
        <v/>
      </c>
      <c r="H593">
        <f>VLOOKUP(C593,Volumes!$I$3:$U$3448,3,FALSE)</f>
        <v>896474.1875</v>
      </c>
      <c r="I593" s="4" t="str">
        <f t="shared" ref="I593:K593" si="1185">IFERROR(LN(H593/H592),"")</f>
        <v/>
      </c>
      <c r="J593">
        <f t="shared" si="1158"/>
        <v>1914285.1875</v>
      </c>
      <c r="K593" s="4" t="str">
        <f t="shared" si="1185"/>
        <v/>
      </c>
      <c r="L593">
        <v>1</v>
      </c>
    </row>
    <row r="594" spans="1:12" x14ac:dyDescent="0.25">
      <c r="A594" t="s">
        <v>635</v>
      </c>
      <c r="B594">
        <v>1973</v>
      </c>
      <c r="C594" t="str">
        <f t="shared" si="1153"/>
        <v>1973Delmarva Power &amp; Light Company</v>
      </c>
      <c r="D594">
        <f>VLOOKUP(C594,Volumes!$I$3:$U$3448,13,FALSE)</f>
        <v>4389188.947265625</v>
      </c>
      <c r="E594" s="4">
        <f t="shared" si="1169"/>
        <v>6.7685274022405706E-2</v>
      </c>
      <c r="F594">
        <f>VLOOKUP(C594,Volumes!$I$3:$U$3448,2,FALSE)</f>
        <v>1125630.375</v>
      </c>
      <c r="G594" s="4">
        <f t="shared" ref="G594" si="1186">IFERROR(LN(F594/F593),"")</f>
        <v>0.1006889693231322</v>
      </c>
      <c r="H594">
        <f>VLOOKUP(C594,Volumes!$I$3:$U$3448,3,FALSE)</f>
        <v>992478.0625</v>
      </c>
      <c r="I594" s="4">
        <f t="shared" ref="I594:K594" si="1187">IFERROR(LN(H594/H593),"")</f>
        <v>0.10173540893832245</v>
      </c>
      <c r="J594">
        <f t="shared" si="1158"/>
        <v>2118108.4375</v>
      </c>
      <c r="K594" s="4">
        <f t="shared" si="1187"/>
        <v>0.10117916121790263</v>
      </c>
      <c r="L594">
        <v>1</v>
      </c>
    </row>
    <row r="595" spans="1:12" x14ac:dyDescent="0.25">
      <c r="A595" t="s">
        <v>635</v>
      </c>
      <c r="B595">
        <v>1974</v>
      </c>
      <c r="C595" t="str">
        <f t="shared" si="1153"/>
        <v>1974Delmarva Power &amp; Light Company</v>
      </c>
      <c r="D595">
        <f>VLOOKUP(C595,Volumes!$I$3:$U$3448,13,FALSE)</f>
        <v>4226017.486328125</v>
      </c>
      <c r="E595" s="4">
        <f t="shared" si="1169"/>
        <v>-3.7884402983466396E-2</v>
      </c>
      <c r="F595">
        <f>VLOOKUP(C595,Volumes!$I$3:$U$3448,2,FALSE)</f>
        <v>1074550.75</v>
      </c>
      <c r="G595" s="4">
        <f t="shared" ref="G595" si="1188">IFERROR(LN(F595/F594),"")</f>
        <v>-4.6440544806188172E-2</v>
      </c>
      <c r="H595">
        <f>VLOOKUP(C595,Volumes!$I$3:$U$3448,3,FALSE)</f>
        <v>924825.9375</v>
      </c>
      <c r="I595" s="4">
        <f t="shared" ref="I595:K595" si="1189">IFERROR(LN(H595/H594),"")</f>
        <v>-7.059936491301963E-2</v>
      </c>
      <c r="J595">
        <f t="shared" si="1158"/>
        <v>1999376.6875</v>
      </c>
      <c r="K595" s="4">
        <f t="shared" si="1189"/>
        <v>-5.768796819780659E-2</v>
      </c>
      <c r="L595">
        <v>1</v>
      </c>
    </row>
    <row r="596" spans="1:12" x14ac:dyDescent="0.25">
      <c r="A596" t="s">
        <v>635</v>
      </c>
      <c r="B596">
        <v>1975</v>
      </c>
      <c r="C596" t="str">
        <f t="shared" si="1153"/>
        <v>1975Delmarva Power &amp; Light Company</v>
      </c>
      <c r="D596">
        <f>VLOOKUP(C596,Volumes!$I$3:$U$3448,13,FALSE)</f>
        <v>3980386.046875</v>
      </c>
      <c r="E596" s="4">
        <f t="shared" si="1169"/>
        <v>-5.988124568710005E-2</v>
      </c>
      <c r="F596">
        <f>VLOOKUP(C596,Volumes!$I$3:$U$3448,2,FALSE)</f>
        <v>1118358.75</v>
      </c>
      <c r="G596" s="4">
        <f t="shared" ref="G596" si="1190">IFERROR(LN(F596/F595),"")</f>
        <v>3.9959541514577146E-2</v>
      </c>
      <c r="H596">
        <f>VLOOKUP(C596,Volumes!$I$3:$U$3448,3,FALSE)</f>
        <v>955812.4375</v>
      </c>
      <c r="I596" s="4">
        <f t="shared" ref="I596:K596" si="1191">IFERROR(LN(H596/H595),"")</f>
        <v>3.2956154589460461E-2</v>
      </c>
      <c r="J596">
        <f t="shared" si="1158"/>
        <v>2074171.1875</v>
      </c>
      <c r="K596" s="4">
        <f t="shared" si="1191"/>
        <v>3.6726170444278339E-2</v>
      </c>
      <c r="L596">
        <v>1</v>
      </c>
    </row>
    <row r="597" spans="1:12" x14ac:dyDescent="0.25">
      <c r="A597" t="s">
        <v>635</v>
      </c>
      <c r="B597">
        <v>1976</v>
      </c>
      <c r="C597" t="str">
        <f t="shared" si="1153"/>
        <v>1976Delmarva Power &amp; Light Company</v>
      </c>
      <c r="D597">
        <f>VLOOKUP(C597,Volumes!$I$3:$U$3448,13,FALSE)</f>
        <v>4146866.51953125</v>
      </c>
      <c r="E597" s="4">
        <f t="shared" si="1169"/>
        <v>4.097418221523727E-2</v>
      </c>
      <c r="F597">
        <f>VLOOKUP(C597,Volumes!$I$3:$U$3448,2,FALSE)</f>
        <v>1169953.125</v>
      </c>
      <c r="G597" s="4">
        <f t="shared" ref="G597" si="1192">IFERROR(LN(F597/F596),"")</f>
        <v>4.5101475134510946E-2</v>
      </c>
      <c r="H597">
        <f>VLOOKUP(C597,Volumes!$I$3:$U$3448,3,FALSE)</f>
        <v>973637.125</v>
      </c>
      <c r="I597" s="4">
        <f t="shared" ref="I597:K597" si="1193">IFERROR(LN(H597/H596),"")</f>
        <v>1.8476973903630498E-2</v>
      </c>
      <c r="J597">
        <f t="shared" si="1158"/>
        <v>2143590.25</v>
      </c>
      <c r="K597" s="4">
        <f t="shared" si="1193"/>
        <v>3.2920464025678831E-2</v>
      </c>
      <c r="L597">
        <v>1</v>
      </c>
    </row>
    <row r="598" spans="1:12" x14ac:dyDescent="0.25">
      <c r="A598" t="s">
        <v>635</v>
      </c>
      <c r="B598">
        <v>1977</v>
      </c>
      <c r="C598" t="str">
        <f t="shared" si="1153"/>
        <v>1977Delmarva Power &amp; Light Company</v>
      </c>
      <c r="D598">
        <f>VLOOKUP(C598,Volumes!$I$3:$U$3448,13,FALSE)</f>
        <v>4211188.384765625</v>
      </c>
      <c r="E598" s="4">
        <f t="shared" si="1169"/>
        <v>1.5391891018177889E-2</v>
      </c>
      <c r="F598">
        <f>VLOOKUP(C598,Volumes!$I$3:$U$3448,2,FALSE)</f>
        <v>1220648</v>
      </c>
      <c r="G598" s="4">
        <f t="shared" ref="G598" si="1194">IFERROR(LN(F598/F597),"")</f>
        <v>4.2418181372709467E-2</v>
      </c>
      <c r="H598">
        <f>VLOOKUP(C598,Volumes!$I$3:$U$3448,3,FALSE)</f>
        <v>997152.25</v>
      </c>
      <c r="I598" s="4">
        <f t="shared" ref="I598:K598" si="1195">IFERROR(LN(H598/H597),"")</f>
        <v>2.3864793804936207E-2</v>
      </c>
      <c r="J598">
        <f t="shared" si="1158"/>
        <v>2217800.25</v>
      </c>
      <c r="K598" s="4">
        <f t="shared" si="1195"/>
        <v>3.4033716056292719E-2</v>
      </c>
      <c r="L598">
        <v>1</v>
      </c>
    </row>
    <row r="599" spans="1:12" x14ac:dyDescent="0.25">
      <c r="A599" t="s">
        <v>635</v>
      </c>
      <c r="B599">
        <v>1978</v>
      </c>
      <c r="C599" t="str">
        <f t="shared" si="1153"/>
        <v>1978Delmarva Power &amp; Light Company</v>
      </c>
      <c r="D599">
        <f>VLOOKUP(C599,Volumes!$I$3:$U$3448,13,FALSE)</f>
        <v>4397031.5</v>
      </c>
      <c r="E599" s="4">
        <f t="shared" si="1169"/>
        <v>4.3184769620302911E-2</v>
      </c>
      <c r="F599">
        <f>VLOOKUP(C599,Volumes!$I$3:$U$3448,2,FALSE)</f>
        <v>1241648.75</v>
      </c>
      <c r="G599" s="4">
        <f t="shared" ref="G599" si="1196">IFERROR(LN(F599/F598),"")</f>
        <v>1.7058268251882749E-2</v>
      </c>
      <c r="H599">
        <f>VLOOKUP(C599,Volumes!$I$3:$U$3448,3,FALSE)</f>
        <v>1033944.1875</v>
      </c>
      <c r="I599" s="4">
        <f t="shared" ref="I599:K599" si="1197">IFERROR(LN(H599/H598),"")</f>
        <v>3.6232609911309055E-2</v>
      </c>
      <c r="J599">
        <f t="shared" si="1158"/>
        <v>2275592.9375</v>
      </c>
      <c r="K599" s="4">
        <f t="shared" si="1197"/>
        <v>2.5724824051167109E-2</v>
      </c>
      <c r="L599">
        <v>1</v>
      </c>
    </row>
    <row r="600" spans="1:12" x14ac:dyDescent="0.25">
      <c r="A600" t="s">
        <v>635</v>
      </c>
      <c r="B600">
        <v>1979</v>
      </c>
      <c r="C600" t="str">
        <f t="shared" si="1153"/>
        <v>1979Delmarva Power &amp; Light Company</v>
      </c>
      <c r="D600">
        <f>VLOOKUP(C600,Volumes!$I$3:$U$3448,13,FALSE)</f>
        <v>6242695.40625</v>
      </c>
      <c r="E600" s="4">
        <f t="shared" si="1169"/>
        <v>0.35048239109650225</v>
      </c>
      <c r="F600">
        <f>VLOOKUP(C600,Volumes!$I$3:$U$3448,2,FALSE)</f>
        <v>1968451.625</v>
      </c>
      <c r="G600" s="4">
        <f t="shared" ref="G600" si="1198">IFERROR(LN(F600/F599),"")</f>
        <v>0.46080712302144178</v>
      </c>
      <c r="H600">
        <f>VLOOKUP(C600,Volumes!$I$3:$U$3448,3,FALSE)</f>
        <v>1598299.5</v>
      </c>
      <c r="I600" s="4">
        <f t="shared" ref="I600:K600" si="1199">IFERROR(LN(H600/H599),"")</f>
        <v>0.43555945420335268</v>
      </c>
      <c r="J600">
        <f t="shared" si="1158"/>
        <v>3566751.125</v>
      </c>
      <c r="K600" s="4">
        <f t="shared" si="1199"/>
        <v>0.44941448211346774</v>
      </c>
      <c r="L600">
        <v>1</v>
      </c>
    </row>
    <row r="601" spans="1:12" x14ac:dyDescent="0.25">
      <c r="A601" t="s">
        <v>635</v>
      </c>
      <c r="B601">
        <v>1980</v>
      </c>
      <c r="C601" t="str">
        <f t="shared" si="1153"/>
        <v>1980Delmarva Power &amp; Light Company</v>
      </c>
      <c r="D601">
        <f>VLOOKUP(C601,Volumes!$I$3:$U$3448,13,FALSE)</f>
        <v>6175468.1640625</v>
      </c>
      <c r="E601" s="4">
        <f t="shared" si="1169"/>
        <v>-1.0827349562291814E-2</v>
      </c>
      <c r="F601">
        <f>VLOOKUP(C601,Volumes!$I$3:$U$3448,2,FALSE)</f>
        <v>2046546.375</v>
      </c>
      <c r="G601" s="4">
        <f t="shared" ref="G601" si="1200">IFERROR(LN(F601/F600),"")</f>
        <v>3.8906420783142548E-2</v>
      </c>
      <c r="H601">
        <f>VLOOKUP(C601,Volumes!$I$3:$U$3448,3,FALSE)</f>
        <v>1648775.75</v>
      </c>
      <c r="I601" s="4">
        <f t="shared" ref="I601:K601" si="1201">IFERROR(LN(H601/H600),"")</f>
        <v>3.1092791259734555E-2</v>
      </c>
      <c r="J601">
        <f t="shared" si="1158"/>
        <v>3695322.125</v>
      </c>
      <c r="K601" s="4">
        <f t="shared" si="1201"/>
        <v>3.5412596794158271E-2</v>
      </c>
      <c r="L601">
        <v>1</v>
      </c>
    </row>
    <row r="602" spans="1:12" x14ac:dyDescent="0.25">
      <c r="A602" t="s">
        <v>635</v>
      </c>
      <c r="B602">
        <v>1981</v>
      </c>
      <c r="C602" t="str">
        <f t="shared" si="1153"/>
        <v>1981Delmarva Power &amp; Light Company</v>
      </c>
      <c r="D602">
        <f>VLOOKUP(C602,Volumes!$I$3:$U$3448,13,FALSE)</f>
        <v>6158555</v>
      </c>
      <c r="E602" s="4">
        <f t="shared" si="1169"/>
        <v>-2.742523577013883E-3</v>
      </c>
      <c r="F602">
        <f>VLOOKUP(C602,Volumes!$I$3:$U$3448,2,FALSE)</f>
        <v>1996647</v>
      </c>
      <c r="G602" s="4">
        <f t="shared" ref="G602" si="1202">IFERROR(LN(F602/F601),"")</f>
        <v>-2.4684403672532898E-2</v>
      </c>
      <c r="H602">
        <f>VLOOKUP(C602,Volumes!$I$3:$U$3448,3,FALSE)</f>
        <v>1660147</v>
      </c>
      <c r="I602" s="4">
        <f t="shared" ref="I602:K602" si="1203">IFERROR(LN(H602/H601),"")</f>
        <v>6.87310984485409E-3</v>
      </c>
      <c r="J602">
        <f t="shared" si="1158"/>
        <v>3656794</v>
      </c>
      <c r="K602" s="4">
        <f t="shared" si="1203"/>
        <v>-1.0480921964857989E-2</v>
      </c>
      <c r="L602">
        <v>1</v>
      </c>
    </row>
    <row r="603" spans="1:12" x14ac:dyDescent="0.25">
      <c r="A603" t="s">
        <v>635</v>
      </c>
      <c r="B603">
        <v>1982</v>
      </c>
      <c r="C603" t="str">
        <f t="shared" si="1153"/>
        <v>1982Delmarva Power &amp; Light Company</v>
      </c>
      <c r="D603">
        <f>VLOOKUP(C603,Volumes!$I$3:$U$3448,13,FALSE)</f>
        <v>6060138</v>
      </c>
      <c r="E603" s="4">
        <f t="shared" si="1169"/>
        <v>-1.6109600006479798E-2</v>
      </c>
      <c r="F603">
        <f>VLOOKUP(C603,Volumes!$I$3:$U$3448,2,FALSE)</f>
        <v>2026398</v>
      </c>
      <c r="G603" s="4">
        <f t="shared" ref="G603" si="1204">IFERROR(LN(F603/F602),"")</f>
        <v>1.4790559071714832E-2</v>
      </c>
      <c r="H603">
        <f>VLOOKUP(C603,Volumes!$I$3:$U$3448,3,FALSE)</f>
        <v>1729863</v>
      </c>
      <c r="I603" s="4">
        <f t="shared" ref="I603:K603" si="1205">IFERROR(LN(H603/H602),"")</f>
        <v>4.1136061957863353E-2</v>
      </c>
      <c r="J603">
        <f t="shared" si="1158"/>
        <v>3756261</v>
      </c>
      <c r="K603" s="4">
        <f t="shared" si="1205"/>
        <v>2.6837240494443415E-2</v>
      </c>
      <c r="L603">
        <v>1</v>
      </c>
    </row>
    <row r="604" spans="1:12" x14ac:dyDescent="0.25">
      <c r="A604" t="s">
        <v>635</v>
      </c>
      <c r="B604">
        <v>1983</v>
      </c>
      <c r="C604" t="str">
        <f t="shared" si="1153"/>
        <v>1983Delmarva Power &amp; Light Company</v>
      </c>
      <c r="D604">
        <f>VLOOKUP(C604,Volumes!$I$3:$U$3448,13,FALSE)</f>
        <v>6630895</v>
      </c>
      <c r="E604" s="4">
        <f t="shared" si="1169"/>
        <v>9.000721544646452E-2</v>
      </c>
      <c r="F604">
        <f>VLOOKUP(C604,Volumes!$I$3:$U$3448,2,FALSE)</f>
        <v>2136265</v>
      </c>
      <c r="G604" s="4">
        <f t="shared" ref="G604" si="1206">IFERROR(LN(F604/F603),"")</f>
        <v>5.2799144340228338E-2</v>
      </c>
      <c r="H604">
        <f>VLOOKUP(C604,Volumes!$I$3:$U$3448,3,FALSE)</f>
        <v>1844324</v>
      </c>
      <c r="I604" s="4">
        <f t="shared" ref="I604:K604" si="1207">IFERROR(LN(H604/H603),"")</f>
        <v>6.4070600066752942E-2</v>
      </c>
      <c r="J604">
        <f t="shared" si="1158"/>
        <v>3980589</v>
      </c>
      <c r="K604" s="4">
        <f t="shared" si="1207"/>
        <v>5.8005750546990843E-2</v>
      </c>
      <c r="L604">
        <v>1</v>
      </c>
    </row>
    <row r="605" spans="1:12" x14ac:dyDescent="0.25">
      <c r="A605" t="s">
        <v>635</v>
      </c>
      <c r="B605">
        <v>1984</v>
      </c>
      <c r="C605" t="str">
        <f t="shared" si="1153"/>
        <v>1984Delmarva Power &amp; Light Company</v>
      </c>
      <c r="D605">
        <f>VLOOKUP(C605,Volumes!$I$3:$U$3448,13,FALSE)</f>
        <v>6942374</v>
      </c>
      <c r="E605" s="4">
        <f t="shared" si="1169"/>
        <v>4.5904003406747121E-2</v>
      </c>
      <c r="F605">
        <f>VLOOKUP(C605,Volumes!$I$3:$U$3448,2,FALSE)</f>
        <v>2249270</v>
      </c>
      <c r="G605" s="4">
        <f t="shared" ref="G605" si="1208">IFERROR(LN(F605/F604),"")</f>
        <v>5.1546742055299008E-2</v>
      </c>
      <c r="H605">
        <f>VLOOKUP(C605,Volumes!$I$3:$U$3448,3,FALSE)</f>
        <v>2073457</v>
      </c>
      <c r="I605" s="4">
        <f t="shared" ref="I605:K605" si="1209">IFERROR(LN(H605/H604),"")</f>
        <v>0.11710444791721682</v>
      </c>
      <c r="J605">
        <f t="shared" si="1158"/>
        <v>4322727</v>
      </c>
      <c r="K605" s="4">
        <f t="shared" si="1209"/>
        <v>8.245665480488136E-2</v>
      </c>
      <c r="L605">
        <v>1</v>
      </c>
    </row>
    <row r="606" spans="1:12" x14ac:dyDescent="0.25">
      <c r="A606" t="s">
        <v>635</v>
      </c>
      <c r="B606">
        <v>1985</v>
      </c>
      <c r="C606" t="str">
        <f t="shared" si="1153"/>
        <v>1985Delmarva Power &amp; Light Company</v>
      </c>
      <c r="D606">
        <f>VLOOKUP(C606,Volumes!$I$3:$U$3448,13,FALSE)</f>
        <v>7068512</v>
      </c>
      <c r="E606" s="4">
        <f t="shared" si="1169"/>
        <v>1.800620004390464E-2</v>
      </c>
      <c r="F606">
        <f>VLOOKUP(C606,Volumes!$I$3:$U$3448,2,FALSE)</f>
        <v>2256922</v>
      </c>
      <c r="G606" s="4">
        <f t="shared" ref="G606" si="1210">IFERROR(LN(F606/F605),"")</f>
        <v>3.3962189605054741E-3</v>
      </c>
      <c r="H606">
        <f>VLOOKUP(C606,Volumes!$I$3:$U$3448,3,FALSE)</f>
        <v>2165685</v>
      </c>
      <c r="I606" s="4">
        <f t="shared" ref="I606:K606" si="1211">IFERROR(LN(H606/H605),"")</f>
        <v>4.3519446033583667E-2</v>
      </c>
      <c r="J606">
        <f t="shared" si="1158"/>
        <v>4422607</v>
      </c>
      <c r="K606" s="4">
        <f t="shared" si="1211"/>
        <v>2.2842888117724863E-2</v>
      </c>
      <c r="L606">
        <v>1</v>
      </c>
    </row>
    <row r="607" spans="1:12" x14ac:dyDescent="0.25">
      <c r="A607" t="s">
        <v>635</v>
      </c>
      <c r="B607">
        <v>1986</v>
      </c>
      <c r="C607" t="str">
        <f t="shared" si="1153"/>
        <v>1986Delmarva Power &amp; Light Company</v>
      </c>
      <c r="D607">
        <f>VLOOKUP(C607,Volumes!$I$3:$U$3448,13,FALSE)</f>
        <v>7661220</v>
      </c>
      <c r="E607" s="4">
        <f t="shared" si="1169"/>
        <v>8.0521249003771653E-2</v>
      </c>
      <c r="F607">
        <f>VLOOKUP(C607,Volumes!$I$3:$U$3448,2,FALSE)</f>
        <v>2496099</v>
      </c>
      <c r="G607" s="4">
        <f t="shared" ref="G607" si="1212">IFERROR(LN(F607/F606),"")</f>
        <v>0.10072717509324113</v>
      </c>
      <c r="H607">
        <f>VLOOKUP(C607,Volumes!$I$3:$U$3448,3,FALSE)</f>
        <v>2370775</v>
      </c>
      <c r="I607" s="4">
        <f t="shared" ref="I607:K607" si="1213">IFERROR(LN(H607/H606),"")</f>
        <v>9.0480197272179472E-2</v>
      </c>
      <c r="J607">
        <f t="shared" si="1158"/>
        <v>4866874</v>
      </c>
      <c r="K607" s="4">
        <f t="shared" si="1213"/>
        <v>9.5722500659167126E-2</v>
      </c>
      <c r="L607">
        <v>1</v>
      </c>
    </row>
    <row r="608" spans="1:12" x14ac:dyDescent="0.25">
      <c r="A608" t="s">
        <v>635</v>
      </c>
      <c r="B608">
        <v>1987</v>
      </c>
      <c r="C608" t="str">
        <f t="shared" si="1153"/>
        <v>1987Delmarva Power &amp; Light Company</v>
      </c>
      <c r="D608">
        <f>VLOOKUP(C608,Volumes!$I$3:$U$3448,13,FALSE)</f>
        <v>7920896</v>
      </c>
      <c r="E608" s="4">
        <f t="shared" si="1169"/>
        <v>3.3333090740546981E-2</v>
      </c>
      <c r="F608">
        <f>VLOOKUP(C608,Volumes!$I$3:$U$3448,2,FALSE)</f>
        <v>2732018</v>
      </c>
      <c r="G608" s="4">
        <f t="shared" ref="G608" si="1214">IFERROR(LN(F608/F607),"")</f>
        <v>9.0311417084488643E-2</v>
      </c>
      <c r="H608">
        <f>VLOOKUP(C608,Volumes!$I$3:$U$3448,3,FALSE)</f>
        <v>2536399</v>
      </c>
      <c r="I608" s="4">
        <f t="shared" ref="I608:K608" si="1215">IFERROR(LN(H608/H607),"")</f>
        <v>6.7528452671859113E-2</v>
      </c>
      <c r="J608">
        <f t="shared" si="1158"/>
        <v>5268417</v>
      </c>
      <c r="K608" s="4">
        <f t="shared" si="1215"/>
        <v>7.9278096045233157E-2</v>
      </c>
      <c r="L608">
        <v>1</v>
      </c>
    </row>
    <row r="609" spans="1:12" x14ac:dyDescent="0.25">
      <c r="A609" t="s">
        <v>635</v>
      </c>
      <c r="B609">
        <v>1988</v>
      </c>
      <c r="C609" t="str">
        <f t="shared" si="1153"/>
        <v>1988Delmarva Power &amp; Light Company</v>
      </c>
      <c r="D609">
        <f>VLOOKUP(C609,Volumes!$I$3:$U$3448,13,FALSE)</f>
        <v>8450074</v>
      </c>
      <c r="E609" s="4">
        <f t="shared" si="1169"/>
        <v>6.4670867986585098E-2</v>
      </c>
      <c r="F609">
        <f>VLOOKUP(C609,Volumes!$I$3:$U$3448,2,FALSE)</f>
        <v>2944477</v>
      </c>
      <c r="G609" s="4">
        <f t="shared" ref="G609" si="1216">IFERROR(LN(F609/F608),"")</f>
        <v>7.4890681931972805E-2</v>
      </c>
      <c r="H609">
        <f>VLOOKUP(C609,Volumes!$I$3:$U$3448,3,FALSE)</f>
        <v>2734069</v>
      </c>
      <c r="I609" s="4">
        <f t="shared" ref="I609:K609" si="1217">IFERROR(LN(H609/H608),"")</f>
        <v>7.5045617146101015E-2</v>
      </c>
      <c r="J609">
        <f t="shared" si="1158"/>
        <v>5678546</v>
      </c>
      <c r="K609" s="4">
        <f t="shared" si="1217"/>
        <v>7.4965276123910601E-2</v>
      </c>
      <c r="L609">
        <v>1</v>
      </c>
    </row>
    <row r="610" spans="1:12" x14ac:dyDescent="0.25">
      <c r="A610" t="s">
        <v>635</v>
      </c>
      <c r="B610">
        <v>1989</v>
      </c>
      <c r="C610" t="str">
        <f t="shared" si="1153"/>
        <v>1989Delmarva Power &amp; Light Company</v>
      </c>
      <c r="D610">
        <f>VLOOKUP(C610,Volumes!$I$3:$U$3448,13,FALSE)</f>
        <v>8994355</v>
      </c>
      <c r="E610" s="4">
        <f t="shared" si="1169"/>
        <v>6.2421959600662678E-2</v>
      </c>
      <c r="F610">
        <f>VLOOKUP(C610,Volumes!$I$3:$U$3448,2,FALSE)</f>
        <v>3049882</v>
      </c>
      <c r="G610" s="4">
        <f t="shared" ref="G610" si="1218">IFERROR(LN(F610/F609),"")</f>
        <v>3.5171689147702946E-2</v>
      </c>
      <c r="H610">
        <f>VLOOKUP(C610,Volumes!$I$3:$U$3448,3,FALSE)</f>
        <v>2875681</v>
      </c>
      <c r="I610" s="4">
        <f t="shared" ref="I610:K610" si="1219">IFERROR(LN(H610/H609),"")</f>
        <v>5.0498540035182622E-2</v>
      </c>
      <c r="J610">
        <f t="shared" si="1158"/>
        <v>5925563</v>
      </c>
      <c r="K610" s="4">
        <f t="shared" si="1219"/>
        <v>4.2580489556442842E-2</v>
      </c>
      <c r="L610">
        <v>1</v>
      </c>
    </row>
    <row r="611" spans="1:12" x14ac:dyDescent="0.25">
      <c r="A611" t="s">
        <v>635</v>
      </c>
      <c r="B611">
        <v>1990</v>
      </c>
      <c r="C611" t="str">
        <f t="shared" si="1153"/>
        <v>1990Delmarva Power &amp; Light Company</v>
      </c>
      <c r="D611">
        <f>VLOOKUP(C611,Volumes!$I$3:$U$3448,13,FALSE)</f>
        <v>9248367</v>
      </c>
      <c r="E611" s="4">
        <f t="shared" si="1169"/>
        <v>2.7849837070828606E-2</v>
      </c>
      <c r="F611">
        <f>VLOOKUP(C611,Volumes!$I$3:$U$3448,2,FALSE)</f>
        <v>3081943</v>
      </c>
      <c r="G611" s="4">
        <f t="shared" ref="G611" si="1220">IFERROR(LN(F611/F610),"")</f>
        <v>1.0457340896487796E-2</v>
      </c>
      <c r="H611">
        <f>VLOOKUP(C611,Volumes!$I$3:$U$3448,3,FALSE)</f>
        <v>2979738</v>
      </c>
      <c r="I611" s="4">
        <f t="shared" ref="I611:K611" si="1221">IFERROR(LN(H611/H610),"")</f>
        <v>3.5545861423718343E-2</v>
      </c>
      <c r="J611">
        <f t="shared" si="1158"/>
        <v>6061681</v>
      </c>
      <c r="K611" s="4">
        <f t="shared" si="1221"/>
        <v>2.2711450750221605E-2</v>
      </c>
      <c r="L611">
        <v>1</v>
      </c>
    </row>
    <row r="612" spans="1:12" x14ac:dyDescent="0.25">
      <c r="A612" t="s">
        <v>635</v>
      </c>
      <c r="B612">
        <v>1991</v>
      </c>
      <c r="C612" t="str">
        <f t="shared" si="1153"/>
        <v>1991Delmarva Power &amp; Light Company</v>
      </c>
      <c r="D612">
        <f>VLOOKUP(C612,Volumes!$I$3:$U$3448,13,FALSE)</f>
        <v>9485736</v>
      </c>
      <c r="E612" s="4">
        <f t="shared" si="1169"/>
        <v>2.5342201182403549E-2</v>
      </c>
      <c r="F612">
        <f>VLOOKUP(C612,Volumes!$I$3:$U$3448,2,FALSE)</f>
        <v>3236616</v>
      </c>
      <c r="G612" s="4">
        <f t="shared" ref="G612" si="1222">IFERROR(LN(F612/F611),"")</f>
        <v>4.8968097304816979E-2</v>
      </c>
      <c r="H612">
        <f>VLOOKUP(C612,Volumes!$I$3:$U$3448,3,FALSE)</f>
        <v>3098599</v>
      </c>
      <c r="I612" s="4">
        <f t="shared" ref="I612:K612" si="1223">IFERROR(LN(H612/H611),"")</f>
        <v>3.9114696664526508E-2</v>
      </c>
      <c r="J612">
        <f t="shared" si="1158"/>
        <v>6335215</v>
      </c>
      <c r="K612" s="4">
        <f t="shared" si="1223"/>
        <v>4.4136597280215649E-2</v>
      </c>
      <c r="L612">
        <v>1</v>
      </c>
    </row>
    <row r="613" spans="1:12" x14ac:dyDescent="0.25">
      <c r="A613" t="s">
        <v>635</v>
      </c>
      <c r="B613">
        <v>1992</v>
      </c>
      <c r="C613" t="str">
        <f t="shared" si="1153"/>
        <v>1992Delmarva Power &amp; Light Company</v>
      </c>
      <c r="D613">
        <f>VLOOKUP(C613,Volumes!$I$3:$U$3448,13,FALSE)</f>
        <v>9528150</v>
      </c>
      <c r="E613" s="4">
        <f t="shared" si="1169"/>
        <v>4.4613784210448182E-3</v>
      </c>
      <c r="F613">
        <f>VLOOKUP(C613,Volumes!$I$3:$U$3448,2,FALSE)</f>
        <v>3232067</v>
      </c>
      <c r="G613" s="4">
        <f t="shared" ref="G613" si="1224">IFERROR(LN(F613/F612),"")</f>
        <v>-1.406468905613604E-3</v>
      </c>
      <c r="H613">
        <f>VLOOKUP(C613,Volumes!$I$3:$U$3448,3,FALSE)</f>
        <v>3140515</v>
      </c>
      <c r="I613" s="4">
        <f t="shared" ref="I613:K613" si="1225">IFERROR(LN(H613/H612),"")</f>
        <v>1.3436725356786871E-2</v>
      </c>
      <c r="J613">
        <f t="shared" si="1158"/>
        <v>6372582</v>
      </c>
      <c r="K613" s="4">
        <f t="shared" si="1225"/>
        <v>5.8809733421748937E-3</v>
      </c>
      <c r="L613">
        <v>1</v>
      </c>
    </row>
    <row r="614" spans="1:12" x14ac:dyDescent="0.25">
      <c r="A614" t="s">
        <v>635</v>
      </c>
      <c r="B614">
        <v>1993</v>
      </c>
      <c r="C614" t="str">
        <f t="shared" si="1153"/>
        <v>1993Delmarva Power &amp; Light Company</v>
      </c>
      <c r="D614">
        <f>VLOOKUP(C614,Volumes!$I$3:$U$3448,13,FALSE)</f>
        <v>10141819</v>
      </c>
      <c r="E614" s="4">
        <f t="shared" si="1169"/>
        <v>6.241679563286523E-2</v>
      </c>
      <c r="F614">
        <f>VLOOKUP(C614,Volumes!$I$3:$U$3448,2,FALSE)</f>
        <v>3501655</v>
      </c>
      <c r="G614" s="4">
        <f t="shared" ref="G614" si="1226">IFERROR(LN(F614/F613),"")</f>
        <v>8.0113843234515383E-2</v>
      </c>
      <c r="H614">
        <f>VLOOKUP(C614,Volumes!$I$3:$U$3448,3,FALSE)</f>
        <v>3347724</v>
      </c>
      <c r="I614" s="4">
        <f t="shared" ref="I614:K614" si="1227">IFERROR(LN(H614/H613),"")</f>
        <v>6.3893912742707504E-2</v>
      </c>
      <c r="J614">
        <f t="shared" si="1158"/>
        <v>6849379</v>
      </c>
      <c r="K614" s="4">
        <f t="shared" si="1227"/>
        <v>7.215326625360427E-2</v>
      </c>
      <c r="L614">
        <v>1</v>
      </c>
    </row>
    <row r="615" spans="1:12" x14ac:dyDescent="0.25">
      <c r="A615" t="s">
        <v>635</v>
      </c>
      <c r="B615">
        <v>1994</v>
      </c>
      <c r="C615" t="str">
        <f t="shared" si="1153"/>
        <v>1994Delmarva Power &amp; Light Company</v>
      </c>
      <c r="D615">
        <f>VLOOKUP(C615,Volumes!$I$3:$U$3448,13,FALSE)</f>
        <v>10329414</v>
      </c>
      <c r="E615" s="4">
        <f t="shared" si="1169"/>
        <v>1.8328182910696843E-2</v>
      </c>
      <c r="F615">
        <f>VLOOKUP(C615,Volumes!$I$3:$U$3448,2,FALSE)</f>
        <v>3569887</v>
      </c>
      <c r="G615" s="4">
        <f t="shared" ref="G615" si="1228">IFERROR(LN(F615/F614),"")</f>
        <v>1.9298228753010772E-2</v>
      </c>
      <c r="H615">
        <f>VLOOKUP(C615,Volumes!$I$3:$U$3448,3,FALSE)</f>
        <v>3464558</v>
      </c>
      <c r="I615" s="4">
        <f t="shared" ref="I615:K615" si="1229">IFERROR(LN(H615/H614),"")</f>
        <v>3.4304351224562823E-2</v>
      </c>
      <c r="J615">
        <f t="shared" si="1158"/>
        <v>7034445</v>
      </c>
      <c r="K615" s="4">
        <f t="shared" si="1229"/>
        <v>2.6660804966038461E-2</v>
      </c>
      <c r="L615">
        <v>1</v>
      </c>
    </row>
    <row r="616" spans="1:12" x14ac:dyDescent="0.25">
      <c r="A616" t="s">
        <v>635</v>
      </c>
      <c r="B616">
        <v>1995</v>
      </c>
      <c r="C616" t="str">
        <f t="shared" si="1153"/>
        <v>1995Delmarva Power &amp; Light Company</v>
      </c>
      <c r="D616">
        <f>VLOOKUP(C616,Volumes!$I$3:$U$3448,13,FALSE)</f>
        <v>11091336</v>
      </c>
      <c r="E616" s="4">
        <f t="shared" si="1169"/>
        <v>7.1168709451686241E-2</v>
      </c>
      <c r="F616">
        <f>VLOOKUP(C616,Volumes!$I$3:$U$3448,2,FALSE)</f>
        <v>3871531</v>
      </c>
      <c r="G616" s="4">
        <f t="shared" ref="G616" si="1230">IFERROR(LN(F616/F615),"")</f>
        <v>8.1116093415395121E-2</v>
      </c>
      <c r="H616">
        <f>VLOOKUP(C616,Volumes!$I$3:$U$3448,3,FALSE)</f>
        <v>3791397</v>
      </c>
      <c r="I616" s="4">
        <f t="shared" ref="I616:K616" si="1231">IFERROR(LN(H616/H615),"")</f>
        <v>9.0149489582906805E-2</v>
      </c>
      <c r="J616">
        <f t="shared" si="1158"/>
        <v>7662928</v>
      </c>
      <c r="K616" s="4">
        <f t="shared" si="1231"/>
        <v>8.5575359949858487E-2</v>
      </c>
      <c r="L616">
        <v>1</v>
      </c>
    </row>
    <row r="617" spans="1:12" x14ac:dyDescent="0.25">
      <c r="A617" t="s">
        <v>635</v>
      </c>
      <c r="B617">
        <v>1996</v>
      </c>
      <c r="C617" t="str">
        <f t="shared" si="1153"/>
        <v>1996Delmarva Power &amp; Light Company</v>
      </c>
      <c r="D617">
        <f>VLOOKUP(C617,Volumes!$I$3:$U$3448,13,FALSE)</f>
        <v>11584942</v>
      </c>
      <c r="E617" s="4">
        <f t="shared" si="1169"/>
        <v>4.3541888400544168E-2</v>
      </c>
      <c r="F617">
        <f>VLOOKUP(C617,Volumes!$I$3:$U$3448,2,FALSE)</f>
        <v>4225611</v>
      </c>
      <c r="G617" s="4">
        <f t="shared" ref="G617" si="1232">IFERROR(LN(F617/F616),"")</f>
        <v>8.7513829693033549E-2</v>
      </c>
      <c r="H617">
        <f>VLOOKUP(C617,Volumes!$I$3:$U$3448,3,FALSE)</f>
        <v>3993794</v>
      </c>
      <c r="I617" s="4">
        <f t="shared" ref="I617:K617" si="1233">IFERROR(LN(H617/H616),"")</f>
        <v>5.2007103536842438E-2</v>
      </c>
      <c r="J617">
        <f t="shared" si="1158"/>
        <v>8219405</v>
      </c>
      <c r="K617" s="4">
        <f t="shared" si="1233"/>
        <v>7.0103665873849391E-2</v>
      </c>
      <c r="L617">
        <v>1</v>
      </c>
    </row>
    <row r="618" spans="1:12" x14ac:dyDescent="0.25">
      <c r="A618" t="s">
        <v>635</v>
      </c>
      <c r="B618">
        <v>1997</v>
      </c>
      <c r="C618" t="str">
        <f t="shared" si="1153"/>
        <v>1997Delmarva Power &amp; Light Company</v>
      </c>
      <c r="D618">
        <f>VLOOKUP(C618,Volumes!$I$3:$U$3448,13,FALSE)</f>
        <v>11892760</v>
      </c>
      <c r="E618" s="4">
        <f t="shared" si="1169"/>
        <v>2.62236602057936E-2</v>
      </c>
      <c r="F618">
        <f>VLOOKUP(C618,Volumes!$I$3:$U$3448,2,FALSE)</f>
        <v>4102313</v>
      </c>
      <c r="G618" s="4">
        <f t="shared" ref="G618" si="1234">IFERROR(LN(F618/F617),"")</f>
        <v>-2.9612904756954328E-2</v>
      </c>
      <c r="H618">
        <f>VLOOKUP(C618,Volumes!$I$3:$U$3448,3,FALSE)</f>
        <v>4118800</v>
      </c>
      <c r="I618" s="4">
        <f t="shared" ref="I618:K618" si="1235">IFERROR(LN(H618/H617),"")</f>
        <v>3.0820202503042286E-2</v>
      </c>
      <c r="J618">
        <f t="shared" si="1158"/>
        <v>8221113</v>
      </c>
      <c r="K618" s="4">
        <f t="shared" si="1235"/>
        <v>2.0777934200674322E-4</v>
      </c>
      <c r="L618">
        <v>1</v>
      </c>
    </row>
    <row r="619" spans="1:12" x14ac:dyDescent="0.25">
      <c r="A619" t="s">
        <v>635</v>
      </c>
      <c r="B619">
        <v>1998</v>
      </c>
      <c r="C619" t="str">
        <f t="shared" si="1153"/>
        <v>1998Delmarva Power &amp; Light Company</v>
      </c>
      <c r="D619">
        <f>VLOOKUP(C619,Volumes!$I$3:$U$3448,13,FALSE)</f>
        <v>12189865</v>
      </c>
      <c r="E619" s="4">
        <f t="shared" si="1169"/>
        <v>2.4675057176790159E-2</v>
      </c>
      <c r="F619">
        <f>VLOOKUP(C619,Volumes!$I$3:$U$3448,2,FALSE)</f>
        <v>4179745</v>
      </c>
      <c r="G619" s="4">
        <f t="shared" ref="G619" si="1236">IFERROR(LN(F619/F618),"")</f>
        <v>1.8699278910106861E-2</v>
      </c>
      <c r="H619">
        <f>VLOOKUP(C619,Volumes!$I$3:$U$3448,3,FALSE)</f>
        <v>4300816</v>
      </c>
      <c r="I619" s="4">
        <f t="shared" ref="I619:K619" si="1237">IFERROR(LN(H619/H618),"")</f>
        <v>4.3242913337355089E-2</v>
      </c>
      <c r="J619">
        <f t="shared" si="1158"/>
        <v>8480561</v>
      </c>
      <c r="K619" s="4">
        <f t="shared" si="1237"/>
        <v>3.1071001914007641E-2</v>
      </c>
      <c r="L619">
        <v>1</v>
      </c>
    </row>
    <row r="620" spans="1:12" x14ac:dyDescent="0.25">
      <c r="A620" t="s">
        <v>635</v>
      </c>
      <c r="B620">
        <v>1999</v>
      </c>
      <c r="C620" t="str">
        <f t="shared" si="1153"/>
        <v>1999Delmarva Power &amp; Light Company</v>
      </c>
      <c r="D620">
        <f>VLOOKUP(C620,Volumes!$I$3:$U$3448,13,FALSE)</f>
        <v>12361734</v>
      </c>
      <c r="E620" s="4">
        <f t="shared" si="1169"/>
        <v>1.4000864671279591E-2</v>
      </c>
      <c r="F620">
        <f>VLOOKUP(C620,Volumes!$I$3:$U$3448,2,FALSE)</f>
        <v>4440595</v>
      </c>
      <c r="G620" s="4">
        <f t="shared" ref="G620" si="1238">IFERROR(LN(F620/F619),"")</f>
        <v>6.0538136583628936E-2</v>
      </c>
      <c r="H620">
        <f>VLOOKUP(C620,Volumes!$I$3:$U$3448,3,FALSE)</f>
        <v>4436865</v>
      </c>
      <c r="I620" s="4">
        <f t="shared" ref="I620:K620" si="1239">IFERROR(LN(H620/H619),"")</f>
        <v>3.1143273832590638E-2</v>
      </c>
      <c r="J620">
        <f t="shared" si="1158"/>
        <v>8877460</v>
      </c>
      <c r="K620" s="4">
        <f t="shared" si="1239"/>
        <v>4.5738876775933322E-2</v>
      </c>
      <c r="L620">
        <v>1</v>
      </c>
    </row>
    <row r="621" spans="1:12" x14ac:dyDescent="0.25">
      <c r="A621" t="s">
        <v>635</v>
      </c>
      <c r="B621">
        <v>2000</v>
      </c>
      <c r="C621" t="str">
        <f t="shared" si="1153"/>
        <v>2000Delmarva Power &amp; Light Company</v>
      </c>
      <c r="D621">
        <f>VLOOKUP(C621,Volumes!$I$3:$U$3448,13,FALSE)</f>
        <v>13134698</v>
      </c>
      <c r="E621" s="4">
        <f t="shared" si="1169"/>
        <v>6.0651697415310596E-2</v>
      </c>
      <c r="F621">
        <f>VLOOKUP(C621,Volumes!$I$3:$U$3448,2,FALSE)</f>
        <v>4494712</v>
      </c>
      <c r="G621" s="4">
        <f t="shared" ref="G621" si="1240">IFERROR(LN(F621/F620),"")</f>
        <v>1.2113218205988582E-2</v>
      </c>
      <c r="H621">
        <f>VLOOKUP(C621,Volumes!$I$3:$U$3448,3,FALSE)</f>
        <v>4924247</v>
      </c>
      <c r="I621" s="4">
        <f t="shared" ref="I621:K621" si="1241">IFERROR(LN(H621/H620),"")</f>
        <v>0.10422332356324492</v>
      </c>
      <c r="J621">
        <f t="shared" si="1158"/>
        <v>9418959</v>
      </c>
      <c r="K621" s="4">
        <f t="shared" si="1241"/>
        <v>5.920909287556779E-2</v>
      </c>
      <c r="L621">
        <v>1</v>
      </c>
    </row>
    <row r="622" spans="1:12" x14ac:dyDescent="0.25">
      <c r="A622" t="s">
        <v>635</v>
      </c>
      <c r="B622">
        <v>2001</v>
      </c>
      <c r="C622" t="str">
        <f t="shared" si="1153"/>
        <v>2001Delmarva Power &amp; Light Company</v>
      </c>
      <c r="D622">
        <f>VLOOKUP(C622,Volumes!$I$3:$U$3448,13,FALSE)</f>
        <v>13338174</v>
      </c>
      <c r="E622" s="4">
        <f t="shared" si="1169"/>
        <v>1.5372718692029368E-2</v>
      </c>
      <c r="F622">
        <f>VLOOKUP(C622,Volumes!$I$3:$U$3448,2,FALSE)</f>
        <v>4690527</v>
      </c>
      <c r="G622" s="4">
        <f t="shared" ref="G622" si="1242">IFERROR(LN(F622/F621),"")</f>
        <v>4.2643348202533078E-2</v>
      </c>
      <c r="H622">
        <f>VLOOKUP(C622,Volumes!$I$3:$U$3448,3,FALSE)</f>
        <v>4789622</v>
      </c>
      <c r="I622" s="4">
        <f t="shared" ref="I622:K622" si="1243">IFERROR(LN(H622/H621),"")</f>
        <v>-2.7719875629741497E-2</v>
      </c>
      <c r="J622">
        <f t="shared" si="1158"/>
        <v>9480149</v>
      </c>
      <c r="K622" s="4">
        <f t="shared" si="1243"/>
        <v>6.4754605154922346E-3</v>
      </c>
      <c r="L622">
        <v>1</v>
      </c>
    </row>
    <row r="623" spans="1:12" x14ac:dyDescent="0.25">
      <c r="A623" t="s">
        <v>635</v>
      </c>
      <c r="B623">
        <v>2002</v>
      </c>
      <c r="C623" t="str">
        <f t="shared" si="1153"/>
        <v>2002Delmarva Power &amp; Light Company</v>
      </c>
      <c r="D623">
        <f>VLOOKUP(C623,Volumes!$I$3:$U$3448,13,FALSE)</f>
        <v>14035468</v>
      </c>
      <c r="E623" s="4">
        <f t="shared" si="1169"/>
        <v>5.0957404907192652E-2</v>
      </c>
      <c r="F623">
        <f>VLOOKUP(C623,Volumes!$I$3:$U$3448,2,FALSE)</f>
        <v>5013493</v>
      </c>
      <c r="G623" s="4">
        <f t="shared" ref="G623" si="1244">IFERROR(LN(F623/F622),"")</f>
        <v>6.658793486743092E-2</v>
      </c>
      <c r="H623">
        <f>VLOOKUP(C623,Volumes!$I$3:$U$3448,3,FALSE)</f>
        <v>4992487</v>
      </c>
      <c r="I623" s="4">
        <f t="shared" ref="I623:K623" si="1245">IFERROR(LN(H623/H622),"")</f>
        <v>4.1482688494676366E-2</v>
      </c>
      <c r="J623">
        <f t="shared" si="1158"/>
        <v>10005980</v>
      </c>
      <c r="K623" s="4">
        <f t="shared" si="1245"/>
        <v>5.3982880820303114E-2</v>
      </c>
      <c r="L623">
        <v>1</v>
      </c>
    </row>
    <row r="624" spans="1:12" x14ac:dyDescent="0.25">
      <c r="A624" t="s">
        <v>635</v>
      </c>
      <c r="B624">
        <v>2003</v>
      </c>
      <c r="C624" t="str">
        <f t="shared" si="1153"/>
        <v>2003Delmarva Power &amp; Light Company</v>
      </c>
      <c r="D624">
        <f>VLOOKUP(C624,Volumes!$I$3:$U$3448,13,FALSE)</f>
        <v>14673146</v>
      </c>
      <c r="E624" s="4">
        <f t="shared" si="1169"/>
        <v>4.4431465958268454E-2</v>
      </c>
      <c r="F624">
        <f>VLOOKUP(C624,Volumes!$I$3:$U$3448,2,FALSE)</f>
        <v>5219599</v>
      </c>
      <c r="G624" s="4">
        <f t="shared" ref="G624" si="1246">IFERROR(LN(F624/F623),"")</f>
        <v>4.0287701269684485E-2</v>
      </c>
      <c r="H624">
        <f>VLOOKUP(C624,Volumes!$I$3:$U$3448,3,FALSE)</f>
        <v>5036462</v>
      </c>
      <c r="I624" s="4">
        <f t="shared" ref="I624:K624" si="1247">IFERROR(LN(H624/H623),"")</f>
        <v>8.7696690514825065E-3</v>
      </c>
      <c r="J624">
        <f t="shared" si="1158"/>
        <v>10256061</v>
      </c>
      <c r="K624" s="4">
        <f t="shared" si="1247"/>
        <v>2.4685933635239958E-2</v>
      </c>
      <c r="L624">
        <v>1</v>
      </c>
    </row>
    <row r="625" spans="1:12" x14ac:dyDescent="0.25">
      <c r="A625" t="s">
        <v>635</v>
      </c>
      <c r="B625">
        <v>2004</v>
      </c>
      <c r="C625" t="str">
        <f t="shared" si="1153"/>
        <v>2004Delmarva Power &amp; Light Company</v>
      </c>
      <c r="D625">
        <f>VLOOKUP(C625,Volumes!$I$3:$U$3448,13,FALSE)</f>
        <v>13902409</v>
      </c>
      <c r="E625" s="4">
        <f t="shared" si="1169"/>
        <v>-5.3956885951749446E-2</v>
      </c>
      <c r="F625">
        <f>VLOOKUP(C625,Volumes!$I$3:$U$3448,2,FALSE)</f>
        <v>5362614</v>
      </c>
      <c r="G625" s="4">
        <f t="shared" ref="G625" si="1248">IFERROR(LN(F625/F624),"")</f>
        <v>2.7030963749056031E-2</v>
      </c>
      <c r="H625">
        <f>VLOOKUP(C625,Volumes!$I$3:$U$3448,3,FALSE)</f>
        <v>5238259</v>
      </c>
      <c r="I625" s="4">
        <f t="shared" ref="I625:K625" si="1249">IFERROR(LN(H625/H624),"")</f>
        <v>3.9285339766592722E-2</v>
      </c>
      <c r="J625">
        <f t="shared" si="1158"/>
        <v>10600873</v>
      </c>
      <c r="K625" s="4">
        <f t="shared" si="1249"/>
        <v>3.3067508318777229E-2</v>
      </c>
      <c r="L625">
        <v>1</v>
      </c>
    </row>
    <row r="626" spans="1:12" x14ac:dyDescent="0.25">
      <c r="A626" t="s">
        <v>635</v>
      </c>
      <c r="B626">
        <v>2005</v>
      </c>
      <c r="C626" t="str">
        <f t="shared" si="1153"/>
        <v>2005Delmarva Power &amp; Light Company</v>
      </c>
      <c r="D626">
        <f>VLOOKUP(C626,Volumes!$I$3:$U$3448,13,FALSE)</f>
        <v>14101272</v>
      </c>
      <c r="E626" s="4">
        <f t="shared" si="1169"/>
        <v>1.4202871608319925E-2</v>
      </c>
      <c r="F626">
        <f>VLOOKUP(C626,Volumes!$I$3:$U$3448,2,FALSE)</f>
        <v>5577645</v>
      </c>
      <c r="G626" s="4">
        <f t="shared" ref="G626" si="1250">IFERROR(LN(F626/F625),"")</f>
        <v>3.9315101527819175E-2</v>
      </c>
      <c r="H626">
        <f>VLOOKUP(C626,Volumes!$I$3:$U$3448,3,FALSE)</f>
        <v>5409559</v>
      </c>
      <c r="I626" s="4">
        <f t="shared" ref="I626:K626" si="1251">IFERROR(LN(H626/H625),"")</f>
        <v>3.2178382607499202E-2</v>
      </c>
      <c r="J626">
        <f t="shared" si="1158"/>
        <v>10987204</v>
      </c>
      <c r="K626" s="4">
        <f t="shared" si="1251"/>
        <v>3.5794966726892599E-2</v>
      </c>
      <c r="L626">
        <v>1</v>
      </c>
    </row>
    <row r="627" spans="1:12" x14ac:dyDescent="0.25">
      <c r="A627" t="s">
        <v>635</v>
      </c>
      <c r="B627">
        <v>2006</v>
      </c>
      <c r="C627" t="str">
        <f t="shared" si="1153"/>
        <v>2006Delmarva Power &amp; Light Company</v>
      </c>
      <c r="D627">
        <f>VLOOKUP(C627,Volumes!$I$3:$U$3448,13,FALSE)</f>
        <v>13477342</v>
      </c>
      <c r="E627" s="4">
        <f t="shared" si="1169"/>
        <v>-4.5255101048625311E-2</v>
      </c>
      <c r="F627">
        <f>VLOOKUP(C627,Volumes!$I$3:$U$3448,2,FALSE)</f>
        <v>5169900</v>
      </c>
      <c r="G627" s="4">
        <f t="shared" ref="G627" si="1252">IFERROR(LN(F627/F626),"")</f>
        <v>-7.5913298323745312E-2</v>
      </c>
      <c r="H627">
        <f>VLOOKUP(C627,Volumes!$I$3:$U$3448,3,FALSE)</f>
        <v>5357152</v>
      </c>
      <c r="I627" s="4">
        <f t="shared" ref="I627:K627" si="1253">IFERROR(LN(H627/H626),"")</f>
        <v>-9.735083237896713E-3</v>
      </c>
      <c r="J627">
        <f t="shared" si="1158"/>
        <v>10527052</v>
      </c>
      <c r="K627" s="4">
        <f t="shared" si="1253"/>
        <v>-4.2782998008297261E-2</v>
      </c>
      <c r="L627">
        <v>1</v>
      </c>
    </row>
    <row r="628" spans="1:12" x14ac:dyDescent="0.25">
      <c r="A628" t="s">
        <v>635</v>
      </c>
      <c r="B628">
        <v>2007</v>
      </c>
      <c r="C628" t="str">
        <f t="shared" si="1153"/>
        <v>2007Delmarva Power &amp; Light Company</v>
      </c>
      <c r="D628">
        <f>VLOOKUP(C628,Volumes!$I$3:$U$3448,13,FALSE)</f>
        <v>13680146</v>
      </c>
      <c r="E628" s="4">
        <f t="shared" si="1169"/>
        <v>1.4935679619545528E-2</v>
      </c>
      <c r="F628">
        <f>VLOOKUP(C628,Volumes!$I$3:$U$3448,2,FALSE)</f>
        <v>5333062</v>
      </c>
      <c r="G628" s="4">
        <f t="shared" ref="G628" si="1254">IFERROR(LN(F628/F627),"")</f>
        <v>3.1072211303990821E-2</v>
      </c>
      <c r="H628">
        <f>VLOOKUP(C628,Volumes!$I$3:$U$3448,3,FALSE)</f>
        <v>5470573</v>
      </c>
      <c r="I628" s="4">
        <f t="shared" ref="I628:K628" si="1255">IFERROR(LN(H628/H627),"")</f>
        <v>2.0950873560663132E-2</v>
      </c>
      <c r="J628">
        <f t="shared" si="1158"/>
        <v>10803635</v>
      </c>
      <c r="K628" s="4">
        <f t="shared" si="1255"/>
        <v>2.5934326639991997E-2</v>
      </c>
      <c r="L628">
        <v>1</v>
      </c>
    </row>
    <row r="629" spans="1:12" x14ac:dyDescent="0.25">
      <c r="A629" t="s">
        <v>635</v>
      </c>
      <c r="B629">
        <v>2008</v>
      </c>
      <c r="C629" t="str">
        <f t="shared" si="1153"/>
        <v>2008Delmarva Power &amp; Light Company</v>
      </c>
      <c r="D629">
        <f>VLOOKUP(C629,Volumes!$I$3:$U$3448,13,FALSE)</f>
        <v>13014743</v>
      </c>
      <c r="E629" s="4">
        <f t="shared" si="1169"/>
        <v>-4.9862792846916387E-2</v>
      </c>
      <c r="F629">
        <f>VLOOKUP(C629,Volumes!$I$3:$U$3448,2,FALSE)</f>
        <v>5036528</v>
      </c>
      <c r="G629" s="4">
        <f t="shared" ref="G629" si="1256">IFERROR(LN(F629/F628),"")</f>
        <v>-5.7208601476088271E-2</v>
      </c>
      <c r="H629">
        <f>VLOOKUP(C629,Volumes!$I$3:$U$3448,3,FALSE)</f>
        <v>5276330</v>
      </c>
      <c r="I629" s="4">
        <f t="shared" ref="I629:K629" si="1257">IFERROR(LN(H629/H628),"")</f>
        <v>-3.6152583863481177E-2</v>
      </c>
      <c r="J629">
        <f t="shared" si="1158"/>
        <v>10312858</v>
      </c>
      <c r="K629" s="4">
        <f t="shared" si="1257"/>
        <v>-4.6491185366142905E-2</v>
      </c>
      <c r="L629">
        <v>1</v>
      </c>
    </row>
    <row r="630" spans="1:12" x14ac:dyDescent="0.25">
      <c r="A630" t="s">
        <v>635</v>
      </c>
      <c r="B630">
        <v>2009</v>
      </c>
      <c r="C630" t="str">
        <f t="shared" si="1153"/>
        <v>2009Delmarva Power &amp; Light Company</v>
      </c>
      <c r="D630">
        <f>VLOOKUP(C630,Volumes!$I$3:$U$3448,13,FALSE)</f>
        <v>12493670</v>
      </c>
      <c r="E630" s="4">
        <f t="shared" si="1169"/>
        <v>-4.0860675760685299E-2</v>
      </c>
      <c r="F630">
        <f>VLOOKUP(C630,Volumes!$I$3:$U$3448,2,FALSE)</f>
        <v>4921914</v>
      </c>
      <c r="G630" s="4">
        <f t="shared" ref="G630" si="1258">IFERROR(LN(F630/F629),"")</f>
        <v>-2.3019476557314709E-2</v>
      </c>
      <c r="H630">
        <f>VLOOKUP(C630,Volumes!$I$3:$U$3448,3,FALSE)</f>
        <v>5177568</v>
      </c>
      <c r="I630" s="4">
        <f t="shared" ref="I630:K630" si="1259">IFERROR(LN(H630/H629),"")</f>
        <v>-1.8895332330278312E-2</v>
      </c>
      <c r="J630">
        <f t="shared" si="1158"/>
        <v>10099482</v>
      </c>
      <c r="K630" s="4">
        <f t="shared" si="1259"/>
        <v>-2.0907330806486463E-2</v>
      </c>
      <c r="L630">
        <v>1</v>
      </c>
    </row>
    <row r="631" spans="1:12" x14ac:dyDescent="0.25">
      <c r="A631" t="s">
        <v>635</v>
      </c>
      <c r="B631">
        <v>2010</v>
      </c>
      <c r="C631" t="str">
        <f t="shared" si="1153"/>
        <v>2010Delmarva Power &amp; Light Company</v>
      </c>
      <c r="D631">
        <f>VLOOKUP(C631,Volumes!$I$3:$U$3448,13,FALSE)</f>
        <v>12853470</v>
      </c>
      <c r="E631" s="4">
        <f t="shared" si="1169"/>
        <v>2.8391697753318831E-2</v>
      </c>
      <c r="F631">
        <f>VLOOKUP(C631,Volumes!$I$3:$U$3448,2,FALSE)</f>
        <v>5357690</v>
      </c>
      <c r="G631" s="4">
        <f t="shared" ref="G631" si="1260">IFERROR(LN(F631/F630),"")</f>
        <v>8.4835432795039578E-2</v>
      </c>
      <c r="H631">
        <f>VLOOKUP(C631,Volumes!$I$3:$U$3448,3,FALSE)</f>
        <v>5331566</v>
      </c>
      <c r="I631" s="4">
        <f t="shared" ref="I631:K631" si="1261">IFERROR(LN(H631/H630),"")</f>
        <v>2.9309555701677946E-2</v>
      </c>
      <c r="J631">
        <f t="shared" si="1158"/>
        <v>10689256</v>
      </c>
      <c r="K631" s="4">
        <f t="shared" si="1261"/>
        <v>5.6754989456735565E-2</v>
      </c>
      <c r="L631">
        <v>1</v>
      </c>
    </row>
    <row r="632" spans="1:12" x14ac:dyDescent="0.25">
      <c r="A632" t="s">
        <v>635</v>
      </c>
      <c r="B632">
        <v>2011</v>
      </c>
      <c r="C632" t="str">
        <f t="shared" si="1153"/>
        <v>2011Delmarva Power &amp; Light Company</v>
      </c>
      <c r="D632">
        <f>VLOOKUP(C632,Volumes!$I$3:$U$3448,13,FALSE)</f>
        <v>12687518</v>
      </c>
      <c r="E632" s="4">
        <f t="shared" si="1169"/>
        <v>-1.2995138277579069E-2</v>
      </c>
      <c r="F632">
        <f>VLOOKUP(C632,Volumes!$I$3:$U$3448,2,FALSE)</f>
        <v>5197204</v>
      </c>
      <c r="G632" s="4">
        <f t="shared" ref="G632" si="1262">IFERROR(LN(F632/F631),"")</f>
        <v>-3.0412123367789784E-2</v>
      </c>
      <c r="H632">
        <f>VLOOKUP(C632,Volumes!$I$3:$U$3448,3,FALSE)</f>
        <v>5232275</v>
      </c>
      <c r="I632" s="4">
        <f t="shared" ref="I632:K632" si="1263">IFERROR(LN(H632/H631),"")</f>
        <v>-1.8798829719156276E-2</v>
      </c>
      <c r="J632">
        <f t="shared" si="1158"/>
        <v>10429479</v>
      </c>
      <c r="K632" s="4">
        <f t="shared" si="1263"/>
        <v>-2.4602809156332717E-2</v>
      </c>
      <c r="L632">
        <v>1</v>
      </c>
    </row>
    <row r="633" spans="1:12" x14ac:dyDescent="0.25">
      <c r="A633" t="s">
        <v>635</v>
      </c>
      <c r="B633">
        <v>2012</v>
      </c>
      <c r="C633" t="str">
        <f t="shared" si="1153"/>
        <v>2012Delmarva Power &amp; Light Company</v>
      </c>
      <c r="D633">
        <f>VLOOKUP(C633,Volumes!$I$3:$U$3448,13,FALSE)</f>
        <v>12640951</v>
      </c>
      <c r="E633" s="4">
        <f t="shared" si="1169"/>
        <v>-3.6770522899148318E-3</v>
      </c>
      <c r="F633">
        <f>VLOOKUP(C633,Volumes!$I$3:$U$3448,2,FALSE)</f>
        <v>5051067</v>
      </c>
      <c r="G633" s="4">
        <f t="shared" ref="G633" si="1264">IFERROR(LN(F633/F632),"")</f>
        <v>-2.8521280573342123E-2</v>
      </c>
      <c r="H633">
        <f>VLOOKUP(C633,Volumes!$I$3:$U$3448,3,FALSE)</f>
        <v>5199295</v>
      </c>
      <c r="I633" s="4">
        <f t="shared" ref="I633:K633" si="1265">IFERROR(LN(H633/H632),"")</f>
        <v>-6.3231344627646688E-3</v>
      </c>
      <c r="J633">
        <f t="shared" si="1158"/>
        <v>10250362</v>
      </c>
      <c r="K633" s="4">
        <f t="shared" si="1265"/>
        <v>-1.7323293669719034E-2</v>
      </c>
      <c r="L633">
        <v>1</v>
      </c>
    </row>
    <row r="634" spans="1:12" x14ac:dyDescent="0.25">
      <c r="A634" t="s">
        <v>635</v>
      </c>
      <c r="B634">
        <v>2013</v>
      </c>
      <c r="C634" t="str">
        <f t="shared" si="1153"/>
        <v>2013Delmarva Power &amp; Light Company</v>
      </c>
      <c r="D634">
        <f>VLOOKUP(C634,Volumes!$I$3:$U$3448,13,FALSE)</f>
        <v>12465191</v>
      </c>
      <c r="E634" s="4">
        <f t="shared" si="1169"/>
        <v>-1.4001583468038382E-2</v>
      </c>
      <c r="F634">
        <f>VLOOKUP(C634,Volumes!$I$3:$U$3448,2,FALSE)</f>
        <v>5121720</v>
      </c>
      <c r="G634" s="4">
        <f t="shared" ref="G634" si="1266">IFERROR(LN(F634/F633),"")</f>
        <v>1.3890812039048947E-2</v>
      </c>
      <c r="H634">
        <f>VLOOKUP(C634,Volumes!$I$3:$U$3448,3,FALSE)</f>
        <v>5103251</v>
      </c>
      <c r="I634" s="4">
        <f t="shared" ref="I634:K634" si="1267">IFERROR(LN(H634/H633),"")</f>
        <v>-1.8645251847826762E-2</v>
      </c>
      <c r="J634">
        <f t="shared" si="1158"/>
        <v>10224971</v>
      </c>
      <c r="K634" s="4">
        <f t="shared" si="1267"/>
        <v>-2.4801562949304302E-3</v>
      </c>
      <c r="L634">
        <v>1</v>
      </c>
    </row>
    <row r="635" spans="1:12" x14ac:dyDescent="0.25">
      <c r="A635" t="s">
        <v>635</v>
      </c>
      <c r="B635">
        <v>2014</v>
      </c>
      <c r="C635" t="str">
        <f t="shared" si="1153"/>
        <v>2014Delmarva Power &amp; Light Company</v>
      </c>
      <c r="D635">
        <f>VLOOKUP(C635,Volumes!$I$3:$U$3448,13,FALSE)</f>
        <v>12412950</v>
      </c>
      <c r="E635" s="4">
        <f t="shared" si="1169"/>
        <v>-4.1997572716845465E-3</v>
      </c>
      <c r="F635">
        <f>VLOOKUP(C635,Volumes!$I$3:$U$3448,2,FALSE)</f>
        <v>5187745</v>
      </c>
      <c r="G635" s="4">
        <f t="shared" ref="G635" si="1268">IFERROR(LN(F635/F634),"")</f>
        <v>1.280879322018063E-2</v>
      </c>
      <c r="H635">
        <f>VLOOKUP(C635,Volumes!$I$3:$U$3448,3,FALSE)</f>
        <v>5122050</v>
      </c>
      <c r="I635" s="4">
        <f t="shared" ref="I635:K635" si="1269">IFERROR(LN(H635/H634),"")</f>
        <v>3.6769619163833991E-3</v>
      </c>
      <c r="J635">
        <f t="shared" si="1158"/>
        <v>10309795</v>
      </c>
      <c r="K635" s="4">
        <f t="shared" si="1269"/>
        <v>8.2615484840150768E-3</v>
      </c>
      <c r="L635">
        <v>1</v>
      </c>
    </row>
    <row r="636" spans="1:12" x14ac:dyDescent="0.25">
      <c r="A636" t="s">
        <v>635</v>
      </c>
      <c r="B636">
        <v>2015</v>
      </c>
      <c r="C636" t="str">
        <f t="shared" si="1153"/>
        <v>2015Delmarva Power &amp; Light Company</v>
      </c>
      <c r="D636">
        <f>VLOOKUP(C636,Volumes!$I$3:$U$3448,13,FALSE)</f>
        <v>12474312</v>
      </c>
      <c r="E636" s="4">
        <f t="shared" si="1169"/>
        <v>4.9312073255737268E-3</v>
      </c>
      <c r="F636">
        <f>VLOOKUP(C636,Volumes!$I$3:$U$3448,2,FALSE)</f>
        <v>5337441</v>
      </c>
      <c r="G636" s="4">
        <f t="shared" ref="G636" si="1270">IFERROR(LN(F636/F635),"")</f>
        <v>2.8447211272250712E-2</v>
      </c>
      <c r="H636">
        <f>VLOOKUP(C636,Volumes!$I$3:$U$3448,3,FALSE)</f>
        <v>5130800</v>
      </c>
      <c r="I636" s="4">
        <f t="shared" ref="I636:K636" si="1271">IFERROR(LN(H636/H635),"")</f>
        <v>1.7068429020790853E-3</v>
      </c>
      <c r="J636">
        <f t="shared" si="1158"/>
        <v>10468241</v>
      </c>
      <c r="K636" s="4">
        <f t="shared" si="1271"/>
        <v>1.5251592724743846E-2</v>
      </c>
      <c r="L636">
        <v>1</v>
      </c>
    </row>
    <row r="637" spans="1:12" x14ac:dyDescent="0.25">
      <c r="A637" t="s">
        <v>635</v>
      </c>
      <c r="B637">
        <v>2016</v>
      </c>
      <c r="C637" t="str">
        <f t="shared" si="1153"/>
        <v>2016Delmarva Power &amp; Light Company</v>
      </c>
      <c r="D637">
        <f>VLOOKUP(C637,Volumes!$I$3:$U$3448,13,FALSE)</f>
        <v>12141119</v>
      </c>
      <c r="E637" s="4">
        <f t="shared" si="1169"/>
        <v>-2.707353380329075E-2</v>
      </c>
      <c r="F637">
        <f>VLOOKUP(C637,Volumes!$I$3:$U$3448,2,FALSE)</f>
        <v>5181322</v>
      </c>
      <c r="G637" s="4">
        <f t="shared" ref="G637" si="1272">IFERROR(LN(F637/F636),"")</f>
        <v>-2.968608856400913E-2</v>
      </c>
      <c r="H637">
        <f>VLOOKUP(C637,Volumes!$I$3:$U$3448,3,FALSE)</f>
        <v>5138104</v>
      </c>
      <c r="I637" s="4">
        <f t="shared" ref="I637:K637" si="1273">IFERROR(LN(H637/H636),"")</f>
        <v>1.42254737832258E-3</v>
      </c>
      <c r="J637">
        <f t="shared" si="1158"/>
        <v>10319426</v>
      </c>
      <c r="K637" s="4">
        <f t="shared" si="1273"/>
        <v>-1.431786859626367E-2</v>
      </c>
      <c r="L637">
        <v>1</v>
      </c>
    </row>
    <row r="638" spans="1:12" x14ac:dyDescent="0.25">
      <c r="A638" t="s">
        <v>690</v>
      </c>
      <c r="B638">
        <v>1964</v>
      </c>
      <c r="C638" t="str">
        <f t="shared" si="1153"/>
        <v>1964DTE Electric Company</v>
      </c>
      <c r="D638">
        <f>VLOOKUP(C638,Volumes!$I$3:$U$3448,13,FALSE)</f>
        <v>0</v>
      </c>
      <c r="E638" s="4"/>
      <c r="F638" t="str">
        <f>VLOOKUP(C638,Volumes!$I$3:$U$3448,2,FALSE)</f>
        <v>-</v>
      </c>
      <c r="G638" s="4"/>
      <c r="H638" t="str">
        <f>VLOOKUP(C638,Volumes!$I$3:$U$3448,3,FALSE)</f>
        <v>-</v>
      </c>
      <c r="I638" s="4"/>
      <c r="J638" t="e">
        <f t="shared" si="1158"/>
        <v>#VALUE!</v>
      </c>
      <c r="K638" s="4"/>
      <c r="L638">
        <v>0</v>
      </c>
    </row>
    <row r="639" spans="1:12" x14ac:dyDescent="0.25">
      <c r="A639" t="s">
        <v>690</v>
      </c>
      <c r="B639">
        <v>1965</v>
      </c>
      <c r="C639" t="str">
        <f t="shared" si="1153"/>
        <v>1965DTE Electric Company</v>
      </c>
      <c r="D639">
        <f>VLOOKUP(C639,Volumes!$I$3:$U$3448,13,FALSE)</f>
        <v>0</v>
      </c>
      <c r="E639" s="4" t="str">
        <f t="shared" ref="E639:E690" si="1274">IFERROR(LN(D639/D638),"")</f>
        <v/>
      </c>
      <c r="F639" t="str">
        <f>VLOOKUP(C639,Volumes!$I$3:$U$3448,2,FALSE)</f>
        <v>-</v>
      </c>
      <c r="G639" s="4" t="str">
        <f t="shared" ref="G639" si="1275">IFERROR(LN(F639/F638),"")</f>
        <v/>
      </c>
      <c r="H639" t="str">
        <f>VLOOKUP(C639,Volumes!$I$3:$U$3448,3,FALSE)</f>
        <v>-</v>
      </c>
      <c r="I639" s="4" t="str">
        <f t="shared" ref="I639:K639" si="1276">IFERROR(LN(H639/H638),"")</f>
        <v/>
      </c>
      <c r="J639" t="e">
        <f t="shared" si="1158"/>
        <v>#VALUE!</v>
      </c>
      <c r="K639" s="4" t="str">
        <f t="shared" si="1276"/>
        <v/>
      </c>
      <c r="L639">
        <v>0</v>
      </c>
    </row>
    <row r="640" spans="1:12" x14ac:dyDescent="0.25">
      <c r="A640" t="s">
        <v>690</v>
      </c>
      <c r="B640">
        <v>1966</v>
      </c>
      <c r="C640" t="str">
        <f t="shared" si="1153"/>
        <v>1966DTE Electric Company</v>
      </c>
      <c r="D640">
        <f>VLOOKUP(C640,Volumes!$I$3:$U$3448,13,FALSE)</f>
        <v>0</v>
      </c>
      <c r="E640" s="4" t="str">
        <f t="shared" si="1274"/>
        <v/>
      </c>
      <c r="F640" t="str">
        <f>VLOOKUP(C640,Volumes!$I$3:$U$3448,2,FALSE)</f>
        <v>-</v>
      </c>
      <c r="G640" s="4" t="str">
        <f t="shared" ref="G640" si="1277">IFERROR(LN(F640/F639),"")</f>
        <v/>
      </c>
      <c r="H640" t="str">
        <f>VLOOKUP(C640,Volumes!$I$3:$U$3448,3,FALSE)</f>
        <v>-</v>
      </c>
      <c r="I640" s="4" t="str">
        <f t="shared" ref="I640:K640" si="1278">IFERROR(LN(H640/H639),"")</f>
        <v/>
      </c>
      <c r="J640" t="e">
        <f t="shared" si="1158"/>
        <v>#VALUE!</v>
      </c>
      <c r="K640" s="4" t="str">
        <f t="shared" si="1278"/>
        <v/>
      </c>
      <c r="L640">
        <v>0</v>
      </c>
    </row>
    <row r="641" spans="1:12" x14ac:dyDescent="0.25">
      <c r="A641" t="s">
        <v>690</v>
      </c>
      <c r="B641">
        <v>1967</v>
      </c>
      <c r="C641" t="str">
        <f t="shared" si="1153"/>
        <v>1967DTE Electric Company</v>
      </c>
      <c r="D641">
        <f>VLOOKUP(C641,Volumes!$I$3:$U$3448,13,FALSE)</f>
        <v>0</v>
      </c>
      <c r="E641" s="4" t="str">
        <f t="shared" si="1274"/>
        <v/>
      </c>
      <c r="F641" t="str">
        <f>VLOOKUP(C641,Volumes!$I$3:$U$3448,2,FALSE)</f>
        <v>-</v>
      </c>
      <c r="G641" s="4" t="str">
        <f t="shared" ref="G641" si="1279">IFERROR(LN(F641/F640),"")</f>
        <v/>
      </c>
      <c r="H641" t="str">
        <f>VLOOKUP(C641,Volumes!$I$3:$U$3448,3,FALSE)</f>
        <v>-</v>
      </c>
      <c r="I641" s="4" t="str">
        <f t="shared" ref="I641:K641" si="1280">IFERROR(LN(H641/H640),"")</f>
        <v/>
      </c>
      <c r="J641" t="e">
        <f t="shared" si="1158"/>
        <v>#VALUE!</v>
      </c>
      <c r="K641" s="4" t="str">
        <f t="shared" si="1280"/>
        <v/>
      </c>
      <c r="L641">
        <v>0</v>
      </c>
    </row>
    <row r="642" spans="1:12" x14ac:dyDescent="0.25">
      <c r="A642" t="s">
        <v>690</v>
      </c>
      <c r="B642">
        <v>1968</v>
      </c>
      <c r="C642" t="str">
        <f t="shared" ref="C642:C705" si="1281">B642&amp;A642</f>
        <v>1968DTE Electric Company</v>
      </c>
      <c r="D642">
        <f>VLOOKUP(C642,Volumes!$I$3:$U$3448,13,FALSE)</f>
        <v>0</v>
      </c>
      <c r="E642" s="4" t="str">
        <f t="shared" si="1274"/>
        <v/>
      </c>
      <c r="F642" t="str">
        <f>VLOOKUP(C642,Volumes!$I$3:$U$3448,2,FALSE)</f>
        <v>-</v>
      </c>
      <c r="G642" s="4" t="str">
        <f t="shared" ref="G642" si="1282">IFERROR(LN(F642/F641),"")</f>
        <v/>
      </c>
      <c r="H642" t="str">
        <f>VLOOKUP(C642,Volumes!$I$3:$U$3448,3,FALSE)</f>
        <v>-</v>
      </c>
      <c r="I642" s="4" t="str">
        <f t="shared" ref="I642:K642" si="1283">IFERROR(LN(H642/H641),"")</f>
        <v/>
      </c>
      <c r="J642" t="e">
        <f t="shared" si="1158"/>
        <v>#VALUE!</v>
      </c>
      <c r="K642" s="4" t="str">
        <f t="shared" si="1283"/>
        <v/>
      </c>
      <c r="L642">
        <v>0</v>
      </c>
    </row>
    <row r="643" spans="1:12" x14ac:dyDescent="0.25">
      <c r="A643" t="s">
        <v>690</v>
      </c>
      <c r="B643">
        <v>1969</v>
      </c>
      <c r="C643" t="str">
        <f t="shared" si="1281"/>
        <v>1969DTE Electric Company</v>
      </c>
      <c r="D643">
        <f>VLOOKUP(C643,Volumes!$I$3:$U$3448,13,FALSE)</f>
        <v>0</v>
      </c>
      <c r="E643" s="4" t="str">
        <f t="shared" si="1274"/>
        <v/>
      </c>
      <c r="F643" t="str">
        <f>VLOOKUP(C643,Volumes!$I$3:$U$3448,2,FALSE)</f>
        <v>-</v>
      </c>
      <c r="G643" s="4" t="str">
        <f t="shared" ref="G643" si="1284">IFERROR(LN(F643/F642),"")</f>
        <v/>
      </c>
      <c r="H643" t="str">
        <f>VLOOKUP(C643,Volumes!$I$3:$U$3448,3,FALSE)</f>
        <v>-</v>
      </c>
      <c r="I643" s="4" t="str">
        <f t="shared" ref="I643:K643" si="1285">IFERROR(LN(H643/H642),"")</f>
        <v/>
      </c>
      <c r="J643" t="e">
        <f t="shared" ref="J643:J706" si="1286">F643+H643</f>
        <v>#VALUE!</v>
      </c>
      <c r="K643" s="4" t="str">
        <f t="shared" si="1285"/>
        <v/>
      </c>
      <c r="L643">
        <v>0</v>
      </c>
    </row>
    <row r="644" spans="1:12" x14ac:dyDescent="0.25">
      <c r="A644" t="s">
        <v>690</v>
      </c>
      <c r="B644">
        <v>1970</v>
      </c>
      <c r="C644" t="str">
        <f t="shared" si="1281"/>
        <v>1970DTE Electric Company</v>
      </c>
      <c r="D644">
        <f>VLOOKUP(C644,Volumes!$I$3:$U$3448,13,FALSE)</f>
        <v>0</v>
      </c>
      <c r="E644" s="4" t="str">
        <f t="shared" si="1274"/>
        <v/>
      </c>
      <c r="F644" t="str">
        <f>VLOOKUP(C644,Volumes!$I$3:$U$3448,2,FALSE)</f>
        <v>-</v>
      </c>
      <c r="G644" s="4" t="str">
        <f t="shared" ref="G644" si="1287">IFERROR(LN(F644/F643),"")</f>
        <v/>
      </c>
      <c r="H644" t="str">
        <f>VLOOKUP(C644,Volumes!$I$3:$U$3448,3,FALSE)</f>
        <v>-</v>
      </c>
      <c r="I644" s="4" t="str">
        <f t="shared" ref="I644:K644" si="1288">IFERROR(LN(H644/H643),"")</f>
        <v/>
      </c>
      <c r="J644" t="e">
        <f t="shared" si="1286"/>
        <v>#VALUE!</v>
      </c>
      <c r="K644" s="4" t="str">
        <f t="shared" si="1288"/>
        <v/>
      </c>
      <c r="L644">
        <v>0</v>
      </c>
    </row>
    <row r="645" spans="1:12" x14ac:dyDescent="0.25">
      <c r="A645" t="s">
        <v>690</v>
      </c>
      <c r="B645">
        <v>1971</v>
      </c>
      <c r="C645" t="str">
        <f t="shared" si="1281"/>
        <v>1971DTE Electric Company</v>
      </c>
      <c r="D645">
        <f>VLOOKUP(C645,Volumes!$I$3:$U$3448,13,FALSE)</f>
        <v>0</v>
      </c>
      <c r="E645" s="4" t="str">
        <f t="shared" si="1274"/>
        <v/>
      </c>
      <c r="F645" t="str">
        <f>VLOOKUP(C645,Volumes!$I$3:$U$3448,2,FALSE)</f>
        <v>-</v>
      </c>
      <c r="G645" s="4" t="str">
        <f t="shared" ref="G645" si="1289">IFERROR(LN(F645/F644),"")</f>
        <v/>
      </c>
      <c r="H645" t="str">
        <f>VLOOKUP(C645,Volumes!$I$3:$U$3448,3,FALSE)</f>
        <v>-</v>
      </c>
      <c r="I645" s="4" t="str">
        <f t="shared" ref="I645:K645" si="1290">IFERROR(LN(H645/H644),"")</f>
        <v/>
      </c>
      <c r="J645" t="e">
        <f t="shared" si="1286"/>
        <v>#VALUE!</v>
      </c>
      <c r="K645" s="4" t="str">
        <f t="shared" si="1290"/>
        <v/>
      </c>
      <c r="L645">
        <v>0</v>
      </c>
    </row>
    <row r="646" spans="1:12" x14ac:dyDescent="0.25">
      <c r="A646" t="s">
        <v>690</v>
      </c>
      <c r="B646">
        <v>1972</v>
      </c>
      <c r="C646" t="str">
        <f t="shared" si="1281"/>
        <v>1972DTE Electric Company</v>
      </c>
      <c r="D646">
        <f>VLOOKUP(C646,Volumes!$I$3:$U$3448,13,FALSE)</f>
        <v>31582419.6875</v>
      </c>
      <c r="E646" s="4" t="str">
        <f t="shared" si="1274"/>
        <v/>
      </c>
      <c r="F646">
        <f>VLOOKUP(C646,Volumes!$I$3:$U$3448,2,FALSE)</f>
        <v>9309130</v>
      </c>
      <c r="G646" s="4" t="str">
        <f t="shared" ref="G646" si="1291">IFERROR(LN(F646/F645),"")</f>
        <v/>
      </c>
      <c r="H646">
        <f>VLOOKUP(C646,Volumes!$I$3:$U$3448,3,FALSE)</f>
        <v>5512456</v>
      </c>
      <c r="I646" s="4" t="str">
        <f t="shared" ref="I646:K646" si="1292">IFERROR(LN(H646/H645),"")</f>
        <v/>
      </c>
      <c r="J646">
        <f t="shared" si="1286"/>
        <v>14821586</v>
      </c>
      <c r="K646" s="4" t="str">
        <f t="shared" si="1292"/>
        <v/>
      </c>
      <c r="L646">
        <v>0</v>
      </c>
    </row>
    <row r="647" spans="1:12" x14ac:dyDescent="0.25">
      <c r="A647" t="s">
        <v>690</v>
      </c>
      <c r="B647">
        <v>1973</v>
      </c>
      <c r="C647" t="str">
        <f t="shared" si="1281"/>
        <v>1973DTE Electric Company</v>
      </c>
      <c r="D647">
        <f>VLOOKUP(C647,Volumes!$I$3:$U$3448,13,FALSE)</f>
        <v>34120341.125</v>
      </c>
      <c r="E647" s="4">
        <f t="shared" si="1274"/>
        <v>7.7293093599639859E-2</v>
      </c>
      <c r="F647">
        <f>VLOOKUP(C647,Volumes!$I$3:$U$3448,2,FALSE)</f>
        <v>9936834</v>
      </c>
      <c r="G647" s="4">
        <f t="shared" ref="G647" si="1293">IFERROR(LN(F647/F646),"")</f>
        <v>6.5252819849690946E-2</v>
      </c>
      <c r="H647">
        <f>VLOOKUP(C647,Volumes!$I$3:$U$3448,3,FALSE)</f>
        <v>5943972</v>
      </c>
      <c r="I647" s="4">
        <f t="shared" ref="I647:K647" si="1294">IFERROR(LN(H647/H646),"")</f>
        <v>7.536733789009363E-2</v>
      </c>
      <c r="J647">
        <f t="shared" si="1286"/>
        <v>15880806</v>
      </c>
      <c r="K647" s="4">
        <f t="shared" si="1294"/>
        <v>6.9026578512638909E-2</v>
      </c>
      <c r="L647">
        <v>0</v>
      </c>
    </row>
    <row r="648" spans="1:12" x14ac:dyDescent="0.25">
      <c r="A648" t="s">
        <v>690</v>
      </c>
      <c r="B648">
        <v>1974</v>
      </c>
      <c r="C648" t="str">
        <f t="shared" si="1281"/>
        <v>1974DTE Electric Company</v>
      </c>
      <c r="D648">
        <f>VLOOKUP(C648,Volumes!$I$3:$U$3448,13,FALSE)</f>
        <v>32215049.8125</v>
      </c>
      <c r="E648" s="4">
        <f t="shared" si="1274"/>
        <v>-5.7459991534219983E-2</v>
      </c>
      <c r="F648">
        <f>VLOOKUP(C648,Volumes!$I$3:$U$3448,2,FALSE)</f>
        <v>9583569</v>
      </c>
      <c r="G648" s="4">
        <f t="shared" ref="G648" si="1295">IFERROR(LN(F648/F647),"")</f>
        <v>-3.6198389289424725E-2</v>
      </c>
      <c r="H648">
        <f>VLOOKUP(C648,Volumes!$I$3:$U$3448,3,FALSE)</f>
        <v>5589693</v>
      </c>
      <c r="I648" s="4">
        <f t="shared" ref="I648:K648" si="1296">IFERROR(LN(H648/H647),"")</f>
        <v>-6.1453230612020959E-2</v>
      </c>
      <c r="J648">
        <f t="shared" si="1286"/>
        <v>15173262</v>
      </c>
      <c r="K648" s="4">
        <f t="shared" si="1296"/>
        <v>-4.5576410289784194E-2</v>
      </c>
      <c r="L648">
        <v>0</v>
      </c>
    </row>
    <row r="649" spans="1:12" x14ac:dyDescent="0.25">
      <c r="A649" t="s">
        <v>690</v>
      </c>
      <c r="B649">
        <v>1975</v>
      </c>
      <c r="C649" t="str">
        <f t="shared" si="1281"/>
        <v>1975DTE Electric Company</v>
      </c>
      <c r="D649">
        <f>VLOOKUP(C649,Volumes!$I$3:$U$3448,13,FALSE)</f>
        <v>31298824.5</v>
      </c>
      <c r="E649" s="4">
        <f t="shared" si="1274"/>
        <v>-2.8853187910832866E-2</v>
      </c>
      <c r="F649">
        <f>VLOOKUP(C649,Volumes!$I$3:$U$3448,2,FALSE)</f>
        <v>9989492</v>
      </c>
      <c r="G649" s="4">
        <f t="shared" ref="G649" si="1297">IFERROR(LN(F649/F648),"")</f>
        <v>4.1483670939426592E-2</v>
      </c>
      <c r="H649">
        <f>VLOOKUP(C649,Volumes!$I$3:$U$3448,3,FALSE)</f>
        <v>5609590</v>
      </c>
      <c r="I649" s="4">
        <f t="shared" ref="I649:K649" si="1298">IFERROR(LN(H649/H648),"")</f>
        <v>3.553266925117943E-3</v>
      </c>
      <c r="J649">
        <f t="shared" si="1286"/>
        <v>15599082</v>
      </c>
      <c r="K649" s="4">
        <f t="shared" si="1298"/>
        <v>2.7677266461455904E-2</v>
      </c>
      <c r="L649">
        <v>0</v>
      </c>
    </row>
    <row r="650" spans="1:12" x14ac:dyDescent="0.25">
      <c r="A650" t="s">
        <v>690</v>
      </c>
      <c r="B650">
        <v>1976</v>
      </c>
      <c r="C650" t="str">
        <f t="shared" si="1281"/>
        <v>1976DTE Electric Company</v>
      </c>
      <c r="D650">
        <f>VLOOKUP(C650,Volumes!$I$3:$U$3448,13,FALSE)</f>
        <v>33900000.1875</v>
      </c>
      <c r="E650" s="4">
        <f t="shared" si="1274"/>
        <v>7.9834478987054536E-2</v>
      </c>
      <c r="F650">
        <f>VLOOKUP(C650,Volumes!$I$3:$U$3448,2,FALSE)</f>
        <v>10313829</v>
      </c>
      <c r="G650" s="4">
        <f t="shared" ref="G650" si="1299">IFERROR(LN(F650/F649),"")</f>
        <v>3.1951875568032639E-2</v>
      </c>
      <c r="H650">
        <f>VLOOKUP(C650,Volumes!$I$3:$U$3448,3,FALSE)</f>
        <v>5802335.5</v>
      </c>
      <c r="I650" s="4">
        <f t="shared" ref="I650:K650" si="1300">IFERROR(LN(H650/H649),"")</f>
        <v>3.3782875830498188E-2</v>
      </c>
      <c r="J650">
        <f t="shared" si="1286"/>
        <v>16116164.5</v>
      </c>
      <c r="K650" s="4">
        <f t="shared" si="1300"/>
        <v>3.2610708154320767E-2</v>
      </c>
      <c r="L650">
        <v>0</v>
      </c>
    </row>
    <row r="651" spans="1:12" x14ac:dyDescent="0.25">
      <c r="A651" t="s">
        <v>690</v>
      </c>
      <c r="B651">
        <v>1977</v>
      </c>
      <c r="C651" t="str">
        <f t="shared" si="1281"/>
        <v>1977DTE Electric Company</v>
      </c>
      <c r="D651">
        <f>VLOOKUP(C651,Volumes!$I$3:$U$3448,13,FALSE)</f>
        <v>35100762.9375</v>
      </c>
      <c r="E651" s="4">
        <f t="shared" si="1274"/>
        <v>3.4807846429327306E-2</v>
      </c>
      <c r="F651">
        <f>VLOOKUP(C651,Volumes!$I$3:$U$3448,2,FALSE)</f>
        <v>10384883</v>
      </c>
      <c r="G651" s="4">
        <f t="shared" ref="G651" si="1301">IFERROR(LN(F651/F650),"")</f>
        <v>6.8655749305171739E-3</v>
      </c>
      <c r="H651">
        <f>VLOOKUP(C651,Volumes!$I$3:$U$3448,3,FALSE)</f>
        <v>6027162.5</v>
      </c>
      <c r="I651" s="4">
        <f t="shared" ref="I651:K651" si="1302">IFERROR(LN(H651/H650),"")</f>
        <v>3.8015827226365012E-2</v>
      </c>
      <c r="J651">
        <f t="shared" si="1286"/>
        <v>16412045.5</v>
      </c>
      <c r="K651" s="4">
        <f t="shared" si="1302"/>
        <v>1.8192772413320072E-2</v>
      </c>
      <c r="L651">
        <v>0</v>
      </c>
    </row>
    <row r="652" spans="1:12" x14ac:dyDescent="0.25">
      <c r="A652" t="s">
        <v>690</v>
      </c>
      <c r="B652">
        <v>1978</v>
      </c>
      <c r="C652" t="str">
        <f t="shared" si="1281"/>
        <v>1978DTE Electric Company</v>
      </c>
      <c r="D652">
        <f>VLOOKUP(C652,Volumes!$I$3:$U$3448,13,FALSE)</f>
        <v>35625124.875</v>
      </c>
      <c r="E652" s="4">
        <f t="shared" si="1274"/>
        <v>1.4828277499123767E-2</v>
      </c>
      <c r="F652">
        <f>VLOOKUP(C652,Volumes!$I$3:$U$3448,2,FALSE)</f>
        <v>10385668</v>
      </c>
      <c r="G652" s="4">
        <f t="shared" ref="G652" si="1303">IFERROR(LN(F652/F651),"")</f>
        <v>7.5587787764916402E-5</v>
      </c>
      <c r="H652">
        <f>VLOOKUP(C652,Volumes!$I$3:$U$3448,3,FALSE)</f>
        <v>6072673</v>
      </c>
      <c r="I652" s="4">
        <f t="shared" ref="I652:K652" si="1304">IFERROR(LN(H652/H651),"")</f>
        <v>7.5225344367919524E-3</v>
      </c>
      <c r="J652">
        <f t="shared" si="1286"/>
        <v>16458341</v>
      </c>
      <c r="K652" s="4">
        <f t="shared" si="1304"/>
        <v>2.8168534380694217E-3</v>
      </c>
      <c r="L652">
        <v>0</v>
      </c>
    </row>
    <row r="653" spans="1:12" x14ac:dyDescent="0.25">
      <c r="A653" t="s">
        <v>690</v>
      </c>
      <c r="B653">
        <v>1979</v>
      </c>
      <c r="C653" t="str">
        <f t="shared" si="1281"/>
        <v>1979DTE Electric Company</v>
      </c>
      <c r="D653">
        <f>VLOOKUP(C653,Volumes!$I$3:$U$3448,13,FALSE)</f>
        <v>35325901.4375</v>
      </c>
      <c r="E653" s="4">
        <f t="shared" si="1274"/>
        <v>-8.434697200260655E-3</v>
      </c>
      <c r="F653">
        <f>VLOOKUP(C653,Volumes!$I$3:$U$3448,2,FALSE)</f>
        <v>10273768</v>
      </c>
      <c r="G653" s="4">
        <f t="shared" ref="G653" si="1305">IFERROR(LN(F653/F652),"")</f>
        <v>-1.0832928285978941E-2</v>
      </c>
      <c r="H653">
        <f>VLOOKUP(C653,Volumes!$I$3:$U$3448,3,FALSE)</f>
        <v>6250971.5</v>
      </c>
      <c r="I653" s="4">
        <f t="shared" ref="I653:K653" si="1306">IFERROR(LN(H653/H652),"")</f>
        <v>2.8938021090220385E-2</v>
      </c>
      <c r="J653">
        <f t="shared" si="1286"/>
        <v>16524739.5</v>
      </c>
      <c r="K653" s="4">
        <f t="shared" si="1306"/>
        <v>4.0262212436958968E-3</v>
      </c>
      <c r="L653">
        <v>0</v>
      </c>
    </row>
    <row r="654" spans="1:12" x14ac:dyDescent="0.25">
      <c r="A654" t="s">
        <v>690</v>
      </c>
      <c r="B654">
        <v>1980</v>
      </c>
      <c r="C654" t="str">
        <f t="shared" si="1281"/>
        <v>1980DTE Electric Company</v>
      </c>
      <c r="D654">
        <f>VLOOKUP(C654,Volumes!$I$3:$U$3448,13,FALSE)</f>
        <v>32982859.0625</v>
      </c>
      <c r="E654" s="4">
        <f t="shared" si="1274"/>
        <v>-6.8628442474092652E-2</v>
      </c>
      <c r="F654">
        <f>VLOOKUP(C654,Volumes!$I$3:$U$3448,2,FALSE)</f>
        <v>10393592</v>
      </c>
      <c r="G654" s="4">
        <f t="shared" ref="G654" si="1307">IFERROR(LN(F654/F653),"")</f>
        <v>1.1595611883384017E-2</v>
      </c>
      <c r="H654">
        <f>VLOOKUP(C654,Volumes!$I$3:$U$3448,3,FALSE)</f>
        <v>6264695.5</v>
      </c>
      <c r="I654" s="4">
        <f t="shared" ref="I654:K654" si="1308">IFERROR(LN(H654/H653),"")</f>
        <v>2.1930921461301442E-3</v>
      </c>
      <c r="J654">
        <f t="shared" si="1286"/>
        <v>16658287.5</v>
      </c>
      <c r="K654" s="4">
        <f t="shared" si="1308"/>
        <v>8.0492187193327847E-3</v>
      </c>
      <c r="L654">
        <v>0</v>
      </c>
    </row>
    <row r="655" spans="1:12" x14ac:dyDescent="0.25">
      <c r="A655" t="s">
        <v>690</v>
      </c>
      <c r="B655">
        <v>1981</v>
      </c>
      <c r="C655" t="str">
        <f t="shared" si="1281"/>
        <v>1981DTE Electric Company</v>
      </c>
      <c r="D655">
        <f>VLOOKUP(C655,Volumes!$I$3:$U$3448,13,FALSE)</f>
        <v>32821059</v>
      </c>
      <c r="E655" s="4">
        <f t="shared" si="1274"/>
        <v>-4.9176521196761021E-3</v>
      </c>
      <c r="F655">
        <f>VLOOKUP(C655,Volumes!$I$3:$U$3448,2,FALSE)</f>
        <v>10134071</v>
      </c>
      <c r="G655" s="4">
        <f t="shared" ref="G655" si="1309">IFERROR(LN(F655/F654),"")</f>
        <v>-2.5286349253188765E-2</v>
      </c>
      <c r="H655">
        <f>VLOOKUP(C655,Volumes!$I$3:$U$3448,3,FALSE)</f>
        <v>6309971</v>
      </c>
      <c r="I655" s="4">
        <f t="shared" ref="I655:K655" si="1310">IFERROR(LN(H655/H654),"")</f>
        <v>7.2010968481092587E-3</v>
      </c>
      <c r="J655">
        <f t="shared" si="1286"/>
        <v>16444042</v>
      </c>
      <c r="K655" s="4">
        <f t="shared" si="1310"/>
        <v>-1.2944617183426521E-2</v>
      </c>
      <c r="L655">
        <v>0</v>
      </c>
    </row>
    <row r="656" spans="1:12" x14ac:dyDescent="0.25">
      <c r="A656" t="s">
        <v>690</v>
      </c>
      <c r="B656">
        <v>1982</v>
      </c>
      <c r="C656" t="str">
        <f t="shared" si="1281"/>
        <v>1982DTE Electric Company</v>
      </c>
      <c r="D656">
        <f>VLOOKUP(C656,Volumes!$I$3:$U$3448,13,FALSE)</f>
        <v>30866829</v>
      </c>
      <c r="E656" s="4">
        <f t="shared" si="1274"/>
        <v>-6.1388239902339485E-2</v>
      </c>
      <c r="F656">
        <f>VLOOKUP(C656,Volumes!$I$3:$U$3448,2,FALSE)</f>
        <v>9939501</v>
      </c>
      <c r="G656" s="4">
        <f t="shared" ref="G656" si="1311">IFERROR(LN(F656/F655),"")</f>
        <v>-1.9386294946077465E-2</v>
      </c>
      <c r="H656">
        <f>VLOOKUP(C656,Volumes!$I$3:$U$3448,3,FALSE)</f>
        <v>6252121</v>
      </c>
      <c r="I656" s="4">
        <f t="shared" ref="I656:K656" si="1312">IFERROR(LN(H656/H655),"")</f>
        <v>-9.2103144842748917E-3</v>
      </c>
      <c r="J656">
        <f t="shared" si="1286"/>
        <v>16191622</v>
      </c>
      <c r="K656" s="4">
        <f t="shared" si="1312"/>
        <v>-1.5469275184555193E-2</v>
      </c>
      <c r="L656">
        <v>0</v>
      </c>
    </row>
    <row r="657" spans="1:12" x14ac:dyDescent="0.25">
      <c r="A657" t="s">
        <v>690</v>
      </c>
      <c r="B657">
        <v>1983</v>
      </c>
      <c r="C657" t="str">
        <f t="shared" si="1281"/>
        <v>1983DTE Electric Company</v>
      </c>
      <c r="D657">
        <f>VLOOKUP(C657,Volumes!$I$3:$U$3448,13,FALSE)</f>
        <v>32761043</v>
      </c>
      <c r="E657" s="4">
        <f t="shared" si="1274"/>
        <v>5.9557983935440276E-2</v>
      </c>
      <c r="F657">
        <f>VLOOKUP(C657,Volumes!$I$3:$U$3448,2,FALSE)</f>
        <v>10256297</v>
      </c>
      <c r="G657" s="4">
        <f t="shared" ref="G657" si="1313">IFERROR(LN(F657/F656),"")</f>
        <v>3.1375040216250302E-2</v>
      </c>
      <c r="H657">
        <f>VLOOKUP(C657,Volumes!$I$3:$U$3448,3,FALSE)</f>
        <v>6478994</v>
      </c>
      <c r="I657" s="4">
        <f t="shared" ref="I657:K657" si="1314">IFERROR(LN(H657/H656),"")</f>
        <v>3.5644485219824038E-2</v>
      </c>
      <c r="J657">
        <f t="shared" si="1286"/>
        <v>16735291</v>
      </c>
      <c r="K657" s="4">
        <f t="shared" si="1314"/>
        <v>3.3025775247512899E-2</v>
      </c>
      <c r="L657">
        <v>0</v>
      </c>
    </row>
    <row r="658" spans="1:12" x14ac:dyDescent="0.25">
      <c r="A658" t="s">
        <v>690</v>
      </c>
      <c r="B658">
        <v>1984</v>
      </c>
      <c r="C658" t="str">
        <f t="shared" si="1281"/>
        <v>1984DTE Electric Company</v>
      </c>
      <c r="D658">
        <f>VLOOKUP(C658,Volumes!$I$3:$U$3448,13,FALSE)</f>
        <v>34193310</v>
      </c>
      <c r="E658" s="4">
        <f t="shared" si="1274"/>
        <v>4.2789914813650458E-2</v>
      </c>
      <c r="F658">
        <f>VLOOKUP(C658,Volumes!$I$3:$U$3448,2,FALSE)</f>
        <v>10150183</v>
      </c>
      <c r="G658" s="4">
        <f t="shared" ref="G658" si="1315">IFERROR(LN(F658/F657),"")</f>
        <v>-1.0400123535450624E-2</v>
      </c>
      <c r="H658">
        <f>VLOOKUP(C658,Volumes!$I$3:$U$3448,3,FALSE)</f>
        <v>6849718</v>
      </c>
      <c r="I658" s="4">
        <f t="shared" ref="I658:K658" si="1316">IFERROR(LN(H658/H657),"")</f>
        <v>5.5642232144948019E-2</v>
      </c>
      <c r="J658">
        <f t="shared" si="1286"/>
        <v>16999901</v>
      </c>
      <c r="K658" s="4">
        <f t="shared" si="1316"/>
        <v>1.5687797291435285E-2</v>
      </c>
      <c r="L658">
        <v>0</v>
      </c>
    </row>
    <row r="659" spans="1:12" x14ac:dyDescent="0.25">
      <c r="A659" t="s">
        <v>690</v>
      </c>
      <c r="B659">
        <v>1985</v>
      </c>
      <c r="C659" t="str">
        <f t="shared" si="1281"/>
        <v>1985DTE Electric Company</v>
      </c>
      <c r="D659">
        <f>VLOOKUP(C659,Volumes!$I$3:$U$3448,13,FALSE)</f>
        <v>34719461</v>
      </c>
      <c r="E659" s="4">
        <f t="shared" si="1274"/>
        <v>1.5270354579548572E-2</v>
      </c>
      <c r="F659">
        <f>VLOOKUP(C659,Volumes!$I$3:$U$3448,2,FALSE)</f>
        <v>10076967</v>
      </c>
      <c r="G659" s="4">
        <f t="shared" ref="G659" si="1317">IFERROR(LN(F659/F658),"")</f>
        <v>-7.2394103731747246E-3</v>
      </c>
      <c r="H659">
        <f>VLOOKUP(C659,Volumes!$I$3:$U$3448,3,FALSE)</f>
        <v>7130138</v>
      </c>
      <c r="I659" s="4">
        <f t="shared" ref="I659:K659" si="1318">IFERROR(LN(H659/H658),"")</f>
        <v>4.0123105534110116E-2</v>
      </c>
      <c r="J659">
        <f t="shared" si="1286"/>
        <v>17207105</v>
      </c>
      <c r="K659" s="4">
        <f t="shared" si="1318"/>
        <v>1.2114859410277408E-2</v>
      </c>
      <c r="L659">
        <v>0</v>
      </c>
    </row>
    <row r="660" spans="1:12" x14ac:dyDescent="0.25">
      <c r="A660" t="s">
        <v>690</v>
      </c>
      <c r="B660">
        <v>1986</v>
      </c>
      <c r="C660" t="str">
        <f t="shared" si="1281"/>
        <v>1986DTE Electric Company</v>
      </c>
      <c r="D660">
        <f>VLOOKUP(C660,Volumes!$I$3:$U$3448,13,FALSE)</f>
        <v>36041762</v>
      </c>
      <c r="E660" s="4">
        <f t="shared" si="1274"/>
        <v>3.7377956189041266E-2</v>
      </c>
      <c r="F660">
        <f>VLOOKUP(C660,Volumes!$I$3:$U$3448,2,FALSE)</f>
        <v>10492298</v>
      </c>
      <c r="G660" s="4">
        <f t="shared" ref="G660" si="1319">IFERROR(LN(F660/F659),"")</f>
        <v>4.0389139684991263E-2</v>
      </c>
      <c r="H660">
        <f>VLOOKUP(C660,Volumes!$I$3:$U$3448,3,FALSE)</f>
        <v>7500607</v>
      </c>
      <c r="I660" s="4">
        <f t="shared" ref="I660:K660" si="1320">IFERROR(LN(H660/H659),"")</f>
        <v>5.0653361523060894E-2</v>
      </c>
      <c r="J660">
        <f t="shared" si="1286"/>
        <v>17992905</v>
      </c>
      <c r="K660" s="4">
        <f t="shared" si="1320"/>
        <v>4.4655133605272922E-2</v>
      </c>
      <c r="L660">
        <v>0</v>
      </c>
    </row>
    <row r="661" spans="1:12" x14ac:dyDescent="0.25">
      <c r="A661" t="s">
        <v>690</v>
      </c>
      <c r="B661">
        <v>1987</v>
      </c>
      <c r="C661" t="str">
        <f t="shared" si="1281"/>
        <v>1987DTE Electric Company</v>
      </c>
      <c r="D661">
        <f>VLOOKUP(C661,Volumes!$I$3:$U$3448,13,FALSE)</f>
        <v>37987304</v>
      </c>
      <c r="E661" s="4">
        <f t="shared" si="1274"/>
        <v>5.2573676970489092E-2</v>
      </c>
      <c r="F661">
        <f>VLOOKUP(C661,Volumes!$I$3:$U$3448,2,FALSE)</f>
        <v>11134030</v>
      </c>
      <c r="G661" s="4">
        <f t="shared" ref="G661" si="1321">IFERROR(LN(F661/F660),"")</f>
        <v>5.9364720013387523E-2</v>
      </c>
      <c r="H661">
        <f>VLOOKUP(C661,Volumes!$I$3:$U$3448,3,FALSE)</f>
        <v>7872726</v>
      </c>
      <c r="I661" s="4">
        <f t="shared" ref="I661:K661" si="1322">IFERROR(LN(H661/H660),"")</f>
        <v>4.842043050651567E-2</v>
      </c>
      <c r="J661">
        <f t="shared" si="1286"/>
        <v>19006756</v>
      </c>
      <c r="K661" s="4">
        <f t="shared" si="1322"/>
        <v>5.4816981385199123E-2</v>
      </c>
      <c r="L661">
        <v>0</v>
      </c>
    </row>
    <row r="662" spans="1:12" x14ac:dyDescent="0.25">
      <c r="A662" t="s">
        <v>690</v>
      </c>
      <c r="B662">
        <v>1988</v>
      </c>
      <c r="C662" t="str">
        <f t="shared" si="1281"/>
        <v>1988DTE Electric Company</v>
      </c>
      <c r="D662">
        <f>VLOOKUP(C662,Volumes!$I$3:$U$3448,13,FALSE)</f>
        <v>39946219</v>
      </c>
      <c r="E662" s="4">
        <f t="shared" si="1274"/>
        <v>5.0282025791563788E-2</v>
      </c>
      <c r="F662">
        <f>VLOOKUP(C662,Volumes!$I$3:$U$3448,2,FALSE)</f>
        <v>11723406</v>
      </c>
      <c r="G662" s="4">
        <f t="shared" ref="G662" si="1323">IFERROR(LN(F662/F661),"")</f>
        <v>5.1581172056051297E-2</v>
      </c>
      <c r="H662">
        <f>VLOOKUP(C662,Volumes!$I$3:$U$3448,3,FALSE)</f>
        <v>8310408</v>
      </c>
      <c r="I662" s="4">
        <f t="shared" ref="I662:K662" si="1324">IFERROR(LN(H662/H661),"")</f>
        <v>5.4104324027851244E-2</v>
      </c>
      <c r="J662">
        <f t="shared" si="1286"/>
        <v>20033814</v>
      </c>
      <c r="K662" s="4">
        <f t="shared" si="1324"/>
        <v>5.2627051019045509E-2</v>
      </c>
      <c r="L662">
        <v>0</v>
      </c>
    </row>
    <row r="663" spans="1:12" x14ac:dyDescent="0.25">
      <c r="A663" t="s">
        <v>690</v>
      </c>
      <c r="B663">
        <v>1989</v>
      </c>
      <c r="C663" t="str">
        <f t="shared" si="1281"/>
        <v>1989DTE Electric Company</v>
      </c>
      <c r="D663">
        <f>VLOOKUP(C663,Volumes!$I$3:$U$3448,13,FALSE)</f>
        <v>39593020</v>
      </c>
      <c r="E663" s="4">
        <f t="shared" si="1274"/>
        <v>-8.8811843311034869E-3</v>
      </c>
      <c r="F663">
        <f>VLOOKUP(C663,Volumes!$I$3:$U$3448,2,FALSE)</f>
        <v>11523820</v>
      </c>
      <c r="G663" s="4">
        <f t="shared" ref="G663" si="1325">IFERROR(LN(F663/F662),"")</f>
        <v>-1.7171158739412225E-2</v>
      </c>
      <c r="H663">
        <f>VLOOKUP(C663,Volumes!$I$3:$U$3448,3,FALSE)</f>
        <v>8551588</v>
      </c>
      <c r="I663" s="4">
        <f t="shared" ref="I663:K663" si="1326">IFERROR(LN(H663/H662),"")</f>
        <v>2.8608291561915602E-2</v>
      </c>
      <c r="J663">
        <f t="shared" si="1286"/>
        <v>20075408</v>
      </c>
      <c r="K663" s="4">
        <f t="shared" si="1326"/>
        <v>2.0740374824608047E-3</v>
      </c>
      <c r="L663">
        <v>0</v>
      </c>
    </row>
    <row r="664" spans="1:12" x14ac:dyDescent="0.25">
      <c r="A664" t="s">
        <v>690</v>
      </c>
      <c r="B664">
        <v>1990</v>
      </c>
      <c r="C664" t="str">
        <f t="shared" si="1281"/>
        <v>1990DTE Electric Company</v>
      </c>
      <c r="D664">
        <f>VLOOKUP(C664,Volumes!$I$3:$U$3448,13,FALSE)</f>
        <v>39672862</v>
      </c>
      <c r="E664" s="4">
        <f t="shared" si="1274"/>
        <v>2.0145370236917593E-3</v>
      </c>
      <c r="F664">
        <f>VLOOKUP(C664,Volumes!$I$3:$U$3448,2,FALSE)</f>
        <v>11513261</v>
      </c>
      <c r="G664" s="4">
        <f t="shared" ref="G664" si="1327">IFERROR(LN(F664/F663),"")</f>
        <v>-9.1669606400406143E-4</v>
      </c>
      <c r="H664">
        <f>VLOOKUP(C664,Volumes!$I$3:$U$3448,3,FALSE)</f>
        <v>8688257</v>
      </c>
      <c r="I664" s="4">
        <f t="shared" ref="I664:K664" si="1328">IFERROR(LN(H664/H663),"")</f>
        <v>1.5855347088421977E-2</v>
      </c>
      <c r="J664">
        <f t="shared" si="1286"/>
        <v>20201518</v>
      </c>
      <c r="K664" s="4">
        <f t="shared" si="1328"/>
        <v>6.2621666863991446E-3</v>
      </c>
      <c r="L664">
        <v>0</v>
      </c>
    </row>
    <row r="665" spans="1:12" x14ac:dyDescent="0.25">
      <c r="A665" t="s">
        <v>690</v>
      </c>
      <c r="B665">
        <v>1991</v>
      </c>
      <c r="C665" t="str">
        <f t="shared" si="1281"/>
        <v>1991DTE Electric Company</v>
      </c>
      <c r="D665">
        <f>VLOOKUP(C665,Volumes!$I$3:$U$3448,13,FALSE)</f>
        <v>40134125</v>
      </c>
      <c r="E665" s="4">
        <f t="shared" si="1274"/>
        <v>1.1559592803897338E-2</v>
      </c>
      <c r="F665">
        <f>VLOOKUP(C665,Volumes!$I$3:$U$3448,2,FALSE)</f>
        <v>12221577</v>
      </c>
      <c r="G665" s="4">
        <f t="shared" ref="G665" si="1329">IFERROR(LN(F665/F664),"")</f>
        <v>5.9703494693861686E-2</v>
      </c>
      <c r="H665">
        <f>VLOOKUP(C665,Volumes!$I$3:$U$3448,3,FALSE)</f>
        <v>8873293</v>
      </c>
      <c r="I665" s="4">
        <f t="shared" ref="I665:K665" si="1330">IFERROR(LN(H665/H664),"")</f>
        <v>2.1073635048602664E-2</v>
      </c>
      <c r="J665">
        <f t="shared" si="1286"/>
        <v>21094870</v>
      </c>
      <c r="K665" s="4">
        <f t="shared" si="1330"/>
        <v>4.3272132861038849E-2</v>
      </c>
      <c r="L665">
        <v>0</v>
      </c>
    </row>
    <row r="666" spans="1:12" x14ac:dyDescent="0.25">
      <c r="A666" t="s">
        <v>690</v>
      </c>
      <c r="B666">
        <v>1992</v>
      </c>
      <c r="C666" t="str">
        <f t="shared" si="1281"/>
        <v>1992DTE Electric Company</v>
      </c>
      <c r="D666">
        <f>VLOOKUP(C666,Volumes!$I$3:$U$3448,13,FALSE)</f>
        <v>39306521</v>
      </c>
      <c r="E666" s="4">
        <f t="shared" si="1274"/>
        <v>-2.0836536061935661E-2</v>
      </c>
      <c r="F666">
        <f>VLOOKUP(C666,Volumes!$I$3:$U$3448,2,FALSE)</f>
        <v>11309007</v>
      </c>
      <c r="G666" s="4">
        <f t="shared" ref="G666" si="1331">IFERROR(LN(F666/F665),"")</f>
        <v>-7.7603508288581674E-2</v>
      </c>
      <c r="H666">
        <f>VLOOKUP(C666,Volumes!$I$3:$U$3448,3,FALSE)</f>
        <v>8668326</v>
      </c>
      <c r="I666" s="4">
        <f t="shared" ref="I666:K666" si="1332">IFERROR(LN(H666/H665),"")</f>
        <v>-2.3370286268567145E-2</v>
      </c>
      <c r="J666">
        <f t="shared" si="1286"/>
        <v>19977333</v>
      </c>
      <c r="K666" s="4">
        <f t="shared" si="1332"/>
        <v>-5.4431602132330267E-2</v>
      </c>
      <c r="L666">
        <v>0</v>
      </c>
    </row>
    <row r="667" spans="1:12" x14ac:dyDescent="0.25">
      <c r="A667" t="s">
        <v>690</v>
      </c>
      <c r="B667">
        <v>1993</v>
      </c>
      <c r="C667" t="str">
        <f t="shared" si="1281"/>
        <v>1993DTE Electric Company</v>
      </c>
      <c r="D667">
        <f>VLOOKUP(C667,Volumes!$I$3:$U$3448,13,FALSE)</f>
        <v>41715485</v>
      </c>
      <c r="E667" s="4">
        <f t="shared" si="1274"/>
        <v>5.9481968935951847E-2</v>
      </c>
      <c r="F667">
        <f>VLOOKUP(C667,Volumes!$I$3:$U$3448,2,FALSE)</f>
        <v>12032342</v>
      </c>
      <c r="G667" s="4">
        <f t="shared" ref="G667" si="1333">IFERROR(LN(F667/F666),"")</f>
        <v>6.1998703140616541E-2</v>
      </c>
      <c r="H667">
        <f>VLOOKUP(C667,Volumes!$I$3:$U$3448,3,FALSE)</f>
        <v>15996307</v>
      </c>
      <c r="I667" s="4">
        <f t="shared" ref="I667:K667" si="1334">IFERROR(LN(H667/H666),"")</f>
        <v>0.61268219053306394</v>
      </c>
      <c r="J667">
        <f t="shared" si="1286"/>
        <v>28028649</v>
      </c>
      <c r="K667" s="4">
        <f t="shared" si="1334"/>
        <v>0.3386288848290066</v>
      </c>
      <c r="L667">
        <v>0</v>
      </c>
    </row>
    <row r="668" spans="1:12" x14ac:dyDescent="0.25">
      <c r="A668" t="s">
        <v>690</v>
      </c>
      <c r="B668">
        <v>1994</v>
      </c>
      <c r="C668" t="str">
        <f t="shared" si="1281"/>
        <v>1994DTE Electric Company</v>
      </c>
      <c r="D668">
        <f>VLOOKUP(C668,Volumes!$I$3:$U$3448,13,FALSE)</f>
        <v>43210561</v>
      </c>
      <c r="E668" s="4">
        <f t="shared" si="1274"/>
        <v>3.521253016562937E-2</v>
      </c>
      <c r="F668">
        <f>VLOOKUP(C668,Volumes!$I$3:$U$3448,2,FALSE)</f>
        <v>12169417</v>
      </c>
      <c r="G668" s="4">
        <f t="shared" ref="G668" si="1335">IFERROR(LN(F668/F667),"")</f>
        <v>1.1327810162669778E-2</v>
      </c>
      <c r="H668">
        <f>VLOOKUP(C668,Volumes!$I$3:$U$3448,3,FALSE)</f>
        <v>17041446</v>
      </c>
      <c r="I668" s="4">
        <f t="shared" ref="I668:K668" si="1336">IFERROR(LN(H668/H667),"")</f>
        <v>6.3290493857288244E-2</v>
      </c>
      <c r="J668">
        <f t="shared" si="1286"/>
        <v>29210863</v>
      </c>
      <c r="K668" s="4">
        <f t="shared" si="1336"/>
        <v>4.1313494983477327E-2</v>
      </c>
      <c r="L668">
        <v>0</v>
      </c>
    </row>
    <row r="669" spans="1:12" x14ac:dyDescent="0.25">
      <c r="A669" t="s">
        <v>690</v>
      </c>
      <c r="B669">
        <v>1995</v>
      </c>
      <c r="C669" t="str">
        <f t="shared" si="1281"/>
        <v>1995DTE Electric Company</v>
      </c>
      <c r="D669">
        <f>VLOOKUP(C669,Volumes!$I$3:$U$3448,13,FALSE)</f>
        <v>44925217</v>
      </c>
      <c r="E669" s="4">
        <f t="shared" si="1274"/>
        <v>3.891432996530908E-2</v>
      </c>
      <c r="F669">
        <f>VLOOKUP(C669,Volumes!$I$3:$U$3448,2,FALSE)</f>
        <v>13006210</v>
      </c>
      <c r="G669" s="4">
        <f t="shared" ref="G669" si="1337">IFERROR(LN(F669/F668),"")</f>
        <v>6.6500934542259027E-2</v>
      </c>
      <c r="H669">
        <f>VLOOKUP(C669,Volumes!$I$3:$U$3448,3,FALSE)</f>
        <v>17470922</v>
      </c>
      <c r="I669" s="4">
        <f t="shared" ref="I669:K669" si="1338">IFERROR(LN(H669/H668),"")</f>
        <v>2.4889521985336789E-2</v>
      </c>
      <c r="J669">
        <f t="shared" si="1286"/>
        <v>30477132</v>
      </c>
      <c r="K669" s="4">
        <f t="shared" si="1338"/>
        <v>4.2435971263397682E-2</v>
      </c>
      <c r="L669">
        <v>0</v>
      </c>
    </row>
    <row r="670" spans="1:12" x14ac:dyDescent="0.25">
      <c r="A670" t="s">
        <v>690</v>
      </c>
      <c r="B670">
        <v>1996</v>
      </c>
      <c r="C670" t="str">
        <f t="shared" si="1281"/>
        <v>1996DTE Electric Company</v>
      </c>
      <c r="D670">
        <f>VLOOKUP(C670,Volumes!$I$3:$U$3448,13,FALSE)</f>
        <v>45326812</v>
      </c>
      <c r="E670" s="4">
        <f t="shared" si="1274"/>
        <v>8.8994708483054012E-3</v>
      </c>
      <c r="F670">
        <f>VLOOKUP(C670,Volumes!$I$3:$U$3448,2,FALSE)</f>
        <v>12948602</v>
      </c>
      <c r="G670" s="4">
        <f t="shared" ref="G670" si="1339">IFERROR(LN(F670/F669),"")</f>
        <v>-4.4391070604039538E-3</v>
      </c>
      <c r="H670">
        <f>VLOOKUP(C670,Volumes!$I$3:$U$3448,3,FALSE)</f>
        <v>17705938</v>
      </c>
      <c r="I670" s="4">
        <f t="shared" ref="I670:K670" si="1340">IFERROR(LN(H670/H669),"")</f>
        <v>1.3362164603762076E-2</v>
      </c>
      <c r="J670">
        <f t="shared" si="1286"/>
        <v>30654540</v>
      </c>
      <c r="K670" s="4">
        <f t="shared" si="1340"/>
        <v>5.8041434902785178E-3</v>
      </c>
      <c r="L670">
        <v>0</v>
      </c>
    </row>
    <row r="671" spans="1:12" x14ac:dyDescent="0.25">
      <c r="A671" t="s">
        <v>690</v>
      </c>
      <c r="B671">
        <v>1997</v>
      </c>
      <c r="C671" t="str">
        <f t="shared" si="1281"/>
        <v>1997DTE Electric Company</v>
      </c>
      <c r="D671">
        <f>VLOOKUP(C671,Volumes!$I$3:$U$3448,13,FALSE)</f>
        <v>45821644</v>
      </c>
      <c r="E671" s="4">
        <f t="shared" si="1274"/>
        <v>1.085782213134562E-2</v>
      </c>
      <c r="F671">
        <f>VLOOKUP(C671,Volumes!$I$3:$U$3448,2,FALSE)</f>
        <v>12898365</v>
      </c>
      <c r="G671" s="4">
        <f t="shared" ref="G671" si="1341">IFERROR(LN(F671/F670),"")</f>
        <v>-3.8872695013196399E-3</v>
      </c>
      <c r="H671">
        <f>VLOOKUP(C671,Volumes!$I$3:$U$3448,3,FALSE)</f>
        <v>17997214</v>
      </c>
      <c r="I671" s="4">
        <f t="shared" ref="I671:K671" si="1342">IFERROR(LN(H671/H670),"")</f>
        <v>1.6316904594206851E-2</v>
      </c>
      <c r="J671">
        <f t="shared" si="1286"/>
        <v>30895579</v>
      </c>
      <c r="K671" s="4">
        <f t="shared" si="1342"/>
        <v>7.8323238405486623E-3</v>
      </c>
      <c r="L671">
        <v>0</v>
      </c>
    </row>
    <row r="672" spans="1:12" x14ac:dyDescent="0.25">
      <c r="A672" t="s">
        <v>690</v>
      </c>
      <c r="B672">
        <v>1998</v>
      </c>
      <c r="C672" t="str">
        <f t="shared" si="1281"/>
        <v>1998DTE Electric Company</v>
      </c>
      <c r="D672">
        <f>VLOOKUP(C672,Volumes!$I$3:$U$3448,13,FALSE)</f>
        <v>47905201</v>
      </c>
      <c r="E672" s="4">
        <f t="shared" si="1274"/>
        <v>4.4467522987945492E-2</v>
      </c>
      <c r="F672">
        <f>VLOOKUP(C672,Volumes!$I$3:$U$3448,2,FALSE)</f>
        <v>13751782</v>
      </c>
      <c r="G672" s="4">
        <f t="shared" ref="G672" si="1343">IFERROR(LN(F672/F671),"")</f>
        <v>6.4067856566369069E-2</v>
      </c>
      <c r="H672">
        <f>VLOOKUP(C672,Volumes!$I$3:$U$3448,3,FALSE)</f>
        <v>18896626</v>
      </c>
      <c r="I672" s="4">
        <f t="shared" ref="I672:K672" si="1344">IFERROR(LN(H672/H671),"")</f>
        <v>4.8766419471680186E-2</v>
      </c>
      <c r="J672">
        <f t="shared" si="1286"/>
        <v>32648408</v>
      </c>
      <c r="K672" s="4">
        <f t="shared" si="1344"/>
        <v>5.5182995728524052E-2</v>
      </c>
      <c r="L672">
        <v>0</v>
      </c>
    </row>
    <row r="673" spans="1:12" x14ac:dyDescent="0.25">
      <c r="A673" t="s">
        <v>690</v>
      </c>
      <c r="B673">
        <v>1999</v>
      </c>
      <c r="C673" t="str">
        <f t="shared" si="1281"/>
        <v>1999DTE Electric Company</v>
      </c>
      <c r="D673">
        <f>VLOOKUP(C673,Volumes!$I$3:$U$3448,13,FALSE)</f>
        <v>49822240</v>
      </c>
      <c r="E673" s="4">
        <f t="shared" si="1274"/>
        <v>3.9237391787755677E-2</v>
      </c>
      <c r="F673">
        <f>VLOOKUP(C673,Volumes!$I$3:$U$3448,2,FALSE)</f>
        <v>14064096</v>
      </c>
      <c r="G673" s="4">
        <f t="shared" ref="G673" si="1345">IFERROR(LN(F673/F672),"")</f>
        <v>2.2456751142865248E-2</v>
      </c>
      <c r="H673">
        <f>VLOOKUP(C673,Volumes!$I$3:$U$3448,3,FALSE)</f>
        <v>19546640</v>
      </c>
      <c r="I673" s="4">
        <f t="shared" ref="I673:K673" si="1346">IFERROR(LN(H673/H672),"")</f>
        <v>3.3820017042124652E-2</v>
      </c>
      <c r="J673">
        <f t="shared" si="1286"/>
        <v>33610736</v>
      </c>
      <c r="K673" s="4">
        <f t="shared" si="1346"/>
        <v>2.9049444779377601E-2</v>
      </c>
      <c r="L673">
        <v>0</v>
      </c>
    </row>
    <row r="674" spans="1:12" x14ac:dyDescent="0.25">
      <c r="A674" t="s">
        <v>690</v>
      </c>
      <c r="B674">
        <v>2000</v>
      </c>
      <c r="C674" t="str">
        <f t="shared" si="1281"/>
        <v>2000DTE Electric Company</v>
      </c>
      <c r="D674">
        <f>VLOOKUP(C674,Volumes!$I$3:$U$3448,13,FALSE)</f>
        <v>50131010</v>
      </c>
      <c r="E674" s="4">
        <f t="shared" si="1274"/>
        <v>6.1783080026635651E-3</v>
      </c>
      <c r="F674">
        <f>VLOOKUP(C674,Volumes!$I$3:$U$3448,2,FALSE)</f>
        <v>13903046</v>
      </c>
      <c r="G674" s="4">
        <f t="shared" ref="G674" si="1347">IFERROR(LN(F674/F673),"")</f>
        <v>-1.1517214037735072E-2</v>
      </c>
      <c r="H674">
        <f>VLOOKUP(C674,Volumes!$I$3:$U$3448,3,FALSE)</f>
        <v>19761634</v>
      </c>
      <c r="I674" s="4">
        <f t="shared" ref="I674:K674" si="1348">IFERROR(LN(H674/H673),"")</f>
        <v>1.0938976555718157E-2</v>
      </c>
      <c r="J674">
        <f t="shared" si="1286"/>
        <v>33664680</v>
      </c>
      <c r="K674" s="4">
        <f t="shared" si="1348"/>
        <v>1.6036767891856644E-3</v>
      </c>
      <c r="L674">
        <v>0</v>
      </c>
    </row>
    <row r="675" spans="1:12" x14ac:dyDescent="0.25">
      <c r="A675" t="s">
        <v>690</v>
      </c>
      <c r="B675">
        <v>2001</v>
      </c>
      <c r="C675" t="str">
        <f t="shared" si="1281"/>
        <v>2001DTE Electric Company</v>
      </c>
      <c r="D675">
        <f>VLOOKUP(C675,Volumes!$I$3:$U$3448,13,FALSE)</f>
        <v>48089315</v>
      </c>
      <c r="E675" s="4">
        <f t="shared" si="1274"/>
        <v>-4.157976762612451E-2</v>
      </c>
      <c r="F675">
        <f>VLOOKUP(C675,Volumes!$I$3:$U$3448,2,FALSE)</f>
        <v>14503497</v>
      </c>
      <c r="G675" s="4">
        <f t="shared" ref="G675" si="1349">IFERROR(LN(F675/F674),"")</f>
        <v>4.2281839942574173E-2</v>
      </c>
      <c r="H675">
        <f>VLOOKUP(C675,Volumes!$I$3:$U$3448,3,FALSE)</f>
        <v>18776739</v>
      </c>
      <c r="I675" s="4">
        <f t="shared" ref="I675:K675" si="1350">IFERROR(LN(H675/H674),"")</f>
        <v>-5.1123564678548276E-2</v>
      </c>
      <c r="J675">
        <f t="shared" si="1286"/>
        <v>33280236</v>
      </c>
      <c r="K675" s="4">
        <f t="shared" si="1350"/>
        <v>-1.148550925698869E-2</v>
      </c>
      <c r="L675">
        <v>0</v>
      </c>
    </row>
    <row r="676" spans="1:12" x14ac:dyDescent="0.25">
      <c r="A676" t="s">
        <v>690</v>
      </c>
      <c r="B676">
        <v>2002</v>
      </c>
      <c r="C676" t="str">
        <f t="shared" si="1281"/>
        <v>2002DTE Electric Company</v>
      </c>
      <c r="D676">
        <f>VLOOKUP(C676,Volumes!$I$3:$U$3448,13,FALSE)</f>
        <v>48345861</v>
      </c>
      <c r="E676" s="4">
        <f t="shared" si="1274"/>
        <v>5.3206022086587949E-3</v>
      </c>
      <c r="F676">
        <f>VLOOKUP(C676,Volumes!$I$3:$U$3448,2,FALSE)</f>
        <v>15957874</v>
      </c>
      <c r="G676" s="4">
        <f t="shared" ref="G676" si="1351">IFERROR(LN(F676/F675),"")</f>
        <v>9.5562582365706042E-2</v>
      </c>
      <c r="H676">
        <f>VLOOKUP(C676,Volumes!$I$3:$U$3448,3,FALSE)</f>
        <v>18395314</v>
      </c>
      <c r="I676" s="4">
        <f t="shared" ref="I676:K676" si="1352">IFERROR(LN(H676/H675),"")</f>
        <v>-2.0522858263056963E-2</v>
      </c>
      <c r="J676">
        <f t="shared" si="1286"/>
        <v>34353188</v>
      </c>
      <c r="K676" s="4">
        <f t="shared" si="1352"/>
        <v>3.1731116403688163E-2</v>
      </c>
      <c r="L676">
        <v>0</v>
      </c>
    </row>
    <row r="677" spans="1:12" x14ac:dyDescent="0.25">
      <c r="A677" t="s">
        <v>690</v>
      </c>
      <c r="B677">
        <v>2003</v>
      </c>
      <c r="C677" t="str">
        <f t="shared" si="1281"/>
        <v>2003DTE Electric Company</v>
      </c>
      <c r="D677">
        <f>VLOOKUP(C677,Volumes!$I$3:$U$3448,13,FALSE)</f>
        <v>43671787</v>
      </c>
      <c r="E677" s="4">
        <f t="shared" si="1274"/>
        <v>-0.10167832607051984</v>
      </c>
      <c r="F677">
        <f>VLOOKUP(C677,Volumes!$I$3:$U$3448,2,FALSE)</f>
        <v>15074412</v>
      </c>
      <c r="G677" s="4">
        <f t="shared" ref="G677" si="1353">IFERROR(LN(F677/F676),"")</f>
        <v>-5.6953638251225333E-2</v>
      </c>
      <c r="H677">
        <f>VLOOKUP(C677,Volumes!$I$3:$U$3448,3,FALSE)</f>
        <v>15941985</v>
      </c>
      <c r="I677" s="4">
        <f t="shared" ref="I677:K677" si="1354">IFERROR(LN(H677/H676),"")</f>
        <v>-0.14313976317250135</v>
      </c>
      <c r="J677">
        <f t="shared" si="1286"/>
        <v>31016397</v>
      </c>
      <c r="K677" s="4">
        <f t="shared" si="1354"/>
        <v>-0.10217882354575449</v>
      </c>
      <c r="L677">
        <v>0</v>
      </c>
    </row>
    <row r="678" spans="1:12" x14ac:dyDescent="0.25">
      <c r="A678" t="s">
        <v>690</v>
      </c>
      <c r="B678">
        <v>2004</v>
      </c>
      <c r="C678" t="str">
        <f t="shared" si="1281"/>
        <v>2004DTE Electric Company</v>
      </c>
      <c r="D678">
        <f>VLOOKUP(C678,Volumes!$I$3:$U$3448,13,FALSE)</f>
        <v>40378836</v>
      </c>
      <c r="E678" s="4">
        <f t="shared" si="1274"/>
        <v>-7.839650088301417E-2</v>
      </c>
      <c r="F678">
        <f>VLOOKUP(C678,Volumes!$I$3:$U$3448,2,FALSE)</f>
        <v>15081590</v>
      </c>
      <c r="G678" s="4">
        <f t="shared" ref="G678" si="1355">IFERROR(LN(F678/F677),"")</f>
        <v>4.7605781002164546E-4</v>
      </c>
      <c r="H678">
        <f>VLOOKUP(C678,Volumes!$I$3:$U$3448,3,FALSE)</f>
        <v>13424847</v>
      </c>
      <c r="I678" s="4">
        <f t="shared" ref="I678:K678" si="1356">IFERROR(LN(H678/H677),"")</f>
        <v>-0.17184895141254572</v>
      </c>
      <c r="J678">
        <f t="shared" si="1286"/>
        <v>28506437</v>
      </c>
      <c r="K678" s="4">
        <f t="shared" si="1356"/>
        <v>-8.4386078710674842E-2</v>
      </c>
      <c r="L678">
        <v>0</v>
      </c>
    </row>
    <row r="679" spans="1:12" x14ac:dyDescent="0.25">
      <c r="A679" t="s">
        <v>690</v>
      </c>
      <c r="B679">
        <v>2005</v>
      </c>
      <c r="C679" t="str">
        <f t="shared" si="1281"/>
        <v>2005DTE Electric Company</v>
      </c>
      <c r="D679">
        <f>VLOOKUP(C679,Volumes!$I$3:$U$3448,13,FALSE)</f>
        <v>45137017</v>
      </c>
      <c r="E679" s="4">
        <f t="shared" si="1274"/>
        <v>0.11139689959173145</v>
      </c>
      <c r="F679">
        <f>VLOOKUP(C679,Volumes!$I$3:$U$3448,2,FALSE)</f>
        <v>16811958</v>
      </c>
      <c r="G679" s="4">
        <f t="shared" ref="G679" si="1357">IFERROR(LN(F679/F678),"")</f>
        <v>0.10861562423675698</v>
      </c>
      <c r="H679">
        <f>VLOOKUP(C679,Volumes!$I$3:$U$3448,3,FALSE)</f>
        <v>15618132</v>
      </c>
      <c r="I679" s="4">
        <f t="shared" ref="I679:K679" si="1358">IFERROR(LN(H679/H678),"")</f>
        <v>0.15132530330922611</v>
      </c>
      <c r="J679">
        <f t="shared" si="1286"/>
        <v>32430090</v>
      </c>
      <c r="K679" s="4">
        <f t="shared" si="1358"/>
        <v>0.12895677410223924</v>
      </c>
      <c r="L679">
        <v>0</v>
      </c>
    </row>
    <row r="680" spans="1:12" x14ac:dyDescent="0.25">
      <c r="A680" t="s">
        <v>690</v>
      </c>
      <c r="B680">
        <v>2006</v>
      </c>
      <c r="C680" t="str">
        <f t="shared" si="1281"/>
        <v>2006DTE Electric Company</v>
      </c>
      <c r="D680">
        <f>VLOOKUP(C680,Volumes!$I$3:$U$3448,13,FALSE)</f>
        <v>47353823</v>
      </c>
      <c r="E680" s="4">
        <f t="shared" si="1274"/>
        <v>4.7944869639820607E-2</v>
      </c>
      <c r="F680">
        <f>VLOOKUP(C680,Volumes!$I$3:$U$3448,2,FALSE)</f>
        <v>15768800</v>
      </c>
      <c r="G680" s="4">
        <f t="shared" ref="G680" si="1359">IFERROR(LN(F680/F679),"")</f>
        <v>-6.4057114693606698E-2</v>
      </c>
      <c r="H680">
        <f>VLOOKUP(C680,Volumes!$I$3:$U$3448,3,FALSE)</f>
        <v>17947608</v>
      </c>
      <c r="I680" s="4">
        <f t="shared" ref="I680:K680" si="1360">IFERROR(LN(H680/H679),"")</f>
        <v>0.13902430001041913</v>
      </c>
      <c r="J680">
        <f t="shared" si="1286"/>
        <v>33716408</v>
      </c>
      <c r="K680" s="4">
        <f t="shared" si="1360"/>
        <v>3.8897907618108067E-2</v>
      </c>
      <c r="L680">
        <v>0</v>
      </c>
    </row>
    <row r="681" spans="1:12" x14ac:dyDescent="0.25">
      <c r="A681" t="s">
        <v>690</v>
      </c>
      <c r="B681">
        <v>2007</v>
      </c>
      <c r="C681" t="str">
        <f t="shared" si="1281"/>
        <v>2007DTE Electric Company</v>
      </c>
      <c r="D681">
        <f>VLOOKUP(C681,Volumes!$I$3:$U$3448,13,FALSE)</f>
        <v>49214506</v>
      </c>
      <c r="E681" s="4">
        <f t="shared" si="1274"/>
        <v>3.8540861891430425E-2</v>
      </c>
      <c r="F681">
        <f>VLOOKUP(C681,Volumes!$I$3:$U$3448,2,FALSE)</f>
        <v>16146745</v>
      </c>
      <c r="G681" s="4">
        <f t="shared" ref="G681" si="1361">IFERROR(LN(F681/F680),"")</f>
        <v>2.3685177136941661E-2</v>
      </c>
      <c r="H681">
        <f>VLOOKUP(C681,Volumes!$I$3:$U$3448,3,FALSE)</f>
        <v>19331833</v>
      </c>
      <c r="I681" s="4">
        <f t="shared" ref="I681:K681" si="1362">IFERROR(LN(H681/H680),"")</f>
        <v>7.429626841714386E-2</v>
      </c>
      <c r="J681">
        <f t="shared" si="1286"/>
        <v>35478578</v>
      </c>
      <c r="K681" s="4">
        <f t="shared" si="1362"/>
        <v>5.0944474578872988E-2</v>
      </c>
      <c r="L681">
        <v>0</v>
      </c>
    </row>
    <row r="682" spans="1:12" x14ac:dyDescent="0.25">
      <c r="A682" t="s">
        <v>690</v>
      </c>
      <c r="B682">
        <v>2008</v>
      </c>
      <c r="C682" t="str">
        <f t="shared" si="1281"/>
        <v>2008DTE Electric Company</v>
      </c>
      <c r="D682">
        <f>VLOOKUP(C682,Volumes!$I$3:$U$3448,13,FALSE)</f>
        <v>47891809</v>
      </c>
      <c r="E682" s="4">
        <f t="shared" si="1274"/>
        <v>-2.7243929733969212E-2</v>
      </c>
      <c r="F682">
        <f>VLOOKUP(C682,Volumes!$I$3:$U$3448,2,FALSE)</f>
        <v>15492548</v>
      </c>
      <c r="G682" s="4">
        <f t="shared" ref="G682" si="1363">IFERROR(LN(F682/F681),"")</f>
        <v>-4.135934724484034E-2</v>
      </c>
      <c r="H682">
        <f>VLOOKUP(C682,Volumes!$I$3:$U$3448,3,FALSE)</f>
        <v>18912717</v>
      </c>
      <c r="I682" s="4">
        <f t="shared" ref="I682:K682" si="1364">IFERROR(LN(H682/H681),"")</f>
        <v>-2.191856247715275E-2</v>
      </c>
      <c r="J682">
        <f t="shared" si="1286"/>
        <v>34405265</v>
      </c>
      <c r="K682" s="4">
        <f t="shared" si="1364"/>
        <v>-3.0719472726875568E-2</v>
      </c>
      <c r="L682">
        <v>0</v>
      </c>
    </row>
    <row r="683" spans="1:12" x14ac:dyDescent="0.25">
      <c r="A683" t="s">
        <v>690</v>
      </c>
      <c r="B683">
        <v>2009</v>
      </c>
      <c r="C683" t="str">
        <f t="shared" si="1281"/>
        <v>2009DTE Electric Company</v>
      </c>
      <c r="D683">
        <f>VLOOKUP(C683,Volumes!$I$3:$U$3448,13,FALSE)</f>
        <v>43126702</v>
      </c>
      <c r="E683" s="4">
        <f t="shared" si="1274"/>
        <v>-0.10480214646726073</v>
      </c>
      <c r="F683">
        <f>VLOOKUP(C683,Volumes!$I$3:$U$3448,2,FALSE)</f>
        <v>14625206</v>
      </c>
      <c r="G683" s="4">
        <f t="shared" ref="G683" si="1365">IFERROR(LN(F683/F682),"")</f>
        <v>-5.7612655633877539E-2</v>
      </c>
      <c r="H683">
        <f>VLOOKUP(C683,Volumes!$I$3:$U$3448,3,FALSE)</f>
        <v>18190402</v>
      </c>
      <c r="I683" s="4">
        <f t="shared" ref="I683:K683" si="1366">IFERROR(LN(H683/H682),"")</f>
        <v>-3.8940460600774163E-2</v>
      </c>
      <c r="J683">
        <f t="shared" si="1286"/>
        <v>32815608</v>
      </c>
      <c r="K683" s="4">
        <f t="shared" si="1366"/>
        <v>-4.7305349127435239E-2</v>
      </c>
      <c r="L683">
        <v>0</v>
      </c>
    </row>
    <row r="684" spans="1:12" x14ac:dyDescent="0.25">
      <c r="A684" t="s">
        <v>690</v>
      </c>
      <c r="B684">
        <v>2010</v>
      </c>
      <c r="C684" t="str">
        <f t="shared" si="1281"/>
        <v>2010DTE Electric Company</v>
      </c>
      <c r="D684">
        <f>VLOOKUP(C684,Volumes!$I$3:$U$3448,13,FALSE)</f>
        <v>42831209</v>
      </c>
      <c r="E684" s="4">
        <f t="shared" si="1274"/>
        <v>-6.8753221328656765E-3</v>
      </c>
      <c r="F684">
        <f>VLOOKUP(C684,Volumes!$I$3:$U$3448,2,FALSE)</f>
        <v>15726131</v>
      </c>
      <c r="G684" s="4">
        <f t="shared" ref="G684" si="1367">IFERROR(LN(F684/F683),"")</f>
        <v>7.2577245199707693E-2</v>
      </c>
      <c r="H684">
        <f>VLOOKUP(C684,Volumes!$I$3:$U$3448,3,FALSE)</f>
        <v>16565482</v>
      </c>
      <c r="I684" s="4">
        <f t="shared" ref="I684:K684" si="1368">IFERROR(LN(H684/H683),"")</f>
        <v>-9.3572959517550403E-2</v>
      </c>
      <c r="J684">
        <f t="shared" si="1286"/>
        <v>32291613</v>
      </c>
      <c r="K684" s="4">
        <f t="shared" si="1368"/>
        <v>-1.6096718797650039E-2</v>
      </c>
      <c r="L684">
        <v>0</v>
      </c>
    </row>
    <row r="685" spans="1:12" x14ac:dyDescent="0.25">
      <c r="A685" t="s">
        <v>690</v>
      </c>
      <c r="B685">
        <v>2011</v>
      </c>
      <c r="C685" t="str">
        <f t="shared" si="1281"/>
        <v>2011DTE Electric Company</v>
      </c>
      <c r="D685">
        <f>VLOOKUP(C685,Volumes!$I$3:$U$3448,13,FALSE)</f>
        <v>42760234</v>
      </c>
      <c r="E685" s="4">
        <f t="shared" si="1274"/>
        <v>-1.6584605605495114E-3</v>
      </c>
      <c r="F685">
        <f>VLOOKUP(C685,Volumes!$I$3:$U$3448,2,FALSE)</f>
        <v>15907355</v>
      </c>
      <c r="G685" s="4">
        <f t="shared" ref="G685" si="1369">IFERROR(LN(F685/F684),"")</f>
        <v>1.1457857197518519E-2</v>
      </c>
      <c r="H685">
        <f>VLOOKUP(C685,Volumes!$I$3:$U$3448,3,FALSE)</f>
        <v>16773377</v>
      </c>
      <c r="I685" s="4">
        <f t="shared" ref="I685:K685" si="1370">IFERROR(LN(H685/H684),"")</f>
        <v>1.2471794236066406E-2</v>
      </c>
      <c r="J685">
        <f t="shared" si="1286"/>
        <v>32680732</v>
      </c>
      <c r="K685" s="4">
        <f t="shared" si="1370"/>
        <v>1.1978131693219138E-2</v>
      </c>
      <c r="L685">
        <v>0</v>
      </c>
    </row>
    <row r="686" spans="1:12" x14ac:dyDescent="0.25">
      <c r="A686" t="s">
        <v>690</v>
      </c>
      <c r="B686">
        <v>2012</v>
      </c>
      <c r="C686" t="str">
        <f t="shared" si="1281"/>
        <v>2012DTE Electric Company</v>
      </c>
      <c r="D686">
        <f>VLOOKUP(C686,Volumes!$I$3:$U$3448,13,FALSE)</f>
        <v>42772684</v>
      </c>
      <c r="E686" s="4">
        <f t="shared" si="1274"/>
        <v>2.9111599087322472E-4</v>
      </c>
      <c r="F686">
        <f>VLOOKUP(C686,Volumes!$I$3:$U$3448,2,FALSE)</f>
        <v>15666032</v>
      </c>
      <c r="G686" s="4">
        <f t="shared" ref="G686" si="1371">IFERROR(LN(F686/F685),"")</f>
        <v>-1.5286779302959562E-2</v>
      </c>
      <c r="H686">
        <f>VLOOKUP(C686,Volumes!$I$3:$U$3448,3,FALSE)</f>
        <v>16825242</v>
      </c>
      <c r="I686" s="4">
        <f t="shared" ref="I686:K686" si="1372">IFERROR(LN(H686/H685),"")</f>
        <v>3.0873317261306951E-3</v>
      </c>
      <c r="J686">
        <f t="shared" si="1286"/>
        <v>32491274</v>
      </c>
      <c r="K686" s="4">
        <f t="shared" si="1372"/>
        <v>-5.814107784268766E-3</v>
      </c>
      <c r="L686">
        <v>0</v>
      </c>
    </row>
    <row r="687" spans="1:12" x14ac:dyDescent="0.25">
      <c r="A687" t="s">
        <v>690</v>
      </c>
      <c r="B687">
        <v>2013</v>
      </c>
      <c r="C687" t="str">
        <f t="shared" si="1281"/>
        <v>2013DTE Electric Company</v>
      </c>
      <c r="D687">
        <f>VLOOKUP(C687,Volumes!$I$3:$U$3448,13,FALSE)</f>
        <v>42514994</v>
      </c>
      <c r="E687" s="4">
        <f t="shared" si="1274"/>
        <v>-6.0428608257754868E-3</v>
      </c>
      <c r="F687">
        <f>VLOOKUP(C687,Volumes!$I$3:$U$3448,2,FALSE)</f>
        <v>15273084</v>
      </c>
      <c r="G687" s="4">
        <f t="shared" ref="G687" si="1373">IFERROR(LN(F687/F686),"")</f>
        <v>-2.5402738108101206E-2</v>
      </c>
      <c r="H687">
        <f>VLOOKUP(C687,Volumes!$I$3:$U$3448,3,FALSE)</f>
        <v>16653795</v>
      </c>
      <c r="I687" s="4">
        <f t="shared" ref="I687:K687" si="1374">IFERROR(LN(H687/H686),"")</f>
        <v>-1.0242140402693084E-2</v>
      </c>
      <c r="J687">
        <f t="shared" si="1286"/>
        <v>31926879</v>
      </c>
      <c r="K687" s="4">
        <f t="shared" si="1374"/>
        <v>-1.7523304095491455E-2</v>
      </c>
      <c r="L687">
        <v>0</v>
      </c>
    </row>
    <row r="688" spans="1:12" x14ac:dyDescent="0.25">
      <c r="A688" t="s">
        <v>690</v>
      </c>
      <c r="B688">
        <v>2014</v>
      </c>
      <c r="C688" t="str">
        <f t="shared" si="1281"/>
        <v>2014DTE Electric Company</v>
      </c>
      <c r="D688">
        <f>VLOOKUP(C688,Volumes!$I$3:$U$3448,13,FALSE)</f>
        <v>42200819</v>
      </c>
      <c r="E688" s="4">
        <f t="shared" si="1274"/>
        <v>-7.417185274504909E-3</v>
      </c>
      <c r="F688">
        <f>VLOOKUP(C688,Volumes!$I$3:$U$3448,2,FALSE)</f>
        <v>14939840</v>
      </c>
      <c r="G688" s="4">
        <f t="shared" ref="G688" si="1375">IFERROR(LN(F688/F687),"")</f>
        <v>-2.2060593332333074E-2</v>
      </c>
      <c r="H688">
        <f>VLOOKUP(C688,Volumes!$I$3:$U$3448,3,FALSE)</f>
        <v>16785563</v>
      </c>
      <c r="I688" s="4">
        <f t="shared" ref="I688:K688" si="1376">IFERROR(LN(H688/H687),"")</f>
        <v>7.8810533395706258E-3</v>
      </c>
      <c r="J688">
        <f t="shared" si="1286"/>
        <v>31725403</v>
      </c>
      <c r="K688" s="4">
        <f t="shared" si="1376"/>
        <v>-6.3305404465438279E-3</v>
      </c>
      <c r="L688">
        <v>0</v>
      </c>
    </row>
    <row r="689" spans="1:12" x14ac:dyDescent="0.25">
      <c r="A689" t="s">
        <v>690</v>
      </c>
      <c r="B689">
        <v>2015</v>
      </c>
      <c r="C689" t="str">
        <f t="shared" si="1281"/>
        <v>2015DTE Electric Company</v>
      </c>
      <c r="D689">
        <f>VLOOKUP(C689,Volumes!$I$3:$U$3448,13,FALSE)</f>
        <v>42173283</v>
      </c>
      <c r="E689" s="4">
        <f t="shared" si="1274"/>
        <v>-6.5271215514930362E-4</v>
      </c>
      <c r="F689">
        <f>VLOOKUP(C689,Volumes!$I$3:$U$3448,2,FALSE)</f>
        <v>15000789</v>
      </c>
      <c r="G689" s="4">
        <f t="shared" ref="G689" si="1377">IFERROR(LN(F689/F688),"")</f>
        <v>4.0713295762398061E-3</v>
      </c>
      <c r="H689">
        <f>VLOOKUP(C689,Volumes!$I$3:$U$3448,3,FALSE)</f>
        <v>17185466</v>
      </c>
      <c r="I689" s="4">
        <f t="shared" ref="I689:K689" si="1378">IFERROR(LN(H689/H688),"")</f>
        <v>2.3544854883335003E-2</v>
      </c>
      <c r="J689">
        <f t="shared" si="1286"/>
        <v>32186255</v>
      </c>
      <c r="K689" s="4">
        <f t="shared" si="1378"/>
        <v>1.4421781628777247E-2</v>
      </c>
      <c r="L689">
        <v>0</v>
      </c>
    </row>
    <row r="690" spans="1:12" x14ac:dyDescent="0.25">
      <c r="A690" t="s">
        <v>690</v>
      </c>
      <c r="B690">
        <v>2016</v>
      </c>
      <c r="C690" t="str">
        <f t="shared" si="1281"/>
        <v>2016DTE Electric Company</v>
      </c>
      <c r="D690">
        <f>VLOOKUP(C690,Volumes!$I$3:$U$3448,13,FALSE)</f>
        <v>43664588</v>
      </c>
      <c r="E690" s="4">
        <f t="shared" si="1274"/>
        <v>3.4750514065115035E-2</v>
      </c>
      <c r="F690">
        <f>VLOOKUP(C690,Volumes!$I$3:$U$3448,2,FALSE)</f>
        <v>15874913</v>
      </c>
      <c r="G690" s="4">
        <f t="shared" ref="G690" si="1379">IFERROR(LN(F690/F689),"")</f>
        <v>5.6637264729899175E-2</v>
      </c>
      <c r="H690">
        <f>VLOOKUP(C690,Volumes!$I$3:$U$3448,3,FALSE)</f>
        <v>17515469</v>
      </c>
      <c r="I690" s="4">
        <f t="shared" ref="I690:K690" si="1380">IFERROR(LN(H690/H689),"")</f>
        <v>1.9020406733533078E-2</v>
      </c>
      <c r="J690">
        <f t="shared" si="1286"/>
        <v>33390382</v>
      </c>
      <c r="K690" s="4">
        <f t="shared" si="1380"/>
        <v>3.6728396376954769E-2</v>
      </c>
      <c r="L690">
        <v>0</v>
      </c>
    </row>
    <row r="691" spans="1:12" x14ac:dyDescent="0.25">
      <c r="A691" t="s">
        <v>745</v>
      </c>
      <c r="B691">
        <v>1964</v>
      </c>
      <c r="C691" t="str">
        <f t="shared" si="1281"/>
        <v>1964Duke Energy Indiana, LLC</v>
      </c>
      <c r="D691">
        <f>VLOOKUP(C691,Volumes!$I$3:$U$3448,13,FALSE)</f>
        <v>0</v>
      </c>
      <c r="E691" s="4"/>
      <c r="F691" t="str">
        <f>VLOOKUP(C691,Volumes!$I$3:$U$3448,2,FALSE)</f>
        <v>-</v>
      </c>
      <c r="G691" s="4"/>
      <c r="H691" t="str">
        <f>VLOOKUP(C691,Volumes!$I$3:$U$3448,3,FALSE)</f>
        <v>-</v>
      </c>
      <c r="I691" s="4"/>
      <c r="J691" t="e">
        <f t="shared" si="1286"/>
        <v>#VALUE!</v>
      </c>
      <c r="K691" s="4"/>
      <c r="L691">
        <v>0</v>
      </c>
    </row>
    <row r="692" spans="1:12" x14ac:dyDescent="0.25">
      <c r="A692" t="s">
        <v>745</v>
      </c>
      <c r="B692">
        <v>1965</v>
      </c>
      <c r="C692" t="str">
        <f t="shared" si="1281"/>
        <v>1965Duke Energy Indiana, LLC</v>
      </c>
      <c r="D692">
        <f>VLOOKUP(C692,Volumes!$I$3:$U$3448,13,FALSE)</f>
        <v>0</v>
      </c>
      <c r="E692" s="4" t="str">
        <f t="shared" ref="E692:E743" si="1381">IFERROR(LN(D692/D691),"")</f>
        <v/>
      </c>
      <c r="F692" t="str">
        <f>VLOOKUP(C692,Volumes!$I$3:$U$3448,2,FALSE)</f>
        <v>-</v>
      </c>
      <c r="G692" s="4" t="str">
        <f t="shared" ref="G692" si="1382">IFERROR(LN(F692/F691),"")</f>
        <v/>
      </c>
      <c r="H692" t="str">
        <f>VLOOKUP(C692,Volumes!$I$3:$U$3448,3,FALSE)</f>
        <v>-</v>
      </c>
      <c r="I692" s="4" t="str">
        <f t="shared" ref="I692:K692" si="1383">IFERROR(LN(H692/H691),"")</f>
        <v/>
      </c>
      <c r="J692" t="e">
        <f t="shared" si="1286"/>
        <v>#VALUE!</v>
      </c>
      <c r="K692" s="4" t="str">
        <f t="shared" si="1383"/>
        <v/>
      </c>
      <c r="L692">
        <v>0</v>
      </c>
    </row>
    <row r="693" spans="1:12" x14ac:dyDescent="0.25">
      <c r="A693" t="s">
        <v>745</v>
      </c>
      <c r="B693">
        <v>1966</v>
      </c>
      <c r="C693" t="str">
        <f t="shared" si="1281"/>
        <v>1966Duke Energy Indiana, LLC</v>
      </c>
      <c r="D693">
        <f>VLOOKUP(C693,Volumes!$I$3:$U$3448,13,FALSE)</f>
        <v>0</v>
      </c>
      <c r="E693" s="4" t="str">
        <f t="shared" si="1381"/>
        <v/>
      </c>
      <c r="F693" t="str">
        <f>VLOOKUP(C693,Volumes!$I$3:$U$3448,2,FALSE)</f>
        <v>-</v>
      </c>
      <c r="G693" s="4" t="str">
        <f t="shared" ref="G693" si="1384">IFERROR(LN(F693/F692),"")</f>
        <v/>
      </c>
      <c r="H693" t="str">
        <f>VLOOKUP(C693,Volumes!$I$3:$U$3448,3,FALSE)</f>
        <v>-</v>
      </c>
      <c r="I693" s="4" t="str">
        <f t="shared" ref="I693:K693" si="1385">IFERROR(LN(H693/H692),"")</f>
        <v/>
      </c>
      <c r="J693" t="e">
        <f t="shared" si="1286"/>
        <v>#VALUE!</v>
      </c>
      <c r="K693" s="4" t="str">
        <f t="shared" si="1385"/>
        <v/>
      </c>
      <c r="L693">
        <v>0</v>
      </c>
    </row>
    <row r="694" spans="1:12" x14ac:dyDescent="0.25">
      <c r="A694" t="s">
        <v>745</v>
      </c>
      <c r="B694">
        <v>1967</v>
      </c>
      <c r="C694" t="str">
        <f t="shared" si="1281"/>
        <v>1967Duke Energy Indiana, LLC</v>
      </c>
      <c r="D694">
        <f>VLOOKUP(C694,Volumes!$I$3:$U$3448,13,FALSE)</f>
        <v>0</v>
      </c>
      <c r="E694" s="4" t="str">
        <f t="shared" si="1381"/>
        <v/>
      </c>
      <c r="F694" t="str">
        <f>VLOOKUP(C694,Volumes!$I$3:$U$3448,2,FALSE)</f>
        <v>-</v>
      </c>
      <c r="G694" s="4" t="str">
        <f t="shared" ref="G694" si="1386">IFERROR(LN(F694/F693),"")</f>
        <v/>
      </c>
      <c r="H694" t="str">
        <f>VLOOKUP(C694,Volumes!$I$3:$U$3448,3,FALSE)</f>
        <v>-</v>
      </c>
      <c r="I694" s="4" t="str">
        <f t="shared" ref="I694:K694" si="1387">IFERROR(LN(H694/H693),"")</f>
        <v/>
      </c>
      <c r="J694" t="e">
        <f t="shared" si="1286"/>
        <v>#VALUE!</v>
      </c>
      <c r="K694" s="4" t="str">
        <f t="shared" si="1387"/>
        <v/>
      </c>
      <c r="L694">
        <v>0</v>
      </c>
    </row>
    <row r="695" spans="1:12" x14ac:dyDescent="0.25">
      <c r="A695" t="s">
        <v>745</v>
      </c>
      <c r="B695">
        <v>1968</v>
      </c>
      <c r="C695" t="str">
        <f t="shared" si="1281"/>
        <v>1968Duke Energy Indiana, LLC</v>
      </c>
      <c r="D695">
        <f>VLOOKUP(C695,Volumes!$I$3:$U$3448,13,FALSE)</f>
        <v>0</v>
      </c>
      <c r="E695" s="4" t="str">
        <f t="shared" si="1381"/>
        <v/>
      </c>
      <c r="F695" t="str">
        <f>VLOOKUP(C695,Volumes!$I$3:$U$3448,2,FALSE)</f>
        <v>-</v>
      </c>
      <c r="G695" s="4" t="str">
        <f t="shared" ref="G695" si="1388">IFERROR(LN(F695/F694),"")</f>
        <v/>
      </c>
      <c r="H695" t="str">
        <f>VLOOKUP(C695,Volumes!$I$3:$U$3448,3,FALSE)</f>
        <v>-</v>
      </c>
      <c r="I695" s="4" t="str">
        <f t="shared" ref="I695:K695" si="1389">IFERROR(LN(H695/H694),"")</f>
        <v/>
      </c>
      <c r="J695" t="e">
        <f t="shared" si="1286"/>
        <v>#VALUE!</v>
      </c>
      <c r="K695" s="4" t="str">
        <f t="shared" si="1389"/>
        <v/>
      </c>
      <c r="L695">
        <v>0</v>
      </c>
    </row>
    <row r="696" spans="1:12" x14ac:dyDescent="0.25">
      <c r="A696" t="s">
        <v>745</v>
      </c>
      <c r="B696">
        <v>1969</v>
      </c>
      <c r="C696" t="str">
        <f t="shared" si="1281"/>
        <v>1969Duke Energy Indiana, LLC</v>
      </c>
      <c r="D696">
        <f>VLOOKUP(C696,Volumes!$I$3:$U$3448,13,FALSE)</f>
        <v>0</v>
      </c>
      <c r="E696" s="4" t="str">
        <f t="shared" si="1381"/>
        <v/>
      </c>
      <c r="F696" t="str">
        <f>VLOOKUP(C696,Volumes!$I$3:$U$3448,2,FALSE)</f>
        <v>-</v>
      </c>
      <c r="G696" s="4" t="str">
        <f t="shared" ref="G696" si="1390">IFERROR(LN(F696/F695),"")</f>
        <v/>
      </c>
      <c r="H696" t="str">
        <f>VLOOKUP(C696,Volumes!$I$3:$U$3448,3,FALSE)</f>
        <v>-</v>
      </c>
      <c r="I696" s="4" t="str">
        <f t="shared" ref="I696:K696" si="1391">IFERROR(LN(H696/H695),"")</f>
        <v/>
      </c>
      <c r="J696" t="e">
        <f t="shared" si="1286"/>
        <v>#VALUE!</v>
      </c>
      <c r="K696" s="4" t="str">
        <f t="shared" si="1391"/>
        <v/>
      </c>
      <c r="L696">
        <v>0</v>
      </c>
    </row>
    <row r="697" spans="1:12" x14ac:dyDescent="0.25">
      <c r="A697" t="s">
        <v>745</v>
      </c>
      <c r="B697">
        <v>1970</v>
      </c>
      <c r="C697" t="str">
        <f t="shared" si="1281"/>
        <v>1970Duke Energy Indiana, LLC</v>
      </c>
      <c r="D697">
        <f>VLOOKUP(C697,Volumes!$I$3:$U$3448,13,FALSE)</f>
        <v>0</v>
      </c>
      <c r="E697" s="4" t="str">
        <f t="shared" si="1381"/>
        <v/>
      </c>
      <c r="F697" t="str">
        <f>VLOOKUP(C697,Volumes!$I$3:$U$3448,2,FALSE)</f>
        <v>-</v>
      </c>
      <c r="G697" s="4" t="str">
        <f t="shared" ref="G697" si="1392">IFERROR(LN(F697/F696),"")</f>
        <v/>
      </c>
      <c r="H697" t="str">
        <f>VLOOKUP(C697,Volumes!$I$3:$U$3448,3,FALSE)</f>
        <v>-</v>
      </c>
      <c r="I697" s="4" t="str">
        <f t="shared" ref="I697:K697" si="1393">IFERROR(LN(H697/H696),"")</f>
        <v/>
      </c>
      <c r="J697" t="e">
        <f t="shared" si="1286"/>
        <v>#VALUE!</v>
      </c>
      <c r="K697" s="4" t="str">
        <f t="shared" si="1393"/>
        <v/>
      </c>
      <c r="L697">
        <v>0</v>
      </c>
    </row>
    <row r="698" spans="1:12" x14ac:dyDescent="0.25">
      <c r="A698" t="s">
        <v>745</v>
      </c>
      <c r="B698">
        <v>1971</v>
      </c>
      <c r="C698" t="str">
        <f t="shared" si="1281"/>
        <v>1971Duke Energy Indiana, LLC</v>
      </c>
      <c r="D698">
        <f>VLOOKUP(C698,Volumes!$I$3:$U$3448,13,FALSE)</f>
        <v>0</v>
      </c>
      <c r="E698" s="4" t="str">
        <f t="shared" si="1381"/>
        <v/>
      </c>
      <c r="F698" t="str">
        <f>VLOOKUP(C698,Volumes!$I$3:$U$3448,2,FALSE)</f>
        <v>-</v>
      </c>
      <c r="G698" s="4" t="str">
        <f t="shared" ref="G698" si="1394">IFERROR(LN(F698/F697),"")</f>
        <v/>
      </c>
      <c r="H698" t="str">
        <f>VLOOKUP(C698,Volumes!$I$3:$U$3448,3,FALSE)</f>
        <v>-</v>
      </c>
      <c r="I698" s="4" t="str">
        <f t="shared" ref="I698:K698" si="1395">IFERROR(LN(H698/H697),"")</f>
        <v/>
      </c>
      <c r="J698" t="e">
        <f t="shared" si="1286"/>
        <v>#VALUE!</v>
      </c>
      <c r="K698" s="4" t="str">
        <f t="shared" si="1395"/>
        <v/>
      </c>
      <c r="L698">
        <v>0</v>
      </c>
    </row>
    <row r="699" spans="1:12" x14ac:dyDescent="0.25">
      <c r="A699" t="s">
        <v>745</v>
      </c>
      <c r="B699">
        <v>1972</v>
      </c>
      <c r="C699" t="str">
        <f t="shared" si="1281"/>
        <v>1972Duke Energy Indiana, LLC</v>
      </c>
      <c r="D699">
        <f>VLOOKUP(C699,Volumes!$I$3:$U$3448,13,FALSE)</f>
        <v>10531760</v>
      </c>
      <c r="E699" s="4" t="str">
        <f t="shared" si="1381"/>
        <v/>
      </c>
      <c r="F699">
        <f>VLOOKUP(C699,Volumes!$I$3:$U$3448,2,FALSE)</f>
        <v>3322951</v>
      </c>
      <c r="G699" s="4" t="str">
        <f t="shared" ref="G699" si="1396">IFERROR(LN(F699/F698),"")</f>
        <v/>
      </c>
      <c r="H699">
        <f>VLOOKUP(C699,Volumes!$I$3:$U$3448,3,FALSE)</f>
        <v>2439415</v>
      </c>
      <c r="I699" s="4" t="str">
        <f t="shared" ref="I699:K699" si="1397">IFERROR(LN(H699/H698),"")</f>
        <v/>
      </c>
      <c r="J699">
        <f t="shared" si="1286"/>
        <v>5762366</v>
      </c>
      <c r="K699" s="4" t="str">
        <f t="shared" si="1397"/>
        <v/>
      </c>
      <c r="L699">
        <v>0</v>
      </c>
    </row>
    <row r="700" spans="1:12" x14ac:dyDescent="0.25">
      <c r="A700" t="s">
        <v>745</v>
      </c>
      <c r="B700">
        <v>1973</v>
      </c>
      <c r="C700" t="str">
        <f t="shared" si="1281"/>
        <v>1973Duke Energy Indiana, LLC</v>
      </c>
      <c r="D700">
        <f>VLOOKUP(C700,Volumes!$I$3:$U$3448,13,FALSE)</f>
        <v>11499417</v>
      </c>
      <c r="E700" s="4">
        <f t="shared" si="1381"/>
        <v>8.7900884752187824E-2</v>
      </c>
      <c r="F700">
        <f>VLOOKUP(C700,Volumes!$I$3:$U$3448,2,FALSE)</f>
        <v>3632334</v>
      </c>
      <c r="G700" s="4">
        <f t="shared" ref="G700" si="1398">IFERROR(LN(F700/F699),"")</f>
        <v>8.9022173311343863E-2</v>
      </c>
      <c r="H700">
        <f>VLOOKUP(C700,Volumes!$I$3:$U$3448,3,FALSE)</f>
        <v>2652630</v>
      </c>
      <c r="I700" s="4">
        <f t="shared" ref="I700:K700" si="1399">IFERROR(LN(H700/H699),"")</f>
        <v>8.3793344211468668E-2</v>
      </c>
      <c r="J700">
        <f t="shared" si="1286"/>
        <v>6284964</v>
      </c>
      <c r="K700" s="4">
        <f t="shared" si="1399"/>
        <v>8.6811959845880665E-2</v>
      </c>
      <c r="L700">
        <v>0</v>
      </c>
    </row>
    <row r="701" spans="1:12" x14ac:dyDescent="0.25">
      <c r="A701" t="s">
        <v>745</v>
      </c>
      <c r="B701">
        <v>1974</v>
      </c>
      <c r="C701" t="str">
        <f t="shared" si="1281"/>
        <v>1974Duke Energy Indiana, LLC</v>
      </c>
      <c r="D701">
        <f>VLOOKUP(C701,Volumes!$I$3:$U$3448,13,FALSE)</f>
        <v>11341202</v>
      </c>
      <c r="E701" s="4">
        <f t="shared" si="1381"/>
        <v>-1.385404927692244E-2</v>
      </c>
      <c r="F701">
        <f>VLOOKUP(C701,Volumes!$I$3:$U$3448,2,FALSE)</f>
        <v>3656561</v>
      </c>
      <c r="G701" s="4">
        <f t="shared" ref="G701" si="1400">IFERROR(LN(F701/F700),"")</f>
        <v>6.6476713463315702E-3</v>
      </c>
      <c r="H701">
        <f>VLOOKUP(C701,Volumes!$I$3:$U$3448,3,FALSE)</f>
        <v>2617397</v>
      </c>
      <c r="I701" s="4">
        <f t="shared" ref="I701:K701" si="1401">IFERROR(LN(H701/H700),"")</f>
        <v>-1.3371288209617815E-2</v>
      </c>
      <c r="J701">
        <f t="shared" si="1286"/>
        <v>6273958</v>
      </c>
      <c r="K701" s="4">
        <f t="shared" si="1401"/>
        <v>-1.75269865001035E-3</v>
      </c>
      <c r="L701">
        <v>0</v>
      </c>
    </row>
    <row r="702" spans="1:12" x14ac:dyDescent="0.25">
      <c r="A702" t="s">
        <v>745</v>
      </c>
      <c r="B702">
        <v>1975</v>
      </c>
      <c r="C702" t="str">
        <f t="shared" si="1281"/>
        <v>1975Duke Energy Indiana, LLC</v>
      </c>
      <c r="D702">
        <f>VLOOKUP(C702,Volumes!$I$3:$U$3448,13,FALSE)</f>
        <v>11676287</v>
      </c>
      <c r="E702" s="4">
        <f t="shared" si="1381"/>
        <v>2.9117743870468178E-2</v>
      </c>
      <c r="F702">
        <f>VLOOKUP(C702,Volumes!$I$3:$U$3448,2,FALSE)</f>
        <v>4068127</v>
      </c>
      <c r="G702" s="4">
        <f t="shared" ref="G702" si="1402">IFERROR(LN(F702/F701),"")</f>
        <v>0.10665960876166464</v>
      </c>
      <c r="H702">
        <f>VLOOKUP(C702,Volumes!$I$3:$U$3448,3,FALSE)</f>
        <v>2924115</v>
      </c>
      <c r="I702" s="4">
        <f t="shared" ref="I702:K702" si="1403">IFERROR(LN(H702/H701),"")</f>
        <v>0.11081155833651066</v>
      </c>
      <c r="J702">
        <f t="shared" si="1286"/>
        <v>6992242</v>
      </c>
      <c r="K702" s="4">
        <f t="shared" si="1403"/>
        <v>0.10839383328610164</v>
      </c>
      <c r="L702">
        <v>0</v>
      </c>
    </row>
    <row r="703" spans="1:12" x14ac:dyDescent="0.25">
      <c r="A703" t="s">
        <v>745</v>
      </c>
      <c r="B703">
        <v>1976</v>
      </c>
      <c r="C703" t="str">
        <f t="shared" si="1281"/>
        <v>1976Duke Energy Indiana, LLC</v>
      </c>
      <c r="D703">
        <f>VLOOKUP(C703,Volumes!$I$3:$U$3448,13,FALSE)</f>
        <v>12522791</v>
      </c>
      <c r="E703" s="4">
        <f t="shared" si="1381"/>
        <v>6.9990231125416039E-2</v>
      </c>
      <c r="F703">
        <f>VLOOKUP(C703,Volumes!$I$3:$U$3448,2,FALSE)</f>
        <v>4135971</v>
      </c>
      <c r="G703" s="4">
        <f t="shared" ref="G703" si="1404">IFERROR(LN(F703/F702),"")</f>
        <v>1.6539428604758891E-2</v>
      </c>
      <c r="H703">
        <f>VLOOKUP(C703,Volumes!$I$3:$U$3448,3,FALSE)</f>
        <v>3025136</v>
      </c>
      <c r="I703" s="4">
        <f t="shared" ref="I703:K703" si="1405">IFERROR(LN(H703/H702),"")</f>
        <v>3.3964178350376809E-2</v>
      </c>
      <c r="J703">
        <f t="shared" si="1286"/>
        <v>7161107</v>
      </c>
      <c r="K703" s="4">
        <f t="shared" si="1405"/>
        <v>2.3863329222101888E-2</v>
      </c>
      <c r="L703">
        <v>0</v>
      </c>
    </row>
    <row r="704" spans="1:12" x14ac:dyDescent="0.25">
      <c r="A704" t="s">
        <v>745</v>
      </c>
      <c r="B704">
        <v>1977</v>
      </c>
      <c r="C704" t="str">
        <f t="shared" si="1281"/>
        <v>1977Duke Energy Indiana, LLC</v>
      </c>
      <c r="D704">
        <f>VLOOKUP(C704,Volumes!$I$3:$U$3448,13,FALSE)</f>
        <v>13609488</v>
      </c>
      <c r="E704" s="4">
        <f t="shared" si="1381"/>
        <v>8.3216932407321198E-2</v>
      </c>
      <c r="F704">
        <f>VLOOKUP(C704,Volumes!$I$3:$U$3448,2,FALSE)</f>
        <v>4567834</v>
      </c>
      <c r="G704" s="4">
        <f t="shared" ref="G704" si="1406">IFERROR(LN(F704/F703),"")</f>
        <v>9.9317006362457327E-2</v>
      </c>
      <c r="H704">
        <f>VLOOKUP(C704,Volumes!$I$3:$U$3448,3,FALSE)</f>
        <v>3248186</v>
      </c>
      <c r="I704" s="4">
        <f t="shared" ref="I704:K704" si="1407">IFERROR(LN(H704/H703),"")</f>
        <v>7.1140637519768651E-2</v>
      </c>
      <c r="J704">
        <f t="shared" si="1286"/>
        <v>7816020</v>
      </c>
      <c r="K704" s="4">
        <f t="shared" si="1407"/>
        <v>8.7510895630469848E-2</v>
      </c>
      <c r="L704">
        <v>0</v>
      </c>
    </row>
    <row r="705" spans="1:12" x14ac:dyDescent="0.25">
      <c r="A705" t="s">
        <v>745</v>
      </c>
      <c r="B705">
        <v>1978</v>
      </c>
      <c r="C705" t="str">
        <f t="shared" si="1281"/>
        <v>1978Duke Energy Indiana, LLC</v>
      </c>
      <c r="D705">
        <f>VLOOKUP(C705,Volumes!$I$3:$U$3448,13,FALSE)</f>
        <v>13700136</v>
      </c>
      <c r="E705" s="4">
        <f t="shared" si="1381"/>
        <v>6.6385632338605612E-3</v>
      </c>
      <c r="F705">
        <f>VLOOKUP(C705,Volumes!$I$3:$U$3448,2,FALSE)</f>
        <v>4730834</v>
      </c>
      <c r="G705" s="4">
        <f t="shared" ref="G705" si="1408">IFERROR(LN(F705/F704),"")</f>
        <v>3.5062376375536192E-2</v>
      </c>
      <c r="H705">
        <f>VLOOKUP(C705,Volumes!$I$3:$U$3448,3,FALSE)</f>
        <v>3079832</v>
      </c>
      <c r="I705" s="4">
        <f t="shared" ref="I705:K705" si="1409">IFERROR(LN(H705/H704),"")</f>
        <v>-5.3221636626368092E-2</v>
      </c>
      <c r="J705">
        <f t="shared" si="1286"/>
        <v>7810666</v>
      </c>
      <c r="K705" s="4">
        <f t="shared" si="1409"/>
        <v>-6.8523808688517528E-4</v>
      </c>
      <c r="L705">
        <v>0</v>
      </c>
    </row>
    <row r="706" spans="1:12" x14ac:dyDescent="0.25">
      <c r="A706" t="s">
        <v>745</v>
      </c>
      <c r="B706">
        <v>1979</v>
      </c>
      <c r="C706" t="str">
        <f t="shared" ref="C706:C769" si="1410">B706&amp;A706</f>
        <v>1979Duke Energy Indiana, LLC</v>
      </c>
      <c r="D706">
        <f>VLOOKUP(C706,Volumes!$I$3:$U$3448,13,FALSE)</f>
        <v>14432703</v>
      </c>
      <c r="E706" s="4">
        <f t="shared" si="1381"/>
        <v>5.2090913539149221E-2</v>
      </c>
      <c r="F706">
        <f>VLOOKUP(C706,Volumes!$I$3:$U$3448,2,FALSE)</f>
        <v>4763009</v>
      </c>
      <c r="G706" s="4">
        <f t="shared" ref="G706" si="1411">IFERROR(LN(F706/F705),"")</f>
        <v>6.7781030682136142E-3</v>
      </c>
      <c r="H706">
        <f>VLOOKUP(C706,Volumes!$I$3:$U$3448,3,FALSE)</f>
        <v>3295334</v>
      </c>
      <c r="I706" s="4">
        <f t="shared" ref="I706:K706" si="1412">IFERROR(LN(H706/H705),"")</f>
        <v>6.763247847964883E-2</v>
      </c>
      <c r="J706">
        <f t="shared" si="1286"/>
        <v>8058343</v>
      </c>
      <c r="K706" s="4">
        <f t="shared" si="1412"/>
        <v>3.1217716752922196E-2</v>
      </c>
      <c r="L706">
        <v>0</v>
      </c>
    </row>
    <row r="707" spans="1:12" x14ac:dyDescent="0.25">
      <c r="A707" t="s">
        <v>745</v>
      </c>
      <c r="B707">
        <v>1980</v>
      </c>
      <c r="C707" t="str">
        <f t="shared" si="1410"/>
        <v>1980Duke Energy Indiana, LLC</v>
      </c>
      <c r="D707">
        <f>VLOOKUP(C707,Volumes!$I$3:$U$3448,13,FALSE)</f>
        <v>14611941.3515625</v>
      </c>
      <c r="E707" s="4">
        <f t="shared" si="1381"/>
        <v>1.234242187640444E-2</v>
      </c>
      <c r="F707">
        <f>VLOOKUP(C707,Volumes!$I$3:$U$3448,2,FALSE)</f>
        <v>5048718.5</v>
      </c>
      <c r="G707" s="4">
        <f t="shared" ref="G707" si="1413">IFERROR(LN(F707/F706),"")</f>
        <v>5.8254837325572795E-2</v>
      </c>
      <c r="H707">
        <f>VLOOKUP(C707,Volumes!$I$3:$U$3448,3,FALSE)</f>
        <v>3450021.25</v>
      </c>
      <c r="I707" s="4">
        <f t="shared" ref="I707:K707" si="1414">IFERROR(LN(H707/H706),"")</f>
        <v>4.5872861921660006E-2</v>
      </c>
      <c r="J707">
        <f t="shared" ref="J707:J770" si="1415">F707+H707</f>
        <v>8498739.75</v>
      </c>
      <c r="K707" s="4">
        <f t="shared" si="1414"/>
        <v>5.320993554121204E-2</v>
      </c>
      <c r="L707">
        <v>0</v>
      </c>
    </row>
    <row r="708" spans="1:12" x14ac:dyDescent="0.25">
      <c r="A708" t="s">
        <v>745</v>
      </c>
      <c r="B708">
        <v>1981</v>
      </c>
      <c r="C708" t="str">
        <f t="shared" si="1410"/>
        <v>1981Duke Energy Indiana, LLC</v>
      </c>
      <c r="D708">
        <f>VLOOKUP(C708,Volumes!$I$3:$U$3448,13,FALSE)</f>
        <v>14460411</v>
      </c>
      <c r="E708" s="4">
        <f t="shared" si="1381"/>
        <v>-1.0424455644459102E-2</v>
      </c>
      <c r="F708">
        <f>VLOOKUP(C708,Volumes!$I$3:$U$3448,2,FALSE)</f>
        <v>4873571</v>
      </c>
      <c r="G708" s="4">
        <f t="shared" ref="G708" si="1416">IFERROR(LN(F708/F707),"")</f>
        <v>-3.5307515433698387E-2</v>
      </c>
      <c r="H708">
        <f>VLOOKUP(C708,Volumes!$I$3:$U$3448,3,FALSE)</f>
        <v>3507609</v>
      </c>
      <c r="I708" s="4">
        <f t="shared" ref="I708:K708" si="1417">IFERROR(LN(H708/H707),"")</f>
        <v>1.6554218332178947E-2</v>
      </c>
      <c r="J708">
        <f t="shared" si="1415"/>
        <v>8381180</v>
      </c>
      <c r="K708" s="4">
        <f t="shared" si="1417"/>
        <v>-1.3929171761253908E-2</v>
      </c>
      <c r="L708">
        <v>0</v>
      </c>
    </row>
    <row r="709" spans="1:12" x14ac:dyDescent="0.25">
      <c r="A709" t="s">
        <v>745</v>
      </c>
      <c r="B709">
        <v>1982</v>
      </c>
      <c r="C709" t="str">
        <f t="shared" si="1410"/>
        <v>1982Duke Energy Indiana, LLC</v>
      </c>
      <c r="D709">
        <f>VLOOKUP(C709,Volumes!$I$3:$U$3448,13,FALSE)</f>
        <v>14284025</v>
      </c>
      <c r="E709" s="4">
        <f t="shared" si="1381"/>
        <v>-1.2272859622505065E-2</v>
      </c>
      <c r="F709">
        <f>VLOOKUP(C709,Volumes!$I$3:$U$3448,2,FALSE)</f>
        <v>4927029</v>
      </c>
      <c r="G709" s="4">
        <f t="shared" ref="G709" si="1418">IFERROR(LN(F709/F708),"")</f>
        <v>1.0909236204937193E-2</v>
      </c>
      <c r="H709">
        <f>VLOOKUP(C709,Volumes!$I$3:$U$3448,3,FALSE)</f>
        <v>3653628</v>
      </c>
      <c r="I709" s="4">
        <f t="shared" ref="I709:K709" si="1419">IFERROR(LN(H709/H708),"")</f>
        <v>4.0786037756702712E-2</v>
      </c>
      <c r="J709">
        <f t="shared" si="1415"/>
        <v>8580657</v>
      </c>
      <c r="K709" s="4">
        <f t="shared" si="1419"/>
        <v>2.3521767958012828E-2</v>
      </c>
      <c r="L709">
        <v>0</v>
      </c>
    </row>
    <row r="710" spans="1:12" x14ac:dyDescent="0.25">
      <c r="A710" t="s">
        <v>745</v>
      </c>
      <c r="B710">
        <v>1983</v>
      </c>
      <c r="C710" t="str">
        <f t="shared" si="1410"/>
        <v>1983Duke Energy Indiana, LLC</v>
      </c>
      <c r="D710">
        <f>VLOOKUP(C710,Volumes!$I$3:$U$3448,13,FALSE)</f>
        <v>14599630</v>
      </c>
      <c r="E710" s="4">
        <f t="shared" si="1381"/>
        <v>2.1854405986716025E-2</v>
      </c>
      <c r="F710">
        <f>VLOOKUP(C710,Volumes!$I$3:$U$3448,2,FALSE)</f>
        <v>4983389</v>
      </c>
      <c r="G710" s="4">
        <f t="shared" ref="G710" si="1420">IFERROR(LN(F710/F709),"")</f>
        <v>1.1374012195607427E-2</v>
      </c>
      <c r="H710">
        <f>VLOOKUP(C710,Volumes!$I$3:$U$3448,3,FALSE)</f>
        <v>3693855</v>
      </c>
      <c r="I710" s="4">
        <f t="shared" ref="I710:K710" si="1421">IFERROR(LN(H710/H709),"")</f>
        <v>1.0949981630717358E-2</v>
      </c>
      <c r="J710">
        <f t="shared" si="1415"/>
        <v>8677244</v>
      </c>
      <c r="K710" s="4">
        <f t="shared" si="1421"/>
        <v>1.1193482739217112E-2</v>
      </c>
      <c r="L710">
        <v>0</v>
      </c>
    </row>
    <row r="711" spans="1:12" x14ac:dyDescent="0.25">
      <c r="A711" t="s">
        <v>745</v>
      </c>
      <c r="B711">
        <v>1984</v>
      </c>
      <c r="C711" t="str">
        <f t="shared" si="1410"/>
        <v>1984Duke Energy Indiana, LLC</v>
      </c>
      <c r="D711">
        <f>VLOOKUP(C711,Volumes!$I$3:$U$3448,13,FALSE)</f>
        <v>15638413</v>
      </c>
      <c r="E711" s="4">
        <f t="shared" si="1381"/>
        <v>6.8734073453029676E-2</v>
      </c>
      <c r="F711">
        <f>VLOOKUP(C711,Volumes!$I$3:$U$3448,2,FALSE)</f>
        <v>5194034</v>
      </c>
      <c r="G711" s="4">
        <f t="shared" ref="G711" si="1422">IFERROR(LN(F711/F710),"")</f>
        <v>4.1400477559006568E-2</v>
      </c>
      <c r="H711">
        <f>VLOOKUP(C711,Volumes!$I$3:$U$3448,3,FALSE)</f>
        <v>3903684</v>
      </c>
      <c r="I711" s="4">
        <f t="shared" ref="I711:K711" si="1423">IFERROR(LN(H711/H710),"")</f>
        <v>5.5250094487676274E-2</v>
      </c>
      <c r="J711">
        <f t="shared" si="1415"/>
        <v>9097718</v>
      </c>
      <c r="K711" s="4">
        <f t="shared" si="1423"/>
        <v>4.7319646110107763E-2</v>
      </c>
      <c r="L711">
        <v>0</v>
      </c>
    </row>
    <row r="712" spans="1:12" x14ac:dyDescent="0.25">
      <c r="A712" t="s">
        <v>745</v>
      </c>
      <c r="B712">
        <v>1985</v>
      </c>
      <c r="C712" t="str">
        <f t="shared" si="1410"/>
        <v>1985Duke Energy Indiana, LLC</v>
      </c>
      <c r="D712">
        <f>VLOOKUP(C712,Volumes!$I$3:$U$3448,13,FALSE)</f>
        <v>15545189</v>
      </c>
      <c r="E712" s="4">
        <f t="shared" si="1381"/>
        <v>-5.9790576933938817E-3</v>
      </c>
      <c r="F712">
        <f>VLOOKUP(C712,Volumes!$I$3:$U$3448,2,FALSE)</f>
        <v>4999557</v>
      </c>
      <c r="G712" s="4">
        <f t="shared" ref="G712" si="1424">IFERROR(LN(F712/F711),"")</f>
        <v>-3.816135072487533E-2</v>
      </c>
      <c r="H712">
        <f>VLOOKUP(C712,Volumes!$I$3:$U$3448,3,FALSE)</f>
        <v>3993740</v>
      </c>
      <c r="I712" s="4">
        <f t="shared" ref="I712:K712" si="1425">IFERROR(LN(H712/H711),"")</f>
        <v>2.2807412576345575E-2</v>
      </c>
      <c r="J712">
        <f t="shared" si="1415"/>
        <v>8993297</v>
      </c>
      <c r="K712" s="4">
        <f t="shared" si="1425"/>
        <v>-1.1544090770486445E-2</v>
      </c>
      <c r="L712">
        <v>0</v>
      </c>
    </row>
    <row r="713" spans="1:12" x14ac:dyDescent="0.25">
      <c r="A713" t="s">
        <v>745</v>
      </c>
      <c r="B713">
        <v>1986</v>
      </c>
      <c r="C713" t="str">
        <f t="shared" si="1410"/>
        <v>1986Duke Energy Indiana, LLC</v>
      </c>
      <c r="D713">
        <f>VLOOKUP(C713,Volumes!$I$3:$U$3448,13,FALSE)</f>
        <v>15806315</v>
      </c>
      <c r="E713" s="4">
        <f t="shared" si="1381"/>
        <v>1.6658342037986027E-2</v>
      </c>
      <c r="F713">
        <f>VLOOKUP(C713,Volumes!$I$3:$U$3448,2,FALSE)</f>
        <v>5255290</v>
      </c>
      <c r="G713" s="4">
        <f t="shared" ref="G713" si="1426">IFERROR(LN(F713/F712),"")</f>
        <v>4.988587983494349E-2</v>
      </c>
      <c r="H713">
        <f>VLOOKUP(C713,Volumes!$I$3:$U$3448,3,FALSE)</f>
        <v>4240298</v>
      </c>
      <c r="I713" s="4">
        <f t="shared" ref="I713:K713" si="1427">IFERROR(LN(H713/H712),"")</f>
        <v>5.9905414564788623E-2</v>
      </c>
      <c r="J713">
        <f t="shared" si="1415"/>
        <v>9495588</v>
      </c>
      <c r="K713" s="4">
        <f t="shared" si="1427"/>
        <v>5.4347747603317509E-2</v>
      </c>
      <c r="L713">
        <v>0</v>
      </c>
    </row>
    <row r="714" spans="1:12" x14ac:dyDescent="0.25">
      <c r="A714" t="s">
        <v>745</v>
      </c>
      <c r="B714">
        <v>1987</v>
      </c>
      <c r="C714" t="str">
        <f t="shared" si="1410"/>
        <v>1987Duke Energy Indiana, LLC</v>
      </c>
      <c r="D714">
        <f>VLOOKUP(C714,Volumes!$I$3:$U$3448,13,FALSE)</f>
        <v>16129578</v>
      </c>
      <c r="E714" s="4">
        <f t="shared" si="1381"/>
        <v>2.0245185639587524E-2</v>
      </c>
      <c r="F714">
        <f>VLOOKUP(C714,Volumes!$I$3:$U$3448,2,FALSE)</f>
        <v>5297270</v>
      </c>
      <c r="G714" s="4">
        <f t="shared" ref="G714" si="1428">IFERROR(LN(F714/F713),"")</f>
        <v>7.9564051679592157E-3</v>
      </c>
      <c r="H714">
        <f>VLOOKUP(C714,Volumes!$I$3:$U$3448,3,FALSE)</f>
        <v>4404084</v>
      </c>
      <c r="I714" s="4">
        <f t="shared" ref="I714:K714" si="1429">IFERROR(LN(H714/H713),"")</f>
        <v>3.7898742455018994E-2</v>
      </c>
      <c r="J714">
        <f t="shared" si="1415"/>
        <v>9701354</v>
      </c>
      <c r="K714" s="4">
        <f t="shared" si="1429"/>
        <v>2.1438193719751506E-2</v>
      </c>
      <c r="L714">
        <v>0</v>
      </c>
    </row>
    <row r="715" spans="1:12" x14ac:dyDescent="0.25">
      <c r="A715" t="s">
        <v>745</v>
      </c>
      <c r="B715">
        <v>1988</v>
      </c>
      <c r="C715" t="str">
        <f t="shared" si="1410"/>
        <v>1988Duke Energy Indiana, LLC</v>
      </c>
      <c r="D715">
        <f>VLOOKUP(C715,Volumes!$I$3:$U$3448,13,FALSE)</f>
        <v>16992567</v>
      </c>
      <c r="E715" s="4">
        <f t="shared" si="1381"/>
        <v>5.2121283782254342E-2</v>
      </c>
      <c r="F715">
        <f>VLOOKUP(C715,Volumes!$I$3:$U$3448,2,FALSE)</f>
        <v>5700289</v>
      </c>
      <c r="G715" s="4">
        <f t="shared" ref="G715" si="1430">IFERROR(LN(F715/F714),"")</f>
        <v>7.3325281797808672E-2</v>
      </c>
      <c r="H715">
        <f>VLOOKUP(C715,Volumes!$I$3:$U$3448,3,FALSE)</f>
        <v>4569310</v>
      </c>
      <c r="I715" s="4">
        <f t="shared" ref="I715:K715" si="1431">IFERROR(LN(H715/H714),"")</f>
        <v>3.6829916576047665E-2</v>
      </c>
      <c r="J715">
        <f t="shared" si="1415"/>
        <v>10269599</v>
      </c>
      <c r="K715" s="4">
        <f t="shared" si="1431"/>
        <v>5.6922514017042361E-2</v>
      </c>
      <c r="L715">
        <v>0</v>
      </c>
    </row>
    <row r="716" spans="1:12" x14ac:dyDescent="0.25">
      <c r="A716" t="s">
        <v>745</v>
      </c>
      <c r="B716">
        <v>1989</v>
      </c>
      <c r="C716" t="str">
        <f t="shared" si="1410"/>
        <v>1989Duke Energy Indiana, LLC</v>
      </c>
      <c r="D716">
        <f>VLOOKUP(C716,Volumes!$I$3:$U$3448,13,FALSE)</f>
        <v>17585622</v>
      </c>
      <c r="E716" s="4">
        <f t="shared" si="1381"/>
        <v>3.4305623208405731E-2</v>
      </c>
      <c r="F716">
        <f>VLOOKUP(C716,Volumes!$I$3:$U$3448,2,FALSE)</f>
        <v>5758726</v>
      </c>
      <c r="G716" s="4">
        <f t="shared" ref="G716" si="1432">IFERROR(LN(F716/F715),"")</f>
        <v>1.0199394378617827E-2</v>
      </c>
      <c r="H716">
        <f>VLOOKUP(C716,Volumes!$I$3:$U$3448,3,FALSE)</f>
        <v>4722757</v>
      </c>
      <c r="I716" s="4">
        <f t="shared" ref="I716:K716" si="1433">IFERROR(LN(H716/H715),"")</f>
        <v>3.3030530416945952E-2</v>
      </c>
      <c r="J716">
        <f t="shared" si="1415"/>
        <v>10481483</v>
      </c>
      <c r="K716" s="4">
        <f t="shared" si="1433"/>
        <v>2.042219910142418E-2</v>
      </c>
      <c r="L716">
        <v>0</v>
      </c>
    </row>
    <row r="717" spans="1:12" x14ac:dyDescent="0.25">
      <c r="A717" t="s">
        <v>745</v>
      </c>
      <c r="B717">
        <v>1990</v>
      </c>
      <c r="C717" t="str">
        <f t="shared" si="1410"/>
        <v>1990Duke Energy Indiana, LLC</v>
      </c>
      <c r="D717">
        <f>VLOOKUP(C717,Volumes!$I$3:$U$3448,13,FALSE)</f>
        <v>18222544</v>
      </c>
      <c r="E717" s="4">
        <f t="shared" si="1381"/>
        <v>3.5577872513373104E-2</v>
      </c>
      <c r="F717">
        <f>VLOOKUP(C717,Volumes!$I$3:$U$3448,2,FALSE)</f>
        <v>5653361</v>
      </c>
      <c r="G717" s="4">
        <f t="shared" ref="G717" si="1434">IFERROR(LN(F717/F716),"")</f>
        <v>-1.8466034136620908E-2</v>
      </c>
      <c r="H717">
        <f>VLOOKUP(C717,Volumes!$I$3:$U$3448,3,FALSE)</f>
        <v>4816239</v>
      </c>
      <c r="I717" s="4">
        <f t="shared" ref="I717:K717" si="1435">IFERROR(LN(H717/H716),"")</f>
        <v>1.9600593780014372E-2</v>
      </c>
      <c r="J717">
        <f t="shared" si="1415"/>
        <v>10469600</v>
      </c>
      <c r="K717" s="4">
        <f t="shared" si="1435"/>
        <v>-1.134356756089348E-3</v>
      </c>
      <c r="L717">
        <v>0</v>
      </c>
    </row>
    <row r="718" spans="1:12" x14ac:dyDescent="0.25">
      <c r="A718" t="s">
        <v>745</v>
      </c>
      <c r="B718">
        <v>1991</v>
      </c>
      <c r="C718" t="str">
        <f t="shared" si="1410"/>
        <v>1991Duke Energy Indiana, LLC</v>
      </c>
      <c r="D718">
        <f>VLOOKUP(C718,Volumes!$I$3:$U$3448,13,FALSE)</f>
        <v>19484433</v>
      </c>
      <c r="E718" s="4">
        <f t="shared" si="1381"/>
        <v>6.6956330191465754E-2</v>
      </c>
      <c r="F718">
        <f>VLOOKUP(C718,Volumes!$I$3:$U$3448,2,FALSE)</f>
        <v>6293738</v>
      </c>
      <c r="G718" s="4">
        <f t="shared" ref="G718" si="1436">IFERROR(LN(F718/F717),"")</f>
        <v>0.10730493527789468</v>
      </c>
      <c r="H718">
        <f>VLOOKUP(C718,Volumes!$I$3:$U$3448,3,FALSE)</f>
        <v>5178662</v>
      </c>
      <c r="I718" s="4">
        <f t="shared" ref="I718:K718" si="1437">IFERROR(LN(H718/H717),"")</f>
        <v>7.2553388726575019E-2</v>
      </c>
      <c r="J718">
        <f t="shared" si="1415"/>
        <v>11472400</v>
      </c>
      <c r="K718" s="4">
        <f t="shared" si="1437"/>
        <v>9.1468330993760241E-2</v>
      </c>
      <c r="L718">
        <v>0</v>
      </c>
    </row>
    <row r="719" spans="1:12" x14ac:dyDescent="0.25">
      <c r="A719" t="s">
        <v>745</v>
      </c>
      <c r="B719">
        <v>1992</v>
      </c>
      <c r="C719" t="str">
        <f t="shared" si="1410"/>
        <v>1992Duke Energy Indiana, LLC</v>
      </c>
      <c r="D719">
        <f>VLOOKUP(C719,Volumes!$I$3:$U$3448,13,FALSE)</f>
        <v>19460853</v>
      </c>
      <c r="E719" s="4">
        <f t="shared" si="1381"/>
        <v>-1.2109297582962833E-3</v>
      </c>
      <c r="F719">
        <f>VLOOKUP(C719,Volumes!$I$3:$U$3448,2,FALSE)</f>
        <v>5942542</v>
      </c>
      <c r="G719" s="4">
        <f t="shared" ref="G719" si="1438">IFERROR(LN(F719/F718),"")</f>
        <v>-5.7418182869820207E-2</v>
      </c>
      <c r="H719">
        <f>VLOOKUP(C719,Volumes!$I$3:$U$3448,3,FALSE)</f>
        <v>5121099</v>
      </c>
      <c r="I719" s="4">
        <f t="shared" ref="I719:K719" si="1439">IFERROR(LN(H719/H718),"")</f>
        <v>-1.1177657292364036E-2</v>
      </c>
      <c r="J719">
        <f t="shared" si="1415"/>
        <v>11063641</v>
      </c>
      <c r="K719" s="4">
        <f t="shared" si="1439"/>
        <v>-3.6280004494600594E-2</v>
      </c>
      <c r="L719">
        <v>0</v>
      </c>
    </row>
    <row r="720" spans="1:12" x14ac:dyDescent="0.25">
      <c r="A720" t="s">
        <v>745</v>
      </c>
      <c r="B720">
        <v>1993</v>
      </c>
      <c r="C720" t="str">
        <f t="shared" si="1410"/>
        <v>1993Duke Energy Indiana, LLC</v>
      </c>
      <c r="D720">
        <f>VLOOKUP(C720,Volumes!$I$3:$U$3448,13,FALSE)</f>
        <v>21013536</v>
      </c>
      <c r="E720" s="4">
        <f t="shared" si="1381"/>
        <v>7.6761892203231388E-2</v>
      </c>
      <c r="F720">
        <f>VLOOKUP(C720,Volumes!$I$3:$U$3448,2,FALSE)</f>
        <v>6668740</v>
      </c>
      <c r="G720" s="4">
        <f t="shared" ref="G720" si="1440">IFERROR(LN(F720/F719),"")</f>
        <v>0.11529394857573429</v>
      </c>
      <c r="H720">
        <f>VLOOKUP(C720,Volumes!$I$3:$U$3448,3,FALSE)</f>
        <v>5491551</v>
      </c>
      <c r="I720" s="4">
        <f t="shared" ref="I720:K720" si="1441">IFERROR(LN(H720/H719),"")</f>
        <v>6.9841664827935065E-2</v>
      </c>
      <c r="J720">
        <f t="shared" si="1415"/>
        <v>12160291</v>
      </c>
      <c r="K720" s="4">
        <f t="shared" si="1441"/>
        <v>9.4511660914440215E-2</v>
      </c>
      <c r="L720">
        <v>0</v>
      </c>
    </row>
    <row r="721" spans="1:12" x14ac:dyDescent="0.25">
      <c r="A721" t="s">
        <v>745</v>
      </c>
      <c r="B721">
        <v>1994</v>
      </c>
      <c r="C721" t="str">
        <f t="shared" si="1410"/>
        <v>1994Duke Energy Indiana, LLC</v>
      </c>
      <c r="D721">
        <f>VLOOKUP(C721,Volumes!$I$3:$U$3448,13,FALSE)</f>
        <v>21428177</v>
      </c>
      <c r="E721" s="4">
        <f t="shared" si="1381"/>
        <v>1.953993669981589E-2</v>
      </c>
      <c r="F721">
        <f>VLOOKUP(C721,Volumes!$I$3:$U$3448,2,FALSE)</f>
        <v>6574558</v>
      </c>
      <c r="G721" s="4">
        <f t="shared" ref="G721" si="1442">IFERROR(LN(F721/F720),"")</f>
        <v>-1.4223585065835122E-2</v>
      </c>
      <c r="H721">
        <f>VLOOKUP(C721,Volumes!$I$3:$U$3448,3,FALSE)</f>
        <v>5571018</v>
      </c>
      <c r="I721" s="4">
        <f t="shared" ref="I721:K721" si="1443">IFERROR(LN(H721/H720),"")</f>
        <v>1.4367072768057564E-2</v>
      </c>
      <c r="J721">
        <f t="shared" si="1415"/>
        <v>12145576</v>
      </c>
      <c r="K721" s="4">
        <f t="shared" si="1443"/>
        <v>-1.2108189185584982E-3</v>
      </c>
      <c r="L721">
        <v>0</v>
      </c>
    </row>
    <row r="722" spans="1:12" x14ac:dyDescent="0.25">
      <c r="A722" t="s">
        <v>745</v>
      </c>
      <c r="B722">
        <v>1995</v>
      </c>
      <c r="C722" t="str">
        <f t="shared" si="1410"/>
        <v>1995Duke Energy Indiana, LLC</v>
      </c>
      <c r="D722">
        <f>VLOOKUP(C722,Volumes!$I$3:$U$3448,13,FALSE)</f>
        <v>22709682</v>
      </c>
      <c r="E722" s="4">
        <f t="shared" si="1381"/>
        <v>5.8084615172550348E-2</v>
      </c>
      <c r="F722">
        <f>VLOOKUP(C722,Volumes!$I$3:$U$3448,2,FALSE)</f>
        <v>7094008</v>
      </c>
      <c r="G722" s="4">
        <f t="shared" ref="G722" si="1444">IFERROR(LN(F722/F721),"")</f>
        <v>7.6043132594784277E-2</v>
      </c>
      <c r="H722">
        <f>VLOOKUP(C722,Volumes!$I$3:$U$3448,3,FALSE)</f>
        <v>5860005</v>
      </c>
      <c r="I722" s="4">
        <f t="shared" ref="I722:K722" si="1445">IFERROR(LN(H722/H721),"")</f>
        <v>5.0572654779648771E-2</v>
      </c>
      <c r="J722">
        <f t="shared" si="1415"/>
        <v>12954013</v>
      </c>
      <c r="K722" s="4">
        <f t="shared" si="1445"/>
        <v>6.4440636057073314E-2</v>
      </c>
      <c r="L722">
        <v>0</v>
      </c>
    </row>
    <row r="723" spans="1:12" x14ac:dyDescent="0.25">
      <c r="A723" t="s">
        <v>745</v>
      </c>
      <c r="B723">
        <v>1996</v>
      </c>
      <c r="C723" t="str">
        <f t="shared" si="1410"/>
        <v>1996Duke Energy Indiana, LLC</v>
      </c>
      <c r="D723">
        <f>VLOOKUP(C723,Volumes!$I$3:$U$3448,13,FALSE)</f>
        <v>23045989</v>
      </c>
      <c r="E723" s="4">
        <f t="shared" si="1381"/>
        <v>1.4700387908030467E-2</v>
      </c>
      <c r="F723">
        <f>VLOOKUP(C723,Volumes!$I$3:$U$3448,2,FALSE)</f>
        <v>7092679</v>
      </c>
      <c r="G723" s="4">
        <f t="shared" ref="G723" si="1446">IFERROR(LN(F723/F722),"")</f>
        <v>-1.8735875456867002E-4</v>
      </c>
      <c r="H723">
        <f>VLOOKUP(C723,Volumes!$I$3:$U$3448,3,FALSE)</f>
        <v>5880806</v>
      </c>
      <c r="I723" s="4">
        <f t="shared" ref="I723:K723" si="1447">IFERROR(LN(H723/H722),"")</f>
        <v>3.5433705156934559E-3</v>
      </c>
      <c r="J723">
        <f t="shared" si="1415"/>
        <v>12973485</v>
      </c>
      <c r="K723" s="4">
        <f t="shared" si="1447"/>
        <v>1.5020349175930111E-3</v>
      </c>
      <c r="L723">
        <v>0</v>
      </c>
    </row>
    <row r="724" spans="1:12" x14ac:dyDescent="0.25">
      <c r="A724" t="s">
        <v>745</v>
      </c>
      <c r="B724">
        <v>1997</v>
      </c>
      <c r="C724" t="str">
        <f t="shared" si="1410"/>
        <v>1997Duke Energy Indiana, LLC</v>
      </c>
      <c r="D724">
        <f>VLOOKUP(C724,Volumes!$I$3:$U$3448,13,FALSE)</f>
        <v>23300018</v>
      </c>
      <c r="E724" s="4">
        <f t="shared" si="1381"/>
        <v>1.0962391818093428E-2</v>
      </c>
      <c r="F724">
        <f>VLOOKUP(C724,Volumes!$I$3:$U$3448,2,FALSE)</f>
        <v>7055370</v>
      </c>
      <c r="G724" s="4">
        <f t="shared" ref="G724" si="1448">IFERROR(LN(F724/F723),"")</f>
        <v>-5.2740963057884768E-3</v>
      </c>
      <c r="H724">
        <f>VLOOKUP(C724,Volumes!$I$3:$U$3448,3,FALSE)</f>
        <v>5959701</v>
      </c>
      <c r="I724" s="4">
        <f t="shared" ref="I724:K724" si="1449">IFERROR(LN(H724/H723),"")</f>
        <v>1.3326484687006677E-2</v>
      </c>
      <c r="J724">
        <f t="shared" si="1415"/>
        <v>13015071</v>
      </c>
      <c r="K724" s="4">
        <f t="shared" si="1449"/>
        <v>3.2003344467567175E-3</v>
      </c>
      <c r="L724">
        <v>0</v>
      </c>
    </row>
    <row r="725" spans="1:12" x14ac:dyDescent="0.25">
      <c r="A725" t="s">
        <v>745</v>
      </c>
      <c r="B725">
        <v>1998</v>
      </c>
      <c r="C725" t="str">
        <f t="shared" si="1410"/>
        <v>1998Duke Energy Indiana, LLC</v>
      </c>
      <c r="D725">
        <f>VLOOKUP(C725,Volumes!$I$3:$U$3448,13,FALSE)</f>
        <v>24325548</v>
      </c>
      <c r="E725" s="4">
        <f t="shared" si="1381"/>
        <v>4.3073022977869801E-2</v>
      </c>
      <c r="F725">
        <f>VLOOKUP(C725,Volumes!$I$3:$U$3448,2,FALSE)</f>
        <v>7206474</v>
      </c>
      <c r="G725" s="4">
        <f t="shared" ref="G725" si="1450">IFERROR(LN(F725/F724),"")</f>
        <v>2.1190759676493632E-2</v>
      </c>
      <c r="H725">
        <f>VLOOKUP(C725,Volumes!$I$3:$U$3448,3,FALSE)</f>
        <v>6264132</v>
      </c>
      <c r="I725" s="4">
        <f t="shared" ref="I725:K725" si="1451">IFERROR(LN(H725/H724),"")</f>
        <v>4.9819719229830597E-2</v>
      </c>
      <c r="J725">
        <f t="shared" si="1415"/>
        <v>13470606</v>
      </c>
      <c r="K725" s="4">
        <f t="shared" si="1451"/>
        <v>3.4401984598848426E-2</v>
      </c>
      <c r="L725">
        <v>0</v>
      </c>
    </row>
    <row r="726" spans="1:12" x14ac:dyDescent="0.25">
      <c r="A726" t="s">
        <v>745</v>
      </c>
      <c r="B726">
        <v>1999</v>
      </c>
      <c r="C726" t="str">
        <f t="shared" si="1410"/>
        <v>1999Duke Energy Indiana, LLC</v>
      </c>
      <c r="D726">
        <f>VLOOKUP(C726,Volumes!$I$3:$U$3448,13,FALSE)</f>
        <v>26100392</v>
      </c>
      <c r="E726" s="4">
        <f t="shared" si="1381"/>
        <v>7.0423177291534411E-2</v>
      </c>
      <c r="F726">
        <f>VLOOKUP(C726,Volumes!$I$3:$U$3448,2,FALSE)</f>
        <v>7871763</v>
      </c>
      <c r="G726" s="4">
        <f t="shared" ref="G726" si="1452">IFERROR(LN(F726/F725),"")</f>
        <v>8.8302263908927855E-2</v>
      </c>
      <c r="H726">
        <f>VLOOKUP(C726,Volumes!$I$3:$U$3448,3,FALSE)</f>
        <v>6654621</v>
      </c>
      <c r="I726" s="4">
        <f t="shared" ref="I726:K726" si="1453">IFERROR(LN(H726/H725),"")</f>
        <v>6.0471469300064404E-2</v>
      </c>
      <c r="J726">
        <f t="shared" si="1415"/>
        <v>14526384</v>
      </c>
      <c r="K726" s="4">
        <f t="shared" si="1453"/>
        <v>7.5456603917412421E-2</v>
      </c>
      <c r="L726">
        <v>0</v>
      </c>
    </row>
    <row r="727" spans="1:12" x14ac:dyDescent="0.25">
      <c r="A727" t="s">
        <v>745</v>
      </c>
      <c r="B727">
        <v>2000</v>
      </c>
      <c r="C727" t="str">
        <f t="shared" si="1410"/>
        <v>2000Duke Energy Indiana, LLC</v>
      </c>
      <c r="D727">
        <f>VLOOKUP(C727,Volumes!$I$3:$U$3448,13,FALSE)</f>
        <v>25976605</v>
      </c>
      <c r="E727" s="4">
        <f t="shared" si="1381"/>
        <v>-4.7540081137248877E-3</v>
      </c>
      <c r="F727">
        <f>VLOOKUP(C727,Volumes!$I$3:$U$3448,2,FALSE)</f>
        <v>7701426</v>
      </c>
      <c r="G727" s="4">
        <f t="shared" ref="G727" si="1454">IFERROR(LN(F727/F726),"")</f>
        <v>-2.1876546071027302E-2</v>
      </c>
      <c r="H727">
        <f>VLOOKUP(C727,Volumes!$I$3:$U$3448,3,FALSE)</f>
        <v>6725373</v>
      </c>
      <c r="I727" s="4">
        <f t="shared" ref="I727:K727" si="1455">IFERROR(LN(H727/H726),"")</f>
        <v>1.0575888070335956E-2</v>
      </c>
      <c r="J727">
        <f t="shared" si="1415"/>
        <v>14426799</v>
      </c>
      <c r="K727" s="4">
        <f t="shared" si="1455"/>
        <v>-6.8790635357165869E-3</v>
      </c>
      <c r="L727">
        <v>0</v>
      </c>
    </row>
    <row r="728" spans="1:12" x14ac:dyDescent="0.25">
      <c r="A728" t="s">
        <v>745</v>
      </c>
      <c r="B728">
        <v>2001</v>
      </c>
      <c r="C728" t="str">
        <f t="shared" si="1410"/>
        <v>2001Duke Energy Indiana, LLC</v>
      </c>
      <c r="D728">
        <f>VLOOKUP(C728,Volumes!$I$3:$U$3448,13,FALSE)</f>
        <v>26065607</v>
      </c>
      <c r="E728" s="4">
        <f t="shared" si="1381"/>
        <v>3.4203806236961934E-3</v>
      </c>
      <c r="F728">
        <f>VLOOKUP(C728,Volumes!$I$3:$U$3448,2,FALSE)</f>
        <v>7865063</v>
      </c>
      <c r="G728" s="4">
        <f t="shared" ref="G728" si="1456">IFERROR(LN(F728/F727),"")</f>
        <v>2.1025040131414381E-2</v>
      </c>
      <c r="H728">
        <f>VLOOKUP(C728,Volumes!$I$3:$U$3448,3,FALSE)</f>
        <v>6891120</v>
      </c>
      <c r="I728" s="4">
        <f t="shared" ref="I728:K728" si="1457">IFERROR(LN(H728/H727),"")</f>
        <v>2.4346237607924384E-2</v>
      </c>
      <c r="J728">
        <f t="shared" si="1415"/>
        <v>14756183</v>
      </c>
      <c r="K728" s="4">
        <f t="shared" si="1457"/>
        <v>2.2574662736273468E-2</v>
      </c>
      <c r="L728">
        <v>0</v>
      </c>
    </row>
    <row r="729" spans="1:12" x14ac:dyDescent="0.25">
      <c r="A729" t="s">
        <v>745</v>
      </c>
      <c r="B729">
        <v>2002</v>
      </c>
      <c r="C729" t="str">
        <f t="shared" si="1410"/>
        <v>2002Duke Energy Indiana, LLC</v>
      </c>
      <c r="D729">
        <f>VLOOKUP(C729,Volumes!$I$3:$U$3448,13,FALSE)</f>
        <v>27272384</v>
      </c>
      <c r="E729" s="4">
        <f t="shared" si="1381"/>
        <v>4.5257909229030474E-2</v>
      </c>
      <c r="F729">
        <f>VLOOKUP(C729,Volumes!$I$3:$U$3448,2,FALSE)</f>
        <v>8483853</v>
      </c>
      <c r="G729" s="4">
        <f t="shared" ref="G729" si="1458">IFERROR(LN(F729/F728),"")</f>
        <v>7.5734163169846672E-2</v>
      </c>
      <c r="H729">
        <f>VLOOKUP(C729,Volumes!$I$3:$U$3448,3,FALSE)</f>
        <v>7131102</v>
      </c>
      <c r="I729" s="4">
        <f t="shared" ref="I729:K729" si="1459">IFERROR(LN(H729/H728),"")</f>
        <v>3.4232154446351137E-2</v>
      </c>
      <c r="J729">
        <f t="shared" si="1415"/>
        <v>15614955</v>
      </c>
      <c r="K729" s="4">
        <f t="shared" si="1459"/>
        <v>5.6566927494093117E-2</v>
      </c>
      <c r="L729">
        <v>0</v>
      </c>
    </row>
    <row r="730" spans="1:12" x14ac:dyDescent="0.25">
      <c r="A730" t="s">
        <v>745</v>
      </c>
      <c r="B730">
        <v>2003</v>
      </c>
      <c r="C730" t="str">
        <f t="shared" si="1410"/>
        <v>2003Duke Energy Indiana, LLC</v>
      </c>
      <c r="D730">
        <f>VLOOKUP(C730,Volumes!$I$3:$U$3448,13,FALSE)</f>
        <v>27014573</v>
      </c>
      <c r="E730" s="4">
        <f t="shared" si="1381"/>
        <v>-9.4981539745236949E-3</v>
      </c>
      <c r="F730">
        <f>VLOOKUP(C730,Volumes!$I$3:$U$3448,2,FALSE)</f>
        <v>8286086</v>
      </c>
      <c r="G730" s="4">
        <f t="shared" ref="G730" si="1460">IFERROR(LN(F730/F729),"")</f>
        <v>-2.35869872658542E-2</v>
      </c>
      <c r="H730">
        <f>VLOOKUP(C730,Volumes!$I$3:$U$3448,3,FALSE)</f>
        <v>6637650</v>
      </c>
      <c r="I730" s="4">
        <f t="shared" ref="I730:K730" si="1461">IFERROR(LN(H730/H729),"")</f>
        <v>-7.1707795505321234E-2</v>
      </c>
      <c r="J730">
        <f t="shared" si="1415"/>
        <v>14923736</v>
      </c>
      <c r="K730" s="4">
        <f t="shared" si="1461"/>
        <v>-4.527614331150661E-2</v>
      </c>
      <c r="L730">
        <v>0</v>
      </c>
    </row>
    <row r="731" spans="1:12" x14ac:dyDescent="0.25">
      <c r="A731" t="s">
        <v>745</v>
      </c>
      <c r="B731">
        <v>2004</v>
      </c>
      <c r="C731" t="str">
        <f t="shared" si="1410"/>
        <v>2004Duke Energy Indiana, LLC</v>
      </c>
      <c r="D731">
        <f>VLOOKUP(C731,Volumes!$I$3:$U$3448,13,FALSE)</f>
        <v>27737055</v>
      </c>
      <c r="E731" s="4">
        <f t="shared" si="1381"/>
        <v>2.6392783729859471E-2</v>
      </c>
      <c r="F731">
        <f>VLOOKUP(C731,Volumes!$I$3:$U$3448,2,FALSE)</f>
        <v>8451630</v>
      </c>
      <c r="G731" s="4">
        <f t="shared" ref="G731" si="1462">IFERROR(LN(F731/F730),"")</f>
        <v>1.9781599620868947E-2</v>
      </c>
      <c r="H731">
        <f>VLOOKUP(C731,Volumes!$I$3:$U$3448,3,FALSE)</f>
        <v>5657740</v>
      </c>
      <c r="I731" s="4">
        <f t="shared" ref="I731:K731" si="1463">IFERROR(LN(H731/H730),"")</f>
        <v>-0.15973346599268171</v>
      </c>
      <c r="J731">
        <f t="shared" si="1415"/>
        <v>14109370</v>
      </c>
      <c r="K731" s="4">
        <f t="shared" si="1463"/>
        <v>-5.6113849892059503E-2</v>
      </c>
      <c r="L731">
        <v>0</v>
      </c>
    </row>
    <row r="732" spans="1:12" x14ac:dyDescent="0.25">
      <c r="A732" t="s">
        <v>745</v>
      </c>
      <c r="B732">
        <v>2005</v>
      </c>
      <c r="C732" t="str">
        <f t="shared" si="1410"/>
        <v>2005Duke Energy Indiana, LLC</v>
      </c>
      <c r="D732">
        <f>VLOOKUP(C732,Volumes!$I$3:$U$3448,13,FALSE)</f>
        <v>28861759</v>
      </c>
      <c r="E732" s="4">
        <f t="shared" si="1381"/>
        <v>3.9748256032047423E-2</v>
      </c>
      <c r="F732">
        <f>VLOOKUP(C732,Volumes!$I$3:$U$3448,2,FALSE)</f>
        <v>9069635</v>
      </c>
      <c r="G732" s="4">
        <f t="shared" ref="G732" si="1464">IFERROR(LN(F732/F731),"")</f>
        <v>7.0572698584740842E-2</v>
      </c>
      <c r="H732">
        <f>VLOOKUP(C732,Volumes!$I$3:$U$3448,3,FALSE)</f>
        <v>5910619</v>
      </c>
      <c r="I732" s="4">
        <f t="shared" ref="I732:K732" si="1465">IFERROR(LN(H732/H731),"")</f>
        <v>4.3726044475968513E-2</v>
      </c>
      <c r="J732">
        <f t="shared" si="1415"/>
        <v>14980254</v>
      </c>
      <c r="K732" s="4">
        <f t="shared" si="1465"/>
        <v>5.9893818203635256E-2</v>
      </c>
      <c r="L732">
        <v>0</v>
      </c>
    </row>
    <row r="733" spans="1:12" x14ac:dyDescent="0.25">
      <c r="A733" t="s">
        <v>745</v>
      </c>
      <c r="B733">
        <v>2006</v>
      </c>
      <c r="C733" t="str">
        <f t="shared" si="1410"/>
        <v>2006Duke Energy Indiana, LLC</v>
      </c>
      <c r="D733">
        <f>VLOOKUP(C733,Volumes!$I$3:$U$3448,13,FALSE)</f>
        <v>28591830</v>
      </c>
      <c r="E733" s="4">
        <f t="shared" si="1381"/>
        <v>-9.3964882190201854E-3</v>
      </c>
      <c r="F733">
        <f>VLOOKUP(C733,Volumes!$I$3:$U$3448,2,FALSE)</f>
        <v>8707170</v>
      </c>
      <c r="G733" s="4">
        <f t="shared" ref="G733" si="1466">IFERROR(LN(F733/F732),"")</f>
        <v>-4.0785196583030293E-2</v>
      </c>
      <c r="H733">
        <f>VLOOKUP(C733,Volumes!$I$3:$U$3448,3,FALSE)</f>
        <v>5913603</v>
      </c>
      <c r="I733" s="4">
        <f t="shared" ref="I733:K733" si="1467">IFERROR(LN(H733/H732),"")</f>
        <v>5.0472666418943657E-4</v>
      </c>
      <c r="J733">
        <f t="shared" si="1415"/>
        <v>14620773</v>
      </c>
      <c r="K733" s="4">
        <f t="shared" si="1467"/>
        <v>-2.4289608185643852E-2</v>
      </c>
      <c r="L733">
        <v>0</v>
      </c>
    </row>
    <row r="734" spans="1:12" x14ac:dyDescent="0.25">
      <c r="A734" t="s">
        <v>745</v>
      </c>
      <c r="B734">
        <v>2007</v>
      </c>
      <c r="C734" t="str">
        <f t="shared" si="1410"/>
        <v>2007Duke Energy Indiana, LLC</v>
      </c>
      <c r="D734">
        <f>VLOOKUP(C734,Volumes!$I$3:$U$3448,13,FALSE)</f>
        <v>29734206</v>
      </c>
      <c r="E734" s="4">
        <f t="shared" si="1381"/>
        <v>3.9177087582628327E-2</v>
      </c>
      <c r="F734">
        <f>VLOOKUP(C734,Volumes!$I$3:$U$3448,2,FALSE)</f>
        <v>9418614</v>
      </c>
      <c r="G734" s="4">
        <f t="shared" ref="G734" si="1468">IFERROR(LN(F734/F733),"")</f>
        <v>7.8541119828698339E-2</v>
      </c>
      <c r="H734">
        <f>VLOOKUP(C734,Volumes!$I$3:$U$3448,3,FALSE)</f>
        <v>6324342</v>
      </c>
      <c r="I734" s="4">
        <f t="shared" ref="I734:K734" si="1469">IFERROR(LN(H734/H733),"")</f>
        <v>6.7150707251126859E-2</v>
      </c>
      <c r="J734">
        <f t="shared" si="1415"/>
        <v>15742956</v>
      </c>
      <c r="K734" s="4">
        <f t="shared" si="1469"/>
        <v>7.3949701434683657E-2</v>
      </c>
      <c r="L734">
        <v>0</v>
      </c>
    </row>
    <row r="735" spans="1:12" x14ac:dyDescent="0.25">
      <c r="A735" t="s">
        <v>745</v>
      </c>
      <c r="B735">
        <v>2008</v>
      </c>
      <c r="C735" t="str">
        <f t="shared" si="1410"/>
        <v>2008Duke Energy Indiana, LLC</v>
      </c>
      <c r="D735">
        <f>VLOOKUP(C735,Volumes!$I$3:$U$3448,13,FALSE)</f>
        <v>28547519</v>
      </c>
      <c r="E735" s="4">
        <f t="shared" si="1381"/>
        <v>-4.0728068112093618E-2</v>
      </c>
      <c r="F735">
        <f>VLOOKUP(C735,Volumes!$I$3:$U$3448,2,FALSE)</f>
        <v>9283226</v>
      </c>
      <c r="G735" s="4">
        <f t="shared" ref="G735" si="1470">IFERROR(LN(F735/F734),"")</f>
        <v>-1.4478828305691815E-2</v>
      </c>
      <c r="H735">
        <f>VLOOKUP(C735,Volumes!$I$3:$U$3448,3,FALSE)</f>
        <v>6259848</v>
      </c>
      <c r="I735" s="4">
        <f t="shared" ref="I735:K735" si="1471">IFERROR(LN(H735/H734),"")</f>
        <v>-1.0250093914310679E-2</v>
      </c>
      <c r="J735">
        <f t="shared" si="1415"/>
        <v>15543074</v>
      </c>
      <c r="K735" s="4">
        <f t="shared" si="1471"/>
        <v>-1.2777889660537748E-2</v>
      </c>
      <c r="L735">
        <v>0</v>
      </c>
    </row>
    <row r="736" spans="1:12" x14ac:dyDescent="0.25">
      <c r="A736" t="s">
        <v>745</v>
      </c>
      <c r="B736">
        <v>2009</v>
      </c>
      <c r="C736" t="str">
        <f t="shared" si="1410"/>
        <v>2009Duke Energy Indiana, LLC</v>
      </c>
      <c r="D736">
        <f>VLOOKUP(C736,Volumes!$I$3:$U$3448,13,FALSE)</f>
        <v>26215892</v>
      </c>
      <c r="E736" s="4">
        <f t="shared" si="1381"/>
        <v>-8.5204240384426186E-2</v>
      </c>
      <c r="F736">
        <f>VLOOKUP(C736,Volumes!$I$3:$U$3448,2,FALSE)</f>
        <v>8881263</v>
      </c>
      <c r="G736" s="4">
        <f t="shared" ref="G736" si="1472">IFERROR(LN(F736/F735),"")</f>
        <v>-4.4265339079265553E-2</v>
      </c>
      <c r="H736">
        <f>VLOOKUP(C736,Volumes!$I$3:$U$3448,3,FALSE)</f>
        <v>5999450</v>
      </c>
      <c r="I736" s="4">
        <f t="shared" ref="I736:K736" si="1473">IFERROR(LN(H736/H735),"")</f>
        <v>-4.2488105307312805E-2</v>
      </c>
      <c r="J736">
        <f t="shared" si="1415"/>
        <v>14880713</v>
      </c>
      <c r="K736" s="4">
        <f t="shared" si="1473"/>
        <v>-4.3549192551434468E-2</v>
      </c>
      <c r="L736">
        <v>0</v>
      </c>
    </row>
    <row r="737" spans="1:12" x14ac:dyDescent="0.25">
      <c r="A737" t="s">
        <v>745</v>
      </c>
      <c r="B737">
        <v>2010</v>
      </c>
      <c r="C737" t="str">
        <f t="shared" si="1410"/>
        <v>2010Duke Energy Indiana, LLC</v>
      </c>
      <c r="D737">
        <f>VLOOKUP(C737,Volumes!$I$3:$U$3448,13,FALSE)</f>
        <v>28258839</v>
      </c>
      <c r="E737" s="4">
        <f t="shared" si="1381"/>
        <v>7.5040501843489413E-2</v>
      </c>
      <c r="F737">
        <f>VLOOKUP(C737,Volumes!$I$3:$U$3448,2,FALSE)</f>
        <v>9627037</v>
      </c>
      <c r="G737" s="4">
        <f t="shared" ref="G737" si="1474">IFERROR(LN(F737/F736),"")</f>
        <v>8.0631717525549013E-2</v>
      </c>
      <c r="H737">
        <f>VLOOKUP(C737,Volumes!$I$3:$U$3448,3,FALSE)</f>
        <v>6224729</v>
      </c>
      <c r="I737" s="4">
        <f t="shared" ref="I737:K737" si="1475">IFERROR(LN(H737/H736),"")</f>
        <v>3.6862108906844472E-2</v>
      </c>
      <c r="J737">
        <f t="shared" si="1415"/>
        <v>15851766</v>
      </c>
      <c r="K737" s="4">
        <f t="shared" si="1475"/>
        <v>6.3214968751305695E-2</v>
      </c>
      <c r="L737">
        <v>0</v>
      </c>
    </row>
    <row r="738" spans="1:12" x14ac:dyDescent="0.25">
      <c r="A738" t="s">
        <v>745</v>
      </c>
      <c r="B738">
        <v>2011</v>
      </c>
      <c r="C738" t="str">
        <f t="shared" si="1410"/>
        <v>2011Duke Energy Indiana, LLC</v>
      </c>
      <c r="D738">
        <f>VLOOKUP(C738,Volumes!$I$3:$U$3448,13,FALSE)</f>
        <v>27810378</v>
      </c>
      <c r="E738" s="4">
        <f t="shared" si="1381"/>
        <v>-1.5997033223402585E-2</v>
      </c>
      <c r="F738">
        <f>VLOOKUP(C738,Volumes!$I$3:$U$3448,2,FALSE)</f>
        <v>9228204</v>
      </c>
      <c r="G738" s="4">
        <f t="shared" ref="G738" si="1476">IFERROR(LN(F738/F737),"")</f>
        <v>-4.231104744651943E-2</v>
      </c>
      <c r="H738">
        <f>VLOOKUP(C738,Volumes!$I$3:$U$3448,3,FALSE)</f>
        <v>6122814</v>
      </c>
      <c r="I738" s="4">
        <f t="shared" ref="I738:K738" si="1477">IFERROR(LN(H738/H737),"")</f>
        <v>-1.6508112498214243E-2</v>
      </c>
      <c r="J738">
        <f t="shared" si="1415"/>
        <v>15351018</v>
      </c>
      <c r="K738" s="4">
        <f t="shared" si="1477"/>
        <v>-3.2099122622526177E-2</v>
      </c>
      <c r="L738">
        <v>0</v>
      </c>
    </row>
    <row r="739" spans="1:12" x14ac:dyDescent="0.25">
      <c r="A739" t="s">
        <v>745</v>
      </c>
      <c r="B739">
        <v>2012</v>
      </c>
      <c r="C739" t="str">
        <f t="shared" si="1410"/>
        <v>2012Duke Energy Indiana, LLC</v>
      </c>
      <c r="D739">
        <f>VLOOKUP(C739,Volumes!$I$3:$U$3448,13,FALSE)</f>
        <v>27781825</v>
      </c>
      <c r="E739" s="4">
        <f t="shared" si="1381"/>
        <v>-1.0272304736966896E-3</v>
      </c>
      <c r="F739">
        <f>VLOOKUP(C739,Volumes!$I$3:$U$3448,2,FALSE)</f>
        <v>8934854</v>
      </c>
      <c r="G739" s="4">
        <f t="shared" ref="G739" si="1478">IFERROR(LN(F739/F738),"")</f>
        <v>-3.23046384562913E-2</v>
      </c>
      <c r="H739">
        <f>VLOOKUP(C739,Volumes!$I$3:$U$3448,3,FALSE)</f>
        <v>6178656</v>
      </c>
      <c r="I739" s="4">
        <f t="shared" ref="I739:K739" si="1479">IFERROR(LN(H739/H738),"")</f>
        <v>9.0789773217959981E-3</v>
      </c>
      <c r="J739">
        <f t="shared" si="1415"/>
        <v>15113510</v>
      </c>
      <c r="K739" s="4">
        <f t="shared" si="1479"/>
        <v>-1.5592745252040312E-2</v>
      </c>
      <c r="L739">
        <v>0</v>
      </c>
    </row>
    <row r="740" spans="1:12" x14ac:dyDescent="0.25">
      <c r="A740" t="s">
        <v>745</v>
      </c>
      <c r="B740">
        <v>2013</v>
      </c>
      <c r="C740" t="str">
        <f t="shared" si="1410"/>
        <v>2013Duke Energy Indiana, LLC</v>
      </c>
      <c r="D740">
        <f>VLOOKUP(C740,Volumes!$I$3:$U$3448,13,FALSE)</f>
        <v>28003070</v>
      </c>
      <c r="E740" s="4">
        <f t="shared" si="1381"/>
        <v>7.9321171091951588E-3</v>
      </c>
      <c r="F740">
        <f>VLOOKUP(C740,Volumes!$I$3:$U$3448,2,FALSE)</f>
        <v>9183527</v>
      </c>
      <c r="G740" s="4">
        <f t="shared" ref="G740" si="1480">IFERROR(LN(F740/F739),"")</f>
        <v>2.7451527394807603E-2</v>
      </c>
      <c r="H740">
        <f>VLOOKUP(C740,Volumes!$I$3:$U$3448,3,FALSE)</f>
        <v>6200821</v>
      </c>
      <c r="I740" s="4">
        <f t="shared" ref="I740:K740" si="1481">IFERROR(LN(H740/H739),"")</f>
        <v>3.5809305490468969E-3</v>
      </c>
      <c r="J740">
        <f t="shared" si="1415"/>
        <v>15384348</v>
      </c>
      <c r="K740" s="4">
        <f t="shared" si="1481"/>
        <v>1.7761583135081273E-2</v>
      </c>
      <c r="L740">
        <v>0</v>
      </c>
    </row>
    <row r="741" spans="1:12" x14ac:dyDescent="0.25">
      <c r="A741" t="s">
        <v>745</v>
      </c>
      <c r="B741">
        <v>2014</v>
      </c>
      <c r="C741" t="str">
        <f t="shared" si="1410"/>
        <v>2014Duke Energy Indiana, LLC</v>
      </c>
      <c r="D741">
        <f>VLOOKUP(C741,Volumes!$I$3:$U$3448,13,FALSE)</f>
        <v>28224148</v>
      </c>
      <c r="E741" s="4">
        <f t="shared" si="1381"/>
        <v>7.8637765527966516E-3</v>
      </c>
      <c r="F741">
        <f>VLOOKUP(C741,Volumes!$I$3:$U$3448,2,FALSE)</f>
        <v>9245016</v>
      </c>
      <c r="G741" s="4">
        <f t="shared" ref="G741" si="1482">IFERROR(LN(F741/F740),"")</f>
        <v>6.6732598651498684E-3</v>
      </c>
      <c r="H741">
        <f>VLOOKUP(C741,Volumes!$I$3:$U$3448,3,FALSE)</f>
        <v>6170069</v>
      </c>
      <c r="I741" s="4">
        <f t="shared" ref="I741:K741" si="1483">IFERROR(LN(H741/H740),"")</f>
        <v>-4.9716816402038686E-3</v>
      </c>
      <c r="J741">
        <f t="shared" si="1415"/>
        <v>15415085</v>
      </c>
      <c r="K741" s="4">
        <f t="shared" si="1483"/>
        <v>1.9959464970785981E-3</v>
      </c>
      <c r="L741">
        <v>0</v>
      </c>
    </row>
    <row r="742" spans="1:12" x14ac:dyDescent="0.25">
      <c r="A742" t="s">
        <v>745</v>
      </c>
      <c r="B742">
        <v>2015</v>
      </c>
      <c r="C742" t="str">
        <f t="shared" si="1410"/>
        <v>2015Duke Energy Indiana, LLC</v>
      </c>
      <c r="D742">
        <f>VLOOKUP(C742,Volumes!$I$3:$U$3448,13,FALSE)</f>
        <v>27820955</v>
      </c>
      <c r="E742" s="4">
        <f t="shared" si="1381"/>
        <v>-1.4388409846983028E-2</v>
      </c>
      <c r="F742">
        <f>VLOOKUP(C742,Volumes!$I$3:$U$3448,2,FALSE)</f>
        <v>8924185</v>
      </c>
      <c r="G742" s="4">
        <f t="shared" ref="G742" si="1484">IFERROR(LN(F742/F741),"")</f>
        <v>-3.5319588533330747E-2</v>
      </c>
      <c r="H742">
        <f>VLOOKUP(C742,Volumes!$I$3:$U$3448,3,FALSE)</f>
        <v>6244535</v>
      </c>
      <c r="I742" s="4">
        <f t="shared" ref="I742:K742" si="1485">IFERROR(LN(H742/H741),"")</f>
        <v>1.1996660238623795E-2</v>
      </c>
      <c r="J742">
        <f t="shared" si="1415"/>
        <v>15168720</v>
      </c>
      <c r="K742" s="4">
        <f t="shared" si="1485"/>
        <v>-1.6111162692034872E-2</v>
      </c>
      <c r="L742">
        <v>0</v>
      </c>
    </row>
    <row r="743" spans="1:12" x14ac:dyDescent="0.25">
      <c r="A743" t="s">
        <v>745</v>
      </c>
      <c r="B743">
        <v>2016</v>
      </c>
      <c r="C743" t="str">
        <f t="shared" si="1410"/>
        <v>2016Duke Energy Indiana, LLC</v>
      </c>
      <c r="D743">
        <f>VLOOKUP(C743,Volumes!$I$3:$U$3448,13,FALSE)</f>
        <v>28058383</v>
      </c>
      <c r="E743" s="4">
        <f t="shared" si="1381"/>
        <v>8.4979327714102878E-3</v>
      </c>
      <c r="F743">
        <f>VLOOKUP(C743,Volumes!$I$3:$U$3448,2,FALSE)</f>
        <v>9036012</v>
      </c>
      <c r="G743" s="4">
        <f t="shared" ref="G743" si="1486">IFERROR(LN(F743/F742),"")</f>
        <v>1.2452919656639005E-2</v>
      </c>
      <c r="H743">
        <f>VLOOKUP(C743,Volumes!$I$3:$U$3448,3,FALSE)</f>
        <v>6322074</v>
      </c>
      <c r="I743" s="4">
        <f t="shared" ref="I743:K743" si="1487">IFERROR(LN(H743/H742),"")</f>
        <v>1.234063764388155E-2</v>
      </c>
      <c r="J743">
        <f t="shared" si="1415"/>
        <v>15358086</v>
      </c>
      <c r="K743" s="4">
        <f t="shared" si="1487"/>
        <v>1.2406697839623159E-2</v>
      </c>
      <c r="L743">
        <v>0</v>
      </c>
    </row>
    <row r="744" spans="1:12" x14ac:dyDescent="0.25">
      <c r="A744" t="s">
        <v>799</v>
      </c>
      <c r="B744">
        <v>1964</v>
      </c>
      <c r="C744" t="str">
        <f t="shared" si="1410"/>
        <v>1964Duke Energy Kentucky, Inc.</v>
      </c>
      <c r="D744">
        <f>VLOOKUP(C744,Volumes!$I$3:$U$3448,13,FALSE)</f>
        <v>0</v>
      </c>
      <c r="E744" s="4"/>
      <c r="F744" t="str">
        <f>VLOOKUP(C744,Volumes!$I$3:$U$3448,2,FALSE)</f>
        <v>-</v>
      </c>
      <c r="G744" s="4"/>
      <c r="H744" t="str">
        <f>VLOOKUP(C744,Volumes!$I$3:$U$3448,3,FALSE)</f>
        <v>-</v>
      </c>
      <c r="I744" s="4"/>
      <c r="J744" t="e">
        <f t="shared" si="1415"/>
        <v>#VALUE!</v>
      </c>
      <c r="K744" s="4"/>
      <c r="L744">
        <v>0</v>
      </c>
    </row>
    <row r="745" spans="1:12" x14ac:dyDescent="0.25">
      <c r="A745" t="s">
        <v>799</v>
      </c>
      <c r="B745">
        <v>1965</v>
      </c>
      <c r="C745" t="str">
        <f t="shared" si="1410"/>
        <v>1965Duke Energy Kentucky, Inc.</v>
      </c>
      <c r="D745">
        <f>VLOOKUP(C745,Volumes!$I$3:$U$3448,13,FALSE)</f>
        <v>0</v>
      </c>
      <c r="E745" s="4" t="str">
        <f t="shared" ref="E745:E796" si="1488">IFERROR(LN(D745/D744),"")</f>
        <v/>
      </c>
      <c r="F745" t="str">
        <f>VLOOKUP(C745,Volumes!$I$3:$U$3448,2,FALSE)</f>
        <v>-</v>
      </c>
      <c r="G745" s="4" t="str">
        <f t="shared" ref="G745" si="1489">IFERROR(LN(F745/F744),"")</f>
        <v/>
      </c>
      <c r="H745" t="str">
        <f>VLOOKUP(C745,Volumes!$I$3:$U$3448,3,FALSE)</f>
        <v>-</v>
      </c>
      <c r="I745" s="4" t="str">
        <f t="shared" ref="I745:K745" si="1490">IFERROR(LN(H745/H744),"")</f>
        <v/>
      </c>
      <c r="J745" t="e">
        <f t="shared" si="1415"/>
        <v>#VALUE!</v>
      </c>
      <c r="K745" s="4" t="str">
        <f t="shared" si="1490"/>
        <v/>
      </c>
      <c r="L745">
        <v>0</v>
      </c>
    </row>
    <row r="746" spans="1:12" x14ac:dyDescent="0.25">
      <c r="A746" t="s">
        <v>799</v>
      </c>
      <c r="B746">
        <v>1966</v>
      </c>
      <c r="C746" t="str">
        <f t="shared" si="1410"/>
        <v>1966Duke Energy Kentucky, Inc.</v>
      </c>
      <c r="D746">
        <f>VLOOKUP(C746,Volumes!$I$3:$U$3448,13,FALSE)</f>
        <v>0</v>
      </c>
      <c r="E746" s="4" t="str">
        <f t="shared" si="1488"/>
        <v/>
      </c>
      <c r="F746" t="str">
        <f>VLOOKUP(C746,Volumes!$I$3:$U$3448,2,FALSE)</f>
        <v>-</v>
      </c>
      <c r="G746" s="4" t="str">
        <f t="shared" ref="G746" si="1491">IFERROR(LN(F746/F745),"")</f>
        <v/>
      </c>
      <c r="H746" t="str">
        <f>VLOOKUP(C746,Volumes!$I$3:$U$3448,3,FALSE)</f>
        <v>-</v>
      </c>
      <c r="I746" s="4" t="str">
        <f t="shared" ref="I746:K746" si="1492">IFERROR(LN(H746/H745),"")</f>
        <v/>
      </c>
      <c r="J746" t="e">
        <f t="shared" si="1415"/>
        <v>#VALUE!</v>
      </c>
      <c r="K746" s="4" t="str">
        <f t="shared" si="1492"/>
        <v/>
      </c>
      <c r="L746">
        <v>0</v>
      </c>
    </row>
    <row r="747" spans="1:12" x14ac:dyDescent="0.25">
      <c r="A747" t="s">
        <v>799</v>
      </c>
      <c r="B747">
        <v>1967</v>
      </c>
      <c r="C747" t="str">
        <f t="shared" si="1410"/>
        <v>1967Duke Energy Kentucky, Inc.</v>
      </c>
      <c r="D747">
        <f>VLOOKUP(C747,Volumes!$I$3:$U$3448,13,FALSE)</f>
        <v>0</v>
      </c>
      <c r="E747" s="4" t="str">
        <f t="shared" si="1488"/>
        <v/>
      </c>
      <c r="F747" t="str">
        <f>VLOOKUP(C747,Volumes!$I$3:$U$3448,2,FALSE)</f>
        <v>-</v>
      </c>
      <c r="G747" s="4" t="str">
        <f t="shared" ref="G747" si="1493">IFERROR(LN(F747/F746),"")</f>
        <v/>
      </c>
      <c r="H747" t="str">
        <f>VLOOKUP(C747,Volumes!$I$3:$U$3448,3,FALSE)</f>
        <v>-</v>
      </c>
      <c r="I747" s="4" t="str">
        <f t="shared" ref="I747:K747" si="1494">IFERROR(LN(H747/H746),"")</f>
        <v/>
      </c>
      <c r="J747" t="e">
        <f t="shared" si="1415"/>
        <v>#VALUE!</v>
      </c>
      <c r="K747" s="4" t="str">
        <f t="shared" si="1494"/>
        <v/>
      </c>
      <c r="L747">
        <v>0</v>
      </c>
    </row>
    <row r="748" spans="1:12" x14ac:dyDescent="0.25">
      <c r="A748" t="s">
        <v>799</v>
      </c>
      <c r="B748">
        <v>1968</v>
      </c>
      <c r="C748" t="str">
        <f t="shared" si="1410"/>
        <v>1968Duke Energy Kentucky, Inc.</v>
      </c>
      <c r="D748">
        <f>VLOOKUP(C748,Volumes!$I$3:$U$3448,13,FALSE)</f>
        <v>0</v>
      </c>
      <c r="E748" s="4" t="str">
        <f t="shared" si="1488"/>
        <v/>
      </c>
      <c r="F748" t="str">
        <f>VLOOKUP(C748,Volumes!$I$3:$U$3448,2,FALSE)</f>
        <v>-</v>
      </c>
      <c r="G748" s="4" t="str">
        <f t="shared" ref="G748" si="1495">IFERROR(LN(F748/F747),"")</f>
        <v/>
      </c>
      <c r="H748" t="str">
        <f>VLOOKUP(C748,Volumes!$I$3:$U$3448,3,FALSE)</f>
        <v>-</v>
      </c>
      <c r="I748" s="4" t="str">
        <f t="shared" ref="I748:K748" si="1496">IFERROR(LN(H748/H747),"")</f>
        <v/>
      </c>
      <c r="J748" t="e">
        <f t="shared" si="1415"/>
        <v>#VALUE!</v>
      </c>
      <c r="K748" s="4" t="str">
        <f t="shared" si="1496"/>
        <v/>
      </c>
      <c r="L748">
        <v>0</v>
      </c>
    </row>
    <row r="749" spans="1:12" x14ac:dyDescent="0.25">
      <c r="A749" t="s">
        <v>799</v>
      </c>
      <c r="B749">
        <v>1969</v>
      </c>
      <c r="C749" t="str">
        <f t="shared" si="1410"/>
        <v>1969Duke Energy Kentucky, Inc.</v>
      </c>
      <c r="D749">
        <f>VLOOKUP(C749,Volumes!$I$3:$U$3448,13,FALSE)</f>
        <v>0</v>
      </c>
      <c r="E749" s="4" t="str">
        <f t="shared" si="1488"/>
        <v/>
      </c>
      <c r="F749" t="str">
        <f>VLOOKUP(C749,Volumes!$I$3:$U$3448,2,FALSE)</f>
        <v>-</v>
      </c>
      <c r="G749" s="4" t="str">
        <f t="shared" ref="G749" si="1497">IFERROR(LN(F749/F748),"")</f>
        <v/>
      </c>
      <c r="H749" t="str">
        <f>VLOOKUP(C749,Volumes!$I$3:$U$3448,3,FALSE)</f>
        <v>-</v>
      </c>
      <c r="I749" s="4" t="str">
        <f t="shared" ref="I749:K749" si="1498">IFERROR(LN(H749/H748),"")</f>
        <v/>
      </c>
      <c r="J749" t="e">
        <f t="shared" si="1415"/>
        <v>#VALUE!</v>
      </c>
      <c r="K749" s="4" t="str">
        <f t="shared" si="1498"/>
        <v/>
      </c>
      <c r="L749">
        <v>0</v>
      </c>
    </row>
    <row r="750" spans="1:12" x14ac:dyDescent="0.25">
      <c r="A750" t="s">
        <v>799</v>
      </c>
      <c r="B750">
        <v>1970</v>
      </c>
      <c r="C750" t="str">
        <f t="shared" si="1410"/>
        <v>1970Duke Energy Kentucky, Inc.</v>
      </c>
      <c r="D750">
        <f>VLOOKUP(C750,Volumes!$I$3:$U$3448,13,FALSE)</f>
        <v>0</v>
      </c>
      <c r="E750" s="4" t="str">
        <f t="shared" si="1488"/>
        <v/>
      </c>
      <c r="F750" t="str">
        <f>VLOOKUP(C750,Volumes!$I$3:$U$3448,2,FALSE)</f>
        <v>-</v>
      </c>
      <c r="G750" s="4" t="str">
        <f t="shared" ref="G750" si="1499">IFERROR(LN(F750/F749),"")</f>
        <v/>
      </c>
      <c r="H750" t="str">
        <f>VLOOKUP(C750,Volumes!$I$3:$U$3448,3,FALSE)</f>
        <v>-</v>
      </c>
      <c r="I750" s="4" t="str">
        <f t="shared" ref="I750:K750" si="1500">IFERROR(LN(H750/H749),"")</f>
        <v/>
      </c>
      <c r="J750" t="e">
        <f t="shared" si="1415"/>
        <v>#VALUE!</v>
      </c>
      <c r="K750" s="4" t="str">
        <f t="shared" si="1500"/>
        <v/>
      </c>
      <c r="L750">
        <v>0</v>
      </c>
    </row>
    <row r="751" spans="1:12" x14ac:dyDescent="0.25">
      <c r="A751" t="s">
        <v>799</v>
      </c>
      <c r="B751">
        <v>1971</v>
      </c>
      <c r="C751" t="str">
        <f t="shared" si="1410"/>
        <v>1971Duke Energy Kentucky, Inc.</v>
      </c>
      <c r="D751">
        <f>VLOOKUP(C751,Volumes!$I$3:$U$3448,13,FALSE)</f>
        <v>0</v>
      </c>
      <c r="E751" s="4" t="str">
        <f t="shared" si="1488"/>
        <v/>
      </c>
      <c r="F751" t="str">
        <f>VLOOKUP(C751,Volumes!$I$3:$U$3448,2,FALSE)</f>
        <v>-</v>
      </c>
      <c r="G751" s="4" t="str">
        <f t="shared" ref="G751" si="1501">IFERROR(LN(F751/F750),"")</f>
        <v/>
      </c>
      <c r="H751" t="str">
        <f>VLOOKUP(C751,Volumes!$I$3:$U$3448,3,FALSE)</f>
        <v>-</v>
      </c>
      <c r="I751" s="4" t="str">
        <f t="shared" ref="I751:K751" si="1502">IFERROR(LN(H751/H750),"")</f>
        <v/>
      </c>
      <c r="J751" t="e">
        <f t="shared" si="1415"/>
        <v>#VALUE!</v>
      </c>
      <c r="K751" s="4" t="str">
        <f t="shared" si="1502"/>
        <v/>
      </c>
      <c r="L751">
        <v>0</v>
      </c>
    </row>
    <row r="752" spans="1:12" x14ac:dyDescent="0.25">
      <c r="A752" t="s">
        <v>799</v>
      </c>
      <c r="B752">
        <v>1972</v>
      </c>
      <c r="C752" t="str">
        <f t="shared" si="1410"/>
        <v>1972Duke Energy Kentucky, Inc.</v>
      </c>
      <c r="D752">
        <f>VLOOKUP(C752,Volumes!$I$3:$U$3448,13,FALSE)</f>
        <v>1255537.3203125</v>
      </c>
      <c r="E752" s="4" t="str">
        <f t="shared" si="1488"/>
        <v/>
      </c>
      <c r="F752">
        <f>VLOOKUP(C752,Volumes!$I$3:$U$3448,2,FALSE)</f>
        <v>457886.21875</v>
      </c>
      <c r="G752" s="4" t="str">
        <f t="shared" ref="G752" si="1503">IFERROR(LN(F752/F751),"")</f>
        <v/>
      </c>
      <c r="H752">
        <f>VLOOKUP(C752,Volumes!$I$3:$U$3448,3,FALSE)</f>
        <v>273735.75</v>
      </c>
      <c r="I752" s="4" t="str">
        <f t="shared" ref="I752:K752" si="1504">IFERROR(LN(H752/H751),"")</f>
        <v/>
      </c>
      <c r="J752">
        <f t="shared" si="1415"/>
        <v>731621.96875</v>
      </c>
      <c r="K752" s="4" t="str">
        <f t="shared" si="1504"/>
        <v/>
      </c>
      <c r="L752">
        <v>0</v>
      </c>
    </row>
    <row r="753" spans="1:12" x14ac:dyDescent="0.25">
      <c r="A753" t="s">
        <v>799</v>
      </c>
      <c r="B753">
        <v>1973</v>
      </c>
      <c r="C753" t="str">
        <f t="shared" si="1410"/>
        <v>1973Duke Energy Kentucky, Inc.</v>
      </c>
      <c r="D753">
        <f>VLOOKUP(C753,Volumes!$I$3:$U$3448,13,FALSE)</f>
        <v>1347952.3203125</v>
      </c>
      <c r="E753" s="4">
        <f t="shared" si="1488"/>
        <v>7.1023016544806583E-2</v>
      </c>
      <c r="F753">
        <f>VLOOKUP(C753,Volumes!$I$3:$U$3448,2,FALSE)</f>
        <v>501598.1875</v>
      </c>
      <c r="G753" s="4">
        <f t="shared" ref="G753" si="1505">IFERROR(LN(F753/F752),"")</f>
        <v>9.1178653301864171E-2</v>
      </c>
      <c r="H753">
        <f>VLOOKUP(C753,Volumes!$I$3:$U$3448,3,FALSE)</f>
        <v>329198.40625</v>
      </c>
      <c r="I753" s="4">
        <f t="shared" ref="I753:K753" si="1506">IFERROR(LN(H753/H752),"")</f>
        <v>0.18449740252800803</v>
      </c>
      <c r="J753">
        <f t="shared" si="1415"/>
        <v>830796.59375</v>
      </c>
      <c r="K753" s="4">
        <f t="shared" si="1506"/>
        <v>0.12712104760130052</v>
      </c>
      <c r="L753">
        <v>0</v>
      </c>
    </row>
    <row r="754" spans="1:12" x14ac:dyDescent="0.25">
      <c r="A754" t="s">
        <v>799</v>
      </c>
      <c r="B754">
        <v>1974</v>
      </c>
      <c r="C754" t="str">
        <f t="shared" si="1410"/>
        <v>1974Duke Energy Kentucky, Inc.</v>
      </c>
      <c r="D754">
        <f>VLOOKUP(C754,Volumes!$I$3:$U$3448,13,FALSE)</f>
        <v>1407093.6953125</v>
      </c>
      <c r="E754" s="4">
        <f t="shared" si="1488"/>
        <v>4.2939727000489224E-2</v>
      </c>
      <c r="F754">
        <f>VLOOKUP(C754,Volumes!$I$3:$U$3448,2,FALSE)</f>
        <v>514399.5625</v>
      </c>
      <c r="G754" s="4">
        <f t="shared" ref="G754" si="1507">IFERROR(LN(F754/F753),"")</f>
        <v>2.520094654242384E-2</v>
      </c>
      <c r="H754">
        <f>VLOOKUP(C754,Volumes!$I$3:$U$3448,3,FALSE)</f>
        <v>325734.875</v>
      </c>
      <c r="I754" s="4">
        <f t="shared" ref="I754:K754" si="1508">IFERROR(LN(H754/H753),"")</f>
        <v>-1.0576843894668606E-2</v>
      </c>
      <c r="J754">
        <f t="shared" si="1415"/>
        <v>840134.4375</v>
      </c>
      <c r="K754" s="4">
        <f t="shared" si="1508"/>
        <v>1.1176931644776723E-2</v>
      </c>
      <c r="L754">
        <v>0</v>
      </c>
    </row>
    <row r="755" spans="1:12" x14ac:dyDescent="0.25">
      <c r="A755" t="s">
        <v>799</v>
      </c>
      <c r="B755">
        <v>1975</v>
      </c>
      <c r="C755" t="str">
        <f t="shared" si="1410"/>
        <v>1975Duke Energy Kentucky, Inc.</v>
      </c>
      <c r="D755">
        <f>VLOOKUP(C755,Volumes!$I$3:$U$3448,13,FALSE)</f>
        <v>1380173.0234375</v>
      </c>
      <c r="E755" s="4">
        <f t="shared" si="1488"/>
        <v>-1.9317497564668787E-2</v>
      </c>
      <c r="F755">
        <f>VLOOKUP(C755,Volumes!$I$3:$U$3448,2,FALSE)</f>
        <v>565274.125</v>
      </c>
      <c r="G755" s="4">
        <f t="shared" ref="G755" si="1509">IFERROR(LN(F755/F754),"")</f>
        <v>9.4310468059686153E-2</v>
      </c>
      <c r="H755">
        <f>VLOOKUP(C755,Volumes!$I$3:$U$3448,3,FALSE)</f>
        <v>351196.28125</v>
      </c>
      <c r="I755" s="4">
        <f t="shared" ref="I755:K755" si="1510">IFERROR(LN(H755/H754),"")</f>
        <v>7.526148939436951E-2</v>
      </c>
      <c r="J755">
        <f t="shared" si="1415"/>
        <v>916470.40625</v>
      </c>
      <c r="K755" s="4">
        <f t="shared" si="1510"/>
        <v>8.6967853122177557E-2</v>
      </c>
      <c r="L755">
        <v>0</v>
      </c>
    </row>
    <row r="756" spans="1:12" x14ac:dyDescent="0.25">
      <c r="A756" t="s">
        <v>799</v>
      </c>
      <c r="B756">
        <v>1976</v>
      </c>
      <c r="C756" t="str">
        <f t="shared" si="1410"/>
        <v>1976Duke Energy Kentucky, Inc.</v>
      </c>
      <c r="D756">
        <f>VLOOKUP(C756,Volumes!$I$3:$U$3448,13,FALSE)</f>
        <v>1429688.40625</v>
      </c>
      <c r="E756" s="4">
        <f t="shared" si="1488"/>
        <v>3.5247652189062575E-2</v>
      </c>
      <c r="F756">
        <f>VLOOKUP(C756,Volumes!$I$3:$U$3448,2,FALSE)</f>
        <v>577790.5625</v>
      </c>
      <c r="G756" s="4">
        <f t="shared" ref="G756" si="1511">IFERROR(LN(F756/F755),"")</f>
        <v>2.1900663915047337E-2</v>
      </c>
      <c r="H756">
        <f>VLOOKUP(C756,Volumes!$I$3:$U$3448,3,FALSE)</f>
        <v>372093.90625</v>
      </c>
      <c r="I756" s="4">
        <f t="shared" ref="I756:K756" si="1512">IFERROR(LN(H756/H755),"")</f>
        <v>5.7800985563413988E-2</v>
      </c>
      <c r="J756">
        <f t="shared" si="1415"/>
        <v>949884.46875</v>
      </c>
      <c r="K756" s="4">
        <f t="shared" si="1512"/>
        <v>3.5810588560545274E-2</v>
      </c>
      <c r="L756">
        <v>0</v>
      </c>
    </row>
    <row r="757" spans="1:12" x14ac:dyDescent="0.25">
      <c r="A757" t="s">
        <v>799</v>
      </c>
      <c r="B757">
        <v>1977</v>
      </c>
      <c r="C757" t="str">
        <f t="shared" si="1410"/>
        <v>1977Duke Energy Kentucky, Inc.</v>
      </c>
      <c r="D757">
        <f>VLOOKUP(C757,Volumes!$I$3:$U$3448,13,FALSE)</f>
        <v>1604725.46875</v>
      </c>
      <c r="E757" s="4">
        <f t="shared" si="1488"/>
        <v>0.11549617164251345</v>
      </c>
      <c r="F757">
        <f>VLOOKUP(C757,Volumes!$I$3:$U$3448,2,FALSE)</f>
        <v>647060.0625</v>
      </c>
      <c r="G757" s="4">
        <f t="shared" ref="G757" si="1513">IFERROR(LN(F757/F756),"")</f>
        <v>0.11322766810284757</v>
      </c>
      <c r="H757">
        <f>VLOOKUP(C757,Volumes!$I$3:$U$3448,3,FALSE)</f>
        <v>413840.5625</v>
      </c>
      <c r="I757" s="4">
        <f t="shared" ref="I757:K757" si="1514">IFERROR(LN(H757/H756),"")</f>
        <v>0.1063345263428757</v>
      </c>
      <c r="J757">
        <f t="shared" si="1415"/>
        <v>1060900.625</v>
      </c>
      <c r="K757" s="4">
        <f t="shared" si="1514"/>
        <v>0.11053310723033399</v>
      </c>
      <c r="L757">
        <v>0</v>
      </c>
    </row>
    <row r="758" spans="1:12" x14ac:dyDescent="0.25">
      <c r="A758" t="s">
        <v>799</v>
      </c>
      <c r="B758">
        <v>1978</v>
      </c>
      <c r="C758" t="str">
        <f t="shared" si="1410"/>
        <v>1978Duke Energy Kentucky, Inc.</v>
      </c>
      <c r="D758">
        <f>VLOOKUP(C758,Volumes!$I$3:$U$3448,13,FALSE)</f>
        <v>1724846.171875</v>
      </c>
      <c r="E758" s="4">
        <f t="shared" si="1488"/>
        <v>7.2185176338396356E-2</v>
      </c>
      <c r="F758">
        <f>VLOOKUP(C758,Volumes!$I$3:$U$3448,2,FALSE)</f>
        <v>670711.1875</v>
      </c>
      <c r="G758" s="4">
        <f t="shared" ref="G758" si="1515">IFERROR(LN(F758/F757),"")</f>
        <v>3.5899500805370209E-2</v>
      </c>
      <c r="H758">
        <f>VLOOKUP(C758,Volumes!$I$3:$U$3448,3,FALSE)</f>
        <v>461449.3125</v>
      </c>
      <c r="I758" s="4">
        <f t="shared" ref="I758:K758" si="1516">IFERROR(LN(H758/H757),"")</f>
        <v>0.10889143092629354</v>
      </c>
      <c r="J758">
        <f t="shared" si="1415"/>
        <v>1132160.5</v>
      </c>
      <c r="K758" s="4">
        <f t="shared" si="1516"/>
        <v>6.5009560577464015E-2</v>
      </c>
      <c r="L758">
        <v>0</v>
      </c>
    </row>
    <row r="759" spans="1:12" x14ac:dyDescent="0.25">
      <c r="A759" t="s">
        <v>799</v>
      </c>
      <c r="B759">
        <v>1979</v>
      </c>
      <c r="C759" t="str">
        <f t="shared" si="1410"/>
        <v>1979Duke Energy Kentucky, Inc.</v>
      </c>
      <c r="D759">
        <f>VLOOKUP(C759,Volumes!$I$3:$U$3448,13,FALSE)</f>
        <v>1856855.6875</v>
      </c>
      <c r="E759" s="4">
        <f t="shared" si="1488"/>
        <v>7.3746695859815789E-2</v>
      </c>
      <c r="F759">
        <f>VLOOKUP(C759,Volumes!$I$3:$U$3448,2,FALSE)</f>
        <v>683905</v>
      </c>
      <c r="G759" s="4">
        <f t="shared" ref="G759" si="1517">IFERROR(LN(F759/F758),"")</f>
        <v>1.9480395787150995E-2</v>
      </c>
      <c r="H759">
        <f>VLOOKUP(C759,Volumes!$I$3:$U$3448,3,FALSE)</f>
        <v>473555.375</v>
      </c>
      <c r="I759" s="4">
        <f t="shared" ref="I759:K759" si="1518">IFERROR(LN(H759/H758),"")</f>
        <v>2.5896638204289956E-2</v>
      </c>
      <c r="J759">
        <f t="shared" si="1415"/>
        <v>1157460.375</v>
      </c>
      <c r="K759" s="4">
        <f t="shared" si="1518"/>
        <v>2.2100518948118951E-2</v>
      </c>
      <c r="L759">
        <v>0</v>
      </c>
    </row>
    <row r="760" spans="1:12" x14ac:dyDescent="0.25">
      <c r="A760" t="s">
        <v>799</v>
      </c>
      <c r="B760">
        <v>1980</v>
      </c>
      <c r="C760" t="str">
        <f t="shared" si="1410"/>
        <v>1980Duke Energy Kentucky, Inc.</v>
      </c>
      <c r="D760">
        <f>VLOOKUP(C760,Volumes!$I$3:$U$3448,13,FALSE)</f>
        <v>1847079.765625</v>
      </c>
      <c r="E760" s="4">
        <f t="shared" si="1488"/>
        <v>-5.2786797711644592E-3</v>
      </c>
      <c r="F760">
        <f>VLOOKUP(C760,Volumes!$I$3:$U$3448,2,FALSE)</f>
        <v>757636.1875</v>
      </c>
      <c r="G760" s="4">
        <f t="shared" ref="G760" si="1519">IFERROR(LN(F760/F759),"")</f>
        <v>0.10238428761489311</v>
      </c>
      <c r="H760">
        <f>VLOOKUP(C760,Volumes!$I$3:$U$3448,3,FALSE)</f>
        <v>479202.15625</v>
      </c>
      <c r="I760" s="4">
        <f t="shared" ref="I760:K760" si="1520">IFERROR(LN(H760/H759),"")</f>
        <v>1.1853692432219958E-2</v>
      </c>
      <c r="J760">
        <f t="shared" si="1415"/>
        <v>1236838.34375</v>
      </c>
      <c r="K760" s="4">
        <f t="shared" si="1520"/>
        <v>6.6330127624702417E-2</v>
      </c>
      <c r="L760">
        <v>0</v>
      </c>
    </row>
    <row r="761" spans="1:12" x14ac:dyDescent="0.25">
      <c r="A761" t="s">
        <v>799</v>
      </c>
      <c r="B761">
        <v>1981</v>
      </c>
      <c r="C761" t="str">
        <f t="shared" si="1410"/>
        <v>1981Duke Energy Kentucky, Inc.</v>
      </c>
      <c r="D761">
        <f>VLOOKUP(C761,Volumes!$I$3:$U$3448,13,FALSE)</f>
        <v>1769491</v>
      </c>
      <c r="E761" s="4">
        <f t="shared" si="1488"/>
        <v>-4.2913952263036452E-2</v>
      </c>
      <c r="F761">
        <f>VLOOKUP(C761,Volumes!$I$3:$U$3448,2,FALSE)</f>
        <v>734235</v>
      </c>
      <c r="G761" s="4">
        <f t="shared" ref="G761" si="1521">IFERROR(LN(F761/F760),"")</f>
        <v>-3.1374165841738341E-2</v>
      </c>
      <c r="H761">
        <f>VLOOKUP(C761,Volumes!$I$3:$U$3448,3,FALSE)</f>
        <v>472797</v>
      </c>
      <c r="I761" s="4">
        <f t="shared" ref="I761:K761" si="1522">IFERROR(LN(H761/H760),"")</f>
        <v>-1.3456425584001548E-2</v>
      </c>
      <c r="J761">
        <f t="shared" si="1415"/>
        <v>1207032</v>
      </c>
      <c r="K761" s="4">
        <f t="shared" si="1522"/>
        <v>-2.4393946978430812E-2</v>
      </c>
      <c r="L761">
        <v>0</v>
      </c>
    </row>
    <row r="762" spans="1:12" x14ac:dyDescent="0.25">
      <c r="A762" t="s">
        <v>799</v>
      </c>
      <c r="B762">
        <v>1982</v>
      </c>
      <c r="C762" t="str">
        <f t="shared" si="1410"/>
        <v>1982Duke Energy Kentucky, Inc.</v>
      </c>
      <c r="D762">
        <f>VLOOKUP(C762,Volumes!$I$3:$U$3448,13,FALSE)</f>
        <v>1753671</v>
      </c>
      <c r="E762" s="4">
        <f t="shared" si="1488"/>
        <v>-8.9806295172859783E-3</v>
      </c>
      <c r="F762">
        <f>VLOOKUP(C762,Volumes!$I$3:$U$3448,2,FALSE)</f>
        <v>733334</v>
      </c>
      <c r="G762" s="4">
        <f t="shared" ref="G762" si="1523">IFERROR(LN(F762/F761),"")</f>
        <v>-1.2278810920679916E-3</v>
      </c>
      <c r="H762">
        <f>VLOOKUP(C762,Volumes!$I$3:$U$3448,3,FALSE)</f>
        <v>476595</v>
      </c>
      <c r="I762" s="4">
        <f t="shared" ref="I762:K762" si="1524">IFERROR(LN(H762/H761),"")</f>
        <v>8.0009527377592673E-3</v>
      </c>
      <c r="J762">
        <f t="shared" si="1415"/>
        <v>1209929</v>
      </c>
      <c r="K762" s="4">
        <f t="shared" si="1524"/>
        <v>2.397226423883216E-3</v>
      </c>
      <c r="L762">
        <v>0</v>
      </c>
    </row>
    <row r="763" spans="1:12" x14ac:dyDescent="0.25">
      <c r="A763" t="s">
        <v>799</v>
      </c>
      <c r="B763">
        <v>1983</v>
      </c>
      <c r="C763" t="str">
        <f t="shared" si="1410"/>
        <v>1983Duke Energy Kentucky, Inc.</v>
      </c>
      <c r="D763">
        <f>VLOOKUP(C763,Volumes!$I$3:$U$3448,13,FALSE)</f>
        <v>1812301</v>
      </c>
      <c r="E763" s="4">
        <f t="shared" si="1488"/>
        <v>3.2886003524917704E-2</v>
      </c>
      <c r="F763">
        <f>VLOOKUP(C763,Volumes!$I$3:$U$3448,2,FALSE)</f>
        <v>777093</v>
      </c>
      <c r="G763" s="4">
        <f t="shared" ref="G763" si="1525">IFERROR(LN(F763/F762),"")</f>
        <v>5.7958774556134636E-2</v>
      </c>
      <c r="H763">
        <f>VLOOKUP(C763,Volumes!$I$3:$U$3448,3,FALSE)</f>
        <v>481851</v>
      </c>
      <c r="I763" s="4">
        <f t="shared" ref="I763:K763" si="1526">IFERROR(LN(H763/H762),"")</f>
        <v>1.0967863997938691E-2</v>
      </c>
      <c r="J763">
        <f t="shared" si="1415"/>
        <v>1258944</v>
      </c>
      <c r="K763" s="4">
        <f t="shared" si="1526"/>
        <v>3.9711594126030314E-2</v>
      </c>
      <c r="L763">
        <v>0</v>
      </c>
    </row>
    <row r="764" spans="1:12" x14ac:dyDescent="0.25">
      <c r="A764" t="s">
        <v>799</v>
      </c>
      <c r="B764">
        <v>1984</v>
      </c>
      <c r="C764" t="str">
        <f t="shared" si="1410"/>
        <v>1984Duke Energy Kentucky, Inc.</v>
      </c>
      <c r="D764">
        <f>VLOOKUP(C764,Volumes!$I$3:$U$3448,13,FALSE)</f>
        <v>1904176</v>
      </c>
      <c r="E764" s="4">
        <f t="shared" si="1488"/>
        <v>4.9452060456389009E-2</v>
      </c>
      <c r="F764">
        <f>VLOOKUP(C764,Volumes!$I$3:$U$3448,2,FALSE)</f>
        <v>783730</v>
      </c>
      <c r="G764" s="4">
        <f t="shared" ref="G764" si="1527">IFERROR(LN(F764/F763),"")</f>
        <v>8.5045389552961485E-3</v>
      </c>
      <c r="H764">
        <f>VLOOKUP(C764,Volumes!$I$3:$U$3448,3,FALSE)</f>
        <v>506495</v>
      </c>
      <c r="I764" s="4">
        <f t="shared" ref="I764:K764" si="1528">IFERROR(LN(H764/H763),"")</f>
        <v>4.9879514341910208E-2</v>
      </c>
      <c r="J764">
        <f t="shared" si="1415"/>
        <v>1290225</v>
      </c>
      <c r="K764" s="4">
        <f t="shared" si="1528"/>
        <v>2.454334744194879E-2</v>
      </c>
      <c r="L764">
        <v>0</v>
      </c>
    </row>
    <row r="765" spans="1:12" x14ac:dyDescent="0.25">
      <c r="A765" t="s">
        <v>799</v>
      </c>
      <c r="B765">
        <v>1985</v>
      </c>
      <c r="C765" t="str">
        <f t="shared" si="1410"/>
        <v>1985Duke Energy Kentucky, Inc.</v>
      </c>
      <c r="D765">
        <f>VLOOKUP(C765,Volumes!$I$3:$U$3448,13,FALSE)</f>
        <v>1976838</v>
      </c>
      <c r="E765" s="4">
        <f t="shared" si="1488"/>
        <v>3.7449229422219524E-2</v>
      </c>
      <c r="F765">
        <f>VLOOKUP(C765,Volumes!$I$3:$U$3448,2,FALSE)</f>
        <v>789995</v>
      </c>
      <c r="G765" s="4">
        <f t="shared" ref="G765" si="1529">IFERROR(LN(F765/F764),"")</f>
        <v>7.9620430468899054E-3</v>
      </c>
      <c r="H765">
        <f>VLOOKUP(C765,Volumes!$I$3:$U$3448,3,FALSE)</f>
        <v>534050</v>
      </c>
      <c r="I765" s="4">
        <f t="shared" ref="I765:K765" si="1530">IFERROR(LN(H765/H764),"")</f>
        <v>5.2975015564003539E-2</v>
      </c>
      <c r="J765">
        <f t="shared" si="1415"/>
        <v>1324045</v>
      </c>
      <c r="K765" s="4">
        <f t="shared" si="1530"/>
        <v>2.5874823083572602E-2</v>
      </c>
      <c r="L765">
        <v>0</v>
      </c>
    </row>
    <row r="766" spans="1:12" x14ac:dyDescent="0.25">
      <c r="A766" t="s">
        <v>799</v>
      </c>
      <c r="B766">
        <v>1986</v>
      </c>
      <c r="C766" t="str">
        <f t="shared" si="1410"/>
        <v>1986Duke Energy Kentucky, Inc.</v>
      </c>
      <c r="D766">
        <f>VLOOKUP(C766,Volumes!$I$3:$U$3448,13,FALSE)</f>
        <v>2050763</v>
      </c>
      <c r="E766" s="4">
        <f t="shared" si="1488"/>
        <v>3.6713320530696272E-2</v>
      </c>
      <c r="F766">
        <f>VLOOKUP(C766,Volumes!$I$3:$U$3448,2,FALSE)</f>
        <v>847035</v>
      </c>
      <c r="G766" s="4">
        <f t="shared" ref="G766" si="1531">IFERROR(LN(F766/F765),"")</f>
        <v>6.971539978524649E-2</v>
      </c>
      <c r="H766">
        <f>VLOOKUP(C766,Volumes!$I$3:$U$3448,3,FALSE)</f>
        <v>559659</v>
      </c>
      <c r="I766" s="4">
        <f t="shared" ref="I766:K766" si="1532">IFERROR(LN(H766/H765),"")</f>
        <v>4.683820214976258E-2</v>
      </c>
      <c r="J766">
        <f t="shared" si="1415"/>
        <v>1406694</v>
      </c>
      <c r="K766" s="4">
        <f t="shared" si="1532"/>
        <v>6.055082561799862E-2</v>
      </c>
      <c r="L766">
        <v>0</v>
      </c>
    </row>
    <row r="767" spans="1:12" x14ac:dyDescent="0.25">
      <c r="A767" t="s">
        <v>799</v>
      </c>
      <c r="B767">
        <v>1987</v>
      </c>
      <c r="C767" t="str">
        <f t="shared" si="1410"/>
        <v>1987Duke Energy Kentucky, Inc.</v>
      </c>
      <c r="D767">
        <f>VLOOKUP(C767,Volumes!$I$3:$U$3448,13,FALSE)</f>
        <v>2301085</v>
      </c>
      <c r="E767" s="4">
        <f t="shared" si="1488"/>
        <v>0.11516883180677072</v>
      </c>
      <c r="F767">
        <f>VLOOKUP(C767,Volumes!$I$3:$U$3448,2,FALSE)</f>
        <v>900496</v>
      </c>
      <c r="G767" s="4">
        <f t="shared" ref="G767" si="1533">IFERROR(LN(F767/F766),"")</f>
        <v>6.1203706517104828E-2</v>
      </c>
      <c r="H767">
        <f>VLOOKUP(C767,Volumes!$I$3:$U$3448,3,FALSE)</f>
        <v>599514</v>
      </c>
      <c r="I767" s="4">
        <f t="shared" ref="I767:K767" si="1534">IFERROR(LN(H767/H766),"")</f>
        <v>6.8791657303424694E-2</v>
      </c>
      <c r="J767">
        <f t="shared" si="1415"/>
        <v>1500010</v>
      </c>
      <c r="K767" s="4">
        <f t="shared" si="1534"/>
        <v>6.4229504281962099E-2</v>
      </c>
      <c r="L767">
        <v>0</v>
      </c>
    </row>
    <row r="768" spans="1:12" x14ac:dyDescent="0.25">
      <c r="A768" t="s">
        <v>799</v>
      </c>
      <c r="B768">
        <v>1988</v>
      </c>
      <c r="C768" t="str">
        <f t="shared" si="1410"/>
        <v>1988Duke Energy Kentucky, Inc.</v>
      </c>
      <c r="D768">
        <f>VLOOKUP(C768,Volumes!$I$3:$U$3448,13,FALSE)</f>
        <v>2436022</v>
      </c>
      <c r="E768" s="4">
        <f t="shared" si="1488"/>
        <v>5.6985630173939775E-2</v>
      </c>
      <c r="F768">
        <f>VLOOKUP(C768,Volumes!$I$3:$U$3448,2,FALSE)</f>
        <v>960703</v>
      </c>
      <c r="G768" s="4">
        <f t="shared" ref="G768" si="1535">IFERROR(LN(F768/F767),"")</f>
        <v>6.4719585504366031E-2</v>
      </c>
      <c r="H768">
        <f>VLOOKUP(C768,Volumes!$I$3:$U$3448,3,FALSE)</f>
        <v>662228</v>
      </c>
      <c r="I768" s="4">
        <f t="shared" ref="I768:K768" si="1536">IFERROR(LN(H768/H767),"")</f>
        <v>9.9490580528437927E-2</v>
      </c>
      <c r="J768">
        <f t="shared" si="1415"/>
        <v>1622931</v>
      </c>
      <c r="K768" s="4">
        <f t="shared" si="1536"/>
        <v>7.8761999012889106E-2</v>
      </c>
      <c r="L768">
        <v>0</v>
      </c>
    </row>
    <row r="769" spans="1:12" x14ac:dyDescent="0.25">
      <c r="A769" t="s">
        <v>799</v>
      </c>
      <c r="B769">
        <v>1989</v>
      </c>
      <c r="C769" t="str">
        <f t="shared" si="1410"/>
        <v>1989Duke Energy Kentucky, Inc.</v>
      </c>
      <c r="D769">
        <f>VLOOKUP(C769,Volumes!$I$3:$U$3448,13,FALSE)</f>
        <v>2530815</v>
      </c>
      <c r="E769" s="4">
        <f t="shared" si="1488"/>
        <v>3.8175004247082985E-2</v>
      </c>
      <c r="F769">
        <f>VLOOKUP(C769,Volumes!$I$3:$U$3448,2,FALSE)</f>
        <v>981789</v>
      </c>
      <c r="G769" s="4">
        <f t="shared" ref="G769" si="1537">IFERROR(LN(F769/F768),"")</f>
        <v>2.1711109516172583E-2</v>
      </c>
      <c r="H769">
        <f>VLOOKUP(C769,Volumes!$I$3:$U$3448,3,FALSE)</f>
        <v>677797</v>
      </c>
      <c r="I769" s="4">
        <f t="shared" ref="I769:K769" si="1538">IFERROR(LN(H769/H768),"")</f>
        <v>2.323792556143554E-2</v>
      </c>
      <c r="J769">
        <f t="shared" si="1415"/>
        <v>1659586</v>
      </c>
      <c r="K769" s="4">
        <f t="shared" si="1538"/>
        <v>2.2334399907841637E-2</v>
      </c>
      <c r="L769">
        <v>0</v>
      </c>
    </row>
    <row r="770" spans="1:12" x14ac:dyDescent="0.25">
      <c r="A770" t="s">
        <v>799</v>
      </c>
      <c r="B770">
        <v>1990</v>
      </c>
      <c r="C770" t="str">
        <f t="shared" ref="C770:C833" si="1539">B770&amp;A770</f>
        <v>1990Duke Energy Kentucky, Inc.</v>
      </c>
      <c r="D770">
        <f>VLOOKUP(C770,Volumes!$I$3:$U$3448,13,FALSE)</f>
        <v>2579991</v>
      </c>
      <c r="E770" s="4">
        <f t="shared" si="1488"/>
        <v>1.9244525302709665E-2</v>
      </c>
      <c r="F770">
        <f>VLOOKUP(C770,Volumes!$I$3:$U$3448,2,FALSE)</f>
        <v>945861</v>
      </c>
      <c r="G770" s="4">
        <f t="shared" ref="G770" si="1540">IFERROR(LN(F770/F769),"")</f>
        <v>-3.7280793854939417E-2</v>
      </c>
      <c r="H770">
        <f>VLOOKUP(C770,Volumes!$I$3:$U$3448,3,FALSE)</f>
        <v>685031</v>
      </c>
      <c r="I770" s="4">
        <f t="shared" ref="I770:K770" si="1541">IFERROR(LN(H770/H769),"")</f>
        <v>1.0616259633914682E-2</v>
      </c>
      <c r="J770">
        <f t="shared" si="1415"/>
        <v>1630892</v>
      </c>
      <c r="K770" s="4">
        <f t="shared" si="1541"/>
        <v>-1.7441069271665978E-2</v>
      </c>
      <c r="L770">
        <v>0</v>
      </c>
    </row>
    <row r="771" spans="1:12" x14ac:dyDescent="0.25">
      <c r="A771" t="s">
        <v>799</v>
      </c>
      <c r="B771">
        <v>1991</v>
      </c>
      <c r="C771" t="str">
        <f t="shared" si="1539"/>
        <v>1991Duke Energy Kentucky, Inc.</v>
      </c>
      <c r="D771">
        <f>VLOOKUP(C771,Volumes!$I$3:$U$3448,13,FALSE)</f>
        <v>2766817</v>
      </c>
      <c r="E771" s="4">
        <f t="shared" si="1488"/>
        <v>6.991165145227124E-2</v>
      </c>
      <c r="F771">
        <f>VLOOKUP(C771,Volumes!$I$3:$U$3448,2,FALSE)</f>
        <v>1094598</v>
      </c>
      <c r="G771" s="4">
        <f t="shared" ref="G771" si="1542">IFERROR(LN(F771/F770),"")</f>
        <v>0.14604682776161285</v>
      </c>
      <c r="H771">
        <f>VLOOKUP(C771,Volumes!$I$3:$U$3448,3,FALSE)</f>
        <v>726829</v>
      </c>
      <c r="I771" s="4">
        <f t="shared" ref="I771:K771" si="1543">IFERROR(LN(H771/H770),"")</f>
        <v>5.9227143948923429E-2</v>
      </c>
      <c r="J771">
        <f t="shared" ref="J771:J834" si="1544">F771+H771</f>
        <v>1821427</v>
      </c>
      <c r="K771" s="4">
        <f t="shared" si="1543"/>
        <v>0.11049315540197786</v>
      </c>
      <c r="L771">
        <v>0</v>
      </c>
    </row>
    <row r="772" spans="1:12" x14ac:dyDescent="0.25">
      <c r="A772" t="s">
        <v>799</v>
      </c>
      <c r="B772">
        <v>1992</v>
      </c>
      <c r="C772" t="str">
        <f t="shared" si="1539"/>
        <v>1992Duke Energy Kentucky, Inc.</v>
      </c>
      <c r="D772">
        <f>VLOOKUP(C772,Volumes!$I$3:$U$3448,13,FALSE)</f>
        <v>2806265</v>
      </c>
      <c r="E772" s="4">
        <f t="shared" si="1488"/>
        <v>1.4156855698103134E-2</v>
      </c>
      <c r="F772">
        <f>VLOOKUP(C772,Volumes!$I$3:$U$3448,2,FALSE)</f>
        <v>1028082</v>
      </c>
      <c r="G772" s="4">
        <f t="shared" ref="G772" si="1545">IFERROR(LN(F772/F771),"")</f>
        <v>-6.2692242185783342E-2</v>
      </c>
      <c r="H772">
        <f>VLOOKUP(C772,Volumes!$I$3:$U$3448,3,FALSE)</f>
        <v>730487</v>
      </c>
      <c r="I772" s="4">
        <f t="shared" ref="I772:K772" si="1546">IFERROR(LN(H772/H771),"")</f>
        <v>5.0201983406833739E-3</v>
      </c>
      <c r="J772">
        <f t="shared" si="1544"/>
        <v>1758569</v>
      </c>
      <c r="K772" s="4">
        <f t="shared" si="1546"/>
        <v>-3.5119849654620519E-2</v>
      </c>
      <c r="L772">
        <v>0</v>
      </c>
    </row>
    <row r="773" spans="1:12" x14ac:dyDescent="0.25">
      <c r="A773" t="s">
        <v>799</v>
      </c>
      <c r="B773">
        <v>1993</v>
      </c>
      <c r="C773" t="str">
        <f t="shared" si="1539"/>
        <v>1993Duke Energy Kentucky, Inc.</v>
      </c>
      <c r="D773">
        <f>VLOOKUP(C773,Volumes!$I$3:$U$3448,13,FALSE)</f>
        <v>2970547</v>
      </c>
      <c r="E773" s="4">
        <f t="shared" si="1488"/>
        <v>5.6891693234911528E-2</v>
      </c>
      <c r="F773">
        <f>VLOOKUP(C773,Volumes!$I$3:$U$3448,2,FALSE)</f>
        <v>1096048</v>
      </c>
      <c r="G773" s="4">
        <f t="shared" ref="G773" si="1547">IFERROR(LN(F773/F772),"")</f>
        <v>6.401605279850428E-2</v>
      </c>
      <c r="H773">
        <f>VLOOKUP(C773,Volumes!$I$3:$U$3448,3,FALSE)</f>
        <v>772621</v>
      </c>
      <c r="I773" s="4">
        <f t="shared" ref="I773:K773" si="1548">IFERROR(LN(H773/H772),"")</f>
        <v>5.6077195807949294E-2</v>
      </c>
      <c r="J773">
        <f t="shared" si="1544"/>
        <v>1868669</v>
      </c>
      <c r="K773" s="4">
        <f t="shared" si="1548"/>
        <v>6.0726002586823841E-2</v>
      </c>
      <c r="L773">
        <v>0</v>
      </c>
    </row>
    <row r="774" spans="1:12" x14ac:dyDescent="0.25">
      <c r="A774" t="s">
        <v>799</v>
      </c>
      <c r="B774">
        <v>1994</v>
      </c>
      <c r="C774" t="str">
        <f t="shared" si="1539"/>
        <v>1994Duke Energy Kentucky, Inc.</v>
      </c>
      <c r="D774">
        <f>VLOOKUP(C774,Volumes!$I$3:$U$3448,13,FALSE)</f>
        <v>3052483</v>
      </c>
      <c r="E774" s="4">
        <f t="shared" si="1488"/>
        <v>2.7209246841010795E-2</v>
      </c>
      <c r="F774">
        <f>VLOOKUP(C774,Volumes!$I$3:$U$3448,2,FALSE)</f>
        <v>1045464</v>
      </c>
      <c r="G774" s="4">
        <f t="shared" ref="G774" si="1549">IFERROR(LN(F774/F773),"")</f>
        <v>-4.7250177179058828E-2</v>
      </c>
      <c r="H774">
        <f>VLOOKUP(C774,Volumes!$I$3:$U$3448,3,FALSE)</f>
        <v>818725</v>
      </c>
      <c r="I774" s="4">
        <f t="shared" ref="I774:K774" si="1550">IFERROR(LN(H774/H773),"")</f>
        <v>5.7959621321897956E-2</v>
      </c>
      <c r="J774">
        <f t="shared" si="1544"/>
        <v>1864189</v>
      </c>
      <c r="K774" s="4">
        <f t="shared" si="1550"/>
        <v>-2.4003067627804708E-3</v>
      </c>
      <c r="L774">
        <v>0</v>
      </c>
    </row>
    <row r="775" spans="1:12" x14ac:dyDescent="0.25">
      <c r="A775" t="s">
        <v>799</v>
      </c>
      <c r="B775">
        <v>1995</v>
      </c>
      <c r="C775" t="str">
        <f t="shared" si="1539"/>
        <v>1995Duke Energy Kentucky, Inc.</v>
      </c>
      <c r="D775">
        <f>VLOOKUP(C775,Volumes!$I$3:$U$3448,13,FALSE)</f>
        <v>3271473</v>
      </c>
      <c r="E775" s="4">
        <f t="shared" si="1488"/>
        <v>6.9284984417043338E-2</v>
      </c>
      <c r="F775">
        <f>VLOOKUP(C775,Volumes!$I$3:$U$3448,2,FALSE)</f>
        <v>1150435</v>
      </c>
      <c r="G775" s="4">
        <f t="shared" ref="G775" si="1551">IFERROR(LN(F775/F774),"")</f>
        <v>9.5679325713914062E-2</v>
      </c>
      <c r="H775">
        <f>VLOOKUP(C775,Volumes!$I$3:$U$3448,3,FALSE)</f>
        <v>864333</v>
      </c>
      <c r="I775" s="4">
        <f t="shared" ref="I775:K775" si="1552">IFERROR(LN(H775/H774),"")</f>
        <v>5.4209859084663442E-2</v>
      </c>
      <c r="J775">
        <f t="shared" si="1544"/>
        <v>2014768</v>
      </c>
      <c r="K775" s="4">
        <f t="shared" si="1552"/>
        <v>7.7677946320432067E-2</v>
      </c>
      <c r="L775">
        <v>0</v>
      </c>
    </row>
    <row r="776" spans="1:12" x14ac:dyDescent="0.25">
      <c r="A776" t="s">
        <v>799</v>
      </c>
      <c r="B776">
        <v>1996</v>
      </c>
      <c r="C776" t="str">
        <f t="shared" si="1539"/>
        <v>1996Duke Energy Kentucky, Inc.</v>
      </c>
      <c r="D776">
        <f>VLOOKUP(C776,Volumes!$I$3:$U$3448,13,FALSE)</f>
        <v>3461710</v>
      </c>
      <c r="E776" s="4">
        <f t="shared" si="1488"/>
        <v>5.6522344437813746E-2</v>
      </c>
      <c r="F776">
        <f>VLOOKUP(C776,Volumes!$I$3:$U$3448,2,FALSE)</f>
        <v>1255817</v>
      </c>
      <c r="G776" s="4">
        <f t="shared" ref="G776" si="1553">IFERROR(LN(F776/F775),"")</f>
        <v>8.7646225071578654E-2</v>
      </c>
      <c r="H776">
        <f>VLOOKUP(C776,Volumes!$I$3:$U$3448,3,FALSE)</f>
        <v>893664</v>
      </c>
      <c r="I776" s="4">
        <f t="shared" ref="I776:K776" si="1554">IFERROR(LN(H776/H775),"")</f>
        <v>3.3371754385391708E-2</v>
      </c>
      <c r="J776">
        <f t="shared" si="1544"/>
        <v>2149481</v>
      </c>
      <c r="K776" s="4">
        <f t="shared" si="1554"/>
        <v>6.4722365356680731E-2</v>
      </c>
      <c r="L776">
        <v>0</v>
      </c>
    </row>
    <row r="777" spans="1:12" x14ac:dyDescent="0.25">
      <c r="A777" t="s">
        <v>799</v>
      </c>
      <c r="B777">
        <v>1997</v>
      </c>
      <c r="C777" t="str">
        <f t="shared" si="1539"/>
        <v>1997Duke Energy Kentucky, Inc.</v>
      </c>
      <c r="D777">
        <f>VLOOKUP(C777,Volumes!$I$3:$U$3448,13,FALSE)</f>
        <v>3444673</v>
      </c>
      <c r="E777" s="4">
        <f t="shared" si="1488"/>
        <v>-4.9337068502509976E-3</v>
      </c>
      <c r="F777">
        <f>VLOOKUP(C777,Volumes!$I$3:$U$3448,2,FALSE)</f>
        <v>1185923</v>
      </c>
      <c r="G777" s="4">
        <f t="shared" ref="G777" si="1555">IFERROR(LN(F777/F776),"")</f>
        <v>-5.7264982440494383E-2</v>
      </c>
      <c r="H777">
        <f>VLOOKUP(C777,Volumes!$I$3:$U$3448,3,FALSE)</f>
        <v>923600</v>
      </c>
      <c r="I777" s="4">
        <f t="shared" ref="I777:K777" si="1556">IFERROR(LN(H777/H776),"")</f>
        <v>3.2949211878151141E-2</v>
      </c>
      <c r="J777">
        <f t="shared" si="1544"/>
        <v>2109523</v>
      </c>
      <c r="K777" s="4">
        <f t="shared" si="1556"/>
        <v>-1.8764562069772259E-2</v>
      </c>
      <c r="L777">
        <v>0</v>
      </c>
    </row>
    <row r="778" spans="1:12" x14ac:dyDescent="0.25">
      <c r="A778" t="s">
        <v>799</v>
      </c>
      <c r="B778">
        <v>1998</v>
      </c>
      <c r="C778" t="str">
        <f t="shared" si="1539"/>
        <v>1998Duke Energy Kentucky, Inc.</v>
      </c>
      <c r="D778">
        <f>VLOOKUP(C778,Volumes!$I$3:$U$3448,13,FALSE)</f>
        <v>3431766</v>
      </c>
      <c r="E778" s="4">
        <f t="shared" si="1488"/>
        <v>-3.753982303203398E-3</v>
      </c>
      <c r="F778">
        <f>VLOOKUP(C778,Volumes!$I$3:$U$3448,2,FALSE)</f>
        <v>1048516</v>
      </c>
      <c r="G778" s="4">
        <f t="shared" ref="G778" si="1557">IFERROR(LN(F778/F777),"")</f>
        <v>-0.12314554321470619</v>
      </c>
      <c r="H778">
        <f>VLOOKUP(C778,Volumes!$I$3:$U$3448,3,FALSE)</f>
        <v>976613</v>
      </c>
      <c r="I778" s="4">
        <f t="shared" ref="I778:K778" si="1558">IFERROR(LN(H778/H777),"")</f>
        <v>5.5811385547461415E-2</v>
      </c>
      <c r="J778">
        <f t="shared" si="1544"/>
        <v>2025129</v>
      </c>
      <c r="K778" s="4">
        <f t="shared" si="1558"/>
        <v>-4.0828453347203648E-2</v>
      </c>
      <c r="L778">
        <v>0</v>
      </c>
    </row>
    <row r="779" spans="1:12" x14ac:dyDescent="0.25">
      <c r="A779" t="s">
        <v>799</v>
      </c>
      <c r="B779">
        <v>1999</v>
      </c>
      <c r="C779" t="str">
        <f t="shared" si="1539"/>
        <v>1999Duke Energy Kentucky, Inc.</v>
      </c>
      <c r="D779">
        <f>VLOOKUP(C779,Volumes!$I$3:$U$3448,13,FALSE)</f>
        <v>3710832</v>
      </c>
      <c r="E779" s="4">
        <f t="shared" si="1488"/>
        <v>7.8181112754166407E-2</v>
      </c>
      <c r="F779">
        <f>VLOOKUP(C779,Volumes!$I$3:$U$3448,2,FALSE)</f>
        <v>1309768</v>
      </c>
      <c r="G779" s="4">
        <f t="shared" ref="G779" si="1559">IFERROR(LN(F779/F778),"")</f>
        <v>0.22247419115400249</v>
      </c>
      <c r="H779">
        <f>VLOOKUP(C779,Volumes!$I$3:$U$3448,3,FALSE)</f>
        <v>1051302</v>
      </c>
      <c r="I779" s="4">
        <f t="shared" ref="I779:K779" si="1560">IFERROR(LN(H779/H778),"")</f>
        <v>7.3694211958718281E-2</v>
      </c>
      <c r="J779">
        <f t="shared" si="1544"/>
        <v>2361070</v>
      </c>
      <c r="K779" s="4">
        <f t="shared" si="1560"/>
        <v>0.15348150388470272</v>
      </c>
      <c r="L779">
        <v>0</v>
      </c>
    </row>
    <row r="780" spans="1:12" x14ac:dyDescent="0.25">
      <c r="A780" t="s">
        <v>799</v>
      </c>
      <c r="B780">
        <v>2000</v>
      </c>
      <c r="C780" t="str">
        <f t="shared" si="1539"/>
        <v>2000Duke Energy Kentucky, Inc.</v>
      </c>
      <c r="D780">
        <f>VLOOKUP(C780,Volumes!$I$3:$U$3448,13,FALSE)</f>
        <v>3841903</v>
      </c>
      <c r="E780" s="4">
        <f t="shared" si="1488"/>
        <v>3.4711706523384296E-2</v>
      </c>
      <c r="F780">
        <f>VLOOKUP(C780,Volumes!$I$3:$U$3448,2,FALSE)</f>
        <v>1279227</v>
      </c>
      <c r="G780" s="4">
        <f t="shared" ref="G780" si="1561">IFERROR(LN(F780/F779),"")</f>
        <v>-2.3594033035799624E-2</v>
      </c>
      <c r="H780">
        <f>VLOOKUP(C780,Volumes!$I$3:$U$3448,3,FALSE)</f>
        <v>1172153</v>
      </c>
      <c r="I780" s="4">
        <f t="shared" ref="I780:K780" si="1562">IFERROR(LN(H780/H779),"")</f>
        <v>0.10881283270512601</v>
      </c>
      <c r="J780">
        <f t="shared" si="1544"/>
        <v>2451380</v>
      </c>
      <c r="K780" s="4">
        <f t="shared" si="1562"/>
        <v>3.7536225170485035E-2</v>
      </c>
      <c r="L780">
        <v>0</v>
      </c>
    </row>
    <row r="781" spans="1:12" x14ac:dyDescent="0.25">
      <c r="A781" t="s">
        <v>799</v>
      </c>
      <c r="B781">
        <v>2001</v>
      </c>
      <c r="C781" t="str">
        <f t="shared" si="1539"/>
        <v>2001Duke Energy Kentucky, Inc.</v>
      </c>
      <c r="D781">
        <f>VLOOKUP(C781,Volumes!$I$3:$U$3448,13,FALSE)</f>
        <v>3732098</v>
      </c>
      <c r="E781" s="4">
        <f t="shared" si="1488"/>
        <v>-2.8997274741923575E-2</v>
      </c>
      <c r="F781">
        <f>VLOOKUP(C781,Volumes!$I$3:$U$3448,2,FALSE)</f>
        <v>1280477</v>
      </c>
      <c r="G781" s="4">
        <f t="shared" ref="G781" si="1563">IFERROR(LN(F781/F780),"")</f>
        <v>9.7667550573357523E-4</v>
      </c>
      <c r="H781">
        <f>VLOOKUP(C781,Volumes!$I$3:$U$3448,3,FALSE)</f>
        <v>1291380</v>
      </c>
      <c r="I781" s="4">
        <f t="shared" ref="I781:K781" si="1564">IFERROR(LN(H781/H780),"")</f>
        <v>9.6869185312496803E-2</v>
      </c>
      <c r="J781">
        <f t="shared" si="1544"/>
        <v>2571857</v>
      </c>
      <c r="K781" s="4">
        <f t="shared" si="1564"/>
        <v>4.7977074785473854E-2</v>
      </c>
      <c r="L781">
        <v>0</v>
      </c>
    </row>
    <row r="782" spans="1:12" x14ac:dyDescent="0.25">
      <c r="A782" t="s">
        <v>799</v>
      </c>
      <c r="B782">
        <v>2002</v>
      </c>
      <c r="C782" t="str">
        <f t="shared" si="1539"/>
        <v>2002Duke Energy Kentucky, Inc.</v>
      </c>
      <c r="D782">
        <f>VLOOKUP(C782,Volumes!$I$3:$U$3448,13,FALSE)</f>
        <v>3794797</v>
      </c>
      <c r="E782" s="4">
        <f t="shared" si="1488"/>
        <v>1.6660375962099957E-2</v>
      </c>
      <c r="F782">
        <f>VLOOKUP(C782,Volumes!$I$3:$U$3448,2,FALSE)</f>
        <v>1399674</v>
      </c>
      <c r="G782" s="4">
        <f t="shared" ref="G782" si="1565">IFERROR(LN(F782/F781),"")</f>
        <v>8.900668760049063E-2</v>
      </c>
      <c r="H782">
        <f>VLOOKUP(C782,Volumes!$I$3:$U$3448,3,FALSE)</f>
        <v>1315452</v>
      </c>
      <c r="I782" s="4">
        <f t="shared" ref="I782:K782" si="1566">IFERROR(LN(H782/H781),"")</f>
        <v>1.8468918783134412E-2</v>
      </c>
      <c r="J782">
        <f t="shared" si="1544"/>
        <v>2715126</v>
      </c>
      <c r="K782" s="4">
        <f t="shared" si="1566"/>
        <v>5.4210155074948106E-2</v>
      </c>
      <c r="L782">
        <v>0</v>
      </c>
    </row>
    <row r="783" spans="1:12" x14ac:dyDescent="0.25">
      <c r="A783" t="s">
        <v>799</v>
      </c>
      <c r="B783">
        <v>2003</v>
      </c>
      <c r="C783" t="str">
        <f t="shared" si="1539"/>
        <v>2003Duke Energy Kentucky, Inc.</v>
      </c>
      <c r="D783">
        <f>VLOOKUP(C783,Volumes!$I$3:$U$3448,13,FALSE)</f>
        <v>3725958</v>
      </c>
      <c r="E783" s="4">
        <f t="shared" si="1488"/>
        <v>-1.8306918006616511E-2</v>
      </c>
      <c r="F783">
        <f>VLOOKUP(C783,Volumes!$I$3:$U$3448,2,FALSE)</f>
        <v>1344648</v>
      </c>
      <c r="G783" s="4">
        <f t="shared" ref="G783" si="1567">IFERROR(LN(F783/F782),"")</f>
        <v>-4.0107083598342183E-2</v>
      </c>
      <c r="H783">
        <f>VLOOKUP(C783,Volumes!$I$3:$U$3448,3,FALSE)</f>
        <v>1297097</v>
      </c>
      <c r="I783" s="4">
        <f t="shared" ref="I783:K783" si="1568">IFERROR(LN(H783/H782),"")</f>
        <v>-1.4051642295070624E-2</v>
      </c>
      <c r="J783">
        <f t="shared" si="1544"/>
        <v>2641745</v>
      </c>
      <c r="K783" s="4">
        <f t="shared" si="1568"/>
        <v>-2.739867749638231E-2</v>
      </c>
      <c r="L783">
        <v>0</v>
      </c>
    </row>
    <row r="784" spans="1:12" x14ac:dyDescent="0.25">
      <c r="A784" t="s">
        <v>799</v>
      </c>
      <c r="B784">
        <v>2004</v>
      </c>
      <c r="C784" t="str">
        <f t="shared" si="1539"/>
        <v>2004Duke Energy Kentucky, Inc.</v>
      </c>
      <c r="D784">
        <f>VLOOKUP(C784,Volumes!$I$3:$U$3448,13,FALSE)</f>
        <v>3810711</v>
      </c>
      <c r="E784" s="4">
        <f t="shared" si="1488"/>
        <v>2.2491785927420346E-2</v>
      </c>
      <c r="F784">
        <f>VLOOKUP(C784,Volumes!$I$3:$U$3448,2,FALSE)</f>
        <v>1382100</v>
      </c>
      <c r="G784" s="4">
        <f t="shared" ref="G784" si="1569">IFERROR(LN(F784/F783),"")</f>
        <v>2.7471812863264208E-2</v>
      </c>
      <c r="H784">
        <f>VLOOKUP(C784,Volumes!$I$3:$U$3448,3,FALSE)</f>
        <v>1335909</v>
      </c>
      <c r="I784" s="4">
        <f t="shared" ref="I784:K784" si="1570">IFERROR(LN(H784/H783),"")</f>
        <v>2.9483268512081114E-2</v>
      </c>
      <c r="J784">
        <f t="shared" si="1544"/>
        <v>2718009</v>
      </c>
      <c r="K784" s="4">
        <f t="shared" si="1570"/>
        <v>2.8459943329309359E-2</v>
      </c>
      <c r="L784">
        <v>0</v>
      </c>
    </row>
    <row r="785" spans="1:12" x14ac:dyDescent="0.25">
      <c r="A785" t="s">
        <v>799</v>
      </c>
      <c r="B785">
        <v>2005</v>
      </c>
      <c r="C785" t="str">
        <f t="shared" si="1539"/>
        <v>2005Duke Energy Kentucky, Inc.</v>
      </c>
      <c r="D785">
        <f>VLOOKUP(C785,Volumes!$I$3:$U$3448,13,FALSE)</f>
        <v>3965681</v>
      </c>
      <c r="E785" s="4">
        <f t="shared" si="1488"/>
        <v>3.9861807274728996E-2</v>
      </c>
      <c r="F785">
        <f>VLOOKUP(C785,Volumes!$I$3:$U$3448,2,FALSE)</f>
        <v>1478082</v>
      </c>
      <c r="G785" s="4">
        <f t="shared" ref="G785" si="1571">IFERROR(LN(F785/F784),"")</f>
        <v>6.7141219738077199E-2</v>
      </c>
      <c r="H785">
        <f>VLOOKUP(C785,Volumes!$I$3:$U$3448,3,FALSE)</f>
        <v>1372435</v>
      </c>
      <c r="I785" s="4">
        <f t="shared" ref="I785:K785" si="1572">IFERROR(LN(H785/H784),"")</f>
        <v>2.6974575423689019E-2</v>
      </c>
      <c r="J785">
        <f t="shared" si="1544"/>
        <v>2850517</v>
      </c>
      <c r="K785" s="4">
        <f t="shared" si="1572"/>
        <v>4.7600754355956162E-2</v>
      </c>
      <c r="L785">
        <v>0</v>
      </c>
    </row>
    <row r="786" spans="1:12" x14ac:dyDescent="0.25">
      <c r="A786" t="s">
        <v>799</v>
      </c>
      <c r="B786">
        <v>2006</v>
      </c>
      <c r="C786" t="str">
        <f t="shared" si="1539"/>
        <v>2006Duke Energy Kentucky, Inc.</v>
      </c>
      <c r="D786">
        <f>VLOOKUP(C786,Volumes!$I$3:$U$3448,13,FALSE)</f>
        <v>3881813</v>
      </c>
      <c r="E786" s="4">
        <f t="shared" si="1488"/>
        <v>-2.1375280635604205E-2</v>
      </c>
      <c r="F786">
        <f>VLOOKUP(C786,Volumes!$I$3:$U$3448,2,FALSE)</f>
        <v>1402220</v>
      </c>
      <c r="G786" s="4">
        <f t="shared" ref="G786" si="1573">IFERROR(LN(F786/F785),"")</f>
        <v>-5.2688606376383125E-2</v>
      </c>
      <c r="H786">
        <f>VLOOKUP(C786,Volumes!$I$3:$U$3448,3,FALSE)</f>
        <v>1376569</v>
      </c>
      <c r="I786" s="4">
        <f t="shared" ref="I786:K786" si="1574">IFERROR(LN(H786/H785),"")</f>
        <v>3.0076370323981359E-3</v>
      </c>
      <c r="J786">
        <f t="shared" si="1544"/>
        <v>2778789</v>
      </c>
      <c r="K786" s="4">
        <f t="shared" si="1574"/>
        <v>-2.5485160052206458E-2</v>
      </c>
      <c r="L786">
        <v>0</v>
      </c>
    </row>
    <row r="787" spans="1:12" x14ac:dyDescent="0.25">
      <c r="A787" t="s">
        <v>799</v>
      </c>
      <c r="B787">
        <v>2007</v>
      </c>
      <c r="C787" t="str">
        <f t="shared" si="1539"/>
        <v>2007Duke Energy Kentucky, Inc.</v>
      </c>
      <c r="D787">
        <f>VLOOKUP(C787,Volumes!$I$3:$U$3448,13,FALSE)</f>
        <v>4141449</v>
      </c>
      <c r="E787" s="4">
        <f t="shared" si="1488"/>
        <v>6.4743414060807067E-2</v>
      </c>
      <c r="F787">
        <f>VLOOKUP(C787,Volumes!$I$3:$U$3448,2,FALSE)</f>
        <v>1537077</v>
      </c>
      <c r="G787" s="4">
        <f t="shared" ref="G787" si="1575">IFERROR(LN(F787/F786),"")</f>
        <v>9.1825865904791359E-2</v>
      </c>
      <c r="H787">
        <f>VLOOKUP(C787,Volumes!$I$3:$U$3448,3,FALSE)</f>
        <v>1460620</v>
      </c>
      <c r="I787" s="4">
        <f t="shared" ref="I787:K787" si="1576">IFERROR(LN(H787/H786),"")</f>
        <v>5.9266831634761784E-2</v>
      </c>
      <c r="J787">
        <f t="shared" si="1544"/>
        <v>2997697</v>
      </c>
      <c r="K787" s="4">
        <f t="shared" si="1576"/>
        <v>7.5829105909004435E-2</v>
      </c>
      <c r="L787">
        <v>0</v>
      </c>
    </row>
    <row r="788" spans="1:12" x14ac:dyDescent="0.25">
      <c r="A788" t="s">
        <v>799</v>
      </c>
      <c r="B788">
        <v>2008</v>
      </c>
      <c r="C788" t="str">
        <f t="shared" si="1539"/>
        <v>2008Duke Energy Kentucky, Inc.</v>
      </c>
      <c r="D788">
        <f>VLOOKUP(C788,Volumes!$I$3:$U$3448,13,FALSE)</f>
        <v>4040544</v>
      </c>
      <c r="E788" s="4">
        <f t="shared" si="1488"/>
        <v>-2.4666390228069837E-2</v>
      </c>
      <c r="F788">
        <f>VLOOKUP(C788,Volumes!$I$3:$U$3448,2,FALSE)</f>
        <v>1472798</v>
      </c>
      <c r="G788" s="4">
        <f t="shared" ref="G788" si="1577">IFERROR(LN(F788/F787),"")</f>
        <v>-4.2718567916152056E-2</v>
      </c>
      <c r="H788">
        <f>VLOOKUP(C788,Volumes!$I$3:$U$3448,3,FALSE)</f>
        <v>1441559</v>
      </c>
      <c r="I788" s="4">
        <f t="shared" ref="I788:K788" si="1578">IFERROR(LN(H788/H787),"")</f>
        <v>-1.3135836267036924E-2</v>
      </c>
      <c r="J788">
        <f t="shared" si="1544"/>
        <v>2914357</v>
      </c>
      <c r="K788" s="4">
        <f t="shared" si="1578"/>
        <v>-2.8195114914491209E-2</v>
      </c>
      <c r="L788">
        <v>0</v>
      </c>
    </row>
    <row r="789" spans="1:12" x14ac:dyDescent="0.25">
      <c r="A789" t="s">
        <v>799</v>
      </c>
      <c r="B789">
        <v>2009</v>
      </c>
      <c r="C789" t="str">
        <f t="shared" si="1539"/>
        <v>2009Duke Energy Kentucky, Inc.</v>
      </c>
      <c r="D789">
        <f>VLOOKUP(C789,Volumes!$I$3:$U$3448,13,FALSE)</f>
        <v>3837714</v>
      </c>
      <c r="E789" s="4">
        <f t="shared" si="1488"/>
        <v>-5.1502459542649009E-2</v>
      </c>
      <c r="F789">
        <f>VLOOKUP(C789,Volumes!$I$3:$U$3448,2,FALSE)</f>
        <v>1404421</v>
      </c>
      <c r="G789" s="4">
        <f t="shared" ref="G789" si="1579">IFERROR(LN(F789/F788),"")</f>
        <v>-4.7538874772990271E-2</v>
      </c>
      <c r="H789">
        <f>VLOOKUP(C789,Volumes!$I$3:$U$3448,3,FALSE)</f>
        <v>1390568</v>
      </c>
      <c r="I789" s="4">
        <f t="shared" ref="I789:K789" si="1580">IFERROR(LN(H789/H788),"")</f>
        <v>-3.6012870077601927E-2</v>
      </c>
      <c r="J789">
        <f t="shared" si="1544"/>
        <v>2794989</v>
      </c>
      <c r="K789" s="4">
        <f t="shared" si="1580"/>
        <v>-4.1821041279977447E-2</v>
      </c>
      <c r="L789">
        <v>0</v>
      </c>
    </row>
    <row r="790" spans="1:12" x14ac:dyDescent="0.25">
      <c r="A790" t="s">
        <v>799</v>
      </c>
      <c r="B790">
        <v>2010</v>
      </c>
      <c r="C790" t="str">
        <f t="shared" si="1539"/>
        <v>2010Duke Energy Kentucky, Inc.</v>
      </c>
      <c r="D790">
        <f>VLOOKUP(C790,Volumes!$I$3:$U$3448,13,FALSE)</f>
        <v>4115715</v>
      </c>
      <c r="E790" s="4">
        <f t="shared" si="1488"/>
        <v>6.9935696761167107E-2</v>
      </c>
      <c r="F790">
        <f>VLOOKUP(C790,Volumes!$I$3:$U$3448,2,FALSE)</f>
        <v>1555035</v>
      </c>
      <c r="G790" s="4">
        <f t="shared" ref="G790" si="1581">IFERROR(LN(F790/F789),"")</f>
        <v>0.10187293521129363</v>
      </c>
      <c r="H790">
        <f>VLOOKUP(C790,Volumes!$I$3:$U$3448,3,FALSE)</f>
        <v>1451651</v>
      </c>
      <c r="I790" s="4">
        <f t="shared" ref="I790:K790" si="1582">IFERROR(LN(H790/H789),"")</f>
        <v>4.2989232616877961E-2</v>
      </c>
      <c r="J790">
        <f t="shared" si="1544"/>
        <v>3006686</v>
      </c>
      <c r="K790" s="4">
        <f t="shared" si="1582"/>
        <v>7.3010304540926371E-2</v>
      </c>
      <c r="L790">
        <v>0</v>
      </c>
    </row>
    <row r="791" spans="1:12" x14ac:dyDescent="0.25">
      <c r="A791" t="s">
        <v>799</v>
      </c>
      <c r="B791">
        <v>2011</v>
      </c>
      <c r="C791" t="str">
        <f t="shared" si="1539"/>
        <v>2011Duke Energy Kentucky, Inc.</v>
      </c>
      <c r="D791">
        <f>VLOOKUP(C791,Volumes!$I$3:$U$3448,13,FALSE)</f>
        <v>4021963</v>
      </c>
      <c r="E791" s="4">
        <f t="shared" si="1488"/>
        <v>-2.3042481687095523E-2</v>
      </c>
      <c r="F791">
        <f>VLOOKUP(C791,Volumes!$I$3:$U$3448,2,FALSE)</f>
        <v>1494371</v>
      </c>
      <c r="G791" s="4">
        <f t="shared" ref="G791" si="1583">IFERROR(LN(F791/F790),"")</f>
        <v>-3.9792670893918622E-2</v>
      </c>
      <c r="H791">
        <f>VLOOKUP(C791,Volumes!$I$3:$U$3448,3,FALSE)</f>
        <v>1427248</v>
      </c>
      <c r="I791" s="4">
        <f t="shared" ref="I791:K791" si="1584">IFERROR(LN(H791/H790),"")</f>
        <v>-1.6953414820187834E-2</v>
      </c>
      <c r="J791">
        <f t="shared" si="1544"/>
        <v>2921619</v>
      </c>
      <c r="K791" s="4">
        <f t="shared" si="1584"/>
        <v>-2.8700560857723104E-2</v>
      </c>
      <c r="L791">
        <v>0</v>
      </c>
    </row>
    <row r="792" spans="1:12" x14ac:dyDescent="0.25">
      <c r="A792" t="s">
        <v>799</v>
      </c>
      <c r="B792">
        <v>2012</v>
      </c>
      <c r="C792" t="str">
        <f t="shared" si="1539"/>
        <v>2012Duke Energy Kentucky, Inc.</v>
      </c>
      <c r="D792">
        <f>VLOOKUP(C792,Volumes!$I$3:$U$3448,13,FALSE)</f>
        <v>3997832</v>
      </c>
      <c r="E792" s="4">
        <f t="shared" si="1488"/>
        <v>-6.017877720067938E-3</v>
      </c>
      <c r="F792">
        <f>VLOOKUP(C792,Volumes!$I$3:$U$3448,2,FALSE)</f>
        <v>1459567</v>
      </c>
      <c r="G792" s="4">
        <f t="shared" ref="G792" si="1585">IFERROR(LN(F792/F791),"")</f>
        <v>-2.3565566131946665E-2</v>
      </c>
      <c r="H792">
        <f>VLOOKUP(C792,Volumes!$I$3:$U$3448,3,FALSE)</f>
        <v>1445334</v>
      </c>
      <c r="I792" s="4">
        <f t="shared" ref="I792:K792" si="1586">IFERROR(LN(H792/H791),"")</f>
        <v>1.2592322158690767E-2</v>
      </c>
      <c r="J792">
        <f t="shared" si="1544"/>
        <v>2904901</v>
      </c>
      <c r="K792" s="4">
        <f t="shared" si="1586"/>
        <v>-5.7386041339086528E-3</v>
      </c>
      <c r="L792">
        <v>0</v>
      </c>
    </row>
    <row r="793" spans="1:12" x14ac:dyDescent="0.25">
      <c r="A793" t="s">
        <v>799</v>
      </c>
      <c r="B793">
        <v>2013</v>
      </c>
      <c r="C793" t="str">
        <f t="shared" si="1539"/>
        <v>2013Duke Energy Kentucky, Inc.</v>
      </c>
      <c r="D793">
        <f>VLOOKUP(C793,Volumes!$I$3:$U$3448,13,FALSE)</f>
        <v>4031731</v>
      </c>
      <c r="E793" s="4">
        <f t="shared" si="1488"/>
        <v>8.4435980888013275E-3</v>
      </c>
      <c r="F793">
        <f>VLOOKUP(C793,Volumes!$I$3:$U$3448,2,FALSE)</f>
        <v>1461552</v>
      </c>
      <c r="G793" s="4">
        <f t="shared" ref="G793" si="1587">IFERROR(LN(F793/F792),"")</f>
        <v>1.3590684292804685E-3</v>
      </c>
      <c r="H793">
        <f>VLOOKUP(C793,Volumes!$I$3:$U$3448,3,FALSE)</f>
        <v>1455799</v>
      </c>
      <c r="I793" s="4">
        <f t="shared" ref="I793:K793" si="1588">IFERROR(LN(H793/H792),"")</f>
        <v>7.2144540705007766E-3</v>
      </c>
      <c r="J793">
        <f t="shared" si="1544"/>
        <v>2917351</v>
      </c>
      <c r="K793" s="4">
        <f t="shared" si="1588"/>
        <v>4.2767022025351903E-3</v>
      </c>
      <c r="L793">
        <v>0</v>
      </c>
    </row>
    <row r="794" spans="1:12" x14ac:dyDescent="0.25">
      <c r="A794" t="s">
        <v>799</v>
      </c>
      <c r="B794">
        <v>2014</v>
      </c>
      <c r="C794" t="str">
        <f t="shared" si="1539"/>
        <v>2014Duke Energy Kentucky, Inc.</v>
      </c>
      <c r="D794">
        <f>VLOOKUP(C794,Volumes!$I$3:$U$3448,13,FALSE)</f>
        <v>4061424</v>
      </c>
      <c r="E794" s="4">
        <f t="shared" si="1488"/>
        <v>7.3378387617854318E-3</v>
      </c>
      <c r="F794">
        <f>VLOOKUP(C794,Volumes!$I$3:$U$3448,2,FALSE)</f>
        <v>1479517</v>
      </c>
      <c r="G794" s="4">
        <f t="shared" ref="G794" si="1589">IFERROR(LN(F794/F793),"")</f>
        <v>1.2216798340585554E-2</v>
      </c>
      <c r="H794">
        <f>VLOOKUP(C794,Volumes!$I$3:$U$3448,3,FALSE)</f>
        <v>1454833</v>
      </c>
      <c r="I794" s="4">
        <f t="shared" ref="I794:K794" si="1590">IFERROR(LN(H794/H793),"")</f>
        <v>-6.6377339043061025E-4</v>
      </c>
      <c r="J794">
        <f t="shared" si="1544"/>
        <v>2934350</v>
      </c>
      <c r="K794" s="4">
        <f t="shared" si="1590"/>
        <v>5.8099509245238927E-3</v>
      </c>
      <c r="L794">
        <v>0</v>
      </c>
    </row>
    <row r="795" spans="1:12" x14ac:dyDescent="0.25">
      <c r="A795" t="s">
        <v>799</v>
      </c>
      <c r="B795">
        <v>2015</v>
      </c>
      <c r="C795" t="str">
        <f t="shared" si="1539"/>
        <v>2015Duke Energy Kentucky, Inc.</v>
      </c>
      <c r="D795">
        <f>VLOOKUP(C795,Volumes!$I$3:$U$3448,13,FALSE)</f>
        <v>4032486</v>
      </c>
      <c r="E795" s="4">
        <f t="shared" si="1488"/>
        <v>-7.1505918158746122E-3</v>
      </c>
      <c r="F795">
        <f>VLOOKUP(C795,Volumes!$I$3:$U$3448,2,FALSE)</f>
        <v>1433316</v>
      </c>
      <c r="G795" s="4">
        <f t="shared" ref="G795" si="1591">IFERROR(LN(F795/F794),"")</f>
        <v>-3.1725042225451201E-2</v>
      </c>
      <c r="H795">
        <f>VLOOKUP(C795,Volumes!$I$3:$U$3448,3,FALSE)</f>
        <v>1478984</v>
      </c>
      <c r="I795" s="4">
        <f t="shared" ref="I795:K795" si="1592">IFERROR(LN(H795/H794),"")</f>
        <v>1.6464248145983188E-2</v>
      </c>
      <c r="J795">
        <f t="shared" si="1544"/>
        <v>2912300</v>
      </c>
      <c r="K795" s="4">
        <f t="shared" si="1592"/>
        <v>-7.5428166703254401E-3</v>
      </c>
      <c r="L795">
        <v>0</v>
      </c>
    </row>
    <row r="796" spans="1:12" x14ac:dyDescent="0.25">
      <c r="A796" t="s">
        <v>799</v>
      </c>
      <c r="B796">
        <v>2016</v>
      </c>
      <c r="C796" t="str">
        <f t="shared" si="1539"/>
        <v>2016Duke Energy Kentucky, Inc.</v>
      </c>
      <c r="D796">
        <f>VLOOKUP(C796,Volumes!$I$3:$U$3448,13,FALSE)</f>
        <v>4098442</v>
      </c>
      <c r="E796" s="4">
        <f t="shared" si="1488"/>
        <v>1.6223842272458593E-2</v>
      </c>
      <c r="F796">
        <f>VLOOKUP(C796,Volumes!$I$3:$U$3448,2,FALSE)</f>
        <v>1472994</v>
      </c>
      <c r="G796" s="4">
        <f t="shared" ref="G796" si="1593">IFERROR(LN(F796/F795),"")</f>
        <v>2.7306423217411654E-2</v>
      </c>
      <c r="H796">
        <f>VLOOKUP(C796,Volumes!$I$3:$U$3448,3,FALSE)</f>
        <v>1500730</v>
      </c>
      <c r="I796" s="4">
        <f t="shared" ref="I796:K796" si="1594">IFERROR(LN(H796/H795),"")</f>
        <v>1.459629084122142E-2</v>
      </c>
      <c r="J796">
        <f t="shared" si="1544"/>
        <v>2973724</v>
      </c>
      <c r="K796" s="4">
        <f t="shared" si="1594"/>
        <v>2.0871892421347672E-2</v>
      </c>
      <c r="L796">
        <v>0</v>
      </c>
    </row>
    <row r="797" spans="1:12" x14ac:dyDescent="0.25">
      <c r="A797" t="s">
        <v>853</v>
      </c>
      <c r="B797">
        <v>1964</v>
      </c>
      <c r="C797" t="str">
        <f t="shared" si="1539"/>
        <v>1964Duke Energy Ohio, Inc.</v>
      </c>
      <c r="D797">
        <f>VLOOKUP(C797,Volumes!$I$3:$U$3448,13,FALSE)</f>
        <v>0</v>
      </c>
      <c r="E797" s="4"/>
      <c r="F797" t="str">
        <f>VLOOKUP(C797,Volumes!$I$3:$U$3448,2,FALSE)</f>
        <v>-</v>
      </c>
      <c r="G797" s="4"/>
      <c r="H797" t="str">
        <f>VLOOKUP(C797,Volumes!$I$3:$U$3448,3,FALSE)</f>
        <v>-</v>
      </c>
      <c r="I797" s="4"/>
      <c r="J797" t="e">
        <f t="shared" si="1544"/>
        <v>#VALUE!</v>
      </c>
      <c r="K797" s="4"/>
      <c r="L797">
        <v>0</v>
      </c>
    </row>
    <row r="798" spans="1:12" x14ac:dyDescent="0.25">
      <c r="A798" t="s">
        <v>853</v>
      </c>
      <c r="B798">
        <v>1965</v>
      </c>
      <c r="C798" t="str">
        <f t="shared" si="1539"/>
        <v>1965Duke Energy Ohio, Inc.</v>
      </c>
      <c r="D798">
        <f>VLOOKUP(C798,Volumes!$I$3:$U$3448,13,FALSE)</f>
        <v>0</v>
      </c>
      <c r="E798" s="4" t="str">
        <f t="shared" ref="E798:E849" si="1595">IFERROR(LN(D798/D797),"")</f>
        <v/>
      </c>
      <c r="F798" t="str">
        <f>VLOOKUP(C798,Volumes!$I$3:$U$3448,2,FALSE)</f>
        <v>-</v>
      </c>
      <c r="G798" s="4" t="str">
        <f t="shared" ref="G798" si="1596">IFERROR(LN(F798/F797),"")</f>
        <v/>
      </c>
      <c r="H798" t="str">
        <f>VLOOKUP(C798,Volumes!$I$3:$U$3448,3,FALSE)</f>
        <v>-</v>
      </c>
      <c r="I798" s="4" t="str">
        <f t="shared" ref="I798:K798" si="1597">IFERROR(LN(H798/H797),"")</f>
        <v/>
      </c>
      <c r="J798" t="e">
        <f t="shared" si="1544"/>
        <v>#VALUE!</v>
      </c>
      <c r="K798" s="4" t="str">
        <f t="shared" si="1597"/>
        <v/>
      </c>
      <c r="L798">
        <v>0</v>
      </c>
    </row>
    <row r="799" spans="1:12" x14ac:dyDescent="0.25">
      <c r="A799" t="s">
        <v>853</v>
      </c>
      <c r="B799">
        <v>1966</v>
      </c>
      <c r="C799" t="str">
        <f t="shared" si="1539"/>
        <v>1966Duke Energy Ohio, Inc.</v>
      </c>
      <c r="D799">
        <f>VLOOKUP(C799,Volumes!$I$3:$U$3448,13,FALSE)</f>
        <v>0</v>
      </c>
      <c r="E799" s="4" t="str">
        <f t="shared" si="1595"/>
        <v/>
      </c>
      <c r="F799" t="str">
        <f>VLOOKUP(C799,Volumes!$I$3:$U$3448,2,FALSE)</f>
        <v>-</v>
      </c>
      <c r="G799" s="4" t="str">
        <f t="shared" ref="G799" si="1598">IFERROR(LN(F799/F798),"")</f>
        <v/>
      </c>
      <c r="H799" t="str">
        <f>VLOOKUP(C799,Volumes!$I$3:$U$3448,3,FALSE)</f>
        <v>-</v>
      </c>
      <c r="I799" s="4" t="str">
        <f t="shared" ref="I799:K799" si="1599">IFERROR(LN(H799/H798),"")</f>
        <v/>
      </c>
      <c r="J799" t="e">
        <f t="shared" si="1544"/>
        <v>#VALUE!</v>
      </c>
      <c r="K799" s="4" t="str">
        <f t="shared" si="1599"/>
        <v/>
      </c>
      <c r="L799">
        <v>0</v>
      </c>
    </row>
    <row r="800" spans="1:12" x14ac:dyDescent="0.25">
      <c r="A800" t="s">
        <v>853</v>
      </c>
      <c r="B800">
        <v>1967</v>
      </c>
      <c r="C800" t="str">
        <f t="shared" si="1539"/>
        <v>1967Duke Energy Ohio, Inc.</v>
      </c>
      <c r="D800">
        <f>VLOOKUP(C800,Volumes!$I$3:$U$3448,13,FALSE)</f>
        <v>0</v>
      </c>
      <c r="E800" s="4" t="str">
        <f t="shared" si="1595"/>
        <v/>
      </c>
      <c r="F800" t="str">
        <f>VLOOKUP(C800,Volumes!$I$3:$U$3448,2,FALSE)</f>
        <v>-</v>
      </c>
      <c r="G800" s="4" t="str">
        <f t="shared" ref="G800" si="1600">IFERROR(LN(F800/F799),"")</f>
        <v/>
      </c>
      <c r="H800" t="str">
        <f>VLOOKUP(C800,Volumes!$I$3:$U$3448,3,FALSE)</f>
        <v>-</v>
      </c>
      <c r="I800" s="4" t="str">
        <f t="shared" ref="I800:K800" si="1601">IFERROR(LN(H800/H799),"")</f>
        <v/>
      </c>
      <c r="J800" t="e">
        <f t="shared" si="1544"/>
        <v>#VALUE!</v>
      </c>
      <c r="K800" s="4" t="str">
        <f t="shared" si="1601"/>
        <v/>
      </c>
      <c r="L800">
        <v>0</v>
      </c>
    </row>
    <row r="801" spans="1:12" x14ac:dyDescent="0.25">
      <c r="A801" t="s">
        <v>853</v>
      </c>
      <c r="B801">
        <v>1968</v>
      </c>
      <c r="C801" t="str">
        <f t="shared" si="1539"/>
        <v>1968Duke Energy Ohio, Inc.</v>
      </c>
      <c r="D801">
        <f>VLOOKUP(C801,Volumes!$I$3:$U$3448,13,FALSE)</f>
        <v>0</v>
      </c>
      <c r="E801" s="4" t="str">
        <f t="shared" si="1595"/>
        <v/>
      </c>
      <c r="F801" t="str">
        <f>VLOOKUP(C801,Volumes!$I$3:$U$3448,2,FALSE)</f>
        <v>-</v>
      </c>
      <c r="G801" s="4" t="str">
        <f t="shared" ref="G801" si="1602">IFERROR(LN(F801/F800),"")</f>
        <v/>
      </c>
      <c r="H801" t="str">
        <f>VLOOKUP(C801,Volumes!$I$3:$U$3448,3,FALSE)</f>
        <v>-</v>
      </c>
      <c r="I801" s="4" t="str">
        <f t="shared" ref="I801:K801" si="1603">IFERROR(LN(H801/H800),"")</f>
        <v/>
      </c>
      <c r="J801" t="e">
        <f t="shared" si="1544"/>
        <v>#VALUE!</v>
      </c>
      <c r="K801" s="4" t="str">
        <f t="shared" si="1603"/>
        <v/>
      </c>
      <c r="L801">
        <v>0</v>
      </c>
    </row>
    <row r="802" spans="1:12" x14ac:dyDescent="0.25">
      <c r="A802" t="s">
        <v>853</v>
      </c>
      <c r="B802">
        <v>1969</v>
      </c>
      <c r="C802" t="str">
        <f t="shared" si="1539"/>
        <v>1969Duke Energy Ohio, Inc.</v>
      </c>
      <c r="D802">
        <f>VLOOKUP(C802,Volumes!$I$3:$U$3448,13,FALSE)</f>
        <v>0</v>
      </c>
      <c r="E802" s="4" t="str">
        <f t="shared" si="1595"/>
        <v/>
      </c>
      <c r="F802" t="str">
        <f>VLOOKUP(C802,Volumes!$I$3:$U$3448,2,FALSE)</f>
        <v>-</v>
      </c>
      <c r="G802" s="4" t="str">
        <f t="shared" ref="G802" si="1604">IFERROR(LN(F802/F801),"")</f>
        <v/>
      </c>
      <c r="H802" t="str">
        <f>VLOOKUP(C802,Volumes!$I$3:$U$3448,3,FALSE)</f>
        <v>-</v>
      </c>
      <c r="I802" s="4" t="str">
        <f t="shared" ref="I802:K802" si="1605">IFERROR(LN(H802/H801),"")</f>
        <v/>
      </c>
      <c r="J802" t="e">
        <f t="shared" si="1544"/>
        <v>#VALUE!</v>
      </c>
      <c r="K802" s="4" t="str">
        <f t="shared" si="1605"/>
        <v/>
      </c>
      <c r="L802">
        <v>0</v>
      </c>
    </row>
    <row r="803" spans="1:12" x14ac:dyDescent="0.25">
      <c r="A803" t="s">
        <v>853</v>
      </c>
      <c r="B803">
        <v>1970</v>
      </c>
      <c r="C803" t="str">
        <f t="shared" si="1539"/>
        <v>1970Duke Energy Ohio, Inc.</v>
      </c>
      <c r="D803">
        <f>VLOOKUP(C803,Volumes!$I$3:$U$3448,13,FALSE)</f>
        <v>0</v>
      </c>
      <c r="E803" s="4" t="str">
        <f t="shared" si="1595"/>
        <v/>
      </c>
      <c r="F803" t="str">
        <f>VLOOKUP(C803,Volumes!$I$3:$U$3448,2,FALSE)</f>
        <v>-</v>
      </c>
      <c r="G803" s="4" t="str">
        <f t="shared" ref="G803" si="1606">IFERROR(LN(F803/F802),"")</f>
        <v/>
      </c>
      <c r="H803" t="str">
        <f>VLOOKUP(C803,Volumes!$I$3:$U$3448,3,FALSE)</f>
        <v>-</v>
      </c>
      <c r="I803" s="4" t="str">
        <f t="shared" ref="I803:K803" si="1607">IFERROR(LN(H803/H802),"")</f>
        <v/>
      </c>
      <c r="J803" t="e">
        <f t="shared" si="1544"/>
        <v>#VALUE!</v>
      </c>
      <c r="K803" s="4" t="str">
        <f t="shared" si="1607"/>
        <v/>
      </c>
      <c r="L803">
        <v>0</v>
      </c>
    </row>
    <row r="804" spans="1:12" x14ac:dyDescent="0.25">
      <c r="A804" t="s">
        <v>853</v>
      </c>
      <c r="B804">
        <v>1971</v>
      </c>
      <c r="C804" t="str">
        <f t="shared" si="1539"/>
        <v>1971Duke Energy Ohio, Inc.</v>
      </c>
      <c r="D804">
        <f>VLOOKUP(C804,Volumes!$I$3:$U$3448,13,FALSE)</f>
        <v>0</v>
      </c>
      <c r="E804" s="4" t="str">
        <f t="shared" si="1595"/>
        <v/>
      </c>
      <c r="F804" t="str">
        <f>VLOOKUP(C804,Volumes!$I$3:$U$3448,2,FALSE)</f>
        <v>-</v>
      </c>
      <c r="G804" s="4" t="str">
        <f t="shared" ref="G804" si="1608">IFERROR(LN(F804/F803),"")</f>
        <v/>
      </c>
      <c r="H804" t="str">
        <f>VLOOKUP(C804,Volumes!$I$3:$U$3448,3,FALSE)</f>
        <v>-</v>
      </c>
      <c r="I804" s="4" t="str">
        <f t="shared" ref="I804:K804" si="1609">IFERROR(LN(H804/H803),"")</f>
        <v/>
      </c>
      <c r="J804" t="e">
        <f t="shared" si="1544"/>
        <v>#VALUE!</v>
      </c>
      <c r="K804" s="4" t="str">
        <f t="shared" si="1609"/>
        <v/>
      </c>
      <c r="L804">
        <v>0</v>
      </c>
    </row>
    <row r="805" spans="1:12" x14ac:dyDescent="0.25">
      <c r="A805" t="s">
        <v>853</v>
      </c>
      <c r="B805">
        <v>1972</v>
      </c>
      <c r="C805" t="str">
        <f t="shared" si="1539"/>
        <v>1972Duke Energy Ohio, Inc.</v>
      </c>
      <c r="D805">
        <f>VLOOKUP(C805,Volumes!$I$3:$U$3448,13,FALSE)</f>
        <v>9316014.6875</v>
      </c>
      <c r="E805" s="4" t="str">
        <f t="shared" si="1595"/>
        <v/>
      </c>
      <c r="F805">
        <f>VLOOKUP(C805,Volumes!$I$3:$U$3448,2,FALSE)</f>
        <v>2768351.25</v>
      </c>
      <c r="G805" s="4" t="str">
        <f t="shared" ref="G805" si="1610">IFERROR(LN(F805/F804),"")</f>
        <v/>
      </c>
      <c r="H805">
        <f>VLOOKUP(C805,Volumes!$I$3:$U$3448,3,FALSE)</f>
        <v>2122830</v>
      </c>
      <c r="I805" s="4" t="str">
        <f t="shared" ref="I805:K805" si="1611">IFERROR(LN(H805/H804),"")</f>
        <v/>
      </c>
      <c r="J805">
        <f t="shared" si="1544"/>
        <v>4891181.25</v>
      </c>
      <c r="K805" s="4" t="str">
        <f t="shared" si="1611"/>
        <v/>
      </c>
      <c r="L805">
        <v>0</v>
      </c>
    </row>
    <row r="806" spans="1:12" x14ac:dyDescent="0.25">
      <c r="A806" t="s">
        <v>853</v>
      </c>
      <c r="B806">
        <v>1973</v>
      </c>
      <c r="C806" t="str">
        <f t="shared" si="1539"/>
        <v>1973Duke Energy Ohio, Inc.</v>
      </c>
      <c r="D806">
        <f>VLOOKUP(C806,Volumes!$I$3:$U$3448,13,FALSE)</f>
        <v>10039626.625</v>
      </c>
      <c r="E806" s="4">
        <f t="shared" si="1595"/>
        <v>7.4804996217528286E-2</v>
      </c>
      <c r="F806">
        <f>VLOOKUP(C806,Volumes!$I$3:$U$3448,2,FALSE)</f>
        <v>3007003</v>
      </c>
      <c r="G806" s="4">
        <f t="shared" ref="G806" si="1612">IFERROR(LN(F806/F805),"")</f>
        <v>8.2691975296971296E-2</v>
      </c>
      <c r="H806">
        <f>VLOOKUP(C806,Volumes!$I$3:$U$3448,3,FALSE)</f>
        <v>2301525.25</v>
      </c>
      <c r="I806" s="4">
        <f t="shared" ref="I806:K806" si="1613">IFERROR(LN(H806/H805),"")</f>
        <v>8.0821951170911038E-2</v>
      </c>
      <c r="J806">
        <f t="shared" si="1544"/>
        <v>5308528.25</v>
      </c>
      <c r="K806" s="4">
        <f t="shared" si="1613"/>
        <v>8.1880792379309397E-2</v>
      </c>
      <c r="L806">
        <v>0</v>
      </c>
    </row>
    <row r="807" spans="1:12" x14ac:dyDescent="0.25">
      <c r="A807" t="s">
        <v>853</v>
      </c>
      <c r="B807">
        <v>1974</v>
      </c>
      <c r="C807" t="str">
        <f t="shared" si="1539"/>
        <v>1974Duke Energy Ohio, Inc.</v>
      </c>
      <c r="D807">
        <f>VLOOKUP(C807,Volumes!$I$3:$U$3448,13,FALSE)</f>
        <v>10055069.9375</v>
      </c>
      <c r="E807" s="4">
        <f t="shared" si="1595"/>
        <v>1.5370538681600018E-3</v>
      </c>
      <c r="F807">
        <f>VLOOKUP(C807,Volumes!$I$3:$U$3448,2,FALSE)</f>
        <v>3057776</v>
      </c>
      <c r="G807" s="4">
        <f t="shared" ref="G807" si="1614">IFERROR(LN(F807/F806),"")</f>
        <v>1.6743952655413001E-2</v>
      </c>
      <c r="H807">
        <f>VLOOKUP(C807,Volumes!$I$3:$U$3448,3,FALSE)</f>
        <v>2316357.75</v>
      </c>
      <c r="I807" s="4">
        <f t="shared" ref="I807:K807" si="1615">IFERROR(LN(H807/H806),"")</f>
        <v>6.4239613727945528E-3</v>
      </c>
      <c r="J807">
        <f t="shared" si="1544"/>
        <v>5374133.75</v>
      </c>
      <c r="K807" s="4">
        <f t="shared" si="1615"/>
        <v>1.2282767123628796E-2</v>
      </c>
      <c r="L807">
        <v>0</v>
      </c>
    </row>
    <row r="808" spans="1:12" x14ac:dyDescent="0.25">
      <c r="A808" t="s">
        <v>853</v>
      </c>
      <c r="B808">
        <v>1975</v>
      </c>
      <c r="C808" t="str">
        <f t="shared" si="1539"/>
        <v>1975Duke Energy Ohio, Inc.</v>
      </c>
      <c r="D808">
        <f>VLOOKUP(C808,Volumes!$I$3:$U$3448,13,FALSE)</f>
        <v>10293314.4375</v>
      </c>
      <c r="E808" s="4">
        <f t="shared" si="1595"/>
        <v>2.3417622056472416E-2</v>
      </c>
      <c r="F808">
        <f>VLOOKUP(C808,Volumes!$I$3:$U$3448,2,FALSE)</f>
        <v>3401734</v>
      </c>
      <c r="G808" s="4">
        <f t="shared" ref="G808" si="1616">IFERROR(LN(F808/F807),"")</f>
        <v>0.1065974472829101</v>
      </c>
      <c r="H808">
        <f>VLOOKUP(C808,Volumes!$I$3:$U$3448,3,FALSE)</f>
        <v>2402591.5</v>
      </c>
      <c r="I808" s="4">
        <f t="shared" ref="I808:K808" si="1617">IFERROR(LN(H808/H807),"")</f>
        <v>3.6551929771294428E-2</v>
      </c>
      <c r="J808">
        <f t="shared" si="1544"/>
        <v>5804325.5</v>
      </c>
      <c r="K808" s="4">
        <f t="shared" si="1617"/>
        <v>7.7006017226898565E-2</v>
      </c>
      <c r="L808">
        <v>0</v>
      </c>
    </row>
    <row r="809" spans="1:12" x14ac:dyDescent="0.25">
      <c r="A809" t="s">
        <v>853</v>
      </c>
      <c r="B809">
        <v>1976</v>
      </c>
      <c r="C809" t="str">
        <f t="shared" si="1539"/>
        <v>1976Duke Energy Ohio, Inc.</v>
      </c>
      <c r="D809">
        <f>VLOOKUP(C809,Volumes!$I$3:$U$3448,13,FALSE)</f>
        <v>10850750.1875</v>
      </c>
      <c r="E809" s="4">
        <f t="shared" si="1595"/>
        <v>5.2739618549683107E-2</v>
      </c>
      <c r="F809">
        <f>VLOOKUP(C809,Volumes!$I$3:$U$3448,2,FALSE)</f>
        <v>3488264.5</v>
      </c>
      <c r="G809" s="4">
        <f t="shared" ref="G809" si="1618">IFERROR(LN(F809/F808),"")</f>
        <v>2.5119032977378837E-2</v>
      </c>
      <c r="H809">
        <f>VLOOKUP(C809,Volumes!$I$3:$U$3448,3,FALSE)</f>
        <v>2499119.75</v>
      </c>
      <c r="I809" s="4">
        <f t="shared" ref="I809:K809" si="1619">IFERROR(LN(H809/H808),"")</f>
        <v>3.9390623407529343E-2</v>
      </c>
      <c r="J809">
        <f t="shared" si="1544"/>
        <v>5987384.25</v>
      </c>
      <c r="K809" s="4">
        <f t="shared" si="1619"/>
        <v>3.1051215146814984E-2</v>
      </c>
      <c r="L809">
        <v>0</v>
      </c>
    </row>
    <row r="810" spans="1:12" x14ac:dyDescent="0.25">
      <c r="A810" t="s">
        <v>853</v>
      </c>
      <c r="B810">
        <v>1977</v>
      </c>
      <c r="C810" t="str">
        <f t="shared" si="1539"/>
        <v>1977Duke Energy Ohio, Inc.</v>
      </c>
      <c r="D810">
        <f>VLOOKUP(C810,Volumes!$I$3:$U$3448,13,FALSE)</f>
        <v>11639690.8125</v>
      </c>
      <c r="E810" s="4">
        <f t="shared" si="1595"/>
        <v>7.0186660149142072E-2</v>
      </c>
      <c r="F810">
        <f>VLOOKUP(C810,Volumes!$I$3:$U$3448,2,FALSE)</f>
        <v>3920134.5</v>
      </c>
      <c r="G810" s="4">
        <f t="shared" ref="G810" si="1620">IFERROR(LN(F810/F809),"")</f>
        <v>0.1167216298445498</v>
      </c>
      <c r="H810">
        <f>VLOOKUP(C810,Volumes!$I$3:$U$3448,3,FALSE)</f>
        <v>2640989.75</v>
      </c>
      <c r="I810" s="4">
        <f t="shared" ref="I810:K810" si="1621">IFERROR(LN(H810/H809),"")</f>
        <v>5.5215182329426127E-2</v>
      </c>
      <c r="J810">
        <f t="shared" si="1544"/>
        <v>6561124.25</v>
      </c>
      <c r="K810" s="4">
        <f t="shared" si="1621"/>
        <v>9.150733723674262E-2</v>
      </c>
      <c r="L810">
        <v>0</v>
      </c>
    </row>
    <row r="811" spans="1:12" x14ac:dyDescent="0.25">
      <c r="A811" t="s">
        <v>853</v>
      </c>
      <c r="B811">
        <v>1978</v>
      </c>
      <c r="C811" t="str">
        <f t="shared" si="1539"/>
        <v>1978Duke Energy Ohio, Inc.</v>
      </c>
      <c r="D811">
        <f>VLOOKUP(C811,Volumes!$I$3:$U$3448,13,FALSE)</f>
        <v>11681130.4375</v>
      </c>
      <c r="E811" s="4">
        <f t="shared" si="1595"/>
        <v>3.5538772988405925E-3</v>
      </c>
      <c r="F811">
        <f>VLOOKUP(C811,Volumes!$I$3:$U$3448,2,FALSE)</f>
        <v>4055444.25</v>
      </c>
      <c r="G811" s="4">
        <f t="shared" ref="G811" si="1622">IFERROR(LN(F811/F810),"")</f>
        <v>3.3934273231876137E-2</v>
      </c>
      <c r="H811">
        <f>VLOOKUP(C811,Volumes!$I$3:$U$3448,3,FALSE)</f>
        <v>2605888</v>
      </c>
      <c r="I811" s="4">
        <f t="shared" ref="I811:K811" si="1623">IFERROR(LN(H811/H810),"")</f>
        <v>-1.3380252166406568E-2</v>
      </c>
      <c r="J811">
        <f t="shared" si="1544"/>
        <v>6661332.25</v>
      </c>
      <c r="K811" s="4">
        <f t="shared" si="1623"/>
        <v>1.5157534239627943E-2</v>
      </c>
      <c r="L811">
        <v>0</v>
      </c>
    </row>
    <row r="812" spans="1:12" x14ac:dyDescent="0.25">
      <c r="A812" t="s">
        <v>853</v>
      </c>
      <c r="B812">
        <v>1979</v>
      </c>
      <c r="C812" t="str">
        <f t="shared" si="1539"/>
        <v>1979Duke Energy Ohio, Inc.</v>
      </c>
      <c r="D812">
        <f>VLOOKUP(C812,Volumes!$I$3:$U$3448,13,FALSE)</f>
        <v>12047668.4375</v>
      </c>
      <c r="E812" s="4">
        <f t="shared" si="1595"/>
        <v>3.0896393801687124E-2</v>
      </c>
      <c r="F812">
        <f>VLOOKUP(C812,Volumes!$I$3:$U$3448,2,FALSE)</f>
        <v>4136152.75</v>
      </c>
      <c r="G812" s="4">
        <f t="shared" ref="G812" si="1624">IFERROR(LN(F812/F811),"")</f>
        <v>1.9705830672226626E-2</v>
      </c>
      <c r="H812">
        <f>VLOOKUP(C812,Volumes!$I$3:$U$3448,3,FALSE)</f>
        <v>2706846</v>
      </c>
      <c r="I812" s="4">
        <f t="shared" ref="I812:K812" si="1625">IFERROR(LN(H812/H811),"")</f>
        <v>3.8010619432854893E-2</v>
      </c>
      <c r="J812">
        <f t="shared" si="1544"/>
        <v>6842998.75</v>
      </c>
      <c r="K812" s="4">
        <f t="shared" si="1625"/>
        <v>2.6906547216928776E-2</v>
      </c>
      <c r="L812">
        <v>0</v>
      </c>
    </row>
    <row r="813" spans="1:12" x14ac:dyDescent="0.25">
      <c r="A813" t="s">
        <v>853</v>
      </c>
      <c r="B813">
        <v>1980</v>
      </c>
      <c r="C813" t="str">
        <f t="shared" si="1539"/>
        <v>1980Duke Energy Ohio, Inc.</v>
      </c>
      <c r="D813">
        <f>VLOOKUP(C813,Volumes!$I$3:$U$3448,13,FALSE)</f>
        <v>12485554</v>
      </c>
      <c r="E813" s="4">
        <f t="shared" si="1595"/>
        <v>3.5701145444140457E-2</v>
      </c>
      <c r="F813">
        <f>VLOOKUP(C813,Volumes!$I$3:$U$3448,2,FALSE)</f>
        <v>4517196</v>
      </c>
      <c r="G813" s="4">
        <f t="shared" ref="G813" si="1626">IFERROR(LN(F813/F812),"")</f>
        <v>8.8125379020344383E-2</v>
      </c>
      <c r="H813">
        <f>VLOOKUP(C813,Volumes!$I$3:$U$3448,3,FALSE)</f>
        <v>2852699</v>
      </c>
      <c r="I813" s="4">
        <f t="shared" ref="I813:K813" si="1627">IFERROR(LN(H813/H812),"")</f>
        <v>5.2481444217942104E-2</v>
      </c>
      <c r="J813">
        <f t="shared" si="1544"/>
        <v>7369895</v>
      </c>
      <c r="K813" s="4">
        <f t="shared" si="1627"/>
        <v>7.4177409850749998E-2</v>
      </c>
      <c r="L813">
        <v>0</v>
      </c>
    </row>
    <row r="814" spans="1:12" x14ac:dyDescent="0.25">
      <c r="A814" t="s">
        <v>853</v>
      </c>
      <c r="B814">
        <v>1981</v>
      </c>
      <c r="C814" t="str">
        <f t="shared" si="1539"/>
        <v>1981Duke Energy Ohio, Inc.</v>
      </c>
      <c r="D814">
        <f>VLOOKUP(C814,Volumes!$I$3:$U$3448,13,FALSE)</f>
        <v>12642797</v>
      </c>
      <c r="E814" s="4">
        <f t="shared" si="1595"/>
        <v>1.2515349889938229E-2</v>
      </c>
      <c r="F814">
        <f>VLOOKUP(C814,Volumes!$I$3:$U$3448,2,FALSE)</f>
        <v>4380245</v>
      </c>
      <c r="G814" s="4">
        <f t="shared" ref="G814" si="1628">IFERROR(LN(F814/F813),"")</f>
        <v>-3.0786788465641104E-2</v>
      </c>
      <c r="H814">
        <f>VLOOKUP(C814,Volumes!$I$3:$U$3448,3,FALSE)</f>
        <v>2932338</v>
      </c>
      <c r="I814" s="4">
        <f t="shared" ref="I814:K814" si="1629">IFERROR(LN(H814/H813),"")</f>
        <v>2.7534493366580575E-2</v>
      </c>
      <c r="J814">
        <f t="shared" si="1544"/>
        <v>7312583</v>
      </c>
      <c r="K814" s="4">
        <f t="shared" si="1629"/>
        <v>-7.8068962317640982E-3</v>
      </c>
      <c r="L814">
        <v>0</v>
      </c>
    </row>
    <row r="815" spans="1:12" x14ac:dyDescent="0.25">
      <c r="A815" t="s">
        <v>853</v>
      </c>
      <c r="B815">
        <v>1982</v>
      </c>
      <c r="C815" t="str">
        <f t="shared" si="1539"/>
        <v>1982Duke Energy Ohio, Inc.</v>
      </c>
      <c r="D815">
        <f>VLOOKUP(C815,Volumes!$I$3:$U$3448,13,FALSE)</f>
        <v>12502097</v>
      </c>
      <c r="E815" s="4">
        <f t="shared" si="1595"/>
        <v>-1.11912556469886E-2</v>
      </c>
      <c r="F815">
        <f>VLOOKUP(C815,Volumes!$I$3:$U$3448,2,FALSE)</f>
        <v>4396296</v>
      </c>
      <c r="G815" s="4">
        <f t="shared" ref="G815" si="1630">IFERROR(LN(F815/F814),"")</f>
        <v>3.6577093174420833E-3</v>
      </c>
      <c r="H815">
        <f>VLOOKUP(C815,Volumes!$I$3:$U$3448,3,FALSE)</f>
        <v>2976176</v>
      </c>
      <c r="I815" s="4">
        <f t="shared" ref="I815:K815" si="1631">IFERROR(LN(H815/H814),"")</f>
        <v>1.483919795431095E-2</v>
      </c>
      <c r="J815">
        <f t="shared" si="1544"/>
        <v>7372472</v>
      </c>
      <c r="K815" s="4">
        <f t="shared" si="1631"/>
        <v>8.1565008815800803E-3</v>
      </c>
      <c r="L815">
        <v>0</v>
      </c>
    </row>
    <row r="816" spans="1:12" x14ac:dyDescent="0.25">
      <c r="A816" t="s">
        <v>853</v>
      </c>
      <c r="B816">
        <v>1983</v>
      </c>
      <c r="C816" t="str">
        <f t="shared" si="1539"/>
        <v>1983Duke Energy Ohio, Inc.</v>
      </c>
      <c r="D816">
        <f>VLOOKUP(C816,Volumes!$I$3:$U$3448,13,FALSE)</f>
        <v>12959078</v>
      </c>
      <c r="E816" s="4">
        <f t="shared" si="1595"/>
        <v>3.5900156179989366E-2</v>
      </c>
      <c r="F816">
        <f>VLOOKUP(C816,Volumes!$I$3:$U$3448,2,FALSE)</f>
        <v>4565829</v>
      </c>
      <c r="G816" s="4">
        <f t="shared" ref="G816" si="1632">IFERROR(LN(F816/F815),"")</f>
        <v>3.7837728469082302E-2</v>
      </c>
      <c r="H816">
        <f>VLOOKUP(C816,Volumes!$I$3:$U$3448,3,FALSE)</f>
        <v>3056858</v>
      </c>
      <c r="I816" s="4">
        <f t="shared" ref="I816:K816" si="1633">IFERROR(LN(H816/H815),"")</f>
        <v>2.6748336053996145E-2</v>
      </c>
      <c r="J816">
        <f t="shared" si="1544"/>
        <v>7622687</v>
      </c>
      <c r="K816" s="4">
        <f t="shared" si="1633"/>
        <v>3.3375868410513147E-2</v>
      </c>
      <c r="L816">
        <v>0</v>
      </c>
    </row>
    <row r="817" spans="1:12" x14ac:dyDescent="0.25">
      <c r="A817" t="s">
        <v>853</v>
      </c>
      <c r="B817">
        <v>1984</v>
      </c>
      <c r="C817" t="str">
        <f t="shared" si="1539"/>
        <v>1984Duke Energy Ohio, Inc.</v>
      </c>
      <c r="D817">
        <f>VLOOKUP(C817,Volumes!$I$3:$U$3448,13,FALSE)</f>
        <v>13422312</v>
      </c>
      <c r="E817" s="4">
        <f t="shared" si="1595"/>
        <v>3.5121850465737889E-2</v>
      </c>
      <c r="F817">
        <f>VLOOKUP(C817,Volumes!$I$3:$U$3448,2,FALSE)</f>
        <v>4644174</v>
      </c>
      <c r="G817" s="4">
        <f t="shared" ref="G817" si="1634">IFERROR(LN(F817/F816),"")</f>
        <v>1.7013434150432091E-2</v>
      </c>
      <c r="H817">
        <f>VLOOKUP(C817,Volumes!$I$3:$U$3448,3,FALSE)</f>
        <v>3210794</v>
      </c>
      <c r="I817" s="4">
        <f t="shared" ref="I817:K817" si="1635">IFERROR(LN(H817/H816),"")</f>
        <v>4.913066751927847E-2</v>
      </c>
      <c r="J817">
        <f t="shared" si="1544"/>
        <v>7854968</v>
      </c>
      <c r="K817" s="4">
        <f t="shared" si="1635"/>
        <v>3.0017265647963788E-2</v>
      </c>
      <c r="L817">
        <v>0</v>
      </c>
    </row>
    <row r="818" spans="1:12" x14ac:dyDescent="0.25">
      <c r="A818" t="s">
        <v>853</v>
      </c>
      <c r="B818">
        <v>1985</v>
      </c>
      <c r="C818" t="str">
        <f t="shared" si="1539"/>
        <v>1985Duke Energy Ohio, Inc.</v>
      </c>
      <c r="D818">
        <f>VLOOKUP(C818,Volumes!$I$3:$U$3448,13,FALSE)</f>
        <v>13564797</v>
      </c>
      <c r="E818" s="4">
        <f t="shared" si="1595"/>
        <v>1.0559584131657853E-2</v>
      </c>
      <c r="F818">
        <f>VLOOKUP(C818,Volumes!$I$3:$U$3448,2,FALSE)</f>
        <v>4624273</v>
      </c>
      <c r="G818" s="4">
        <f t="shared" ref="G818" si="1636">IFERROR(LN(F818/F817),"")</f>
        <v>-4.2943614143228139E-3</v>
      </c>
      <c r="H818">
        <f>VLOOKUP(C818,Volumes!$I$3:$U$3448,3,FALSE)</f>
        <v>3414470</v>
      </c>
      <c r="I818" s="4">
        <f t="shared" ref="I818:K818" si="1637">IFERROR(LN(H818/H817),"")</f>
        <v>6.1504024740578686E-2</v>
      </c>
      <c r="J818">
        <f t="shared" si="1544"/>
        <v>8038743</v>
      </c>
      <c r="K818" s="4">
        <f t="shared" si="1637"/>
        <v>2.3126529823440999E-2</v>
      </c>
      <c r="L818">
        <v>0</v>
      </c>
    </row>
    <row r="819" spans="1:12" x14ac:dyDescent="0.25">
      <c r="A819" t="s">
        <v>853</v>
      </c>
      <c r="B819">
        <v>1986</v>
      </c>
      <c r="C819" t="str">
        <f t="shared" si="1539"/>
        <v>1986Duke Energy Ohio, Inc.</v>
      </c>
      <c r="D819">
        <f>VLOOKUP(C819,Volumes!$I$3:$U$3448,13,FALSE)</f>
        <v>14181385</v>
      </c>
      <c r="E819" s="4">
        <f t="shared" si="1595"/>
        <v>4.4452208097362063E-2</v>
      </c>
      <c r="F819">
        <f>VLOOKUP(C819,Volumes!$I$3:$U$3448,2,FALSE)</f>
        <v>4933056</v>
      </c>
      <c r="G819" s="4">
        <f t="shared" ref="G819" si="1638">IFERROR(LN(F819/F818),"")</f>
        <v>6.4639504885868823E-2</v>
      </c>
      <c r="H819">
        <f>VLOOKUP(C819,Volumes!$I$3:$U$3448,3,FALSE)</f>
        <v>3620937</v>
      </c>
      <c r="I819" s="4">
        <f t="shared" ref="I819:K819" si="1639">IFERROR(LN(H819/H818),"")</f>
        <v>5.8710548802492171E-2</v>
      </c>
      <c r="J819">
        <f t="shared" si="1544"/>
        <v>8553993</v>
      </c>
      <c r="K819" s="4">
        <f t="shared" si="1639"/>
        <v>6.2125463789368708E-2</v>
      </c>
      <c r="L819">
        <v>0</v>
      </c>
    </row>
    <row r="820" spans="1:12" x14ac:dyDescent="0.25">
      <c r="A820" t="s">
        <v>853</v>
      </c>
      <c r="B820">
        <v>1987</v>
      </c>
      <c r="C820" t="str">
        <f t="shared" si="1539"/>
        <v>1987Duke Energy Ohio, Inc.</v>
      </c>
      <c r="D820">
        <f>VLOOKUP(C820,Volumes!$I$3:$U$3448,13,FALSE)</f>
        <v>14783506</v>
      </c>
      <c r="E820" s="4">
        <f t="shared" si="1595"/>
        <v>4.1581910726019376E-2</v>
      </c>
      <c r="F820">
        <f>VLOOKUP(C820,Volumes!$I$3:$U$3448,2,FALSE)</f>
        <v>5192992</v>
      </c>
      <c r="G820" s="4">
        <f t="shared" ref="G820" si="1640">IFERROR(LN(F820/F819),"")</f>
        <v>5.1351350020106469E-2</v>
      </c>
      <c r="H820">
        <f>VLOOKUP(C820,Volumes!$I$3:$U$3448,3,FALSE)</f>
        <v>3794062</v>
      </c>
      <c r="I820" s="4">
        <f t="shared" ref="I820:K820" si="1641">IFERROR(LN(H820/H819),"")</f>
        <v>4.6704380847838317E-2</v>
      </c>
      <c r="J820">
        <f t="shared" si="1544"/>
        <v>8987054</v>
      </c>
      <c r="K820" s="4">
        <f t="shared" si="1641"/>
        <v>4.9386905863611066E-2</v>
      </c>
      <c r="L820">
        <v>0</v>
      </c>
    </row>
    <row r="821" spans="1:12" x14ac:dyDescent="0.25">
      <c r="A821" t="s">
        <v>853</v>
      </c>
      <c r="B821">
        <v>1988</v>
      </c>
      <c r="C821" t="str">
        <f t="shared" si="1539"/>
        <v>1988Duke Energy Ohio, Inc.</v>
      </c>
      <c r="D821">
        <f>VLOOKUP(C821,Volumes!$I$3:$U$3448,13,FALSE)</f>
        <v>15493742</v>
      </c>
      <c r="E821" s="4">
        <f t="shared" si="1595"/>
        <v>4.6924100625110703E-2</v>
      </c>
      <c r="F821">
        <f>VLOOKUP(C821,Volumes!$I$3:$U$3448,2,FALSE)</f>
        <v>5523397</v>
      </c>
      <c r="G821" s="4">
        <f t="shared" ref="G821" si="1642">IFERROR(LN(F821/F820),"")</f>
        <v>6.1683045234032306E-2</v>
      </c>
      <c r="H821">
        <f>VLOOKUP(C821,Volumes!$I$3:$U$3448,3,FALSE)</f>
        <v>4037619</v>
      </c>
      <c r="I821" s="4">
        <f t="shared" ref="I821:K821" si="1643">IFERROR(LN(H821/H820),"")</f>
        <v>6.2217948827357539E-2</v>
      </c>
      <c r="J821">
        <f t="shared" si="1544"/>
        <v>9561016</v>
      </c>
      <c r="K821" s="4">
        <f t="shared" si="1643"/>
        <v>6.1908900229639879E-2</v>
      </c>
      <c r="L821">
        <v>0</v>
      </c>
    </row>
    <row r="822" spans="1:12" x14ac:dyDescent="0.25">
      <c r="A822" t="s">
        <v>853</v>
      </c>
      <c r="B822">
        <v>1989</v>
      </c>
      <c r="C822" t="str">
        <f t="shared" si="1539"/>
        <v>1989Duke Energy Ohio, Inc.</v>
      </c>
      <c r="D822">
        <f>VLOOKUP(C822,Volumes!$I$3:$U$3448,13,FALSE)</f>
        <v>15663262</v>
      </c>
      <c r="E822" s="4">
        <f t="shared" si="1595"/>
        <v>1.0881769811787304E-2</v>
      </c>
      <c r="F822">
        <f>VLOOKUP(C822,Volumes!$I$3:$U$3448,2,FALSE)</f>
        <v>5538672</v>
      </c>
      <c r="G822" s="4">
        <f t="shared" ref="G822" si="1644">IFERROR(LN(F822/F821),"")</f>
        <v>2.7616912728451824E-3</v>
      </c>
      <c r="H822">
        <f>VLOOKUP(C822,Volumes!$I$3:$U$3448,3,FALSE)</f>
        <v>4196263</v>
      </c>
      <c r="I822" s="4">
        <f t="shared" ref="I822:K822" si="1645">IFERROR(LN(H822/H821),"")</f>
        <v>3.8539205512834351E-2</v>
      </c>
      <c r="J822">
        <f t="shared" si="1544"/>
        <v>9734935</v>
      </c>
      <c r="K822" s="4">
        <f t="shared" si="1645"/>
        <v>1.8026964295964239E-2</v>
      </c>
      <c r="L822">
        <v>0</v>
      </c>
    </row>
    <row r="823" spans="1:12" x14ac:dyDescent="0.25">
      <c r="A823" t="s">
        <v>853</v>
      </c>
      <c r="B823">
        <v>1990</v>
      </c>
      <c r="C823" t="str">
        <f t="shared" si="1539"/>
        <v>1990Duke Energy Ohio, Inc.</v>
      </c>
      <c r="D823">
        <f>VLOOKUP(C823,Volumes!$I$3:$U$3448,13,FALSE)</f>
        <v>15526662</v>
      </c>
      <c r="E823" s="4">
        <f t="shared" si="1595"/>
        <v>-8.7592950459241588E-3</v>
      </c>
      <c r="F823">
        <f>VLOOKUP(C823,Volumes!$I$3:$U$3448,2,FALSE)</f>
        <v>5308142</v>
      </c>
      <c r="G823" s="4">
        <f t="shared" ref="G823" si="1646">IFERROR(LN(F823/F822),"")</f>
        <v>-4.2512892648062468E-2</v>
      </c>
      <c r="H823">
        <f>VLOOKUP(C823,Volumes!$I$3:$U$3448,3,FALSE)</f>
        <v>4258037</v>
      </c>
      <c r="I823" s="4">
        <f t="shared" ref="I823:K823" si="1647">IFERROR(LN(H823/H822),"")</f>
        <v>1.4613888647653742E-2</v>
      </c>
      <c r="J823">
        <f t="shared" si="1544"/>
        <v>9566179</v>
      </c>
      <c r="K823" s="4">
        <f t="shared" si="1647"/>
        <v>-1.7487104674582733E-2</v>
      </c>
      <c r="L823">
        <v>0</v>
      </c>
    </row>
    <row r="824" spans="1:12" x14ac:dyDescent="0.25">
      <c r="A824" t="s">
        <v>853</v>
      </c>
      <c r="B824">
        <v>1991</v>
      </c>
      <c r="C824" t="str">
        <f t="shared" si="1539"/>
        <v>1991Duke Energy Ohio, Inc.</v>
      </c>
      <c r="D824">
        <f>VLOOKUP(C824,Volumes!$I$3:$U$3448,13,FALSE)</f>
        <v>16746757</v>
      </c>
      <c r="E824" s="4">
        <f t="shared" si="1595"/>
        <v>7.5645952355705051E-2</v>
      </c>
      <c r="F824">
        <f>VLOOKUP(C824,Volumes!$I$3:$U$3448,2,FALSE)</f>
        <v>6012972</v>
      </c>
      <c r="G824" s="4">
        <f t="shared" ref="G824" si="1648">IFERROR(LN(F824/F823),"")</f>
        <v>0.1246772672846997</v>
      </c>
      <c r="H824">
        <f>VLOOKUP(C824,Volumes!$I$3:$U$3448,3,FALSE)</f>
        <v>4563885</v>
      </c>
      <c r="I824" s="4">
        <f t="shared" ref="I824:K824" si="1649">IFERROR(LN(H824/H823),"")</f>
        <v>6.9365978527799035E-2</v>
      </c>
      <c r="J824">
        <f t="shared" si="1544"/>
        <v>10576857</v>
      </c>
      <c r="K824" s="4">
        <f t="shared" si="1649"/>
        <v>0.1004344551644385</v>
      </c>
      <c r="L824">
        <v>0</v>
      </c>
    </row>
    <row r="825" spans="1:12" x14ac:dyDescent="0.25">
      <c r="A825" t="s">
        <v>853</v>
      </c>
      <c r="B825">
        <v>1992</v>
      </c>
      <c r="C825" t="str">
        <f t="shared" si="1539"/>
        <v>1992Duke Energy Ohio, Inc.</v>
      </c>
      <c r="D825">
        <f>VLOOKUP(C825,Volumes!$I$3:$U$3448,13,FALSE)</f>
        <v>16427106</v>
      </c>
      <c r="E825" s="4">
        <f t="shared" si="1595"/>
        <v>-1.9271852256185537E-2</v>
      </c>
      <c r="F825">
        <f>VLOOKUP(C825,Volumes!$I$3:$U$3448,2,FALSE)</f>
        <v>5552285</v>
      </c>
      <c r="G825" s="4">
        <f t="shared" ref="G825" si="1650">IFERROR(LN(F825/F824),"")</f>
        <v>-7.9709580729130688E-2</v>
      </c>
      <c r="H825">
        <f>VLOOKUP(C825,Volumes!$I$3:$U$3448,3,FALSE)</f>
        <v>4456160</v>
      </c>
      <c r="I825" s="4">
        <f t="shared" ref="I825:K825" si="1651">IFERROR(LN(H825/H824),"")</f>
        <v>-2.3886825863848195E-2</v>
      </c>
      <c r="J825">
        <f t="shared" si="1544"/>
        <v>10008445</v>
      </c>
      <c r="K825" s="4">
        <f t="shared" si="1651"/>
        <v>-5.5239075748293807E-2</v>
      </c>
      <c r="L825">
        <v>0</v>
      </c>
    </row>
    <row r="826" spans="1:12" x14ac:dyDescent="0.25">
      <c r="A826" t="s">
        <v>853</v>
      </c>
      <c r="B826">
        <v>1993</v>
      </c>
      <c r="C826" t="str">
        <f t="shared" si="1539"/>
        <v>1993Duke Energy Ohio, Inc.</v>
      </c>
      <c r="D826">
        <f>VLOOKUP(C826,Volumes!$I$3:$U$3448,13,FALSE)</f>
        <v>17372027</v>
      </c>
      <c r="E826" s="4">
        <f t="shared" si="1595"/>
        <v>5.5928493567177398E-2</v>
      </c>
      <c r="F826">
        <f>VLOOKUP(C826,Volumes!$I$3:$U$3448,2,FALSE)</f>
        <v>6073314</v>
      </c>
      <c r="G826" s="4">
        <f t="shared" ref="G826" si="1652">IFERROR(LN(F826/F825),"")</f>
        <v>8.96948651035539E-2</v>
      </c>
      <c r="H826">
        <f>VLOOKUP(C826,Volumes!$I$3:$U$3448,3,FALSE)</f>
        <v>4696076</v>
      </c>
      <c r="I826" s="4">
        <f t="shared" ref="I826:K826" si="1653">IFERROR(LN(H826/H825),"")</f>
        <v>5.2439857758123716E-2</v>
      </c>
      <c r="J826">
        <f t="shared" si="1544"/>
        <v>10769390</v>
      </c>
      <c r="K826" s="4">
        <f t="shared" si="1653"/>
        <v>7.3278614148191798E-2</v>
      </c>
      <c r="L826">
        <v>0</v>
      </c>
    </row>
    <row r="827" spans="1:12" x14ac:dyDescent="0.25">
      <c r="A827" t="s">
        <v>853</v>
      </c>
      <c r="B827">
        <v>1994</v>
      </c>
      <c r="C827" t="str">
        <f t="shared" si="1539"/>
        <v>1994Duke Energy Ohio, Inc.</v>
      </c>
      <c r="D827">
        <f>VLOOKUP(C827,Volumes!$I$3:$U$3448,13,FALSE)</f>
        <v>17517017</v>
      </c>
      <c r="E827" s="4">
        <f t="shared" si="1595"/>
        <v>8.3115395582955606E-3</v>
      </c>
      <c r="F827">
        <f>VLOOKUP(C827,Volumes!$I$3:$U$3448,2,FALSE)</f>
        <v>5931770</v>
      </c>
      <c r="G827" s="4">
        <f t="shared" ref="G827" si="1654">IFERROR(LN(F827/F826),"")</f>
        <v>-2.3581769077517717E-2</v>
      </c>
      <c r="H827">
        <f>VLOOKUP(C827,Volumes!$I$3:$U$3448,3,FALSE)</f>
        <v>4774306</v>
      </c>
      <c r="I827" s="4">
        <f t="shared" ref="I827:K827" si="1655">IFERROR(LN(H827/H826),"")</f>
        <v>1.6521356674423171E-2</v>
      </c>
      <c r="J827">
        <f t="shared" si="1544"/>
        <v>10706076</v>
      </c>
      <c r="K827" s="4">
        <f t="shared" si="1655"/>
        <v>-5.8964199836627623E-3</v>
      </c>
      <c r="L827">
        <v>0</v>
      </c>
    </row>
    <row r="828" spans="1:12" x14ac:dyDescent="0.25">
      <c r="A828" t="s">
        <v>853</v>
      </c>
      <c r="B828">
        <v>1995</v>
      </c>
      <c r="C828" t="str">
        <f t="shared" si="1539"/>
        <v>1995Duke Energy Ohio, Inc.</v>
      </c>
      <c r="D828">
        <f>VLOOKUP(C828,Volumes!$I$3:$U$3448,13,FALSE)</f>
        <v>18074602</v>
      </c>
      <c r="E828" s="4">
        <f t="shared" si="1595"/>
        <v>3.1334939983783366E-2</v>
      </c>
      <c r="F828">
        <f>VLOOKUP(C828,Volumes!$I$3:$U$3448,2,FALSE)</f>
        <v>6118381</v>
      </c>
      <c r="G828" s="4">
        <f t="shared" ref="G828" si="1656">IFERROR(LN(F828/F827),"")</f>
        <v>3.0974868276959614E-2</v>
      </c>
      <c r="H828">
        <f>VLOOKUP(C828,Volumes!$I$3:$U$3448,3,FALSE)</f>
        <v>4920189</v>
      </c>
      <c r="I828" s="4">
        <f t="shared" ref="I828:K828" si="1657">IFERROR(LN(H828/H827),"")</f>
        <v>3.0098321344909518E-2</v>
      </c>
      <c r="J828">
        <f t="shared" si="1544"/>
        <v>11038570</v>
      </c>
      <c r="K828" s="4">
        <f t="shared" si="1657"/>
        <v>3.0584072704755536E-2</v>
      </c>
      <c r="L828">
        <v>0</v>
      </c>
    </row>
    <row r="829" spans="1:12" x14ac:dyDescent="0.25">
      <c r="A829" t="s">
        <v>853</v>
      </c>
      <c r="B829">
        <v>1996</v>
      </c>
      <c r="C829" t="str">
        <f t="shared" si="1539"/>
        <v>1996Duke Energy Ohio, Inc.</v>
      </c>
      <c r="D829">
        <f>VLOOKUP(C829,Volumes!$I$3:$U$3448,13,FALSE)</f>
        <v>18596036</v>
      </c>
      <c r="E829" s="4">
        <f t="shared" si="1595"/>
        <v>2.8440691288021562E-2</v>
      </c>
      <c r="F829">
        <f>VLOOKUP(C829,Volumes!$I$3:$U$3448,2,FALSE)</f>
        <v>6353457</v>
      </c>
      <c r="G829" s="4">
        <f t="shared" ref="G829" si="1658">IFERROR(LN(F829/F828),"")</f>
        <v>3.7701555173318094E-2</v>
      </c>
      <c r="H829">
        <f>VLOOKUP(C829,Volumes!$I$3:$U$3448,3,FALSE)</f>
        <v>5023980</v>
      </c>
      <c r="I829" s="4">
        <f t="shared" ref="I829:K829" si="1659">IFERROR(LN(H829/H828),"")</f>
        <v>2.0875503865714077E-2</v>
      </c>
      <c r="J829">
        <f t="shared" si="1544"/>
        <v>11377437</v>
      </c>
      <c r="K829" s="4">
        <f t="shared" si="1659"/>
        <v>3.0236680174929226E-2</v>
      </c>
      <c r="L829">
        <v>0</v>
      </c>
    </row>
    <row r="830" spans="1:12" x14ac:dyDescent="0.25">
      <c r="A830" t="s">
        <v>853</v>
      </c>
      <c r="B830">
        <v>1997</v>
      </c>
      <c r="C830" t="str">
        <f t="shared" si="1539"/>
        <v>1997Duke Energy Ohio, Inc.</v>
      </c>
      <c r="D830">
        <f>VLOOKUP(C830,Volumes!$I$3:$U$3448,13,FALSE)</f>
        <v>18499418</v>
      </c>
      <c r="E830" s="4">
        <f t="shared" si="1595"/>
        <v>-5.2091675966974942E-3</v>
      </c>
      <c r="F830">
        <f>VLOOKUP(C830,Volumes!$I$3:$U$3448,2,FALSE)</f>
        <v>5903188</v>
      </c>
      <c r="G830" s="4">
        <f t="shared" ref="G830" si="1660">IFERROR(LN(F830/F829),"")</f>
        <v>-7.3506530252175628E-2</v>
      </c>
      <c r="H830">
        <f>VLOOKUP(C830,Volumes!$I$3:$U$3448,3,FALSE)</f>
        <v>5105805</v>
      </c>
      <c r="I830" s="4">
        <f t="shared" ref="I830:K830" si="1661">IFERROR(LN(H830/H829),"")</f>
        <v>1.6155679459490181E-2</v>
      </c>
      <c r="J830">
        <f t="shared" si="1544"/>
        <v>11008993</v>
      </c>
      <c r="K830" s="4">
        <f t="shared" si="1661"/>
        <v>-3.2919699404104573E-2</v>
      </c>
      <c r="L830">
        <v>0</v>
      </c>
    </row>
    <row r="831" spans="1:12" x14ac:dyDescent="0.25">
      <c r="A831" t="s">
        <v>853</v>
      </c>
      <c r="B831">
        <v>1998</v>
      </c>
      <c r="C831" t="str">
        <f t="shared" si="1539"/>
        <v>1998Duke Energy Ohio, Inc.</v>
      </c>
      <c r="D831">
        <f>VLOOKUP(C831,Volumes!$I$3:$U$3448,13,FALSE)</f>
        <v>19260174</v>
      </c>
      <c r="E831" s="4">
        <f t="shared" si="1595"/>
        <v>4.0300168467123088E-2</v>
      </c>
      <c r="F831">
        <f>VLOOKUP(C831,Volumes!$I$3:$U$3448,2,FALSE)</f>
        <v>6342731</v>
      </c>
      <c r="G831" s="4">
        <f t="shared" ref="G831" si="1662">IFERROR(LN(F831/F830),"")</f>
        <v>7.1816888833539649E-2</v>
      </c>
      <c r="H831">
        <f>VLOOKUP(C831,Volumes!$I$3:$U$3448,3,FALSE)</f>
        <v>5279549</v>
      </c>
      <c r="I831" s="4">
        <f t="shared" ref="I831:K831" si="1663">IFERROR(LN(H831/H830),"")</f>
        <v>3.3462549677547936E-2</v>
      </c>
      <c r="J831">
        <f t="shared" si="1544"/>
        <v>11622280</v>
      </c>
      <c r="K831" s="4">
        <f t="shared" si="1663"/>
        <v>5.4211461356894801E-2</v>
      </c>
      <c r="L831">
        <v>0</v>
      </c>
    </row>
    <row r="832" spans="1:12" x14ac:dyDescent="0.25">
      <c r="A832" t="s">
        <v>853</v>
      </c>
      <c r="B832">
        <v>1999</v>
      </c>
      <c r="C832" t="str">
        <f t="shared" si="1539"/>
        <v>1999Duke Energy Ohio, Inc.</v>
      </c>
      <c r="D832">
        <f>VLOOKUP(C832,Volumes!$I$3:$U$3448,13,FALSE)</f>
        <v>20063279</v>
      </c>
      <c r="E832" s="4">
        <f t="shared" si="1595"/>
        <v>4.0851788199774253E-2</v>
      </c>
      <c r="F832">
        <f>VLOOKUP(C832,Volumes!$I$3:$U$3448,2,FALSE)</f>
        <v>6833949</v>
      </c>
      <c r="G832" s="4">
        <f t="shared" ref="G832" si="1664">IFERROR(LN(F832/F831),"")</f>
        <v>7.4593258180965211E-2</v>
      </c>
      <c r="H832">
        <f>VLOOKUP(C832,Volumes!$I$3:$U$3448,3,FALSE)</f>
        <v>5392044</v>
      </c>
      <c r="I832" s="4">
        <f t="shared" ref="I832:K832" si="1665">IFERROR(LN(H832/H831),"")</f>
        <v>2.1083856410807931E-2</v>
      </c>
      <c r="J832">
        <f t="shared" si="1544"/>
        <v>12225993</v>
      </c>
      <c r="K832" s="4">
        <f t="shared" si="1665"/>
        <v>5.0640313454509207E-2</v>
      </c>
      <c r="L832">
        <v>0</v>
      </c>
    </row>
    <row r="833" spans="1:12" x14ac:dyDescent="0.25">
      <c r="A833" t="s">
        <v>853</v>
      </c>
      <c r="B833">
        <v>2000</v>
      </c>
      <c r="C833" t="str">
        <f t="shared" si="1539"/>
        <v>2000Duke Energy Ohio, Inc.</v>
      </c>
      <c r="D833">
        <f>VLOOKUP(C833,Volumes!$I$3:$U$3448,13,FALSE)</f>
        <v>20292568</v>
      </c>
      <c r="E833" s="4">
        <f t="shared" si="1595"/>
        <v>1.1363481842467061E-2</v>
      </c>
      <c r="F833">
        <f>VLOOKUP(C833,Volumes!$I$3:$U$3448,2,FALSE)</f>
        <v>6649480</v>
      </c>
      <c r="G833" s="4">
        <f t="shared" ref="G833" si="1666">IFERROR(LN(F833/F832),"")</f>
        <v>-2.736403485707253E-2</v>
      </c>
      <c r="H833">
        <f>VLOOKUP(C833,Volumes!$I$3:$U$3448,3,FALSE)</f>
        <v>5695265</v>
      </c>
      <c r="I833" s="4">
        <f t="shared" ref="I833:K833" si="1667">IFERROR(LN(H833/H832),"")</f>
        <v>5.4710594048117386E-2</v>
      </c>
      <c r="J833">
        <f t="shared" si="1544"/>
        <v>12344745</v>
      </c>
      <c r="K833" s="4">
        <f t="shared" si="1667"/>
        <v>9.6662073916473374E-3</v>
      </c>
      <c r="L833">
        <v>0</v>
      </c>
    </row>
    <row r="834" spans="1:12" x14ac:dyDescent="0.25">
      <c r="A834" t="s">
        <v>853</v>
      </c>
      <c r="B834">
        <v>2001</v>
      </c>
      <c r="C834" t="str">
        <f t="shared" ref="C834:C897" si="1668">B834&amp;A834</f>
        <v>2001Duke Energy Ohio, Inc.</v>
      </c>
      <c r="D834">
        <f>VLOOKUP(C834,Volumes!$I$3:$U$3448,13,FALSE)</f>
        <v>19946999</v>
      </c>
      <c r="E834" s="4">
        <f t="shared" si="1595"/>
        <v>-1.7176004683750551E-2</v>
      </c>
      <c r="F834">
        <f>VLOOKUP(C834,Volumes!$I$3:$U$3448,2,FALSE)</f>
        <v>6666015</v>
      </c>
      <c r="G834" s="4">
        <f t="shared" ref="G834" si="1669">IFERROR(LN(F834/F833),"")</f>
        <v>2.4835739864244419E-3</v>
      </c>
      <c r="H834">
        <f>VLOOKUP(C834,Volumes!$I$3:$U$3448,3,FALSE)</f>
        <v>5799454</v>
      </c>
      <c r="I834" s="4">
        <f t="shared" ref="I834:K834" si="1670">IFERROR(LN(H834/H833),"")</f>
        <v>1.8128647327868487E-2</v>
      </c>
      <c r="J834">
        <f t="shared" si="1544"/>
        <v>12465469</v>
      </c>
      <c r="K834" s="4">
        <f t="shared" si="1670"/>
        <v>9.7318751709737899E-3</v>
      </c>
      <c r="L834">
        <v>0</v>
      </c>
    </row>
    <row r="835" spans="1:12" x14ac:dyDescent="0.25">
      <c r="A835" t="s">
        <v>853</v>
      </c>
      <c r="B835">
        <v>2002</v>
      </c>
      <c r="C835" t="str">
        <f t="shared" si="1668"/>
        <v>2002Duke Energy Ohio, Inc.</v>
      </c>
      <c r="D835">
        <f>VLOOKUP(C835,Volumes!$I$3:$U$3448,13,FALSE)</f>
        <v>21048387</v>
      </c>
      <c r="E835" s="4">
        <f t="shared" si="1595"/>
        <v>5.3745224158426814E-2</v>
      </c>
      <c r="F835">
        <f>VLOOKUP(C835,Volumes!$I$3:$U$3448,2,FALSE)</f>
        <v>7302647</v>
      </c>
      <c r="G835" s="4">
        <f t="shared" ref="G835" si="1671">IFERROR(LN(F835/F834),"")</f>
        <v>9.121465506154687E-2</v>
      </c>
      <c r="H835">
        <f>VLOOKUP(C835,Volumes!$I$3:$U$3448,3,FALSE)</f>
        <v>5949988</v>
      </c>
      <c r="I835" s="4">
        <f t="shared" ref="I835:K835" si="1672">IFERROR(LN(H835/H834),"")</f>
        <v>2.5625427558695863E-2</v>
      </c>
      <c r="J835">
        <f t="shared" ref="J835:J898" si="1673">F835+H835</f>
        <v>13252635</v>
      </c>
      <c r="K835" s="4">
        <f t="shared" si="1672"/>
        <v>6.1234058966466928E-2</v>
      </c>
      <c r="L835">
        <v>0</v>
      </c>
    </row>
    <row r="836" spans="1:12" x14ac:dyDescent="0.25">
      <c r="A836" t="s">
        <v>853</v>
      </c>
      <c r="B836">
        <v>2003</v>
      </c>
      <c r="C836" t="str">
        <f t="shared" si="1668"/>
        <v>2003Duke Energy Ohio, Inc.</v>
      </c>
      <c r="D836">
        <f>VLOOKUP(C836,Volumes!$I$3:$U$3448,13,FALSE)</f>
        <v>20583595</v>
      </c>
      <c r="E836" s="4">
        <f t="shared" si="1595"/>
        <v>-2.2329530804220628E-2</v>
      </c>
      <c r="F836">
        <f>VLOOKUP(C836,Volumes!$I$3:$U$3448,2,FALSE)</f>
        <v>7020368</v>
      </c>
      <c r="G836" s="4">
        <f t="shared" ref="G836" si="1674">IFERROR(LN(F836/F835),"")</f>
        <v>-3.9421246853410905E-2</v>
      </c>
      <c r="H836">
        <f>VLOOKUP(C836,Volumes!$I$3:$U$3448,3,FALSE)</f>
        <v>5867453</v>
      </c>
      <c r="I836" s="4">
        <f t="shared" ref="I836:K836" si="1675">IFERROR(LN(H836/H835),"")</f>
        <v>-1.3968564263642602E-2</v>
      </c>
      <c r="J836">
        <f t="shared" si="1673"/>
        <v>12887821</v>
      </c>
      <c r="K836" s="4">
        <f t="shared" si="1675"/>
        <v>-2.7913643695822245E-2</v>
      </c>
      <c r="L836">
        <v>0</v>
      </c>
    </row>
    <row r="837" spans="1:12" x14ac:dyDescent="0.25">
      <c r="A837" t="s">
        <v>853</v>
      </c>
      <c r="B837">
        <v>2004</v>
      </c>
      <c r="C837" t="str">
        <f t="shared" si="1668"/>
        <v>2004Duke Energy Ohio, Inc.</v>
      </c>
      <c r="D837">
        <f>VLOOKUP(C837,Volumes!$I$3:$U$3448,13,FALSE)</f>
        <v>21100034</v>
      </c>
      <c r="E837" s="4">
        <f t="shared" si="1595"/>
        <v>2.4780252545349768E-2</v>
      </c>
      <c r="F837">
        <f>VLOOKUP(C837,Volumes!$I$3:$U$3448,2,FALSE)</f>
        <v>7197172</v>
      </c>
      <c r="G837" s="4">
        <f t="shared" ref="G837" si="1676">IFERROR(LN(F837/F836),"")</f>
        <v>2.4872532770661499E-2</v>
      </c>
      <c r="H837">
        <f>VLOOKUP(C837,Volumes!$I$3:$U$3448,3,FALSE)</f>
        <v>6070742</v>
      </c>
      <c r="I837" s="4">
        <f t="shared" ref="I837:K837" si="1677">IFERROR(LN(H837/H836),"")</f>
        <v>3.4060199642685987E-2</v>
      </c>
      <c r="J837">
        <f t="shared" si="1673"/>
        <v>13267914</v>
      </c>
      <c r="K837" s="4">
        <f t="shared" si="1677"/>
        <v>2.9065882413839408E-2</v>
      </c>
      <c r="L837">
        <v>0</v>
      </c>
    </row>
    <row r="838" spans="1:12" x14ac:dyDescent="0.25">
      <c r="A838" t="s">
        <v>853</v>
      </c>
      <c r="B838">
        <v>2005</v>
      </c>
      <c r="C838" t="str">
        <f t="shared" si="1668"/>
        <v>2005Duke Energy Ohio, Inc.</v>
      </c>
      <c r="D838">
        <f>VLOOKUP(C838,Volumes!$I$3:$U$3448,13,FALSE)</f>
        <v>21716932</v>
      </c>
      <c r="E838" s="4">
        <f t="shared" si="1595"/>
        <v>2.8817580931532777E-2</v>
      </c>
      <c r="F838">
        <f>VLOOKUP(C838,Volumes!$I$3:$U$3448,2,FALSE)</f>
        <v>7677452</v>
      </c>
      <c r="G838" s="4">
        <f t="shared" ref="G838" si="1678">IFERROR(LN(F838/F837),"")</f>
        <v>6.4599550191292557E-2</v>
      </c>
      <c r="H838">
        <f>VLOOKUP(C838,Volumes!$I$3:$U$3448,3,FALSE)</f>
        <v>6290964</v>
      </c>
      <c r="I838" s="4">
        <f t="shared" ref="I838:K838" si="1679">IFERROR(LN(H838/H837),"")</f>
        <v>3.5633479983035725E-2</v>
      </c>
      <c r="J838">
        <f t="shared" si="1673"/>
        <v>13968416</v>
      </c>
      <c r="K838" s="4">
        <f t="shared" si="1679"/>
        <v>5.145014171026787E-2</v>
      </c>
      <c r="L838">
        <v>0</v>
      </c>
    </row>
    <row r="839" spans="1:12" x14ac:dyDescent="0.25">
      <c r="A839" t="s">
        <v>853</v>
      </c>
      <c r="B839">
        <v>2006</v>
      </c>
      <c r="C839" t="str">
        <f t="shared" si="1668"/>
        <v>2006Duke Energy Ohio, Inc.</v>
      </c>
      <c r="D839">
        <f>VLOOKUP(C839,Volumes!$I$3:$U$3448,13,FALSE)</f>
        <v>20984129</v>
      </c>
      <c r="E839" s="4">
        <f t="shared" si="1595"/>
        <v>-3.4325842700002836E-2</v>
      </c>
      <c r="F839">
        <f>VLOOKUP(C839,Volumes!$I$3:$U$3448,2,FALSE)</f>
        <v>7207067</v>
      </c>
      <c r="G839" s="4">
        <f t="shared" ref="G839" si="1680">IFERROR(LN(F839/F838),"")</f>
        <v>-6.3225648861762157E-2</v>
      </c>
      <c r="H839">
        <f>VLOOKUP(C839,Volumes!$I$3:$U$3448,3,FALSE)</f>
        <v>6229560</v>
      </c>
      <c r="I839" s="4">
        <f t="shared" ref="I839:K839" si="1681">IFERROR(LN(H839/H838),"")</f>
        <v>-9.8086138088432761E-3</v>
      </c>
      <c r="J839">
        <f t="shared" si="1673"/>
        <v>13436627</v>
      </c>
      <c r="K839" s="4">
        <f t="shared" si="1681"/>
        <v>-3.8814444677894522E-2</v>
      </c>
      <c r="L839">
        <v>0</v>
      </c>
    </row>
    <row r="840" spans="1:12" x14ac:dyDescent="0.25">
      <c r="A840" t="s">
        <v>853</v>
      </c>
      <c r="B840">
        <v>2007</v>
      </c>
      <c r="C840" t="str">
        <f t="shared" si="1668"/>
        <v>2007Duke Energy Ohio, Inc.</v>
      </c>
      <c r="D840">
        <f>VLOOKUP(C840,Volumes!$I$3:$U$3448,13,FALSE)</f>
        <v>21895067</v>
      </c>
      <c r="E840" s="4">
        <f t="shared" si="1595"/>
        <v>4.2494970221393868E-2</v>
      </c>
      <c r="F840">
        <f>VLOOKUP(C840,Volumes!$I$3:$U$3448,2,FALSE)</f>
        <v>7783694</v>
      </c>
      <c r="G840" s="4">
        <f t="shared" ref="G840" si="1682">IFERROR(LN(F840/F839),"")</f>
        <v>7.6968960286607227E-2</v>
      </c>
      <c r="H840">
        <f>VLOOKUP(C840,Volumes!$I$3:$U$3448,3,FALSE)</f>
        <v>6575669</v>
      </c>
      <c r="I840" s="4">
        <f t="shared" ref="I840:K840" si="1683">IFERROR(LN(H840/H839),"")</f>
        <v>5.4070617635156651E-2</v>
      </c>
      <c r="J840">
        <f t="shared" si="1673"/>
        <v>14359363</v>
      </c>
      <c r="K840" s="4">
        <f t="shared" si="1683"/>
        <v>6.6417866969152084E-2</v>
      </c>
      <c r="L840">
        <v>0</v>
      </c>
    </row>
    <row r="841" spans="1:12" x14ac:dyDescent="0.25">
      <c r="A841" t="s">
        <v>853</v>
      </c>
      <c r="B841">
        <v>2008</v>
      </c>
      <c r="C841" t="str">
        <f t="shared" si="1668"/>
        <v>2008Duke Energy Ohio, Inc.</v>
      </c>
      <c r="D841">
        <f>VLOOKUP(C841,Volumes!$I$3:$U$3448,13,FALSE)</f>
        <v>21004530</v>
      </c>
      <c r="E841" s="4">
        <f t="shared" si="1595"/>
        <v>-4.1523231561897911E-2</v>
      </c>
      <c r="F841">
        <f>VLOOKUP(C841,Volumes!$I$3:$U$3448,2,FALSE)</f>
        <v>7393924</v>
      </c>
      <c r="G841" s="4">
        <f t="shared" ref="G841" si="1684">IFERROR(LN(F841/F840),"")</f>
        <v>-5.1372450845632654E-2</v>
      </c>
      <c r="H841">
        <f>VLOOKUP(C841,Volumes!$I$3:$U$3448,3,FALSE)</f>
        <v>6474154</v>
      </c>
      <c r="I841" s="4">
        <f t="shared" ref="I841:K841" si="1685">IFERROR(LN(H841/H840),"")</f>
        <v>-1.5558379258516586E-2</v>
      </c>
      <c r="J841">
        <f t="shared" si="1673"/>
        <v>13868078</v>
      </c>
      <c r="K841" s="4">
        <f t="shared" si="1685"/>
        <v>-3.4812551038551152E-2</v>
      </c>
      <c r="L841">
        <v>0</v>
      </c>
    </row>
    <row r="842" spans="1:12" x14ac:dyDescent="0.25">
      <c r="A842" t="s">
        <v>853</v>
      </c>
      <c r="B842">
        <v>2009</v>
      </c>
      <c r="C842" t="str">
        <f t="shared" si="1668"/>
        <v>2009Duke Energy Ohio, Inc.</v>
      </c>
      <c r="D842">
        <f>VLOOKUP(C842,Volumes!$I$3:$U$3448,13,FALSE)</f>
        <v>19629693</v>
      </c>
      <c r="E842" s="4">
        <f t="shared" si="1595"/>
        <v>-6.7694759907641844E-2</v>
      </c>
      <c r="F842">
        <f>VLOOKUP(C842,Volumes!$I$3:$U$3448,2,FALSE)</f>
        <v>7040514</v>
      </c>
      <c r="G842" s="4">
        <f t="shared" ref="G842" si="1686">IFERROR(LN(F842/F841),"")</f>
        <v>-4.8977402988953735E-2</v>
      </c>
      <c r="H842">
        <f>VLOOKUP(C842,Volumes!$I$3:$U$3448,3,FALSE)</f>
        <v>6270691</v>
      </c>
      <c r="I842" s="4">
        <f t="shared" ref="I842:K842" si="1687">IFERROR(LN(H842/H841),"")</f>
        <v>-3.1931386769687833E-2</v>
      </c>
      <c r="J842">
        <f t="shared" si="1673"/>
        <v>13311205</v>
      </c>
      <c r="K842" s="4">
        <f t="shared" si="1687"/>
        <v>-4.0983490523521411E-2</v>
      </c>
      <c r="L842">
        <v>0</v>
      </c>
    </row>
    <row r="843" spans="1:12" x14ac:dyDescent="0.25">
      <c r="A843" t="s">
        <v>853</v>
      </c>
      <c r="B843">
        <v>2010</v>
      </c>
      <c r="C843" t="str">
        <f t="shared" si="1668"/>
        <v>2010Duke Energy Ohio, Inc.</v>
      </c>
      <c r="D843">
        <f>VLOOKUP(C843,Volumes!$I$3:$U$3448,13,FALSE)</f>
        <v>20825762</v>
      </c>
      <c r="E843" s="4">
        <f t="shared" si="1595"/>
        <v>5.9147409181225519E-2</v>
      </c>
      <c r="F843">
        <f>VLOOKUP(C843,Volumes!$I$3:$U$3448,2,FALSE)</f>
        <v>7640842</v>
      </c>
      <c r="G843" s="4">
        <f t="shared" ref="G843" si="1688">IFERROR(LN(F843/F842),"")</f>
        <v>8.1826627661512885E-2</v>
      </c>
      <c r="H843">
        <f>VLOOKUP(C843,Volumes!$I$3:$U$3448,3,FALSE)</f>
        <v>6589606</v>
      </c>
      <c r="I843" s="4">
        <f t="shared" ref="I843:K843" si="1689">IFERROR(LN(H843/H842),"")</f>
        <v>4.960700326119407E-2</v>
      </c>
      <c r="J843">
        <f t="shared" si="1673"/>
        <v>14230448</v>
      </c>
      <c r="K843" s="4">
        <f t="shared" si="1689"/>
        <v>6.6777732646416857E-2</v>
      </c>
      <c r="L843">
        <v>0</v>
      </c>
    </row>
    <row r="844" spans="1:12" x14ac:dyDescent="0.25">
      <c r="A844" t="s">
        <v>853</v>
      </c>
      <c r="B844">
        <v>2011</v>
      </c>
      <c r="C844" t="str">
        <f t="shared" si="1668"/>
        <v>2011Duke Energy Ohio, Inc.</v>
      </c>
      <c r="D844">
        <f>VLOOKUP(C844,Volumes!$I$3:$U$3448,13,FALSE)</f>
        <v>20233940</v>
      </c>
      <c r="E844" s="4">
        <f t="shared" si="1595"/>
        <v>-2.8829385546358541E-2</v>
      </c>
      <c r="F844">
        <f>VLOOKUP(C844,Volumes!$I$3:$U$3448,2,FALSE)</f>
        <v>7331858</v>
      </c>
      <c r="G844" s="4">
        <f t="shared" ref="G844" si="1690">IFERROR(LN(F844/F843),"")</f>
        <v>-4.1278843897652795E-2</v>
      </c>
      <c r="H844">
        <f>VLOOKUP(C844,Volumes!$I$3:$U$3448,3,FALSE)</f>
        <v>6493122</v>
      </c>
      <c r="I844" s="4">
        <f t="shared" ref="I844:K844" si="1691">IFERROR(LN(H844/H843),"")</f>
        <v>-1.4750096354756033E-2</v>
      </c>
      <c r="J844">
        <f t="shared" si="1673"/>
        <v>13824980</v>
      </c>
      <c r="K844" s="4">
        <f t="shared" si="1691"/>
        <v>-2.8906793636300897E-2</v>
      </c>
      <c r="L844">
        <v>0</v>
      </c>
    </row>
    <row r="845" spans="1:12" x14ac:dyDescent="0.25">
      <c r="A845" t="s">
        <v>853</v>
      </c>
      <c r="B845">
        <v>2012</v>
      </c>
      <c r="C845" t="str">
        <f t="shared" si="1668"/>
        <v>2012Duke Energy Ohio, Inc.</v>
      </c>
      <c r="D845">
        <f>VLOOKUP(C845,Volumes!$I$3:$U$3448,13,FALSE)</f>
        <v>19915702</v>
      </c>
      <c r="E845" s="4">
        <f t="shared" si="1595"/>
        <v>-1.5852926649334121E-2</v>
      </c>
      <c r="F845">
        <f>VLOOKUP(C845,Volumes!$I$3:$U$3448,2,FALSE)</f>
        <v>7186457</v>
      </c>
      <c r="G845" s="4">
        <f t="shared" ref="G845" si="1692">IFERROR(LN(F845/F844),"")</f>
        <v>-2.0030680082173517E-2</v>
      </c>
      <c r="H845">
        <f>VLOOKUP(C845,Volumes!$I$3:$U$3448,3,FALSE)</f>
        <v>6353733</v>
      </c>
      <c r="I845" s="4">
        <f t="shared" ref="I845:K845" si="1693">IFERROR(LN(H845/H844),"")</f>
        <v>-2.170094862529668E-2</v>
      </c>
      <c r="J845">
        <f t="shared" si="1673"/>
        <v>13540190</v>
      </c>
      <c r="K845" s="4">
        <f t="shared" si="1693"/>
        <v>-2.0814800870759296E-2</v>
      </c>
      <c r="L845">
        <v>0</v>
      </c>
    </row>
    <row r="846" spans="1:12" x14ac:dyDescent="0.25">
      <c r="A846" t="s">
        <v>853</v>
      </c>
      <c r="B846">
        <v>2013</v>
      </c>
      <c r="C846" t="str">
        <f t="shared" si="1668"/>
        <v>2013Duke Energy Ohio, Inc.</v>
      </c>
      <c r="D846">
        <f>VLOOKUP(C846,Volumes!$I$3:$U$3448,13,FALSE)</f>
        <v>20006746</v>
      </c>
      <c r="E846" s="4">
        <f t="shared" si="1595"/>
        <v>4.5610508570872541E-3</v>
      </c>
      <c r="F846">
        <f>VLOOKUP(C846,Volumes!$I$3:$U$3448,2,FALSE)</f>
        <v>7247457</v>
      </c>
      <c r="G846" s="4">
        <f t="shared" ref="G846" si="1694">IFERROR(LN(F846/F845),"")</f>
        <v>8.4523661656259394E-3</v>
      </c>
      <c r="H846">
        <f>VLOOKUP(C846,Volumes!$I$3:$U$3448,3,FALSE)</f>
        <v>6341576</v>
      </c>
      <c r="I846" s="4">
        <f t="shared" ref="I846:K846" si="1695">IFERROR(LN(H846/H845),"")</f>
        <v>-1.9151961903353827E-3</v>
      </c>
      <c r="J846">
        <f t="shared" si="1673"/>
        <v>13589033</v>
      </c>
      <c r="K846" s="4">
        <f t="shared" si="1695"/>
        <v>3.6007704881935139E-3</v>
      </c>
      <c r="L846">
        <v>0</v>
      </c>
    </row>
    <row r="847" spans="1:12" x14ac:dyDescent="0.25">
      <c r="A847" t="s">
        <v>853</v>
      </c>
      <c r="B847">
        <v>2014</v>
      </c>
      <c r="C847" t="str">
        <f t="shared" si="1668"/>
        <v>2014Duke Energy Ohio, Inc.</v>
      </c>
      <c r="D847">
        <f>VLOOKUP(C847,Volumes!$I$3:$U$3448,13,FALSE)</f>
        <v>20282450</v>
      </c>
      <c r="E847" s="4">
        <f t="shared" si="1595"/>
        <v>1.3686463423568324E-2</v>
      </c>
      <c r="F847">
        <f>VLOOKUP(C847,Volumes!$I$3:$U$3448,2,FALSE)</f>
        <v>7325305</v>
      </c>
      <c r="G847" s="4">
        <f t="shared" ref="G847" si="1696">IFERROR(LN(F847/F846),"")</f>
        <v>1.0684143545840002E-2</v>
      </c>
      <c r="H847">
        <f>VLOOKUP(C847,Volumes!$I$3:$U$3448,3,FALSE)</f>
        <v>6330619</v>
      </c>
      <c r="I847" s="4">
        <f t="shared" ref="I847:K847" si="1697">IFERROR(LN(H847/H846),"")</f>
        <v>-1.7292983150197546E-3</v>
      </c>
      <c r="J847">
        <f t="shared" si="1673"/>
        <v>13655924</v>
      </c>
      <c r="K847" s="4">
        <f t="shared" si="1697"/>
        <v>4.9103497872042077E-3</v>
      </c>
      <c r="L847">
        <v>0</v>
      </c>
    </row>
    <row r="848" spans="1:12" x14ac:dyDescent="0.25">
      <c r="A848" t="s">
        <v>853</v>
      </c>
      <c r="B848">
        <v>2015</v>
      </c>
      <c r="C848" t="str">
        <f t="shared" si="1668"/>
        <v>2015Duke Energy Ohio, Inc.</v>
      </c>
      <c r="D848">
        <f>VLOOKUP(C848,Volumes!$I$3:$U$3448,13,FALSE)</f>
        <v>20158626</v>
      </c>
      <c r="E848" s="4">
        <f t="shared" si="1595"/>
        <v>-6.1236939860809369E-3</v>
      </c>
      <c r="F848">
        <f>VLOOKUP(C848,Volumes!$I$3:$U$3448,2,FALSE)</f>
        <v>7136587</v>
      </c>
      <c r="G848" s="4">
        <f t="shared" ref="G848" si="1698">IFERROR(LN(F848/F847),"")</f>
        <v>-2.610014139830549E-2</v>
      </c>
      <c r="H848">
        <f>VLOOKUP(C848,Volumes!$I$3:$U$3448,3,FALSE)</f>
        <v>6380247</v>
      </c>
      <c r="I848" s="4">
        <f t="shared" ref="I848:K848" si="1699">IFERROR(LN(H848/H847),"")</f>
        <v>7.8087916560884828E-3</v>
      </c>
      <c r="J848">
        <f t="shared" si="1673"/>
        <v>13516834</v>
      </c>
      <c r="K848" s="4">
        <f t="shared" si="1699"/>
        <v>-1.0237548562644231E-2</v>
      </c>
      <c r="L848">
        <v>0</v>
      </c>
    </row>
    <row r="849" spans="1:12" x14ac:dyDescent="0.25">
      <c r="A849" t="s">
        <v>853</v>
      </c>
      <c r="B849">
        <v>2016</v>
      </c>
      <c r="C849" t="str">
        <f t="shared" si="1668"/>
        <v>2016Duke Energy Ohio, Inc.</v>
      </c>
      <c r="D849">
        <f>VLOOKUP(C849,Volumes!$I$3:$U$3448,13,FALSE)</f>
        <v>20486422</v>
      </c>
      <c r="E849" s="4">
        <f t="shared" si="1595"/>
        <v>1.6130039117315274E-2</v>
      </c>
      <c r="F849">
        <f>VLOOKUP(C849,Volumes!$I$3:$U$3448,2,FALSE)</f>
        <v>7364509</v>
      </c>
      <c r="G849" s="4">
        <f t="shared" ref="G849" si="1700">IFERROR(LN(F849/F848),"")</f>
        <v>3.143773016237128E-2</v>
      </c>
      <c r="H849">
        <f>VLOOKUP(C849,Volumes!$I$3:$U$3448,3,FALSE)</f>
        <v>6595586</v>
      </c>
      <c r="I849" s="4">
        <f t="shared" ref="I849:K849" si="1701">IFERROR(LN(H849/H848),"")</f>
        <v>3.3193826074372476E-2</v>
      </c>
      <c r="J849">
        <f t="shared" si="1673"/>
        <v>13960095</v>
      </c>
      <c r="K849" s="4">
        <f t="shared" si="1701"/>
        <v>3.2267030873929341E-2</v>
      </c>
      <c r="L849">
        <v>0</v>
      </c>
    </row>
    <row r="850" spans="1:12" x14ac:dyDescent="0.25">
      <c r="A850" t="s">
        <v>907</v>
      </c>
      <c r="B850">
        <v>1964</v>
      </c>
      <c r="C850" t="str">
        <f t="shared" si="1668"/>
        <v>1964Duquesne Light Company</v>
      </c>
      <c r="D850">
        <f>VLOOKUP(C850,Volumes!$I$3:$U$3448,13,FALSE)</f>
        <v>0</v>
      </c>
      <c r="E850" s="4"/>
      <c r="F850" t="str">
        <f>VLOOKUP(C850,Volumes!$I$3:$U$3448,2,FALSE)</f>
        <v>-</v>
      </c>
      <c r="G850" s="4"/>
      <c r="H850" t="str">
        <f>VLOOKUP(C850,Volumes!$I$3:$U$3448,3,FALSE)</f>
        <v>-</v>
      </c>
      <c r="I850" s="4"/>
      <c r="J850" t="e">
        <f t="shared" si="1673"/>
        <v>#VALUE!</v>
      </c>
      <c r="K850" s="4"/>
      <c r="L850">
        <v>0</v>
      </c>
    </row>
    <row r="851" spans="1:12" x14ac:dyDescent="0.25">
      <c r="A851" t="s">
        <v>907</v>
      </c>
      <c r="B851">
        <v>1965</v>
      </c>
      <c r="C851" t="str">
        <f t="shared" si="1668"/>
        <v>1965Duquesne Light Company</v>
      </c>
      <c r="D851">
        <f>VLOOKUP(C851,Volumes!$I$3:$U$3448,13,FALSE)</f>
        <v>0</v>
      </c>
      <c r="E851" s="4" t="str">
        <f t="shared" ref="E851:E902" si="1702">IFERROR(LN(D851/D850),"")</f>
        <v/>
      </c>
      <c r="F851" t="str">
        <f>VLOOKUP(C851,Volumes!$I$3:$U$3448,2,FALSE)</f>
        <v>-</v>
      </c>
      <c r="G851" s="4" t="str">
        <f t="shared" ref="G851" si="1703">IFERROR(LN(F851/F850),"")</f>
        <v/>
      </c>
      <c r="H851" t="str">
        <f>VLOOKUP(C851,Volumes!$I$3:$U$3448,3,FALSE)</f>
        <v>-</v>
      </c>
      <c r="I851" s="4" t="str">
        <f t="shared" ref="I851:K851" si="1704">IFERROR(LN(H851/H850),"")</f>
        <v/>
      </c>
      <c r="J851" t="e">
        <f t="shared" si="1673"/>
        <v>#VALUE!</v>
      </c>
      <c r="K851" s="4" t="str">
        <f t="shared" si="1704"/>
        <v/>
      </c>
      <c r="L851">
        <v>0</v>
      </c>
    </row>
    <row r="852" spans="1:12" x14ac:dyDescent="0.25">
      <c r="A852" t="s">
        <v>907</v>
      </c>
      <c r="B852">
        <v>1966</v>
      </c>
      <c r="C852" t="str">
        <f t="shared" si="1668"/>
        <v>1966Duquesne Light Company</v>
      </c>
      <c r="D852">
        <f>VLOOKUP(C852,Volumes!$I$3:$U$3448,13,FALSE)</f>
        <v>0</v>
      </c>
      <c r="E852" s="4" t="str">
        <f t="shared" si="1702"/>
        <v/>
      </c>
      <c r="F852" t="str">
        <f>VLOOKUP(C852,Volumes!$I$3:$U$3448,2,FALSE)</f>
        <v>-</v>
      </c>
      <c r="G852" s="4" t="str">
        <f t="shared" ref="G852" si="1705">IFERROR(LN(F852/F851),"")</f>
        <v/>
      </c>
      <c r="H852" t="str">
        <f>VLOOKUP(C852,Volumes!$I$3:$U$3448,3,FALSE)</f>
        <v>-</v>
      </c>
      <c r="I852" s="4" t="str">
        <f t="shared" ref="I852:K852" si="1706">IFERROR(LN(H852/H851),"")</f>
        <v/>
      </c>
      <c r="J852" t="e">
        <f t="shared" si="1673"/>
        <v>#VALUE!</v>
      </c>
      <c r="K852" s="4" t="str">
        <f t="shared" si="1706"/>
        <v/>
      </c>
      <c r="L852">
        <v>0</v>
      </c>
    </row>
    <row r="853" spans="1:12" x14ac:dyDescent="0.25">
      <c r="A853" t="s">
        <v>907</v>
      </c>
      <c r="B853">
        <v>1967</v>
      </c>
      <c r="C853" t="str">
        <f t="shared" si="1668"/>
        <v>1967Duquesne Light Company</v>
      </c>
      <c r="D853">
        <f>VLOOKUP(C853,Volumes!$I$3:$U$3448,13,FALSE)</f>
        <v>0</v>
      </c>
      <c r="E853" s="4" t="str">
        <f t="shared" si="1702"/>
        <v/>
      </c>
      <c r="F853" t="str">
        <f>VLOOKUP(C853,Volumes!$I$3:$U$3448,2,FALSE)</f>
        <v>-</v>
      </c>
      <c r="G853" s="4" t="str">
        <f t="shared" ref="G853" si="1707">IFERROR(LN(F853/F852),"")</f>
        <v/>
      </c>
      <c r="H853" t="str">
        <f>VLOOKUP(C853,Volumes!$I$3:$U$3448,3,FALSE)</f>
        <v>-</v>
      </c>
      <c r="I853" s="4" t="str">
        <f t="shared" ref="I853:K853" si="1708">IFERROR(LN(H853/H852),"")</f>
        <v/>
      </c>
      <c r="J853" t="e">
        <f t="shared" si="1673"/>
        <v>#VALUE!</v>
      </c>
      <c r="K853" s="4" t="str">
        <f t="shared" si="1708"/>
        <v/>
      </c>
      <c r="L853">
        <v>0</v>
      </c>
    </row>
    <row r="854" spans="1:12" x14ac:dyDescent="0.25">
      <c r="A854" t="s">
        <v>907</v>
      </c>
      <c r="B854">
        <v>1968</v>
      </c>
      <c r="C854" t="str">
        <f t="shared" si="1668"/>
        <v>1968Duquesne Light Company</v>
      </c>
      <c r="D854">
        <f>VLOOKUP(C854,Volumes!$I$3:$U$3448,13,FALSE)</f>
        <v>0</v>
      </c>
      <c r="E854" s="4" t="str">
        <f t="shared" si="1702"/>
        <v/>
      </c>
      <c r="F854" t="str">
        <f>VLOOKUP(C854,Volumes!$I$3:$U$3448,2,FALSE)</f>
        <v>-</v>
      </c>
      <c r="G854" s="4" t="str">
        <f t="shared" ref="G854" si="1709">IFERROR(LN(F854/F853),"")</f>
        <v/>
      </c>
      <c r="H854" t="str">
        <f>VLOOKUP(C854,Volumes!$I$3:$U$3448,3,FALSE)</f>
        <v>-</v>
      </c>
      <c r="I854" s="4" t="str">
        <f t="shared" ref="I854:K854" si="1710">IFERROR(LN(H854/H853),"")</f>
        <v/>
      </c>
      <c r="J854" t="e">
        <f t="shared" si="1673"/>
        <v>#VALUE!</v>
      </c>
      <c r="K854" s="4" t="str">
        <f t="shared" si="1710"/>
        <v/>
      </c>
      <c r="L854">
        <v>0</v>
      </c>
    </row>
    <row r="855" spans="1:12" x14ac:dyDescent="0.25">
      <c r="A855" t="s">
        <v>907</v>
      </c>
      <c r="B855">
        <v>1969</v>
      </c>
      <c r="C855" t="str">
        <f t="shared" si="1668"/>
        <v>1969Duquesne Light Company</v>
      </c>
      <c r="D855">
        <f>VLOOKUP(C855,Volumes!$I$3:$U$3448,13,FALSE)</f>
        <v>0</v>
      </c>
      <c r="E855" s="4" t="str">
        <f t="shared" si="1702"/>
        <v/>
      </c>
      <c r="F855" t="str">
        <f>VLOOKUP(C855,Volumes!$I$3:$U$3448,2,FALSE)</f>
        <v>-</v>
      </c>
      <c r="G855" s="4" t="str">
        <f t="shared" ref="G855" si="1711">IFERROR(LN(F855/F854),"")</f>
        <v/>
      </c>
      <c r="H855" t="str">
        <f>VLOOKUP(C855,Volumes!$I$3:$U$3448,3,FALSE)</f>
        <v>-</v>
      </c>
      <c r="I855" s="4" t="str">
        <f t="shared" ref="I855:K855" si="1712">IFERROR(LN(H855/H854),"")</f>
        <v/>
      </c>
      <c r="J855" t="e">
        <f t="shared" si="1673"/>
        <v>#VALUE!</v>
      </c>
      <c r="K855" s="4" t="str">
        <f t="shared" si="1712"/>
        <v/>
      </c>
      <c r="L855">
        <v>0</v>
      </c>
    </row>
    <row r="856" spans="1:12" x14ac:dyDescent="0.25">
      <c r="A856" t="s">
        <v>907</v>
      </c>
      <c r="B856">
        <v>1970</v>
      </c>
      <c r="C856" t="str">
        <f t="shared" si="1668"/>
        <v>1970Duquesne Light Company</v>
      </c>
      <c r="D856">
        <f>VLOOKUP(C856,Volumes!$I$3:$U$3448,13,FALSE)</f>
        <v>0</v>
      </c>
      <c r="E856" s="4" t="str">
        <f t="shared" si="1702"/>
        <v/>
      </c>
      <c r="F856" t="str">
        <f>VLOOKUP(C856,Volumes!$I$3:$U$3448,2,FALSE)</f>
        <v>-</v>
      </c>
      <c r="G856" s="4" t="str">
        <f t="shared" ref="G856" si="1713">IFERROR(LN(F856/F855),"")</f>
        <v/>
      </c>
      <c r="H856" t="str">
        <f>VLOOKUP(C856,Volumes!$I$3:$U$3448,3,FALSE)</f>
        <v>-</v>
      </c>
      <c r="I856" s="4" t="str">
        <f t="shared" ref="I856:K856" si="1714">IFERROR(LN(H856/H855),"")</f>
        <v/>
      </c>
      <c r="J856" t="e">
        <f t="shared" si="1673"/>
        <v>#VALUE!</v>
      </c>
      <c r="K856" s="4" t="str">
        <f t="shared" si="1714"/>
        <v/>
      </c>
      <c r="L856">
        <v>0</v>
      </c>
    </row>
    <row r="857" spans="1:12" x14ac:dyDescent="0.25">
      <c r="A857" t="s">
        <v>907</v>
      </c>
      <c r="B857">
        <v>1971</v>
      </c>
      <c r="C857" t="str">
        <f t="shared" si="1668"/>
        <v>1971Duquesne Light Company</v>
      </c>
      <c r="D857">
        <f>VLOOKUP(C857,Volumes!$I$3:$U$3448,13,FALSE)</f>
        <v>0</v>
      </c>
      <c r="E857" s="4" t="str">
        <f t="shared" si="1702"/>
        <v/>
      </c>
      <c r="F857" t="str">
        <f>VLOOKUP(C857,Volumes!$I$3:$U$3448,2,FALSE)</f>
        <v>-</v>
      </c>
      <c r="G857" s="4" t="str">
        <f t="shared" ref="G857" si="1715">IFERROR(LN(F857/F856),"")</f>
        <v/>
      </c>
      <c r="H857" t="str">
        <f>VLOOKUP(C857,Volumes!$I$3:$U$3448,3,FALSE)</f>
        <v>-</v>
      </c>
      <c r="I857" s="4" t="str">
        <f t="shared" ref="I857:K857" si="1716">IFERROR(LN(H857/H856),"")</f>
        <v/>
      </c>
      <c r="J857" t="e">
        <f t="shared" si="1673"/>
        <v>#VALUE!</v>
      </c>
      <c r="K857" s="4" t="str">
        <f t="shared" si="1716"/>
        <v/>
      </c>
      <c r="L857">
        <v>0</v>
      </c>
    </row>
    <row r="858" spans="1:12" x14ac:dyDescent="0.25">
      <c r="A858" t="s">
        <v>907</v>
      </c>
      <c r="B858">
        <v>1972</v>
      </c>
      <c r="C858" t="str">
        <f t="shared" si="1668"/>
        <v>1972Duquesne Light Company</v>
      </c>
      <c r="D858">
        <f>VLOOKUP(C858,Volumes!$I$3:$U$3448,13,FALSE)</f>
        <v>11484872.90625</v>
      </c>
      <c r="E858" s="4" t="str">
        <f t="shared" si="1702"/>
        <v/>
      </c>
      <c r="F858">
        <f>VLOOKUP(C858,Volumes!$I$3:$U$3448,2,FALSE)</f>
        <v>2475430</v>
      </c>
      <c r="G858" s="4" t="str">
        <f t="shared" ref="G858" si="1717">IFERROR(LN(F858/F857),"")</f>
        <v/>
      </c>
      <c r="H858">
        <f>VLOOKUP(C858,Volumes!$I$3:$U$3448,3,FALSE)</f>
        <v>3459575.75</v>
      </c>
      <c r="I858" s="4" t="str">
        <f t="shared" ref="I858:K858" si="1718">IFERROR(LN(H858/H857),"")</f>
        <v/>
      </c>
      <c r="J858">
        <f t="shared" si="1673"/>
        <v>5935005.75</v>
      </c>
      <c r="K858" s="4" t="str">
        <f t="shared" si="1718"/>
        <v/>
      </c>
      <c r="L858">
        <v>0</v>
      </c>
    </row>
    <row r="859" spans="1:12" x14ac:dyDescent="0.25">
      <c r="A859" t="s">
        <v>907</v>
      </c>
      <c r="B859">
        <v>1973</v>
      </c>
      <c r="C859" t="str">
        <f t="shared" si="1668"/>
        <v>1973Duquesne Light Company</v>
      </c>
      <c r="D859">
        <f>VLOOKUP(C859,Volumes!$I$3:$U$3448,13,FALSE)</f>
        <v>12537684.9296875</v>
      </c>
      <c r="E859" s="4">
        <f t="shared" si="1702"/>
        <v>8.7708133288497664E-2</v>
      </c>
      <c r="F859">
        <f>VLOOKUP(C859,Volumes!$I$3:$U$3448,2,FALSE)</f>
        <v>2610309</v>
      </c>
      <c r="G859" s="4">
        <f t="shared" ref="G859" si="1719">IFERROR(LN(F859/F858),"")</f>
        <v>5.3054486827760254E-2</v>
      </c>
      <c r="H859">
        <f>VLOOKUP(C859,Volumes!$I$3:$U$3448,3,FALSE)</f>
        <v>3637953.75</v>
      </c>
      <c r="I859" s="4">
        <f t="shared" ref="I859:K859" si="1720">IFERROR(LN(H859/H858),"")</f>
        <v>5.0275401041193976E-2</v>
      </c>
      <c r="J859">
        <f t="shared" si="1673"/>
        <v>6248262.75</v>
      </c>
      <c r="K859" s="4">
        <f t="shared" si="1720"/>
        <v>5.1435468220126679E-2</v>
      </c>
      <c r="L859">
        <v>0</v>
      </c>
    </row>
    <row r="860" spans="1:12" x14ac:dyDescent="0.25">
      <c r="A860" t="s">
        <v>907</v>
      </c>
      <c r="B860">
        <v>1974</v>
      </c>
      <c r="C860" t="str">
        <f t="shared" si="1668"/>
        <v>1974Duquesne Light Company</v>
      </c>
      <c r="D860">
        <f>VLOOKUP(C860,Volumes!$I$3:$U$3448,13,FALSE)</f>
        <v>12602131.3515625</v>
      </c>
      <c r="E860" s="4">
        <f t="shared" si="1702"/>
        <v>5.1270512343723623E-3</v>
      </c>
      <c r="F860">
        <f>VLOOKUP(C860,Volumes!$I$3:$U$3448,2,FALSE)</f>
        <v>2575286.5</v>
      </c>
      <c r="G860" s="4">
        <f t="shared" ref="G860" si="1721">IFERROR(LN(F860/F859),"")</f>
        <v>-1.3507815069112087E-2</v>
      </c>
      <c r="H860">
        <f>VLOOKUP(C860,Volumes!$I$3:$U$3448,3,FALSE)</f>
        <v>3567785.25</v>
      </c>
      <c r="I860" s="4">
        <f t="shared" ref="I860:K860" si="1722">IFERROR(LN(H860/H859),"")</f>
        <v>-1.9476341859845658E-2</v>
      </c>
      <c r="J860">
        <f t="shared" si="1673"/>
        <v>6143071.75</v>
      </c>
      <c r="K860" s="4">
        <f t="shared" si="1722"/>
        <v>-1.697856303575802E-2</v>
      </c>
      <c r="L860">
        <v>0</v>
      </c>
    </row>
    <row r="861" spans="1:12" x14ac:dyDescent="0.25">
      <c r="A861" t="s">
        <v>907</v>
      </c>
      <c r="B861">
        <v>1975</v>
      </c>
      <c r="C861" t="str">
        <f t="shared" si="1668"/>
        <v>1975Duquesne Light Company</v>
      </c>
      <c r="D861">
        <f>VLOOKUP(C861,Volumes!$I$3:$U$3448,13,FALSE)</f>
        <v>12158781.0234375</v>
      </c>
      <c r="E861" s="4">
        <f t="shared" si="1702"/>
        <v>-3.5814327808193894E-2</v>
      </c>
      <c r="F861">
        <f>VLOOKUP(C861,Volumes!$I$3:$U$3448,2,FALSE)</f>
        <v>2665065.25</v>
      </c>
      <c r="G861" s="4">
        <f t="shared" ref="G861" si="1723">IFERROR(LN(F861/F860),"")</f>
        <v>3.4267751308161752E-2</v>
      </c>
      <c r="H861">
        <f>VLOOKUP(C861,Volumes!$I$3:$U$3448,3,FALSE)</f>
        <v>3703054.5</v>
      </c>
      <c r="I861" s="4">
        <f t="shared" ref="I861:K861" si="1724">IFERROR(LN(H861/H860),"")</f>
        <v>3.7212994493414572E-2</v>
      </c>
      <c r="J861">
        <f t="shared" si="1673"/>
        <v>6368119.75</v>
      </c>
      <c r="K861" s="4">
        <f t="shared" si="1724"/>
        <v>3.5979351253071119E-2</v>
      </c>
      <c r="L861">
        <v>0</v>
      </c>
    </row>
    <row r="862" spans="1:12" x14ac:dyDescent="0.25">
      <c r="A862" t="s">
        <v>907</v>
      </c>
      <c r="B862">
        <v>1976</v>
      </c>
      <c r="C862" t="str">
        <f t="shared" si="1668"/>
        <v>1976Duquesne Light Company</v>
      </c>
      <c r="D862">
        <f>VLOOKUP(C862,Volumes!$I$3:$U$3448,13,FALSE)</f>
        <v>12510634.671875</v>
      </c>
      <c r="E862" s="4">
        <f t="shared" si="1702"/>
        <v>2.8527429625329007E-2</v>
      </c>
      <c r="F862">
        <f>VLOOKUP(C862,Volumes!$I$3:$U$3448,2,FALSE)</f>
        <v>2693285.75</v>
      </c>
      <c r="G862" s="4">
        <f t="shared" ref="G862" si="1725">IFERROR(LN(F862/F861),"")</f>
        <v>1.0533375259010446E-2</v>
      </c>
      <c r="H862">
        <f>VLOOKUP(C862,Volumes!$I$3:$U$3448,3,FALSE)</f>
        <v>3773300.75</v>
      </c>
      <c r="I862" s="4">
        <f t="shared" ref="I862:K862" si="1726">IFERROR(LN(H862/H861),"")</f>
        <v>1.8792129291082163E-2</v>
      </c>
      <c r="J862">
        <f t="shared" si="1673"/>
        <v>6466586.5</v>
      </c>
      <c r="K862" s="4">
        <f t="shared" si="1726"/>
        <v>1.5344127089531529E-2</v>
      </c>
      <c r="L862">
        <v>0</v>
      </c>
    </row>
    <row r="863" spans="1:12" x14ac:dyDescent="0.25">
      <c r="A863" t="s">
        <v>907</v>
      </c>
      <c r="B863">
        <v>1977</v>
      </c>
      <c r="C863" t="str">
        <f t="shared" si="1668"/>
        <v>1977Duquesne Light Company</v>
      </c>
      <c r="D863">
        <f>VLOOKUP(C863,Volumes!$I$3:$U$3448,13,FALSE)</f>
        <v>13027930.0234375</v>
      </c>
      <c r="E863" s="4">
        <f t="shared" si="1702"/>
        <v>4.0516459800488833E-2</v>
      </c>
      <c r="F863">
        <f>VLOOKUP(C863,Volumes!$I$3:$U$3448,2,FALSE)</f>
        <v>2813215</v>
      </c>
      <c r="G863" s="4">
        <f t="shared" ref="G863" si="1727">IFERROR(LN(F863/F862),"")</f>
        <v>4.3566040814145557E-2</v>
      </c>
      <c r="H863">
        <f>VLOOKUP(C863,Volumes!$I$3:$U$3448,3,FALSE)</f>
        <v>3913423.75</v>
      </c>
      <c r="I863" s="4">
        <f t="shared" ref="I863:K863" si="1728">IFERROR(LN(H863/H862),"")</f>
        <v>3.6462481324313234E-2</v>
      </c>
      <c r="J863">
        <f t="shared" si="1673"/>
        <v>6726638.75</v>
      </c>
      <c r="K863" s="4">
        <f t="shared" si="1728"/>
        <v>3.9427195682965294E-2</v>
      </c>
      <c r="L863">
        <v>0</v>
      </c>
    </row>
    <row r="864" spans="1:12" x14ac:dyDescent="0.25">
      <c r="A864" t="s">
        <v>907</v>
      </c>
      <c r="B864">
        <v>1978</v>
      </c>
      <c r="C864" t="str">
        <f t="shared" si="1668"/>
        <v>1978Duquesne Light Company</v>
      </c>
      <c r="D864">
        <f>VLOOKUP(C864,Volumes!$I$3:$U$3448,13,FALSE)</f>
        <v>12639296.96875</v>
      </c>
      <c r="E864" s="4">
        <f t="shared" si="1702"/>
        <v>-3.0284748544925928E-2</v>
      </c>
      <c r="F864">
        <f>VLOOKUP(C864,Volumes!$I$3:$U$3448,2,FALSE)</f>
        <v>2824644.75</v>
      </c>
      <c r="G864" s="4">
        <f t="shared" ref="G864" si="1729">IFERROR(LN(F864/F863),"")</f>
        <v>4.0546470347751851E-3</v>
      </c>
      <c r="H864">
        <f>VLOOKUP(C864,Volumes!$I$3:$U$3448,3,FALSE)</f>
        <v>3786553.5</v>
      </c>
      <c r="I864" s="4">
        <f t="shared" ref="I864:K864" si="1730">IFERROR(LN(H864/H863),"")</f>
        <v>-3.2956391620013688E-2</v>
      </c>
      <c r="J864">
        <f t="shared" si="1673"/>
        <v>6611198.25</v>
      </c>
      <c r="K864" s="4">
        <f t="shared" si="1730"/>
        <v>-1.731066029930994E-2</v>
      </c>
      <c r="L864">
        <v>0</v>
      </c>
    </row>
    <row r="865" spans="1:12" x14ac:dyDescent="0.25">
      <c r="A865" t="s">
        <v>907</v>
      </c>
      <c r="B865">
        <v>1979</v>
      </c>
      <c r="C865" t="str">
        <f t="shared" si="1668"/>
        <v>1979Duquesne Light Company</v>
      </c>
      <c r="D865">
        <f>VLOOKUP(C865,Volumes!$I$3:$U$3448,13,FALSE)</f>
        <v>13565194.2421875</v>
      </c>
      <c r="E865" s="4">
        <f t="shared" si="1702"/>
        <v>7.0696497762499436E-2</v>
      </c>
      <c r="F865">
        <f>VLOOKUP(C865,Volumes!$I$3:$U$3448,2,FALSE)</f>
        <v>3022144.25</v>
      </c>
      <c r="G865" s="4">
        <f t="shared" ref="G865" si="1731">IFERROR(LN(F865/F864),"")</f>
        <v>6.7583991522020562E-2</v>
      </c>
      <c r="H865">
        <f>VLOOKUP(C865,Volumes!$I$3:$U$3448,3,FALSE)</f>
        <v>3876424</v>
      </c>
      <c r="I865" s="4">
        <f t="shared" ref="I865:K865" si="1732">IFERROR(LN(H865/H864),"")</f>
        <v>2.3456840555685071E-2</v>
      </c>
      <c r="J865">
        <f t="shared" si="1673"/>
        <v>6898568.25</v>
      </c>
      <c r="K865" s="4">
        <f t="shared" si="1732"/>
        <v>4.2548974271340974E-2</v>
      </c>
      <c r="L865">
        <v>0</v>
      </c>
    </row>
    <row r="866" spans="1:12" x14ac:dyDescent="0.25">
      <c r="A866" t="s">
        <v>907</v>
      </c>
      <c r="B866">
        <v>1980</v>
      </c>
      <c r="C866" t="str">
        <f t="shared" si="1668"/>
        <v>1980Duquesne Light Company</v>
      </c>
      <c r="D866">
        <f>VLOOKUP(C866,Volumes!$I$3:$U$3448,13,FALSE)</f>
        <v>13290926.9375</v>
      </c>
      <c r="E866" s="4">
        <f t="shared" si="1702"/>
        <v>-2.0425648090303988E-2</v>
      </c>
      <c r="F866">
        <f>VLOOKUP(C866,Volumes!$I$3:$U$3448,2,FALSE)</f>
        <v>2876313.5</v>
      </c>
      <c r="G866" s="4">
        <f t="shared" ref="G866" si="1733">IFERROR(LN(F866/F865),"")</f>
        <v>-4.9457156519155131E-2</v>
      </c>
      <c r="H866">
        <f>VLOOKUP(C866,Volumes!$I$3:$U$3448,3,FALSE)</f>
        <v>4023756</v>
      </c>
      <c r="I866" s="4">
        <f t="shared" ref="I866:K866" si="1734">IFERROR(LN(H866/H865),"")</f>
        <v>3.7302715605469883E-2</v>
      </c>
      <c r="J866">
        <f t="shared" si="1673"/>
        <v>6900069.5</v>
      </c>
      <c r="K866" s="4">
        <f t="shared" si="1734"/>
        <v>2.1759394414474966E-4</v>
      </c>
      <c r="L866">
        <v>0</v>
      </c>
    </row>
    <row r="867" spans="1:12" x14ac:dyDescent="0.25">
      <c r="A867" t="s">
        <v>907</v>
      </c>
      <c r="B867">
        <v>1981</v>
      </c>
      <c r="C867" t="str">
        <f t="shared" si="1668"/>
        <v>1981Duquesne Light Company</v>
      </c>
      <c r="D867">
        <f>VLOOKUP(C867,Volumes!$I$3:$U$3448,13,FALSE)</f>
        <v>13622966</v>
      </c>
      <c r="E867" s="4">
        <f t="shared" si="1702"/>
        <v>2.4675427718448481E-2</v>
      </c>
      <c r="F867">
        <f>VLOOKUP(C867,Volumes!$I$3:$U$3448,2,FALSE)</f>
        <v>2858469</v>
      </c>
      <c r="G867" s="4">
        <f t="shared" ref="G867" si="1735">IFERROR(LN(F867/F866),"")</f>
        <v>-6.2232726670216707E-3</v>
      </c>
      <c r="H867">
        <f>VLOOKUP(C867,Volumes!$I$3:$U$3448,3,FALSE)</f>
        <v>4068736</v>
      </c>
      <c r="I867" s="4">
        <f t="shared" ref="I867:K867" si="1736">IFERROR(LN(H867/H866),"")</f>
        <v>1.1116591332519701E-2</v>
      </c>
      <c r="J867">
        <f t="shared" si="1673"/>
        <v>6927205</v>
      </c>
      <c r="K867" s="4">
        <f t="shared" si="1736"/>
        <v>3.9249289272937507E-3</v>
      </c>
      <c r="L867">
        <v>0</v>
      </c>
    </row>
    <row r="868" spans="1:12" x14ac:dyDescent="0.25">
      <c r="A868" t="s">
        <v>907</v>
      </c>
      <c r="B868">
        <v>1982</v>
      </c>
      <c r="C868" t="str">
        <f t="shared" si="1668"/>
        <v>1982Duquesne Light Company</v>
      </c>
      <c r="D868">
        <f>VLOOKUP(C868,Volumes!$I$3:$U$3448,13,FALSE)</f>
        <v>11026813</v>
      </c>
      <c r="E868" s="4">
        <f t="shared" si="1702"/>
        <v>-0.21142719274376381</v>
      </c>
      <c r="F868">
        <f>VLOOKUP(C868,Volumes!$I$3:$U$3448,2,FALSE)</f>
        <v>2852638</v>
      </c>
      <c r="G868" s="4">
        <f t="shared" ref="G868" si="1737">IFERROR(LN(F868/F867),"")</f>
        <v>-2.041986615250335E-3</v>
      </c>
      <c r="H868">
        <f>VLOOKUP(C868,Volumes!$I$3:$U$3448,3,FALSE)</f>
        <v>4162965</v>
      </c>
      <c r="I868" s="4">
        <f t="shared" ref="I868:K868" si="1738">IFERROR(LN(H868/H867),"")</f>
        <v>2.2895174670377789E-2</v>
      </c>
      <c r="J868">
        <f t="shared" si="1673"/>
        <v>7015603</v>
      </c>
      <c r="K868" s="4">
        <f t="shared" si="1738"/>
        <v>1.2680255576655882E-2</v>
      </c>
      <c r="L868">
        <v>0</v>
      </c>
    </row>
    <row r="869" spans="1:12" x14ac:dyDescent="0.25">
      <c r="A869" t="s">
        <v>907</v>
      </c>
      <c r="B869">
        <v>1983</v>
      </c>
      <c r="C869" t="str">
        <f t="shared" si="1668"/>
        <v>1983Duquesne Light Company</v>
      </c>
      <c r="D869">
        <f>VLOOKUP(C869,Volumes!$I$3:$U$3448,13,FALSE)</f>
        <v>10979111</v>
      </c>
      <c r="E869" s="4">
        <f t="shared" si="1702"/>
        <v>-4.3353848459594278E-3</v>
      </c>
      <c r="F869">
        <f>VLOOKUP(C869,Volumes!$I$3:$U$3448,2,FALSE)</f>
        <v>2905041</v>
      </c>
      <c r="G869" s="4">
        <f t="shared" ref="G869" si="1739">IFERROR(LN(F869/F868),"")</f>
        <v>1.8203323602388747E-2</v>
      </c>
      <c r="H869">
        <f>VLOOKUP(C869,Volumes!$I$3:$U$3448,3,FALSE)</f>
        <v>4257354</v>
      </c>
      <c r="I869" s="4">
        <f t="shared" ref="I869:K869" si="1740">IFERROR(LN(H869/H868),"")</f>
        <v>2.2420279762590131E-2</v>
      </c>
      <c r="J869">
        <f t="shared" si="1673"/>
        <v>7162395</v>
      </c>
      <c r="K869" s="4">
        <f t="shared" si="1740"/>
        <v>2.0707753727335274E-2</v>
      </c>
      <c r="L869">
        <v>0</v>
      </c>
    </row>
    <row r="870" spans="1:12" x14ac:dyDescent="0.25">
      <c r="A870" t="s">
        <v>907</v>
      </c>
      <c r="B870">
        <v>1984</v>
      </c>
      <c r="C870" t="str">
        <f t="shared" si="1668"/>
        <v>1984Duquesne Light Company</v>
      </c>
      <c r="D870">
        <f>VLOOKUP(C870,Volumes!$I$3:$U$3448,13,FALSE)</f>
        <v>11551694</v>
      </c>
      <c r="E870" s="4">
        <f t="shared" si="1702"/>
        <v>5.0837625468076096E-2</v>
      </c>
      <c r="F870">
        <f>VLOOKUP(C870,Volumes!$I$3:$U$3448,2,FALSE)</f>
        <v>2917621</v>
      </c>
      <c r="G870" s="4">
        <f t="shared" ref="G870" si="1741">IFERROR(LN(F870/F869),"")</f>
        <v>4.3210543816423969E-3</v>
      </c>
      <c r="H870">
        <f>VLOOKUP(C870,Volumes!$I$3:$U$3448,3,FALSE)</f>
        <v>4392556</v>
      </c>
      <c r="I870" s="4">
        <f t="shared" ref="I870:K870" si="1742">IFERROR(LN(H870/H869),"")</f>
        <v>3.1263449460255978E-2</v>
      </c>
      <c r="J870">
        <f t="shared" si="1673"/>
        <v>7310177</v>
      </c>
      <c r="K870" s="4">
        <f t="shared" si="1742"/>
        <v>2.0423064627300348E-2</v>
      </c>
      <c r="L870">
        <v>0</v>
      </c>
    </row>
    <row r="871" spans="1:12" x14ac:dyDescent="0.25">
      <c r="A871" t="s">
        <v>907</v>
      </c>
      <c r="B871">
        <v>1985</v>
      </c>
      <c r="C871" t="str">
        <f t="shared" si="1668"/>
        <v>1985Duquesne Light Company</v>
      </c>
      <c r="D871">
        <f>VLOOKUP(C871,Volumes!$I$3:$U$3448,13,FALSE)</f>
        <v>10997335</v>
      </c>
      <c r="E871" s="4">
        <f t="shared" si="1702"/>
        <v>-4.9179122161645633E-2</v>
      </c>
      <c r="F871">
        <f>VLOOKUP(C871,Volumes!$I$3:$U$3448,2,FALSE)</f>
        <v>2848083</v>
      </c>
      <c r="G871" s="4">
        <f t="shared" ref="G871" si="1743">IFERROR(LN(F871/F870),"")</f>
        <v>-2.4122421799667323E-2</v>
      </c>
      <c r="H871">
        <f>VLOOKUP(C871,Volumes!$I$3:$U$3448,3,FALSE)</f>
        <v>4536692</v>
      </c>
      <c r="I871" s="4">
        <f t="shared" ref="I871:K871" si="1744">IFERROR(LN(H871/H870),"")</f>
        <v>3.228682210715908E-2</v>
      </c>
      <c r="J871">
        <f t="shared" si="1673"/>
        <v>7384775</v>
      </c>
      <c r="K871" s="4">
        <f t="shared" si="1744"/>
        <v>1.0152961481200908E-2</v>
      </c>
      <c r="L871">
        <v>0</v>
      </c>
    </row>
    <row r="872" spans="1:12" x14ac:dyDescent="0.25">
      <c r="A872" t="s">
        <v>907</v>
      </c>
      <c r="B872">
        <v>1986</v>
      </c>
      <c r="C872" t="str">
        <f t="shared" si="1668"/>
        <v>1986Duquesne Light Company</v>
      </c>
      <c r="D872">
        <f>VLOOKUP(C872,Volumes!$I$3:$U$3448,13,FALSE)</f>
        <v>10502897</v>
      </c>
      <c r="E872" s="4">
        <f t="shared" si="1702"/>
        <v>-4.6001846847656437E-2</v>
      </c>
      <c r="F872">
        <f>VLOOKUP(C872,Volumes!$I$3:$U$3448,2,FALSE)</f>
        <v>2956648</v>
      </c>
      <c r="G872" s="4">
        <f t="shared" ref="G872" si="1745">IFERROR(LN(F872/F871),"")</f>
        <v>3.741005783393983E-2</v>
      </c>
      <c r="H872">
        <f>VLOOKUP(C872,Volumes!$I$3:$U$3448,3,FALSE)</f>
        <v>4723904</v>
      </c>
      <c r="I872" s="4">
        <f t="shared" ref="I872:K872" si="1746">IFERROR(LN(H872/H871),"")</f>
        <v>4.0437464258416295E-2</v>
      </c>
      <c r="J872">
        <f t="shared" si="1673"/>
        <v>7680552</v>
      </c>
      <c r="K872" s="4">
        <f t="shared" si="1746"/>
        <v>3.9270971220655655E-2</v>
      </c>
      <c r="L872">
        <v>0</v>
      </c>
    </row>
    <row r="873" spans="1:12" x14ac:dyDescent="0.25">
      <c r="A873" t="s">
        <v>907</v>
      </c>
      <c r="B873">
        <v>1987</v>
      </c>
      <c r="C873" t="str">
        <f t="shared" si="1668"/>
        <v>1987Duquesne Light Company</v>
      </c>
      <c r="D873">
        <f>VLOOKUP(C873,Volumes!$I$3:$U$3448,13,FALSE)</f>
        <v>10968464</v>
      </c>
      <c r="E873" s="4">
        <f t="shared" si="1702"/>
        <v>4.3373122381467455E-2</v>
      </c>
      <c r="F873">
        <f>VLOOKUP(C873,Volumes!$I$3:$U$3448,2,FALSE)</f>
        <v>3065121</v>
      </c>
      <c r="G873" s="4">
        <f t="shared" ref="G873" si="1747">IFERROR(LN(F873/F872),"")</f>
        <v>3.6030852368661645E-2</v>
      </c>
      <c r="H873">
        <f>VLOOKUP(C873,Volumes!$I$3:$U$3448,3,FALSE)</f>
        <v>4898942</v>
      </c>
      <c r="I873" s="4">
        <f t="shared" ref="I873:K873" si="1748">IFERROR(LN(H873/H872),"")</f>
        <v>3.6383687068100565E-2</v>
      </c>
      <c r="J873">
        <f t="shared" si="1673"/>
        <v>7964063</v>
      </c>
      <c r="K873" s="4">
        <f t="shared" si="1748"/>
        <v>3.6247877191654086E-2</v>
      </c>
      <c r="L873">
        <v>0</v>
      </c>
    </row>
    <row r="874" spans="1:12" x14ac:dyDescent="0.25">
      <c r="A874" t="s">
        <v>907</v>
      </c>
      <c r="B874">
        <v>1988</v>
      </c>
      <c r="C874" t="str">
        <f t="shared" si="1668"/>
        <v>1988Duquesne Light Company</v>
      </c>
      <c r="D874">
        <f>VLOOKUP(C874,Volumes!$I$3:$U$3448,13,FALSE)</f>
        <v>11591277</v>
      </c>
      <c r="E874" s="4">
        <f t="shared" si="1702"/>
        <v>5.5228586220709829E-2</v>
      </c>
      <c r="F874">
        <f>VLOOKUP(C874,Volumes!$I$3:$U$3448,2,FALSE)</f>
        <v>3156293</v>
      </c>
      <c r="G874" s="4">
        <f t="shared" ref="G874" si="1749">IFERROR(LN(F874/F873),"")</f>
        <v>2.931119112500508E-2</v>
      </c>
      <c r="H874">
        <f>VLOOKUP(C874,Volumes!$I$3:$U$3448,3,FALSE)</f>
        <v>5055164</v>
      </c>
      <c r="I874" s="4">
        <f t="shared" ref="I874:K874" si="1750">IFERROR(LN(H874/H873),"")</f>
        <v>3.139103163627887E-2</v>
      </c>
      <c r="J874">
        <f t="shared" si="1673"/>
        <v>8211457</v>
      </c>
      <c r="K874" s="4">
        <f t="shared" si="1750"/>
        <v>3.0591077454931913E-2</v>
      </c>
      <c r="L874">
        <v>0</v>
      </c>
    </row>
    <row r="875" spans="1:12" x14ac:dyDescent="0.25">
      <c r="A875" t="s">
        <v>907</v>
      </c>
      <c r="B875">
        <v>1989</v>
      </c>
      <c r="C875" t="str">
        <f t="shared" si="1668"/>
        <v>1989Duquesne Light Company</v>
      </c>
      <c r="D875">
        <f>VLOOKUP(C875,Volumes!$I$3:$U$3448,13,FALSE)</f>
        <v>11557477</v>
      </c>
      <c r="E875" s="4">
        <f t="shared" si="1702"/>
        <v>-2.9202456443283508E-3</v>
      </c>
      <c r="F875">
        <f>VLOOKUP(C875,Volumes!$I$3:$U$3448,2,FALSE)</f>
        <v>3119456</v>
      </c>
      <c r="G875" s="4">
        <f t="shared" ref="G875" si="1751">IFERROR(LN(F875/F874),"")</f>
        <v>-1.1739610066367675E-2</v>
      </c>
      <c r="H875">
        <f>VLOOKUP(C875,Volumes!$I$3:$U$3448,3,FALSE)</f>
        <v>5144889</v>
      </c>
      <c r="I875" s="4">
        <f t="shared" ref="I875:K875" si="1752">IFERROR(LN(H875/H874),"")</f>
        <v>1.7593499637473871E-2</v>
      </c>
      <c r="J875">
        <f t="shared" si="1673"/>
        <v>8264345</v>
      </c>
      <c r="K875" s="4">
        <f t="shared" si="1752"/>
        <v>6.4201040605098509E-3</v>
      </c>
      <c r="L875">
        <v>0</v>
      </c>
    </row>
    <row r="876" spans="1:12" x14ac:dyDescent="0.25">
      <c r="A876" t="s">
        <v>907</v>
      </c>
      <c r="B876">
        <v>1990</v>
      </c>
      <c r="C876" t="str">
        <f t="shared" si="1668"/>
        <v>1990Duquesne Light Company</v>
      </c>
      <c r="D876">
        <f>VLOOKUP(C876,Volumes!$I$3:$U$3448,13,FALSE)</f>
        <v>11682322</v>
      </c>
      <c r="E876" s="4">
        <f t="shared" si="1702"/>
        <v>1.0744172183058219E-2</v>
      </c>
      <c r="F876">
        <f>VLOOKUP(C876,Volumes!$I$3:$U$3448,2,FALSE)</f>
        <v>3077721</v>
      </c>
      <c r="G876" s="4">
        <f t="shared" ref="G876" si="1753">IFERROR(LN(F876/F875),"")</f>
        <v>-1.3469239611255153E-2</v>
      </c>
      <c r="H876">
        <f>VLOOKUP(C876,Volumes!$I$3:$U$3448,3,FALSE)</f>
        <v>5235862</v>
      </c>
      <c r="I876" s="4">
        <f t="shared" ref="I876:K876" si="1754">IFERROR(LN(H876/H875),"")</f>
        <v>1.7527696994123803E-2</v>
      </c>
      <c r="J876">
        <f t="shared" si="1673"/>
        <v>8313583</v>
      </c>
      <c r="K876" s="4">
        <f t="shared" si="1754"/>
        <v>5.9402049260192042E-3</v>
      </c>
      <c r="L876">
        <v>0</v>
      </c>
    </row>
    <row r="877" spans="1:12" x14ac:dyDescent="0.25">
      <c r="A877" t="s">
        <v>907</v>
      </c>
      <c r="B877">
        <v>1991</v>
      </c>
      <c r="C877" t="str">
        <f t="shared" si="1668"/>
        <v>1991Duquesne Light Company</v>
      </c>
      <c r="D877">
        <f>VLOOKUP(C877,Volumes!$I$3:$U$3448,13,FALSE)</f>
        <v>11849078</v>
      </c>
      <c r="E877" s="4">
        <f t="shared" si="1702"/>
        <v>1.4173299635360266E-2</v>
      </c>
      <c r="F877">
        <f>VLOOKUP(C877,Volumes!$I$3:$U$3448,2,FALSE)</f>
        <v>3285561</v>
      </c>
      <c r="G877" s="4">
        <f t="shared" ref="G877" si="1755">IFERROR(LN(F877/F876),"")</f>
        <v>6.5348025578193067E-2</v>
      </c>
      <c r="H877">
        <f>VLOOKUP(C877,Volumes!$I$3:$U$3448,3,FALSE)</f>
        <v>5450145</v>
      </c>
      <c r="I877" s="4">
        <f t="shared" ref="I877:K877" si="1756">IFERROR(LN(H877/H876),"")</f>
        <v>4.0110722122435806E-2</v>
      </c>
      <c r="J877">
        <f t="shared" si="1673"/>
        <v>8735706</v>
      </c>
      <c r="K877" s="4">
        <f t="shared" si="1756"/>
        <v>4.9528081380280239E-2</v>
      </c>
      <c r="L877">
        <v>0</v>
      </c>
    </row>
    <row r="878" spans="1:12" x14ac:dyDescent="0.25">
      <c r="A878" t="s">
        <v>907</v>
      </c>
      <c r="B878">
        <v>1992</v>
      </c>
      <c r="C878" t="str">
        <f t="shared" si="1668"/>
        <v>1992Duquesne Light Company</v>
      </c>
      <c r="D878">
        <f>VLOOKUP(C878,Volumes!$I$3:$U$3448,13,FALSE)</f>
        <v>11557196</v>
      </c>
      <c r="E878" s="4">
        <f t="shared" si="1702"/>
        <v>-2.4941785378901429E-2</v>
      </c>
      <c r="F878">
        <f>VLOOKUP(C878,Volumes!$I$3:$U$3448,2,FALSE)</f>
        <v>3069087</v>
      </c>
      <c r="G878" s="4">
        <f t="shared" ref="G878" si="1757">IFERROR(LN(F878/F877),"")</f>
        <v>-6.8157290379784616E-2</v>
      </c>
      <c r="H878">
        <f>VLOOKUP(C878,Volumes!$I$3:$U$3448,3,FALSE)</f>
        <v>5358492</v>
      </c>
      <c r="I878" s="4">
        <f t="shared" ref="I878:K878" si="1758">IFERROR(LN(H878/H877),"")</f>
        <v>-1.6959621611137551E-2</v>
      </c>
      <c r="J878">
        <f t="shared" si="1673"/>
        <v>8427579</v>
      </c>
      <c r="K878" s="4">
        <f t="shared" si="1758"/>
        <v>-3.5909222434974249E-2</v>
      </c>
      <c r="L878">
        <v>0</v>
      </c>
    </row>
    <row r="879" spans="1:12" x14ac:dyDescent="0.25">
      <c r="A879" t="s">
        <v>907</v>
      </c>
      <c r="B879">
        <v>1993</v>
      </c>
      <c r="C879" t="str">
        <f t="shared" si="1668"/>
        <v>1993Duquesne Light Company</v>
      </c>
      <c r="D879">
        <f>VLOOKUP(C879,Volumes!$I$3:$U$3448,13,FALSE)</f>
        <v>11838405</v>
      </c>
      <c r="E879" s="4">
        <f t="shared" si="1702"/>
        <v>2.404063427540323E-2</v>
      </c>
      <c r="F879">
        <f>VLOOKUP(C879,Volumes!$I$3:$U$3448,2,FALSE)</f>
        <v>3230508</v>
      </c>
      <c r="G879" s="4">
        <f t="shared" ref="G879" si="1759">IFERROR(LN(F879/F878),"")</f>
        <v>5.1259277177967182E-2</v>
      </c>
      <c r="H879">
        <f>VLOOKUP(C879,Volumes!$I$3:$U$3448,3,FALSE)</f>
        <v>5490114</v>
      </c>
      <c r="I879" s="4">
        <f t="shared" ref="I879:K879" si="1760">IFERROR(LN(H879/H878),"")</f>
        <v>2.4266428118489194E-2</v>
      </c>
      <c r="J879">
        <f t="shared" si="1673"/>
        <v>8720622</v>
      </c>
      <c r="K879" s="4">
        <f t="shared" si="1760"/>
        <v>3.4181023497116672E-2</v>
      </c>
      <c r="L879">
        <v>0</v>
      </c>
    </row>
    <row r="880" spans="1:12" x14ac:dyDescent="0.25">
      <c r="A880" t="s">
        <v>907</v>
      </c>
      <c r="B880">
        <v>1994</v>
      </c>
      <c r="C880" t="str">
        <f t="shared" si="1668"/>
        <v>1994Duquesne Light Company</v>
      </c>
      <c r="D880">
        <f>VLOOKUP(C880,Volumes!$I$3:$U$3448,13,FALSE)</f>
        <v>12109484</v>
      </c>
      <c r="E880" s="4">
        <f t="shared" si="1702"/>
        <v>2.2640039700053901E-2</v>
      </c>
      <c r="F880">
        <f>VLOOKUP(C880,Volumes!$I$3:$U$3448,2,FALSE)</f>
        <v>3219263</v>
      </c>
      <c r="G880" s="4">
        <f t="shared" ref="G880" si="1761">IFERROR(LN(F880/F879),"")</f>
        <v>-3.4869490385997324E-3</v>
      </c>
      <c r="H880">
        <f>VLOOKUP(C880,Volumes!$I$3:$U$3448,3,FALSE)</f>
        <v>5562956</v>
      </c>
      <c r="I880" s="4">
        <f t="shared" ref="I880:K880" si="1762">IFERROR(LN(H880/H879),"")</f>
        <v>1.3180601327303112E-2</v>
      </c>
      <c r="J880">
        <f t="shared" si="1673"/>
        <v>8782219</v>
      </c>
      <c r="K880" s="4">
        <f t="shared" si="1762"/>
        <v>7.0385435482571371E-3</v>
      </c>
      <c r="L880">
        <v>0</v>
      </c>
    </row>
    <row r="881" spans="1:12" x14ac:dyDescent="0.25">
      <c r="A881" t="s">
        <v>907</v>
      </c>
      <c r="B881">
        <v>1995</v>
      </c>
      <c r="C881" t="str">
        <f t="shared" si="1668"/>
        <v>1995Duquesne Light Company</v>
      </c>
      <c r="D881">
        <f>VLOOKUP(C881,Volumes!$I$3:$U$3448,13,FALSE)</f>
        <v>12415259</v>
      </c>
      <c r="E881" s="4">
        <f t="shared" si="1702"/>
        <v>2.4937333359690523E-2</v>
      </c>
      <c r="F881">
        <f>VLOOKUP(C881,Volumes!$I$3:$U$3448,2,FALSE)</f>
        <v>3378533</v>
      </c>
      <c r="G881" s="4">
        <f t="shared" ref="G881" si="1763">IFERROR(LN(F881/F880),"")</f>
        <v>4.828914023949403E-2</v>
      </c>
      <c r="H881">
        <f>VLOOKUP(C881,Volumes!$I$3:$U$3448,3,FALSE)</f>
        <v>5728904</v>
      </c>
      <c r="I881" s="4">
        <f t="shared" ref="I881:K881" si="1764">IFERROR(LN(H881/H880),"")</f>
        <v>2.9394616774460133E-2</v>
      </c>
      <c r="J881">
        <f t="shared" si="1673"/>
        <v>9107437</v>
      </c>
      <c r="K881" s="4">
        <f t="shared" si="1764"/>
        <v>3.6362223300375807E-2</v>
      </c>
      <c r="L881">
        <v>0</v>
      </c>
    </row>
    <row r="882" spans="1:12" x14ac:dyDescent="0.25">
      <c r="A882" t="s">
        <v>907</v>
      </c>
      <c r="B882">
        <v>1996</v>
      </c>
      <c r="C882" t="str">
        <f t="shared" si="1668"/>
        <v>1996Duquesne Light Company</v>
      </c>
      <c r="D882">
        <f>VLOOKUP(C882,Volumes!$I$3:$U$3448,13,FALSE)</f>
        <v>12413633</v>
      </c>
      <c r="E882" s="4">
        <f t="shared" si="1702"/>
        <v>-1.3097644488725501E-4</v>
      </c>
      <c r="F882">
        <f>VLOOKUP(C882,Volumes!$I$3:$U$3448,2,FALSE)</f>
        <v>3320870</v>
      </c>
      <c r="G882" s="4">
        <f t="shared" ref="G882" si="1765">IFERROR(LN(F882/F881),"")</f>
        <v>-1.7214794818216049E-2</v>
      </c>
      <c r="H882">
        <f>VLOOKUP(C882,Volumes!$I$3:$U$3448,3,FALSE)</f>
        <v>5737354</v>
      </c>
      <c r="I882" s="4">
        <f t="shared" ref="I882:K882" si="1766">IFERROR(LN(H882/H881),"")</f>
        <v>1.4738900048642594E-3</v>
      </c>
      <c r="J882">
        <f t="shared" si="1673"/>
        <v>9058224</v>
      </c>
      <c r="K882" s="4">
        <f t="shared" si="1766"/>
        <v>-5.4182581517493176E-3</v>
      </c>
      <c r="L882">
        <v>0</v>
      </c>
    </row>
    <row r="883" spans="1:12" x14ac:dyDescent="0.25">
      <c r="A883" t="s">
        <v>907</v>
      </c>
      <c r="B883">
        <v>1997</v>
      </c>
      <c r="C883" t="str">
        <f t="shared" si="1668"/>
        <v>1997Duquesne Light Company</v>
      </c>
      <c r="D883">
        <f>VLOOKUP(C883,Volumes!$I$3:$U$3448,13,FALSE)</f>
        <v>12548160</v>
      </c>
      <c r="E883" s="4">
        <f t="shared" si="1702"/>
        <v>1.0778737124870028E-2</v>
      </c>
      <c r="F883">
        <f>VLOOKUP(C883,Volumes!$I$3:$U$3448,2,FALSE)</f>
        <v>3273532</v>
      </c>
      <c r="G883" s="4">
        <f t="shared" ref="G883" si="1767">IFERROR(LN(F883/F882),"")</f>
        <v>-1.4357272471627476E-2</v>
      </c>
      <c r="H883">
        <f>VLOOKUP(C883,Volumes!$I$3:$U$3448,3,FALSE)</f>
        <v>5702983</v>
      </c>
      <c r="I883" s="4">
        <f t="shared" ref="I883:K883" si="1768">IFERROR(LN(H883/H882),"")</f>
        <v>-6.0087571570923773E-3</v>
      </c>
      <c r="J883">
        <f t="shared" si="1673"/>
        <v>8976515</v>
      </c>
      <c r="K883" s="4">
        <f t="shared" si="1768"/>
        <v>-9.0613519918563631E-3</v>
      </c>
      <c r="L883">
        <v>0</v>
      </c>
    </row>
    <row r="884" spans="1:12" x14ac:dyDescent="0.25">
      <c r="A884" t="s">
        <v>907</v>
      </c>
      <c r="B884">
        <v>1998</v>
      </c>
      <c r="C884" t="str">
        <f t="shared" si="1668"/>
        <v>1998Duquesne Light Company</v>
      </c>
      <c r="D884">
        <f>VLOOKUP(C884,Volumes!$I$3:$U$3448,13,FALSE)</f>
        <v>12690231</v>
      </c>
      <c r="E884" s="4">
        <f t="shared" si="1702"/>
        <v>1.1258443587151059E-2</v>
      </c>
      <c r="F884">
        <f>VLOOKUP(C884,Volumes!$I$3:$U$3448,2,FALSE)</f>
        <v>3382323</v>
      </c>
      <c r="G884" s="4">
        <f t="shared" ref="G884" si="1769">IFERROR(LN(F884/F883),"")</f>
        <v>3.2693227213084805E-2</v>
      </c>
      <c r="H884">
        <f>VLOOKUP(C884,Volumes!$I$3:$U$3448,3,FALSE)</f>
        <v>5826158</v>
      </c>
      <c r="I884" s="4">
        <f t="shared" ref="I884:K884" si="1770">IFERROR(LN(H884/H883),"")</f>
        <v>2.1368406694559181E-2</v>
      </c>
      <c r="J884">
        <f t="shared" si="1673"/>
        <v>9208481</v>
      </c>
      <c r="K884" s="4">
        <f t="shared" si="1770"/>
        <v>2.5513184883062017E-2</v>
      </c>
      <c r="L884">
        <v>0</v>
      </c>
    </row>
    <row r="885" spans="1:12" x14ac:dyDescent="0.25">
      <c r="A885" t="s">
        <v>907</v>
      </c>
      <c r="B885">
        <v>1999</v>
      </c>
      <c r="C885" t="str">
        <f t="shared" si="1668"/>
        <v>1999Duquesne Light Company</v>
      </c>
      <c r="D885">
        <f>VLOOKUP(C885,Volumes!$I$3:$U$3448,13,FALSE)</f>
        <v>13074243</v>
      </c>
      <c r="E885" s="4">
        <f t="shared" si="1702"/>
        <v>2.9811626655072282E-2</v>
      </c>
      <c r="F885">
        <f>VLOOKUP(C885,Volumes!$I$3:$U$3448,2,FALSE)</f>
        <v>3525851</v>
      </c>
      <c r="G885" s="4">
        <f t="shared" ref="G885" si="1771">IFERROR(LN(F885/F884),"")</f>
        <v>4.1559074033211178E-2</v>
      </c>
      <c r="H885">
        <f>VLOOKUP(C885,Volumes!$I$3:$U$3448,3,FALSE)</f>
        <v>5996598</v>
      </c>
      <c r="I885" s="4">
        <f t="shared" ref="I885:K885" si="1772">IFERROR(LN(H885/H884),"")</f>
        <v>2.883453044550191E-2</v>
      </c>
      <c r="J885">
        <f t="shared" si="1673"/>
        <v>9522449</v>
      </c>
      <c r="K885" s="4">
        <f t="shared" si="1772"/>
        <v>3.3527156379542462E-2</v>
      </c>
      <c r="L885">
        <v>0</v>
      </c>
    </row>
    <row r="886" spans="1:12" x14ac:dyDescent="0.25">
      <c r="A886" t="s">
        <v>907</v>
      </c>
      <c r="B886">
        <v>2000</v>
      </c>
      <c r="C886" t="str">
        <f t="shared" si="1668"/>
        <v>2000Duquesne Light Company</v>
      </c>
      <c r="D886">
        <f>VLOOKUP(C886,Volumes!$I$3:$U$3448,13,FALSE)</f>
        <v>13251740</v>
      </c>
      <c r="E886" s="4">
        <f t="shared" si="1702"/>
        <v>1.3484753039749497E-2</v>
      </c>
      <c r="F886">
        <f>VLOOKUP(C886,Volumes!$I$3:$U$3448,2,FALSE)</f>
        <v>3508516</v>
      </c>
      <c r="G886" s="4">
        <f t="shared" ref="G886" si="1773">IFERROR(LN(F886/F885),"")</f>
        <v>-4.9286695139707454E-3</v>
      </c>
      <c r="H886">
        <f>VLOOKUP(C886,Volumes!$I$3:$U$3448,3,FALSE)</f>
        <v>6092339</v>
      </c>
      <c r="I886" s="4">
        <f t="shared" ref="I886:K886" si="1774">IFERROR(LN(H886/H885),"")</f>
        <v>1.5839771811760647E-2</v>
      </c>
      <c r="J886">
        <f t="shared" si="1673"/>
        <v>9600855</v>
      </c>
      <c r="K886" s="4">
        <f t="shared" si="1774"/>
        <v>8.2000933880951934E-3</v>
      </c>
      <c r="L886">
        <v>0</v>
      </c>
    </row>
    <row r="887" spans="1:12" x14ac:dyDescent="0.25">
      <c r="A887" t="s">
        <v>907</v>
      </c>
      <c r="B887">
        <v>2001</v>
      </c>
      <c r="C887" t="str">
        <f t="shared" si="1668"/>
        <v>2001Duquesne Light Company</v>
      </c>
      <c r="D887">
        <f>VLOOKUP(C887,Volumes!$I$3:$U$3448,13,FALSE)</f>
        <v>13107723</v>
      </c>
      <c r="E887" s="4">
        <f t="shared" si="1702"/>
        <v>-1.0927266084899721E-2</v>
      </c>
      <c r="F887">
        <f>VLOOKUP(C887,Volumes!$I$3:$U$3448,2,FALSE)</f>
        <v>3583859</v>
      </c>
      <c r="G887" s="4">
        <f t="shared" ref="G887" si="1775">IFERROR(LN(F887/F886),"")</f>
        <v>2.1246996767693732E-2</v>
      </c>
      <c r="H887">
        <f>VLOOKUP(C887,Volumes!$I$3:$U$3448,3,FALSE)</f>
        <v>6169688</v>
      </c>
      <c r="I887" s="4">
        <f t="shared" ref="I887:K887" si="1776">IFERROR(LN(H887/H886),"")</f>
        <v>1.2616189143261002E-2</v>
      </c>
      <c r="J887">
        <f t="shared" si="1673"/>
        <v>9753547</v>
      </c>
      <c r="K887" s="4">
        <f t="shared" si="1776"/>
        <v>1.5778856716279294E-2</v>
      </c>
      <c r="L887">
        <v>0</v>
      </c>
    </row>
    <row r="888" spans="1:12" x14ac:dyDescent="0.25">
      <c r="A888" t="s">
        <v>907</v>
      </c>
      <c r="B888">
        <v>2002</v>
      </c>
      <c r="C888" t="str">
        <f t="shared" si="1668"/>
        <v>2002Duquesne Light Company</v>
      </c>
      <c r="D888">
        <f>VLOOKUP(C888,Volumes!$I$3:$U$3448,13,FALSE)</f>
        <v>13780130</v>
      </c>
      <c r="E888" s="4">
        <f t="shared" si="1702"/>
        <v>5.0026101023044167E-2</v>
      </c>
      <c r="F888">
        <f>VLOOKUP(C888,Volumes!$I$3:$U$3448,2,FALSE)</f>
        <v>3924096</v>
      </c>
      <c r="G888" s="4">
        <f t="shared" ref="G888" si="1777">IFERROR(LN(F888/F887),"")</f>
        <v>9.0695853414732686E-2</v>
      </c>
      <c r="H888">
        <f>VLOOKUP(C888,Volumes!$I$3:$U$3448,3,FALSE)</f>
        <v>6457535</v>
      </c>
      <c r="I888" s="4">
        <f t="shared" ref="I888:K888" si="1778">IFERROR(LN(H888/H887),"")</f>
        <v>4.5599396649581167E-2</v>
      </c>
      <c r="J888">
        <f t="shared" si="1673"/>
        <v>10381631</v>
      </c>
      <c r="K888" s="4">
        <f t="shared" si="1778"/>
        <v>6.240698076443088E-2</v>
      </c>
      <c r="L888">
        <v>0</v>
      </c>
    </row>
    <row r="889" spans="1:12" x14ac:dyDescent="0.25">
      <c r="A889" t="s">
        <v>907</v>
      </c>
      <c r="B889">
        <v>2003</v>
      </c>
      <c r="C889" t="str">
        <f t="shared" si="1668"/>
        <v>2003Duquesne Light Company</v>
      </c>
      <c r="D889">
        <f>VLOOKUP(C889,Volumes!$I$3:$U$3448,13,FALSE)</f>
        <v>13363091</v>
      </c>
      <c r="E889" s="4">
        <f t="shared" si="1702"/>
        <v>-3.0731195879452194E-2</v>
      </c>
      <c r="F889">
        <f>VLOOKUP(C889,Volumes!$I$3:$U$3448,2,FALSE)</f>
        <v>3758737</v>
      </c>
      <c r="G889" s="4">
        <f t="shared" ref="G889" si="1779">IFERROR(LN(F889/F888),"")</f>
        <v>-4.3053009517648871E-2</v>
      </c>
      <c r="H889">
        <f>VLOOKUP(C889,Volumes!$I$3:$U$3448,3,FALSE)</f>
        <v>6345609</v>
      </c>
      <c r="I889" s="4">
        <f t="shared" ref="I889:K889" si="1780">IFERROR(LN(H889/H888),"")</f>
        <v>-1.7484588379439E-2</v>
      </c>
      <c r="J889">
        <f t="shared" si="1673"/>
        <v>10104346</v>
      </c>
      <c r="K889" s="4">
        <f t="shared" si="1780"/>
        <v>-2.7072366162973222E-2</v>
      </c>
      <c r="L889">
        <v>0</v>
      </c>
    </row>
    <row r="890" spans="1:12" x14ac:dyDescent="0.25">
      <c r="A890" t="s">
        <v>907</v>
      </c>
      <c r="B890">
        <v>2004</v>
      </c>
      <c r="C890" t="str">
        <f t="shared" si="1668"/>
        <v>2004Duquesne Light Company</v>
      </c>
      <c r="D890">
        <f>VLOOKUP(C890,Volumes!$I$3:$U$3448,13,FALSE)</f>
        <v>13637497</v>
      </c>
      <c r="E890" s="4">
        <f t="shared" si="1702"/>
        <v>2.0326627553671945E-2</v>
      </c>
      <c r="F890">
        <f>VLOOKUP(C890,Volumes!$I$3:$U$3448,2,FALSE)</f>
        <v>3885587</v>
      </c>
      <c r="G890" s="4">
        <f t="shared" ref="G890" si="1781">IFERROR(LN(F890/F889),"")</f>
        <v>3.3191069639150389E-2</v>
      </c>
      <c r="H890">
        <f>VLOOKUP(C890,Volumes!$I$3:$U$3448,3,FALSE)</f>
        <v>6453654</v>
      </c>
      <c r="I890" s="4">
        <f t="shared" ref="I890:K890" si="1782">IFERROR(LN(H890/H889),"")</f>
        <v>1.6883404380523041E-2</v>
      </c>
      <c r="J890">
        <f t="shared" si="1673"/>
        <v>10339241</v>
      </c>
      <c r="K890" s="4">
        <f t="shared" si="1782"/>
        <v>2.2980833805041144E-2</v>
      </c>
      <c r="L890">
        <v>0</v>
      </c>
    </row>
    <row r="891" spans="1:12" x14ac:dyDescent="0.25">
      <c r="A891" t="s">
        <v>907</v>
      </c>
      <c r="B891">
        <v>2005</v>
      </c>
      <c r="C891" t="str">
        <f t="shared" si="1668"/>
        <v>2005Duquesne Light Company</v>
      </c>
      <c r="D891">
        <f>VLOOKUP(C891,Volumes!$I$3:$U$3448,13,FALSE)</f>
        <v>13896547</v>
      </c>
      <c r="E891" s="4">
        <f t="shared" si="1702"/>
        <v>1.8817260832282055E-2</v>
      </c>
      <c r="F891">
        <f>VLOOKUP(C891,Volumes!$I$3:$U$3448,2,FALSE)</f>
        <v>4133600</v>
      </c>
      <c r="G891" s="4">
        <f t="shared" ref="G891" si="1783">IFERROR(LN(F891/F890),"")</f>
        <v>6.1874631633674369E-2</v>
      </c>
      <c r="H891">
        <f>VLOOKUP(C891,Volumes!$I$3:$U$3448,3,FALSE)</f>
        <v>6565958</v>
      </c>
      <c r="I891" s="4">
        <f t="shared" ref="I891:K891" si="1784">IFERROR(LN(H891/H890),"")</f>
        <v>1.7251940442001932E-2</v>
      </c>
      <c r="J891">
        <f t="shared" si="1673"/>
        <v>10699558</v>
      </c>
      <c r="K891" s="4">
        <f t="shared" si="1784"/>
        <v>3.4255970072689913E-2</v>
      </c>
      <c r="L891">
        <v>0</v>
      </c>
    </row>
    <row r="892" spans="1:12" x14ac:dyDescent="0.25">
      <c r="A892" t="s">
        <v>907</v>
      </c>
      <c r="B892">
        <v>2006</v>
      </c>
      <c r="C892" t="str">
        <f t="shared" si="1668"/>
        <v>2006Duquesne Light Company</v>
      </c>
      <c r="D892">
        <f>VLOOKUP(C892,Volumes!$I$3:$U$3448,13,FALSE)</f>
        <v>13714343</v>
      </c>
      <c r="E892" s="4">
        <f t="shared" si="1702"/>
        <v>-1.3198172522646724E-2</v>
      </c>
      <c r="F892">
        <f>VLOOKUP(C892,Volumes!$I$3:$U$3448,2,FALSE)</f>
        <v>3990794</v>
      </c>
      <c r="G892" s="4">
        <f t="shared" ref="G892" si="1785">IFERROR(LN(F892/F891),"")</f>
        <v>-3.5158489392706244E-2</v>
      </c>
      <c r="H892">
        <f>VLOOKUP(C892,Volumes!$I$3:$U$3448,3,FALSE)</f>
        <v>6473524</v>
      </c>
      <c r="I892" s="4">
        <f t="shared" ref="I892:K892" si="1786">IFERROR(LN(H892/H891),"")</f>
        <v>-1.4177794538195145E-2</v>
      </c>
      <c r="J892">
        <f t="shared" si="1673"/>
        <v>10464318</v>
      </c>
      <c r="K892" s="4">
        <f t="shared" si="1786"/>
        <v>-2.2231248042093806E-2</v>
      </c>
      <c r="L892">
        <v>0</v>
      </c>
    </row>
    <row r="893" spans="1:12" x14ac:dyDescent="0.25">
      <c r="A893" t="s">
        <v>907</v>
      </c>
      <c r="B893">
        <v>2007</v>
      </c>
      <c r="C893" t="str">
        <f t="shared" si="1668"/>
        <v>2007Duquesne Light Company</v>
      </c>
      <c r="D893">
        <f>VLOOKUP(C893,Volumes!$I$3:$U$3448,13,FALSE)</f>
        <v>14138379</v>
      </c>
      <c r="E893" s="4">
        <f t="shared" si="1702"/>
        <v>3.0450795088630238E-2</v>
      </c>
      <c r="F893">
        <f>VLOOKUP(C893,Volumes!$I$3:$U$3448,2,FALSE)</f>
        <v>4210531</v>
      </c>
      <c r="G893" s="4">
        <f t="shared" ref="G893" si="1787">IFERROR(LN(F893/F892),"")</f>
        <v>5.3598559408690849E-2</v>
      </c>
      <c r="H893">
        <f>VLOOKUP(C893,Volumes!$I$3:$U$3448,3,FALSE)</f>
        <v>6715380</v>
      </c>
      <c r="I893" s="4">
        <f t="shared" ref="I893:K893" si="1788">IFERROR(LN(H893/H892),"")</f>
        <v>3.6679790166298853E-2</v>
      </c>
      <c r="J893">
        <f t="shared" si="1673"/>
        <v>10925911</v>
      </c>
      <c r="K893" s="4">
        <f t="shared" si="1788"/>
        <v>4.3165940071526777E-2</v>
      </c>
      <c r="L893">
        <v>0</v>
      </c>
    </row>
    <row r="894" spans="1:12" x14ac:dyDescent="0.25">
      <c r="A894" t="s">
        <v>907</v>
      </c>
      <c r="B894">
        <v>2008</v>
      </c>
      <c r="C894" t="str">
        <f t="shared" si="1668"/>
        <v>2008Duquesne Light Company</v>
      </c>
      <c r="D894">
        <f>VLOOKUP(C894,Volumes!$I$3:$U$3448,13,FALSE)</f>
        <v>13837926</v>
      </c>
      <c r="E894" s="4">
        <f t="shared" si="1702"/>
        <v>-2.1479931107024505E-2</v>
      </c>
      <c r="F894">
        <f>VLOOKUP(C894,Volumes!$I$3:$U$3448,2,FALSE)</f>
        <v>4060410</v>
      </c>
      <c r="G894" s="4">
        <f t="shared" ref="G894" si="1789">IFERROR(LN(F894/F893),"")</f>
        <v>-3.6304814270170432E-2</v>
      </c>
      <c r="H894">
        <f>VLOOKUP(C894,Volumes!$I$3:$U$3448,3,FALSE)</f>
        <v>6631125</v>
      </c>
      <c r="I894" s="4">
        <f t="shared" ref="I894:K894" si="1790">IFERROR(LN(H894/H893),"")</f>
        <v>-1.2625945037446268E-2</v>
      </c>
      <c r="J894">
        <f t="shared" si="1673"/>
        <v>10691535</v>
      </c>
      <c r="K894" s="4">
        <f t="shared" si="1790"/>
        <v>-2.1684817362084725E-2</v>
      </c>
      <c r="L894">
        <v>0</v>
      </c>
    </row>
    <row r="895" spans="1:12" x14ac:dyDescent="0.25">
      <c r="A895" t="s">
        <v>907</v>
      </c>
      <c r="B895">
        <v>2009</v>
      </c>
      <c r="C895" t="str">
        <f t="shared" si="1668"/>
        <v>2009Duquesne Light Company</v>
      </c>
      <c r="D895">
        <f>VLOOKUP(C895,Volumes!$I$3:$U$3448,13,FALSE)</f>
        <v>13163573</v>
      </c>
      <c r="E895" s="4">
        <f t="shared" si="1702"/>
        <v>-4.995968986298923E-2</v>
      </c>
      <c r="F895">
        <f>VLOOKUP(C895,Volumes!$I$3:$U$3448,2,FALSE)</f>
        <v>3945655</v>
      </c>
      <c r="G895" s="4">
        <f t="shared" ref="G895" si="1791">IFERROR(LN(F895/F894),"")</f>
        <v>-2.8668980267654375E-2</v>
      </c>
      <c r="H895">
        <f>VLOOKUP(C895,Volumes!$I$3:$U$3448,3,FALSE)</f>
        <v>6537414</v>
      </c>
      <c r="I895" s="4">
        <f t="shared" ref="I895:K895" si="1792">IFERROR(LN(H895/H894),"")</f>
        <v>-1.4232798632315814E-2</v>
      </c>
      <c r="J895">
        <f t="shared" si="1673"/>
        <v>10483069</v>
      </c>
      <c r="K895" s="4">
        <f t="shared" si="1792"/>
        <v>-1.969082733672322E-2</v>
      </c>
      <c r="L895">
        <v>0</v>
      </c>
    </row>
    <row r="896" spans="1:12" x14ac:dyDescent="0.25">
      <c r="A896" t="s">
        <v>907</v>
      </c>
      <c r="B896">
        <v>2010</v>
      </c>
      <c r="C896" t="str">
        <f t="shared" si="1668"/>
        <v>2010Duquesne Light Company</v>
      </c>
      <c r="D896">
        <f>VLOOKUP(C896,Volumes!$I$3:$U$3448,13,FALSE)</f>
        <v>14089963</v>
      </c>
      <c r="E896" s="4">
        <f t="shared" si="1702"/>
        <v>6.800930632552292E-2</v>
      </c>
      <c r="F896">
        <f>VLOOKUP(C896,Volumes!$I$3:$U$3448,2,FALSE)</f>
        <v>4326761</v>
      </c>
      <c r="G896" s="4">
        <f t="shared" ref="G896" si="1793">IFERROR(LN(F896/F895),"")</f>
        <v>9.2204251674657373E-2</v>
      </c>
      <c r="H896">
        <f>VLOOKUP(C896,Volumes!$I$3:$U$3448,3,FALSE)</f>
        <v>6712326</v>
      </c>
      <c r="I896" s="4">
        <f t="shared" ref="I896:K896" si="1794">IFERROR(LN(H896/H895),"")</f>
        <v>2.6403863282500124E-2</v>
      </c>
      <c r="J896">
        <f t="shared" si="1673"/>
        <v>11039087</v>
      </c>
      <c r="K896" s="4">
        <f t="shared" si="1794"/>
        <v>5.1680858619758525E-2</v>
      </c>
      <c r="L896">
        <v>0</v>
      </c>
    </row>
    <row r="897" spans="1:12" x14ac:dyDescent="0.25">
      <c r="A897" t="s">
        <v>907</v>
      </c>
      <c r="B897">
        <v>2011</v>
      </c>
      <c r="C897" t="str">
        <f t="shared" si="1668"/>
        <v>2011Duquesne Light Company</v>
      </c>
      <c r="D897">
        <f>VLOOKUP(C897,Volumes!$I$3:$U$3448,13,FALSE)</f>
        <v>14027155</v>
      </c>
      <c r="E897" s="4">
        <f t="shared" si="1702"/>
        <v>-4.4676061371590791E-3</v>
      </c>
      <c r="F897">
        <f>VLOOKUP(C897,Volumes!$I$3:$U$3448,2,FALSE)</f>
        <v>4231990</v>
      </c>
      <c r="G897" s="4">
        <f t="shared" ref="G897" si="1795">IFERROR(LN(F897/F896),"")</f>
        <v>-2.2146893539408789E-2</v>
      </c>
      <c r="H897">
        <f>VLOOKUP(C897,Volumes!$I$3:$U$3448,3,FALSE)</f>
        <v>6612422</v>
      </c>
      <c r="I897" s="4">
        <f t="shared" ref="I897:K897" si="1796">IFERROR(LN(H897/H896),"")</f>
        <v>-1.4995536437661763E-2</v>
      </c>
      <c r="J897">
        <f t="shared" si="1673"/>
        <v>10844412</v>
      </c>
      <c r="K897" s="4">
        <f t="shared" si="1796"/>
        <v>-1.7792413878739994E-2</v>
      </c>
      <c r="L897">
        <v>0</v>
      </c>
    </row>
    <row r="898" spans="1:12" x14ac:dyDescent="0.25">
      <c r="A898" t="s">
        <v>907</v>
      </c>
      <c r="B898">
        <v>2012</v>
      </c>
      <c r="C898" t="str">
        <f t="shared" ref="C898:C961" si="1797">B898&amp;A898</f>
        <v>2012Duquesne Light Company</v>
      </c>
      <c r="D898">
        <f>VLOOKUP(C898,Volumes!$I$3:$U$3448,13,FALSE)</f>
        <v>14202467</v>
      </c>
      <c r="E898" s="4">
        <f t="shared" si="1702"/>
        <v>1.2420588117744063E-2</v>
      </c>
      <c r="F898">
        <f>VLOOKUP(C898,Volumes!$I$3:$U$3448,2,FALSE)</f>
        <v>4188051</v>
      </c>
      <c r="G898" s="4">
        <f t="shared" ref="G898" si="1798">IFERROR(LN(F898/F897),"")</f>
        <v>-1.0436861019672962E-2</v>
      </c>
      <c r="H898">
        <f>VLOOKUP(C898,Volumes!$I$3:$U$3448,3,FALSE)</f>
        <v>6563610</v>
      </c>
      <c r="I898" s="4">
        <f t="shared" ref="I898:K898" si="1799">IFERROR(LN(H898/H897),"")</f>
        <v>-7.4092448017916883E-3</v>
      </c>
      <c r="J898">
        <f t="shared" si="1673"/>
        <v>10751661</v>
      </c>
      <c r="K898" s="4">
        <f t="shared" si="1799"/>
        <v>-8.5896700091866295E-3</v>
      </c>
      <c r="L898">
        <v>0</v>
      </c>
    </row>
    <row r="899" spans="1:12" x14ac:dyDescent="0.25">
      <c r="A899" t="s">
        <v>907</v>
      </c>
      <c r="B899">
        <v>2013</v>
      </c>
      <c r="C899" t="str">
        <f t="shared" si="1797"/>
        <v>2013Duquesne Light Company</v>
      </c>
      <c r="D899">
        <f>VLOOKUP(C899,Volumes!$I$3:$U$3448,13,FALSE)</f>
        <v>13983050</v>
      </c>
      <c r="E899" s="4">
        <f t="shared" si="1702"/>
        <v>-1.5569800088957388E-2</v>
      </c>
      <c r="F899">
        <f>VLOOKUP(C899,Volumes!$I$3:$U$3448,2,FALSE)</f>
        <v>4090906</v>
      </c>
      <c r="G899" s="4">
        <f t="shared" ref="G899" si="1800">IFERROR(LN(F899/F898),"")</f>
        <v>-2.3469009168465029E-2</v>
      </c>
      <c r="H899">
        <f>VLOOKUP(C899,Volumes!$I$3:$U$3448,3,FALSE)</f>
        <v>6494254</v>
      </c>
      <c r="I899" s="4">
        <f t="shared" ref="I899:K899" si="1801">IFERROR(LN(H899/H898),"")</f>
        <v>-1.0622970528675101E-2</v>
      </c>
      <c r="J899">
        <f t="shared" ref="J899:J962" si="1802">F899+H899</f>
        <v>10585160</v>
      </c>
      <c r="K899" s="4">
        <f t="shared" si="1801"/>
        <v>-1.5607234063493335E-2</v>
      </c>
      <c r="L899">
        <v>0</v>
      </c>
    </row>
    <row r="900" spans="1:12" x14ac:dyDescent="0.25">
      <c r="A900" t="s">
        <v>907</v>
      </c>
      <c r="B900">
        <v>2014</v>
      </c>
      <c r="C900" t="str">
        <f t="shared" si="1797"/>
        <v>2014Duquesne Light Company</v>
      </c>
      <c r="D900">
        <f>VLOOKUP(C900,Volumes!$I$3:$U$3448,13,FALSE)</f>
        <v>13722504</v>
      </c>
      <c r="E900" s="4">
        <f t="shared" si="1702"/>
        <v>-1.8808768888959333E-2</v>
      </c>
      <c r="F900">
        <f>VLOOKUP(C900,Volumes!$I$3:$U$3448,2,FALSE)</f>
        <v>4068016</v>
      </c>
      <c r="G900" s="4">
        <f t="shared" ref="G900" si="1803">IFERROR(LN(F900/F899),"")</f>
        <v>-5.611050100852933E-3</v>
      </c>
      <c r="H900">
        <f>VLOOKUP(C900,Volumes!$I$3:$U$3448,3,FALSE)</f>
        <v>6431805</v>
      </c>
      <c r="I900" s="4">
        <f t="shared" ref="I900:K900" si="1804">IFERROR(LN(H900/H899),"")</f>
        <v>-9.6625716902579359E-3</v>
      </c>
      <c r="J900">
        <f t="shared" si="1802"/>
        <v>10499821</v>
      </c>
      <c r="K900" s="4">
        <f t="shared" si="1804"/>
        <v>-8.0948108032755095E-3</v>
      </c>
      <c r="L900">
        <v>0</v>
      </c>
    </row>
    <row r="901" spans="1:12" x14ac:dyDescent="0.25">
      <c r="A901" t="s">
        <v>907</v>
      </c>
      <c r="B901">
        <v>2015</v>
      </c>
      <c r="C901" t="str">
        <f t="shared" si="1797"/>
        <v>2015Duquesne Light Company</v>
      </c>
      <c r="D901">
        <f>VLOOKUP(C901,Volumes!$I$3:$U$3448,13,FALSE)</f>
        <v>13483108</v>
      </c>
      <c r="E901" s="4">
        <f t="shared" si="1702"/>
        <v>-1.7599470227306943E-2</v>
      </c>
      <c r="F901">
        <f>VLOOKUP(C901,Volumes!$I$3:$U$3448,2,FALSE)</f>
        <v>4108765</v>
      </c>
      <c r="G901" s="4">
        <f t="shared" ref="G901" si="1805">IFERROR(LN(F901/F900),"")</f>
        <v>9.9670854197335072E-3</v>
      </c>
      <c r="H901">
        <f>VLOOKUP(C901,Volumes!$I$3:$U$3448,3,FALSE)</f>
        <v>6422895</v>
      </c>
      <c r="I901" s="4">
        <f t="shared" ref="I901:K901" si="1806">IFERROR(LN(H901/H900),"")</f>
        <v>-1.3862636120457435E-3</v>
      </c>
      <c r="J901">
        <f t="shared" si="1802"/>
        <v>10531660</v>
      </c>
      <c r="K901" s="4">
        <f t="shared" si="1806"/>
        <v>3.027749146438326E-3</v>
      </c>
      <c r="L901">
        <v>0</v>
      </c>
    </row>
    <row r="902" spans="1:12" x14ac:dyDescent="0.25">
      <c r="A902" t="s">
        <v>907</v>
      </c>
      <c r="B902">
        <v>2016</v>
      </c>
      <c r="C902" t="str">
        <f t="shared" si="1797"/>
        <v>2016Duquesne Light Company</v>
      </c>
      <c r="D902">
        <f>VLOOKUP(C902,Volumes!$I$3:$U$3448,13,FALSE)</f>
        <v>13153540</v>
      </c>
      <c r="E902" s="4">
        <f t="shared" si="1702"/>
        <v>-2.4746718790174625E-2</v>
      </c>
      <c r="F902">
        <f>VLOOKUP(C902,Volumes!$I$3:$U$3448,2,FALSE)</f>
        <v>4197290</v>
      </c>
      <c r="G902" s="4">
        <f t="shared" ref="G902" si="1807">IFERROR(LN(F902/F901),"")</f>
        <v>2.1316582203408166E-2</v>
      </c>
      <c r="H902">
        <f>VLOOKUP(C902,Volumes!$I$3:$U$3448,3,FALSE)</f>
        <v>6312766</v>
      </c>
      <c r="I902" s="4">
        <f t="shared" ref="I902:K902" si="1808">IFERROR(LN(H902/H901),"")</f>
        <v>-1.7295018313332765E-2</v>
      </c>
      <c r="J902">
        <f t="shared" si="1802"/>
        <v>10510056</v>
      </c>
      <c r="K902" s="4">
        <f t="shared" si="1808"/>
        <v>-2.0534454120903411E-3</v>
      </c>
      <c r="L902">
        <v>0</v>
      </c>
    </row>
    <row r="903" spans="1:12" x14ac:dyDescent="0.25">
      <c r="A903" t="s">
        <v>961</v>
      </c>
      <c r="B903">
        <v>1964</v>
      </c>
      <c r="C903" t="str">
        <f t="shared" si="1797"/>
        <v>1964El Paso Electric Company</v>
      </c>
      <c r="D903">
        <f>VLOOKUP(C903,Volumes!$I$3:$U$3448,13,FALSE)</f>
        <v>0</v>
      </c>
      <c r="E903" s="4"/>
      <c r="F903" t="str">
        <f>VLOOKUP(C903,Volumes!$I$3:$U$3448,2,FALSE)</f>
        <v>-</v>
      </c>
      <c r="G903" s="4"/>
      <c r="H903" t="str">
        <f>VLOOKUP(C903,Volumes!$I$3:$U$3448,3,FALSE)</f>
        <v>-</v>
      </c>
      <c r="I903" s="4"/>
      <c r="J903" t="e">
        <f t="shared" si="1802"/>
        <v>#VALUE!</v>
      </c>
      <c r="K903" s="4"/>
      <c r="L903">
        <v>0</v>
      </c>
    </row>
    <row r="904" spans="1:12" x14ac:dyDescent="0.25">
      <c r="A904" t="s">
        <v>961</v>
      </c>
      <c r="B904">
        <v>1965</v>
      </c>
      <c r="C904" t="str">
        <f t="shared" si="1797"/>
        <v>1965El Paso Electric Company</v>
      </c>
      <c r="D904">
        <f>VLOOKUP(C904,Volumes!$I$3:$U$3448,13,FALSE)</f>
        <v>0</v>
      </c>
      <c r="E904" s="4" t="str">
        <f t="shared" ref="E904:E955" si="1809">IFERROR(LN(D904/D903),"")</f>
        <v/>
      </c>
      <c r="F904" t="str">
        <f>VLOOKUP(C904,Volumes!$I$3:$U$3448,2,FALSE)</f>
        <v>-</v>
      </c>
      <c r="G904" s="4" t="str">
        <f t="shared" ref="G904" si="1810">IFERROR(LN(F904/F903),"")</f>
        <v/>
      </c>
      <c r="H904" t="str">
        <f>VLOOKUP(C904,Volumes!$I$3:$U$3448,3,FALSE)</f>
        <v>-</v>
      </c>
      <c r="I904" s="4" t="str">
        <f t="shared" ref="I904:K904" si="1811">IFERROR(LN(H904/H903),"")</f>
        <v/>
      </c>
      <c r="J904" t="e">
        <f t="shared" si="1802"/>
        <v>#VALUE!</v>
      </c>
      <c r="K904" s="4" t="str">
        <f t="shared" si="1811"/>
        <v/>
      </c>
      <c r="L904">
        <v>0</v>
      </c>
    </row>
    <row r="905" spans="1:12" x14ac:dyDescent="0.25">
      <c r="A905" t="s">
        <v>961</v>
      </c>
      <c r="B905">
        <v>1966</v>
      </c>
      <c r="C905" t="str">
        <f t="shared" si="1797"/>
        <v>1966El Paso Electric Company</v>
      </c>
      <c r="D905">
        <f>VLOOKUP(C905,Volumes!$I$3:$U$3448,13,FALSE)</f>
        <v>0</v>
      </c>
      <c r="E905" s="4" t="str">
        <f t="shared" si="1809"/>
        <v/>
      </c>
      <c r="F905" t="str">
        <f>VLOOKUP(C905,Volumes!$I$3:$U$3448,2,FALSE)</f>
        <v>-</v>
      </c>
      <c r="G905" s="4" t="str">
        <f t="shared" ref="G905" si="1812">IFERROR(LN(F905/F904),"")</f>
        <v/>
      </c>
      <c r="H905" t="str">
        <f>VLOOKUP(C905,Volumes!$I$3:$U$3448,3,FALSE)</f>
        <v>-</v>
      </c>
      <c r="I905" s="4" t="str">
        <f t="shared" ref="I905:K905" si="1813">IFERROR(LN(H905/H904),"")</f>
        <v/>
      </c>
      <c r="J905" t="e">
        <f t="shared" si="1802"/>
        <v>#VALUE!</v>
      </c>
      <c r="K905" s="4" t="str">
        <f t="shared" si="1813"/>
        <v/>
      </c>
      <c r="L905">
        <v>0</v>
      </c>
    </row>
    <row r="906" spans="1:12" x14ac:dyDescent="0.25">
      <c r="A906" t="s">
        <v>961</v>
      </c>
      <c r="B906">
        <v>1967</v>
      </c>
      <c r="C906" t="str">
        <f t="shared" si="1797"/>
        <v>1967El Paso Electric Company</v>
      </c>
      <c r="D906">
        <f>VLOOKUP(C906,Volumes!$I$3:$U$3448,13,FALSE)</f>
        <v>0</v>
      </c>
      <c r="E906" s="4" t="str">
        <f t="shared" si="1809"/>
        <v/>
      </c>
      <c r="F906" t="str">
        <f>VLOOKUP(C906,Volumes!$I$3:$U$3448,2,FALSE)</f>
        <v>-</v>
      </c>
      <c r="G906" s="4" t="str">
        <f t="shared" ref="G906" si="1814">IFERROR(LN(F906/F905),"")</f>
        <v/>
      </c>
      <c r="H906" t="str">
        <f>VLOOKUP(C906,Volumes!$I$3:$U$3448,3,FALSE)</f>
        <v>-</v>
      </c>
      <c r="I906" s="4" t="str">
        <f t="shared" ref="I906:K906" si="1815">IFERROR(LN(H906/H905),"")</f>
        <v/>
      </c>
      <c r="J906" t="e">
        <f t="shared" si="1802"/>
        <v>#VALUE!</v>
      </c>
      <c r="K906" s="4" t="str">
        <f t="shared" si="1815"/>
        <v/>
      </c>
      <c r="L906">
        <v>0</v>
      </c>
    </row>
    <row r="907" spans="1:12" x14ac:dyDescent="0.25">
      <c r="A907" t="s">
        <v>961</v>
      </c>
      <c r="B907">
        <v>1968</v>
      </c>
      <c r="C907" t="str">
        <f t="shared" si="1797"/>
        <v>1968El Paso Electric Company</v>
      </c>
      <c r="D907">
        <f>VLOOKUP(C907,Volumes!$I$3:$U$3448,13,FALSE)</f>
        <v>0</v>
      </c>
      <c r="E907" s="4" t="str">
        <f t="shared" si="1809"/>
        <v/>
      </c>
      <c r="F907" t="str">
        <f>VLOOKUP(C907,Volumes!$I$3:$U$3448,2,FALSE)</f>
        <v>-</v>
      </c>
      <c r="G907" s="4" t="str">
        <f t="shared" ref="G907" si="1816">IFERROR(LN(F907/F906),"")</f>
        <v/>
      </c>
      <c r="H907" t="str">
        <f>VLOOKUP(C907,Volumes!$I$3:$U$3448,3,FALSE)</f>
        <v>-</v>
      </c>
      <c r="I907" s="4" t="str">
        <f t="shared" ref="I907:K907" si="1817">IFERROR(LN(H907/H906),"")</f>
        <v/>
      </c>
      <c r="J907" t="e">
        <f t="shared" si="1802"/>
        <v>#VALUE!</v>
      </c>
      <c r="K907" s="4" t="str">
        <f t="shared" si="1817"/>
        <v/>
      </c>
      <c r="L907">
        <v>0</v>
      </c>
    </row>
    <row r="908" spans="1:12" x14ac:dyDescent="0.25">
      <c r="A908" t="s">
        <v>961</v>
      </c>
      <c r="B908">
        <v>1969</v>
      </c>
      <c r="C908" t="str">
        <f t="shared" si="1797"/>
        <v>1969El Paso Electric Company</v>
      </c>
      <c r="D908">
        <f>VLOOKUP(C908,Volumes!$I$3:$U$3448,13,FALSE)</f>
        <v>0</v>
      </c>
      <c r="E908" s="4" t="str">
        <f t="shared" si="1809"/>
        <v/>
      </c>
      <c r="F908" t="str">
        <f>VLOOKUP(C908,Volumes!$I$3:$U$3448,2,FALSE)</f>
        <v>-</v>
      </c>
      <c r="G908" s="4" t="str">
        <f t="shared" ref="G908" si="1818">IFERROR(LN(F908/F907),"")</f>
        <v/>
      </c>
      <c r="H908" t="str">
        <f>VLOOKUP(C908,Volumes!$I$3:$U$3448,3,FALSE)</f>
        <v>-</v>
      </c>
      <c r="I908" s="4" t="str">
        <f t="shared" ref="I908:K908" si="1819">IFERROR(LN(H908/H907),"")</f>
        <v/>
      </c>
      <c r="J908" t="e">
        <f t="shared" si="1802"/>
        <v>#VALUE!</v>
      </c>
      <c r="K908" s="4" t="str">
        <f t="shared" si="1819"/>
        <v/>
      </c>
      <c r="L908">
        <v>0</v>
      </c>
    </row>
    <row r="909" spans="1:12" x14ac:dyDescent="0.25">
      <c r="A909" t="s">
        <v>961</v>
      </c>
      <c r="B909">
        <v>1970</v>
      </c>
      <c r="C909" t="str">
        <f t="shared" si="1797"/>
        <v>1970El Paso Electric Company</v>
      </c>
      <c r="D909">
        <f>VLOOKUP(C909,Volumes!$I$3:$U$3448,13,FALSE)</f>
        <v>0</v>
      </c>
      <c r="E909" s="4" t="str">
        <f t="shared" si="1809"/>
        <v/>
      </c>
      <c r="F909" t="str">
        <f>VLOOKUP(C909,Volumes!$I$3:$U$3448,2,FALSE)</f>
        <v>-</v>
      </c>
      <c r="G909" s="4" t="str">
        <f t="shared" ref="G909" si="1820">IFERROR(LN(F909/F908),"")</f>
        <v/>
      </c>
      <c r="H909" t="str">
        <f>VLOOKUP(C909,Volumes!$I$3:$U$3448,3,FALSE)</f>
        <v>-</v>
      </c>
      <c r="I909" s="4" t="str">
        <f t="shared" ref="I909:K909" si="1821">IFERROR(LN(H909/H908),"")</f>
        <v/>
      </c>
      <c r="J909" t="e">
        <f t="shared" si="1802"/>
        <v>#VALUE!</v>
      </c>
      <c r="K909" s="4" t="str">
        <f t="shared" si="1821"/>
        <v/>
      </c>
      <c r="L909">
        <v>0</v>
      </c>
    </row>
    <row r="910" spans="1:12" x14ac:dyDescent="0.25">
      <c r="A910" t="s">
        <v>961</v>
      </c>
      <c r="B910">
        <v>1971</v>
      </c>
      <c r="C910" t="str">
        <f t="shared" si="1797"/>
        <v>1971El Paso Electric Company</v>
      </c>
      <c r="D910">
        <f>VLOOKUP(C910,Volumes!$I$3:$U$3448,13,FALSE)</f>
        <v>0</v>
      </c>
      <c r="E910" s="4" t="str">
        <f t="shared" si="1809"/>
        <v/>
      </c>
      <c r="F910" t="str">
        <f>VLOOKUP(C910,Volumes!$I$3:$U$3448,2,FALSE)</f>
        <v>-</v>
      </c>
      <c r="G910" s="4" t="str">
        <f t="shared" ref="G910" si="1822">IFERROR(LN(F910/F909),"")</f>
        <v/>
      </c>
      <c r="H910" t="str">
        <f>VLOOKUP(C910,Volumes!$I$3:$U$3448,3,FALSE)</f>
        <v>-</v>
      </c>
      <c r="I910" s="4" t="str">
        <f t="shared" ref="I910:K910" si="1823">IFERROR(LN(H910/H909),"")</f>
        <v/>
      </c>
      <c r="J910" t="e">
        <f t="shared" si="1802"/>
        <v>#VALUE!</v>
      </c>
      <c r="K910" s="4" t="str">
        <f t="shared" si="1823"/>
        <v/>
      </c>
      <c r="L910">
        <v>0</v>
      </c>
    </row>
    <row r="911" spans="1:12" x14ac:dyDescent="0.25">
      <c r="A911" t="s">
        <v>961</v>
      </c>
      <c r="B911">
        <v>1972</v>
      </c>
      <c r="C911" t="str">
        <f t="shared" si="1797"/>
        <v>1972El Paso Electric Company</v>
      </c>
      <c r="D911">
        <f>VLOOKUP(C911,Volumes!$I$3:$U$3448,13,FALSE)</f>
        <v>2414432.875</v>
      </c>
      <c r="E911" s="4" t="str">
        <f t="shared" si="1809"/>
        <v/>
      </c>
      <c r="F911">
        <f>VLOOKUP(C911,Volumes!$I$3:$U$3448,2,FALSE)</f>
        <v>694855.125</v>
      </c>
      <c r="G911" s="4" t="str">
        <f t="shared" ref="G911" si="1824">IFERROR(LN(F911/F910),"")</f>
        <v/>
      </c>
      <c r="H911">
        <f>VLOOKUP(C911,Volumes!$I$3:$U$3448,3,FALSE)</f>
        <v>696584.1875</v>
      </c>
      <c r="I911" s="4" t="str">
        <f t="shared" ref="I911:K911" si="1825">IFERROR(LN(H911/H910),"")</f>
        <v/>
      </c>
      <c r="J911">
        <f t="shared" si="1802"/>
        <v>1391439.3125</v>
      </c>
      <c r="K911" s="4" t="str">
        <f t="shared" si="1825"/>
        <v/>
      </c>
      <c r="L911">
        <v>0</v>
      </c>
    </row>
    <row r="912" spans="1:12" x14ac:dyDescent="0.25">
      <c r="A912" t="s">
        <v>961</v>
      </c>
      <c r="B912">
        <v>1973</v>
      </c>
      <c r="C912" t="str">
        <f t="shared" si="1797"/>
        <v>1973El Paso Electric Company</v>
      </c>
      <c r="D912">
        <f>VLOOKUP(C912,Volumes!$I$3:$U$3448,13,FALSE)</f>
        <v>2648036</v>
      </c>
      <c r="E912" s="4">
        <f t="shared" si="1809"/>
        <v>9.2353807990413442E-2</v>
      </c>
      <c r="F912">
        <f>VLOOKUP(C912,Volumes!$I$3:$U$3448,2,FALSE)</f>
        <v>755701.5625</v>
      </c>
      <c r="G912" s="4">
        <f t="shared" ref="G912" si="1826">IFERROR(LN(F912/F911),"")</f>
        <v>8.3943169045976124E-2</v>
      </c>
      <c r="H912">
        <f>VLOOKUP(C912,Volumes!$I$3:$U$3448,3,FALSE)</f>
        <v>799997.3125</v>
      </c>
      <c r="I912" s="4">
        <f t="shared" ref="I912:K912" si="1827">IFERROR(LN(H912/H911),"")</f>
        <v>0.13841971015364807</v>
      </c>
      <c r="J912">
        <f t="shared" si="1802"/>
        <v>1555698.875</v>
      </c>
      <c r="K912" s="4">
        <f t="shared" si="1827"/>
        <v>0.1115861939383532</v>
      </c>
      <c r="L912">
        <v>0</v>
      </c>
    </row>
    <row r="913" spans="1:12" x14ac:dyDescent="0.25">
      <c r="A913" t="s">
        <v>961</v>
      </c>
      <c r="B913">
        <v>1974</v>
      </c>
      <c r="C913" t="str">
        <f t="shared" si="1797"/>
        <v>1974El Paso Electric Company</v>
      </c>
      <c r="D913">
        <f>VLOOKUP(C913,Volumes!$I$3:$U$3448,13,FALSE)</f>
        <v>2653332.65625</v>
      </c>
      <c r="E913" s="4">
        <f t="shared" si="1809"/>
        <v>1.9982228574770321E-3</v>
      </c>
      <c r="F913">
        <f>VLOOKUP(C913,Volumes!$I$3:$U$3448,2,FALSE)</f>
        <v>765635.9375</v>
      </c>
      <c r="G913" s="4">
        <f t="shared" ref="G913" si="1828">IFERROR(LN(F913/F912),"")</f>
        <v>1.3060239701375233E-2</v>
      </c>
      <c r="H913">
        <f>VLOOKUP(C913,Volumes!$I$3:$U$3448,3,FALSE)</f>
        <v>853958.9375</v>
      </c>
      <c r="I913" s="4">
        <f t="shared" ref="I913:K913" si="1829">IFERROR(LN(H913/H912),"")</f>
        <v>6.5274741792589172E-2</v>
      </c>
      <c r="J913">
        <f t="shared" si="1802"/>
        <v>1619594.875</v>
      </c>
      <c r="K913" s="4">
        <f t="shared" si="1829"/>
        <v>4.0251158845750597E-2</v>
      </c>
      <c r="L913">
        <v>0</v>
      </c>
    </row>
    <row r="914" spans="1:12" x14ac:dyDescent="0.25">
      <c r="A914" t="s">
        <v>961</v>
      </c>
      <c r="B914">
        <v>1975</v>
      </c>
      <c r="C914" t="str">
        <f t="shared" si="1797"/>
        <v>1975El Paso Electric Company</v>
      </c>
      <c r="D914">
        <f>VLOOKUP(C914,Volumes!$I$3:$U$3448,13,FALSE)</f>
        <v>2758524.375</v>
      </c>
      <c r="E914" s="4">
        <f t="shared" si="1809"/>
        <v>3.8879434009408957E-2</v>
      </c>
      <c r="F914">
        <f>VLOOKUP(C914,Volumes!$I$3:$U$3448,2,FALSE)</f>
        <v>782284.625</v>
      </c>
      <c r="G914" s="4">
        <f t="shared" ref="G914" si="1830">IFERROR(LN(F914/F913),"")</f>
        <v>2.1511865566982098E-2</v>
      </c>
      <c r="H914">
        <f>VLOOKUP(C914,Volumes!$I$3:$U$3448,3,FALSE)</f>
        <v>909966.625</v>
      </c>
      <c r="I914" s="4">
        <f t="shared" ref="I914:K914" si="1831">IFERROR(LN(H914/H913),"")</f>
        <v>6.3524812934271799E-2</v>
      </c>
      <c r="J914">
        <f t="shared" si="1802"/>
        <v>1692251.25</v>
      </c>
      <c r="K914" s="4">
        <f t="shared" si="1831"/>
        <v>4.3883702258560843E-2</v>
      </c>
      <c r="L914">
        <v>0</v>
      </c>
    </row>
    <row r="915" spans="1:12" x14ac:dyDescent="0.25">
      <c r="A915" t="s">
        <v>961</v>
      </c>
      <c r="B915">
        <v>1976</v>
      </c>
      <c r="C915" t="str">
        <f t="shared" si="1797"/>
        <v>1976El Paso Electric Company</v>
      </c>
      <c r="D915">
        <f>VLOOKUP(C915,Volumes!$I$3:$U$3448,13,FALSE)</f>
        <v>2966199.8125</v>
      </c>
      <c r="E915" s="4">
        <f t="shared" si="1809"/>
        <v>7.2585719098134868E-2</v>
      </c>
      <c r="F915">
        <f>VLOOKUP(C915,Volumes!$I$3:$U$3448,2,FALSE)</f>
        <v>816170.25</v>
      </c>
      <c r="G915" s="4">
        <f t="shared" ref="G915" si="1832">IFERROR(LN(F915/F914),"")</f>
        <v>4.2404327995433158E-2</v>
      </c>
      <c r="H915">
        <f>VLOOKUP(C915,Volumes!$I$3:$U$3448,3,FALSE)</f>
        <v>929556.6875</v>
      </c>
      <c r="I915" s="4">
        <f t="shared" ref="I915:K915" si="1833">IFERROR(LN(H915/H914),"")</f>
        <v>2.1299869377549553E-2</v>
      </c>
      <c r="J915">
        <f t="shared" si="1802"/>
        <v>1745726.9375</v>
      </c>
      <c r="K915" s="4">
        <f t="shared" si="1833"/>
        <v>3.1111308934447114E-2</v>
      </c>
      <c r="L915">
        <v>0</v>
      </c>
    </row>
    <row r="916" spans="1:12" x14ac:dyDescent="0.25">
      <c r="A916" t="s">
        <v>961</v>
      </c>
      <c r="B916">
        <v>1977</v>
      </c>
      <c r="C916" t="str">
        <f t="shared" si="1797"/>
        <v>1977El Paso Electric Company</v>
      </c>
      <c r="D916">
        <f>VLOOKUP(C916,Volumes!$I$3:$U$3448,13,FALSE)</f>
        <v>3069698.4375</v>
      </c>
      <c r="E916" s="4">
        <f t="shared" si="1809"/>
        <v>3.4297718833444631E-2</v>
      </c>
      <c r="F916">
        <f>VLOOKUP(C916,Volumes!$I$3:$U$3448,2,FALSE)</f>
        <v>874141.3125</v>
      </c>
      <c r="G916" s="4">
        <f t="shared" ref="G916" si="1834">IFERROR(LN(F916/F915),"")</f>
        <v>6.8619074460815624E-2</v>
      </c>
      <c r="H916">
        <f>VLOOKUP(C916,Volumes!$I$3:$U$3448,3,FALSE)</f>
        <v>902697.6875</v>
      </c>
      <c r="I916" s="4">
        <f t="shared" ref="I916:K916" si="1835">IFERROR(LN(H916/H915),"")</f>
        <v>-2.9320081850033985E-2</v>
      </c>
      <c r="J916">
        <f t="shared" si="1802"/>
        <v>1776839</v>
      </c>
      <c r="K916" s="4">
        <f t="shared" si="1835"/>
        <v>1.7664890927157451E-2</v>
      </c>
      <c r="L916">
        <v>0</v>
      </c>
    </row>
    <row r="917" spans="1:12" x14ac:dyDescent="0.25">
      <c r="A917" t="s">
        <v>961</v>
      </c>
      <c r="B917">
        <v>1978</v>
      </c>
      <c r="C917" t="str">
        <f t="shared" si="1797"/>
        <v>1978El Paso Electric Company</v>
      </c>
      <c r="D917">
        <f>VLOOKUP(C917,Volumes!$I$3:$U$3448,13,FALSE)</f>
        <v>3155199.625</v>
      </c>
      <c r="E917" s="4">
        <f t="shared" si="1809"/>
        <v>2.7472438627775233E-2</v>
      </c>
      <c r="F917">
        <f>VLOOKUP(C917,Volumes!$I$3:$U$3448,2,FALSE)</f>
        <v>907956.75</v>
      </c>
      <c r="G917" s="4">
        <f t="shared" ref="G917" si="1836">IFERROR(LN(F917/F916),"")</f>
        <v>3.7954697939687157E-2</v>
      </c>
      <c r="H917">
        <f>VLOOKUP(C917,Volumes!$I$3:$U$3448,3,FALSE)</f>
        <v>913037.8125</v>
      </c>
      <c r="I917" s="4">
        <f t="shared" ref="I917:K917" si="1837">IFERROR(LN(H917/H916),"")</f>
        <v>1.1389584858353233E-2</v>
      </c>
      <c r="J917">
        <f t="shared" si="1802"/>
        <v>1820994.5625</v>
      </c>
      <c r="K917" s="4">
        <f t="shared" si="1837"/>
        <v>2.454687181485056E-2</v>
      </c>
      <c r="L917">
        <v>0</v>
      </c>
    </row>
    <row r="918" spans="1:12" x14ac:dyDescent="0.25">
      <c r="A918" t="s">
        <v>961</v>
      </c>
      <c r="B918">
        <v>1979</v>
      </c>
      <c r="C918" t="str">
        <f t="shared" si="1797"/>
        <v>1979El Paso Electric Company</v>
      </c>
      <c r="D918">
        <f>VLOOKUP(C918,Volumes!$I$3:$U$3448,13,FALSE)</f>
        <v>3260484.375</v>
      </c>
      <c r="E918" s="4">
        <f t="shared" si="1809"/>
        <v>3.2823999055101159E-2</v>
      </c>
      <c r="F918">
        <f>VLOOKUP(C918,Volumes!$I$3:$U$3448,2,FALSE)</f>
        <v>937857.5</v>
      </c>
      <c r="G918" s="4">
        <f t="shared" ref="G918" si="1838">IFERROR(LN(F918/F917),"")</f>
        <v>3.2401273180566639E-2</v>
      </c>
      <c r="H918">
        <f>VLOOKUP(C918,Volumes!$I$3:$U$3448,3,FALSE)</f>
        <v>949514</v>
      </c>
      <c r="I918" s="4">
        <f t="shared" ref="I918:K918" si="1839">IFERROR(LN(H918/H917),"")</f>
        <v>3.9172979346048097E-2</v>
      </c>
      <c r="J918">
        <f t="shared" si="1802"/>
        <v>1887371.5</v>
      </c>
      <c r="K918" s="4">
        <f t="shared" si="1839"/>
        <v>3.5802305609024115E-2</v>
      </c>
      <c r="L918">
        <v>0</v>
      </c>
    </row>
    <row r="919" spans="1:12" x14ac:dyDescent="0.25">
      <c r="A919" t="s">
        <v>961</v>
      </c>
      <c r="B919">
        <v>1980</v>
      </c>
      <c r="C919" t="str">
        <f t="shared" si="1797"/>
        <v>1980El Paso Electric Company</v>
      </c>
      <c r="D919">
        <f>VLOOKUP(C919,Volumes!$I$3:$U$3448,13,FALSE)</f>
        <v>3259884.625</v>
      </c>
      <c r="E919" s="4">
        <f t="shared" si="1809"/>
        <v>-1.8396198181153201E-4</v>
      </c>
      <c r="F919">
        <f>VLOOKUP(C919,Volumes!$I$3:$U$3448,2,FALSE)</f>
        <v>972069.75</v>
      </c>
      <c r="G919" s="4">
        <f t="shared" ref="G919" si="1840">IFERROR(LN(F919/F918),"")</f>
        <v>3.5829542656303552E-2</v>
      </c>
      <c r="H919">
        <f>VLOOKUP(C919,Volumes!$I$3:$U$3448,3,FALSE)</f>
        <v>985123.25</v>
      </c>
      <c r="I919" s="4">
        <f t="shared" ref="I919:K919" si="1841">IFERROR(LN(H919/H918),"")</f>
        <v>3.681648550186193E-2</v>
      </c>
      <c r="J919">
        <f t="shared" si="1802"/>
        <v>1957193</v>
      </c>
      <c r="K919" s="4">
        <f t="shared" si="1841"/>
        <v>3.6326183535192624E-2</v>
      </c>
      <c r="L919">
        <v>0</v>
      </c>
    </row>
    <row r="920" spans="1:12" x14ac:dyDescent="0.25">
      <c r="A920" t="s">
        <v>961</v>
      </c>
      <c r="B920">
        <v>1981</v>
      </c>
      <c r="C920" t="str">
        <f t="shared" si="1797"/>
        <v>1981El Paso Electric Company</v>
      </c>
      <c r="D920">
        <f>VLOOKUP(C920,Volumes!$I$3:$U$3448,13,FALSE)</f>
        <v>3395427</v>
      </c>
      <c r="E920" s="4">
        <f t="shared" si="1809"/>
        <v>4.0737722649708687E-2</v>
      </c>
      <c r="F920">
        <f>VLOOKUP(C920,Volumes!$I$3:$U$3448,2,FALSE)</f>
        <v>966487</v>
      </c>
      <c r="G920" s="4">
        <f t="shared" ref="G920" si="1842">IFERROR(LN(F920/F919),"")</f>
        <v>-5.7597131821304744E-3</v>
      </c>
      <c r="H920">
        <f>VLOOKUP(C920,Volumes!$I$3:$U$3448,3,FALSE)</f>
        <v>1033859</v>
      </c>
      <c r="I920" s="4">
        <f t="shared" ref="I920:K920" si="1843">IFERROR(LN(H920/H919),"")</f>
        <v>4.8286921885720695E-2</v>
      </c>
      <c r="J920">
        <f t="shared" si="1802"/>
        <v>2000346</v>
      </c>
      <c r="K920" s="4">
        <f t="shared" si="1843"/>
        <v>2.1808861708646609E-2</v>
      </c>
      <c r="L920">
        <v>0</v>
      </c>
    </row>
    <row r="921" spans="1:12" x14ac:dyDescent="0.25">
      <c r="A921" t="s">
        <v>961</v>
      </c>
      <c r="B921">
        <v>1982</v>
      </c>
      <c r="C921" t="str">
        <f t="shared" si="1797"/>
        <v>1982El Paso Electric Company</v>
      </c>
      <c r="D921">
        <f>VLOOKUP(C921,Volumes!$I$3:$U$3448,13,FALSE)</f>
        <v>3426264</v>
      </c>
      <c r="E921" s="4">
        <f t="shared" si="1809"/>
        <v>9.0409284287234857E-3</v>
      </c>
      <c r="F921">
        <f>VLOOKUP(C921,Volumes!$I$3:$U$3448,2,FALSE)</f>
        <v>994109</v>
      </c>
      <c r="G921" s="4">
        <f t="shared" ref="G921" si="1844">IFERROR(LN(F921/F920),"")</f>
        <v>2.8179010629271597E-2</v>
      </c>
      <c r="H921">
        <f>VLOOKUP(C921,Volumes!$I$3:$U$3448,3,FALSE)</f>
        <v>1075879</v>
      </c>
      <c r="I921" s="4">
        <f t="shared" ref="I921:K921" si="1845">IFERROR(LN(H921/H920),"")</f>
        <v>3.9839598733113893E-2</v>
      </c>
      <c r="J921">
        <f t="shared" si="1802"/>
        <v>2069988</v>
      </c>
      <c r="K921" s="4">
        <f t="shared" si="1845"/>
        <v>3.4222644561854136E-2</v>
      </c>
      <c r="L921">
        <v>0</v>
      </c>
    </row>
    <row r="922" spans="1:12" x14ac:dyDescent="0.25">
      <c r="A922" t="s">
        <v>961</v>
      </c>
      <c r="B922">
        <v>1983</v>
      </c>
      <c r="C922" t="str">
        <f t="shared" si="1797"/>
        <v>1983El Paso Electric Company</v>
      </c>
      <c r="D922">
        <f>VLOOKUP(C922,Volumes!$I$3:$U$3448,13,FALSE)</f>
        <v>3557132</v>
      </c>
      <c r="E922" s="4">
        <f t="shared" si="1809"/>
        <v>3.7484147475381438E-2</v>
      </c>
      <c r="F922">
        <f>VLOOKUP(C922,Volumes!$I$3:$U$3448,2,FALSE)</f>
        <v>1017565</v>
      </c>
      <c r="G922" s="4">
        <f t="shared" ref="G922" si="1846">IFERROR(LN(F922/F921),"")</f>
        <v>2.3320938747992962E-2</v>
      </c>
      <c r="H922">
        <f>VLOOKUP(C922,Volumes!$I$3:$U$3448,3,FALSE)</f>
        <v>1101862</v>
      </c>
      <c r="I922" s="4">
        <f t="shared" ref="I922:K922" si="1847">IFERROR(LN(H922/H921),"")</f>
        <v>2.3863474144308925E-2</v>
      </c>
      <c r="J922">
        <f t="shared" si="1802"/>
        <v>2119427</v>
      </c>
      <c r="K922" s="4">
        <f t="shared" si="1847"/>
        <v>2.3602958972989904E-2</v>
      </c>
      <c r="L922">
        <v>0</v>
      </c>
    </row>
    <row r="923" spans="1:12" x14ac:dyDescent="0.25">
      <c r="A923" t="s">
        <v>961</v>
      </c>
      <c r="B923">
        <v>1984</v>
      </c>
      <c r="C923" t="str">
        <f t="shared" si="1797"/>
        <v>1984El Paso Electric Company</v>
      </c>
      <c r="D923">
        <f>VLOOKUP(C923,Volumes!$I$3:$U$3448,13,FALSE)</f>
        <v>3711424</v>
      </c>
      <c r="E923" s="4">
        <f t="shared" si="1809"/>
        <v>4.2461028267821069E-2</v>
      </c>
      <c r="F923">
        <f>VLOOKUP(C923,Volumes!$I$3:$U$3448,2,FALSE)</f>
        <v>1046933</v>
      </c>
      <c r="G923" s="4">
        <f t="shared" ref="G923" si="1848">IFERROR(LN(F923/F922),"")</f>
        <v>2.8452419123557122E-2</v>
      </c>
      <c r="H923">
        <f>VLOOKUP(C923,Volumes!$I$3:$U$3448,3,FALSE)</f>
        <v>1149471</v>
      </c>
      <c r="I923" s="4">
        <f t="shared" ref="I923:K923" si="1849">IFERROR(LN(H923/H922),"")</f>
        <v>4.2300360513771319E-2</v>
      </c>
      <c r="J923">
        <f t="shared" si="1802"/>
        <v>2196404</v>
      </c>
      <c r="K923" s="4">
        <f t="shared" si="1849"/>
        <v>3.5675708450808474E-2</v>
      </c>
      <c r="L923">
        <v>0</v>
      </c>
    </row>
    <row r="924" spans="1:12" x14ac:dyDescent="0.25">
      <c r="A924" t="s">
        <v>961</v>
      </c>
      <c r="B924">
        <v>1985</v>
      </c>
      <c r="C924" t="str">
        <f t="shared" si="1797"/>
        <v>1985El Paso Electric Company</v>
      </c>
      <c r="D924">
        <f>VLOOKUP(C924,Volumes!$I$3:$U$3448,13,FALSE)</f>
        <v>3766015</v>
      </c>
      <c r="E924" s="4">
        <f t="shared" si="1809"/>
        <v>1.4601782763193894E-2</v>
      </c>
      <c r="F924">
        <f>VLOOKUP(C924,Volumes!$I$3:$U$3448,2,FALSE)</f>
        <v>1079432</v>
      </c>
      <c r="G924" s="4">
        <f t="shared" ref="G924" si="1850">IFERROR(LN(F924/F923),"")</f>
        <v>3.0570039380973236E-2</v>
      </c>
      <c r="H924">
        <f>VLOOKUP(C924,Volumes!$I$3:$U$3448,3,FALSE)</f>
        <v>1202938</v>
      </c>
      <c r="I924" s="4">
        <f t="shared" ref="I924:K924" si="1851">IFERROR(LN(H924/H923),"")</f>
        <v>4.5465061299609165E-2</v>
      </c>
      <c r="J924">
        <f t="shared" si="1802"/>
        <v>2282370</v>
      </c>
      <c r="K924" s="4">
        <f t="shared" si="1851"/>
        <v>3.8392899189060435E-2</v>
      </c>
      <c r="L924">
        <v>0</v>
      </c>
    </row>
    <row r="925" spans="1:12" x14ac:dyDescent="0.25">
      <c r="A925" t="s">
        <v>961</v>
      </c>
      <c r="B925">
        <v>1986</v>
      </c>
      <c r="C925" t="str">
        <f t="shared" si="1797"/>
        <v>1986El Paso Electric Company</v>
      </c>
      <c r="D925">
        <f>VLOOKUP(C925,Volumes!$I$3:$U$3448,13,FALSE)</f>
        <v>3849446</v>
      </c>
      <c r="E925" s="4">
        <f t="shared" si="1809"/>
        <v>2.1911828608888764E-2</v>
      </c>
      <c r="F925">
        <f>VLOOKUP(C925,Volumes!$I$3:$U$3448,2,FALSE)</f>
        <v>1114177</v>
      </c>
      <c r="G925" s="4">
        <f t="shared" ref="G925" si="1852">IFERROR(LN(F925/F924),"")</f>
        <v>3.1681038915328516E-2</v>
      </c>
      <c r="H925">
        <f>VLOOKUP(C925,Volumes!$I$3:$U$3448,3,FALSE)</f>
        <v>1267129</v>
      </c>
      <c r="I925" s="4">
        <f t="shared" ref="I925:K925" si="1853">IFERROR(LN(H925/H924),"")</f>
        <v>5.1986813625623768E-2</v>
      </c>
      <c r="J925">
        <f t="shared" si="1802"/>
        <v>2381306</v>
      </c>
      <c r="K925" s="4">
        <f t="shared" si="1853"/>
        <v>4.2434699904835879E-2</v>
      </c>
      <c r="L925">
        <v>0</v>
      </c>
    </row>
    <row r="926" spans="1:12" x14ac:dyDescent="0.25">
      <c r="A926" t="s">
        <v>961</v>
      </c>
      <c r="B926">
        <v>1987</v>
      </c>
      <c r="C926" t="str">
        <f t="shared" si="1797"/>
        <v>1987El Paso Electric Company</v>
      </c>
      <c r="D926">
        <f>VLOOKUP(C926,Volumes!$I$3:$U$3448,13,FALSE)</f>
        <v>3992310</v>
      </c>
      <c r="E926" s="4">
        <f t="shared" si="1809"/>
        <v>3.64407689030622E-2</v>
      </c>
      <c r="F926">
        <f>VLOOKUP(C926,Volumes!$I$3:$U$3448,2,FALSE)</f>
        <v>1179812</v>
      </c>
      <c r="G926" s="4">
        <f t="shared" ref="G926" si="1854">IFERROR(LN(F926/F925),"")</f>
        <v>5.7239087972589628E-2</v>
      </c>
      <c r="H926">
        <f>VLOOKUP(C926,Volumes!$I$3:$U$3448,3,FALSE)</f>
        <v>1316198</v>
      </c>
      <c r="I926" s="4">
        <f t="shared" ref="I926:K926" si="1855">IFERROR(LN(H926/H925),"")</f>
        <v>3.7993566044884297E-2</v>
      </c>
      <c r="J926">
        <f t="shared" si="1802"/>
        <v>2496010</v>
      </c>
      <c r="K926" s="4">
        <f t="shared" si="1855"/>
        <v>4.7044380232692223E-2</v>
      </c>
      <c r="L926">
        <v>0</v>
      </c>
    </row>
    <row r="927" spans="1:12" x14ac:dyDescent="0.25">
      <c r="A927" t="s">
        <v>961</v>
      </c>
      <c r="B927">
        <v>1988</v>
      </c>
      <c r="C927" t="str">
        <f t="shared" si="1797"/>
        <v>1988El Paso Electric Company</v>
      </c>
      <c r="D927">
        <f>VLOOKUP(C927,Volumes!$I$3:$U$3448,13,FALSE)</f>
        <v>4249990</v>
      </c>
      <c r="E927" s="4">
        <f t="shared" si="1809"/>
        <v>6.254661924755954E-2</v>
      </c>
      <c r="F927">
        <f>VLOOKUP(C927,Volumes!$I$3:$U$3448,2,FALSE)</f>
        <v>1246081</v>
      </c>
      <c r="G927" s="4">
        <f t="shared" ref="G927" si="1856">IFERROR(LN(F927/F926),"")</f>
        <v>5.4648322527441909E-2</v>
      </c>
      <c r="H927">
        <f>VLOOKUP(C927,Volumes!$I$3:$U$3448,3,FALSE)</f>
        <v>1397913</v>
      </c>
      <c r="I927" s="4">
        <f t="shared" ref="I927:K927" si="1857">IFERROR(LN(H927/H926),"")</f>
        <v>6.0233132602666342E-2</v>
      </c>
      <c r="J927">
        <f t="shared" si="1802"/>
        <v>2643994</v>
      </c>
      <c r="K927" s="4">
        <f t="shared" si="1857"/>
        <v>5.7597195788496897E-2</v>
      </c>
      <c r="L927">
        <v>0</v>
      </c>
    </row>
    <row r="928" spans="1:12" x14ac:dyDescent="0.25">
      <c r="A928" t="s">
        <v>961</v>
      </c>
      <c r="B928">
        <v>1989</v>
      </c>
      <c r="C928" t="str">
        <f t="shared" si="1797"/>
        <v>1989El Paso Electric Company</v>
      </c>
      <c r="D928">
        <f>VLOOKUP(C928,Volumes!$I$3:$U$3448,13,FALSE)</f>
        <v>4462183</v>
      </c>
      <c r="E928" s="4">
        <f t="shared" si="1809"/>
        <v>4.8721478175605307E-2</v>
      </c>
      <c r="F928">
        <f>VLOOKUP(C928,Volumes!$I$3:$U$3448,2,FALSE)</f>
        <v>1299768</v>
      </c>
      <c r="G928" s="4">
        <f t="shared" ref="G928" si="1858">IFERROR(LN(F928/F927),"")</f>
        <v>4.2182360724860951E-2</v>
      </c>
      <c r="H928">
        <f>VLOOKUP(C928,Volumes!$I$3:$U$3448,3,FALSE)</f>
        <v>1450817</v>
      </c>
      <c r="I928" s="4">
        <f t="shared" ref="I928:K928" si="1859">IFERROR(LN(H928/H927),"")</f>
        <v>3.71464359154813E-2</v>
      </c>
      <c r="J928">
        <f t="shared" si="1802"/>
        <v>2750585</v>
      </c>
      <c r="K928" s="4">
        <f t="shared" si="1859"/>
        <v>3.9522963630060373E-2</v>
      </c>
      <c r="L928">
        <v>0</v>
      </c>
    </row>
    <row r="929" spans="1:12" x14ac:dyDescent="0.25">
      <c r="A929" t="s">
        <v>961</v>
      </c>
      <c r="B929">
        <v>1990</v>
      </c>
      <c r="C929" t="str">
        <f t="shared" si="1797"/>
        <v>1990El Paso Electric Company</v>
      </c>
      <c r="D929">
        <f>VLOOKUP(C929,Volumes!$I$3:$U$3448,13,FALSE)</f>
        <v>4541296</v>
      </c>
      <c r="E929" s="4">
        <f t="shared" si="1809"/>
        <v>1.7574325703653717E-2</v>
      </c>
      <c r="F929">
        <f>VLOOKUP(C929,Volumes!$I$3:$U$3448,2,FALSE)</f>
        <v>1318471</v>
      </c>
      <c r="G929" s="4">
        <f t="shared" ref="G929" si="1860">IFERROR(LN(F929/F928),"")</f>
        <v>1.428694487550666E-2</v>
      </c>
      <c r="H929">
        <f>VLOOKUP(C929,Volumes!$I$3:$U$3448,3,FALSE)</f>
        <v>1484207</v>
      </c>
      <c r="I929" s="4">
        <f t="shared" ref="I929:K929" si="1861">IFERROR(LN(H929/H928),"")</f>
        <v>2.2753776857313345E-2</v>
      </c>
      <c r="J929">
        <f t="shared" si="1802"/>
        <v>2802678</v>
      </c>
      <c r="K929" s="4">
        <f t="shared" si="1861"/>
        <v>1.8761772338235245E-2</v>
      </c>
      <c r="L929">
        <v>0</v>
      </c>
    </row>
    <row r="930" spans="1:12" x14ac:dyDescent="0.25">
      <c r="A930" t="s">
        <v>961</v>
      </c>
      <c r="B930">
        <v>1991</v>
      </c>
      <c r="C930" t="str">
        <f t="shared" si="1797"/>
        <v>1991El Paso Electric Company</v>
      </c>
      <c r="D930">
        <f>VLOOKUP(C930,Volumes!$I$3:$U$3448,13,FALSE)</f>
        <v>4675096</v>
      </c>
      <c r="E930" s="4">
        <f t="shared" si="1809"/>
        <v>2.9037263417533501E-2</v>
      </c>
      <c r="F930">
        <f>VLOOKUP(C930,Volumes!$I$3:$U$3448,2,FALSE)</f>
        <v>1342830</v>
      </c>
      <c r="G930" s="4">
        <f t="shared" ref="G930" si="1862">IFERROR(LN(F930/F929),"")</f>
        <v>1.8306595372025829E-2</v>
      </c>
      <c r="H930">
        <f>VLOOKUP(C930,Volumes!$I$3:$U$3448,3,FALSE)</f>
        <v>1511550</v>
      </c>
      <c r="I930" s="4">
        <f t="shared" ref="I930:K930" si="1863">IFERROR(LN(H930/H929),"")</f>
        <v>1.8254991524103967E-2</v>
      </c>
      <c r="J930">
        <f t="shared" si="1802"/>
        <v>2854380</v>
      </c>
      <c r="K930" s="4">
        <f t="shared" si="1863"/>
        <v>1.8279267986344005E-2</v>
      </c>
      <c r="L930">
        <v>0</v>
      </c>
    </row>
    <row r="931" spans="1:12" x14ac:dyDescent="0.25">
      <c r="A931" t="s">
        <v>961</v>
      </c>
      <c r="B931">
        <v>1992</v>
      </c>
      <c r="C931" t="str">
        <f t="shared" si="1797"/>
        <v>1992El Paso Electric Company</v>
      </c>
      <c r="D931">
        <f>VLOOKUP(C931,Volumes!$I$3:$U$3448,13,FALSE)</f>
        <v>4859667</v>
      </c>
      <c r="E931" s="4">
        <f t="shared" si="1809"/>
        <v>3.8720219757209587E-2</v>
      </c>
      <c r="F931">
        <f>VLOOKUP(C931,Volumes!$I$3:$U$3448,2,FALSE)</f>
        <v>1395387</v>
      </c>
      <c r="G931" s="4">
        <f t="shared" ref="G931" si="1864">IFERROR(LN(F931/F930),"")</f>
        <v>3.8392468904127099E-2</v>
      </c>
      <c r="H931">
        <f>VLOOKUP(C931,Volumes!$I$3:$U$3448,3,FALSE)</f>
        <v>1555047</v>
      </c>
      <c r="I931" s="4">
        <f t="shared" ref="I931:K931" si="1865">IFERROR(LN(H931/H930),"")</f>
        <v>2.8370155842430782E-2</v>
      </c>
      <c r="J931">
        <f t="shared" si="1802"/>
        <v>2950434</v>
      </c>
      <c r="K931" s="4">
        <f t="shared" si="1865"/>
        <v>3.3097621522361335E-2</v>
      </c>
      <c r="L931">
        <v>0</v>
      </c>
    </row>
    <row r="932" spans="1:12" x14ac:dyDescent="0.25">
      <c r="A932" t="s">
        <v>961</v>
      </c>
      <c r="B932">
        <v>1993</v>
      </c>
      <c r="C932" t="str">
        <f t="shared" si="1797"/>
        <v>1993El Paso Electric Company</v>
      </c>
      <c r="D932">
        <f>VLOOKUP(C932,Volumes!$I$3:$U$3448,13,FALSE)</f>
        <v>4948077</v>
      </c>
      <c r="E932" s="4">
        <f t="shared" si="1809"/>
        <v>1.8029099205943158E-2</v>
      </c>
      <c r="F932">
        <f>VLOOKUP(C932,Volumes!$I$3:$U$3448,2,FALSE)</f>
        <v>1424935</v>
      </c>
      <c r="G932" s="4">
        <f t="shared" ref="G932" si="1866">IFERROR(LN(F932/F931),"")</f>
        <v>2.0954402490640581E-2</v>
      </c>
      <c r="H932">
        <f>VLOOKUP(C932,Volumes!$I$3:$U$3448,3,FALSE)</f>
        <v>1616434</v>
      </c>
      <c r="I932" s="4">
        <f t="shared" ref="I932:K932" si="1867">IFERROR(LN(H932/H931),"")</f>
        <v>3.8716718143573255E-2</v>
      </c>
      <c r="J932">
        <f t="shared" si="1802"/>
        <v>3041369</v>
      </c>
      <c r="K932" s="4">
        <f t="shared" si="1867"/>
        <v>3.0355464822939982E-2</v>
      </c>
      <c r="L932">
        <v>0</v>
      </c>
    </row>
    <row r="933" spans="1:12" x14ac:dyDescent="0.25">
      <c r="A933" t="s">
        <v>961</v>
      </c>
      <c r="B933">
        <v>1994</v>
      </c>
      <c r="C933" t="str">
        <f t="shared" si="1797"/>
        <v>1994El Paso Electric Company</v>
      </c>
      <c r="D933">
        <f>VLOOKUP(C933,Volumes!$I$3:$U$3448,13,FALSE)</f>
        <v>5380998</v>
      </c>
      <c r="E933" s="4">
        <f t="shared" si="1809"/>
        <v>8.3874842576760603E-2</v>
      </c>
      <c r="F933">
        <f>VLOOKUP(C933,Volumes!$I$3:$U$3448,2,FALSE)</f>
        <v>1497094</v>
      </c>
      <c r="G933" s="4">
        <f t="shared" ref="G933" si="1868">IFERROR(LN(F933/F932),"")</f>
        <v>4.9399697072134936E-2</v>
      </c>
      <c r="H933">
        <f>VLOOKUP(C933,Volumes!$I$3:$U$3448,3,FALSE)</f>
        <v>1715409</v>
      </c>
      <c r="I933" s="4">
        <f t="shared" ref="I933:K933" si="1869">IFERROR(LN(H933/H932),"")</f>
        <v>5.9429047751749398E-2</v>
      </c>
      <c r="J933">
        <f t="shared" si="1802"/>
        <v>3212503</v>
      </c>
      <c r="K933" s="4">
        <f t="shared" si="1869"/>
        <v>5.474264107519252E-2</v>
      </c>
      <c r="L933">
        <v>0</v>
      </c>
    </row>
    <row r="934" spans="1:12" x14ac:dyDescent="0.25">
      <c r="A934" t="s">
        <v>961</v>
      </c>
      <c r="B934">
        <v>1995</v>
      </c>
      <c r="C934" t="str">
        <f t="shared" si="1797"/>
        <v>1995El Paso Electric Company</v>
      </c>
      <c r="D934">
        <f>VLOOKUP(C934,Volumes!$I$3:$U$3448,13,FALSE)</f>
        <v>5410470</v>
      </c>
      <c r="E934" s="4">
        <f t="shared" si="1809"/>
        <v>5.4621064110568192E-3</v>
      </c>
      <c r="F934">
        <f>VLOOKUP(C934,Volumes!$I$3:$U$3448,2,FALSE)</f>
        <v>1472771</v>
      </c>
      <c r="G934" s="4">
        <f t="shared" ref="G934" si="1870">IFERROR(LN(F934/F933),"")</f>
        <v>-1.6380235360096519E-2</v>
      </c>
      <c r="H934">
        <f>VLOOKUP(C934,Volumes!$I$3:$U$3448,3,FALSE)</f>
        <v>1750973</v>
      </c>
      <c r="I934" s="4">
        <f t="shared" ref="I934:K934" si="1871">IFERROR(LN(H934/H933),"")</f>
        <v>2.0520097274554616E-2</v>
      </c>
      <c r="J934">
        <f t="shared" si="1802"/>
        <v>3223744</v>
      </c>
      <c r="K934" s="4">
        <f t="shared" si="1871"/>
        <v>3.4930329521367922E-3</v>
      </c>
      <c r="L934">
        <v>0</v>
      </c>
    </row>
    <row r="935" spans="1:12" x14ac:dyDescent="0.25">
      <c r="A935" t="s">
        <v>961</v>
      </c>
      <c r="B935">
        <v>1996</v>
      </c>
      <c r="C935" t="str">
        <f t="shared" si="1797"/>
        <v>1996El Paso Electric Company</v>
      </c>
      <c r="D935">
        <f>VLOOKUP(C935,Volumes!$I$3:$U$3448,13,FALSE)</f>
        <v>5652907</v>
      </c>
      <c r="E935" s="4">
        <f t="shared" si="1809"/>
        <v>4.3833960875971481E-2</v>
      </c>
      <c r="F935">
        <f>VLOOKUP(C935,Volumes!$I$3:$U$3448,2,FALSE)</f>
        <v>1545274</v>
      </c>
      <c r="G935" s="4">
        <f t="shared" ref="G935" si="1872">IFERROR(LN(F935/F934),"")</f>
        <v>4.8055580546820853E-2</v>
      </c>
      <c r="H935">
        <f>VLOOKUP(C935,Volumes!$I$3:$U$3448,3,FALSE)</f>
        <v>1779986</v>
      </c>
      <c r="I935" s="4">
        <f t="shared" ref="I935:K935" si="1873">IFERROR(LN(H935/H934),"")</f>
        <v>1.6433865679831943E-2</v>
      </c>
      <c r="J935">
        <f t="shared" si="1802"/>
        <v>3325260</v>
      </c>
      <c r="K935" s="4">
        <f t="shared" si="1873"/>
        <v>3.1004449514252363E-2</v>
      </c>
      <c r="L935">
        <v>0</v>
      </c>
    </row>
    <row r="936" spans="1:12" x14ac:dyDescent="0.25">
      <c r="A936" t="s">
        <v>961</v>
      </c>
      <c r="B936">
        <v>1997</v>
      </c>
      <c r="C936" t="str">
        <f t="shared" si="1797"/>
        <v>1997El Paso Electric Company</v>
      </c>
      <c r="D936">
        <f>VLOOKUP(C936,Volumes!$I$3:$U$3448,13,FALSE)</f>
        <v>5784447</v>
      </c>
      <c r="E936" s="4">
        <f t="shared" si="1809"/>
        <v>2.3002837911912932E-2</v>
      </c>
      <c r="F936">
        <f>VLOOKUP(C936,Volumes!$I$3:$U$3448,2,FALSE)</f>
        <v>1587733</v>
      </c>
      <c r="G936" s="4">
        <f t="shared" ref="G936" si="1874">IFERROR(LN(F936/F935),"")</f>
        <v>2.7105971764313896E-2</v>
      </c>
      <c r="H936">
        <f>VLOOKUP(C936,Volumes!$I$3:$U$3448,3,FALSE)</f>
        <v>1834953</v>
      </c>
      <c r="I936" s="4">
        <f t="shared" ref="I936:K936" si="1875">IFERROR(LN(H936/H935),"")</f>
        <v>3.0413368994970179E-2</v>
      </c>
      <c r="J936">
        <f t="shared" si="1802"/>
        <v>3422686</v>
      </c>
      <c r="K936" s="4">
        <f t="shared" si="1875"/>
        <v>2.887775640246221E-2</v>
      </c>
      <c r="L936">
        <v>0</v>
      </c>
    </row>
    <row r="937" spans="1:12" x14ac:dyDescent="0.25">
      <c r="A937" t="s">
        <v>961</v>
      </c>
      <c r="B937">
        <v>1998</v>
      </c>
      <c r="C937" t="str">
        <f t="shared" si="1797"/>
        <v>1998El Paso Electric Company</v>
      </c>
      <c r="D937">
        <f>VLOOKUP(C937,Volumes!$I$3:$U$3448,13,FALSE)</f>
        <v>5948221</v>
      </c>
      <c r="E937" s="4">
        <f t="shared" si="1809"/>
        <v>2.7919419225973026E-2</v>
      </c>
      <c r="F937">
        <f>VLOOKUP(C937,Volumes!$I$3:$U$3448,2,FALSE)</f>
        <v>1621436</v>
      </c>
      <c r="G937" s="4">
        <f t="shared" ref="G937" si="1876">IFERROR(LN(F937/F936),"")</f>
        <v>2.1004963691053005E-2</v>
      </c>
      <c r="H937">
        <f>VLOOKUP(C937,Volumes!$I$3:$U$3448,3,FALSE)</f>
        <v>1891703</v>
      </c>
      <c r="I937" s="4">
        <f t="shared" ref="I937:K937" si="1877">IFERROR(LN(H937/H936),"")</f>
        <v>3.0458613463867919E-2</v>
      </c>
      <c r="J937">
        <f t="shared" si="1802"/>
        <v>3513139</v>
      </c>
      <c r="K937" s="4">
        <f t="shared" si="1877"/>
        <v>2.6084316880408374E-2</v>
      </c>
      <c r="L937">
        <v>0</v>
      </c>
    </row>
    <row r="938" spans="1:12" x14ac:dyDescent="0.25">
      <c r="A938" t="s">
        <v>961</v>
      </c>
      <c r="B938">
        <v>1999</v>
      </c>
      <c r="C938" t="str">
        <f t="shared" si="1797"/>
        <v>1999El Paso Electric Company</v>
      </c>
      <c r="D938">
        <f>VLOOKUP(C938,Volumes!$I$3:$U$3448,13,FALSE)</f>
        <v>5866168</v>
      </c>
      <c r="E938" s="4">
        <f t="shared" si="1809"/>
        <v>-1.3890573490709107E-2</v>
      </c>
      <c r="F938">
        <f>VLOOKUP(C938,Volumes!$I$3:$U$3448,2,FALSE)</f>
        <v>1653859</v>
      </c>
      <c r="G938" s="4">
        <f t="shared" ref="G938" si="1878">IFERROR(LN(F938/F937),"")</f>
        <v>1.9799168724373643E-2</v>
      </c>
      <c r="H938">
        <f>VLOOKUP(C938,Volumes!$I$3:$U$3448,3,FALSE)</f>
        <v>1943119</v>
      </c>
      <c r="I938" s="4">
        <f t="shared" ref="I938:K938" si="1879">IFERROR(LN(H938/H937),"")</f>
        <v>2.6816932453166995E-2</v>
      </c>
      <c r="J938">
        <f t="shared" si="1802"/>
        <v>3596978</v>
      </c>
      <c r="K938" s="4">
        <f t="shared" si="1879"/>
        <v>2.358410866452974E-2</v>
      </c>
      <c r="L938">
        <v>0</v>
      </c>
    </row>
    <row r="939" spans="1:12" x14ac:dyDescent="0.25">
      <c r="A939" t="s">
        <v>961</v>
      </c>
      <c r="B939">
        <v>2000</v>
      </c>
      <c r="C939" t="str">
        <f t="shared" si="1797"/>
        <v>2000El Paso Electric Company</v>
      </c>
      <c r="D939">
        <f>VLOOKUP(C939,Volumes!$I$3:$U$3448,13,FALSE)</f>
        <v>6114742</v>
      </c>
      <c r="E939" s="4">
        <f t="shared" si="1809"/>
        <v>4.1500967152976409E-2</v>
      </c>
      <c r="F939">
        <f>VLOOKUP(C939,Volumes!$I$3:$U$3448,2,FALSE)</f>
        <v>1767928</v>
      </c>
      <c r="G939" s="4">
        <f t="shared" ref="G939" si="1880">IFERROR(LN(F939/F938),"")</f>
        <v>6.6696894320532857E-2</v>
      </c>
      <c r="H939">
        <f>VLOOKUP(C939,Volumes!$I$3:$U$3448,3,FALSE)</f>
        <v>2026768</v>
      </c>
      <c r="I939" s="4">
        <f t="shared" ref="I939:K939" si="1881">IFERROR(LN(H939/H938),"")</f>
        <v>4.2147992043478862E-2</v>
      </c>
      <c r="J939">
        <f t="shared" si="1802"/>
        <v>3794696</v>
      </c>
      <c r="K939" s="4">
        <f t="shared" si="1881"/>
        <v>5.3510253750307941E-2</v>
      </c>
      <c r="L939">
        <v>0</v>
      </c>
    </row>
    <row r="940" spans="1:12" x14ac:dyDescent="0.25">
      <c r="A940" t="s">
        <v>961</v>
      </c>
      <c r="B940">
        <v>2001</v>
      </c>
      <c r="C940" t="str">
        <f t="shared" si="1797"/>
        <v>2001El Paso Electric Company</v>
      </c>
      <c r="D940">
        <f>VLOOKUP(C940,Volumes!$I$3:$U$3448,13,FALSE)</f>
        <v>6218472</v>
      </c>
      <c r="E940" s="4">
        <f t="shared" si="1809"/>
        <v>1.682164049167768E-2</v>
      </c>
      <c r="F940">
        <f>VLOOKUP(C940,Volumes!$I$3:$U$3448,2,FALSE)</f>
        <v>1789199</v>
      </c>
      <c r="G940" s="4">
        <f t="shared" ref="G940" si="1882">IFERROR(LN(F940/F939),"")</f>
        <v>1.1959794263082786E-2</v>
      </c>
      <c r="H940">
        <f>VLOOKUP(C940,Volumes!$I$3:$U$3448,3,FALSE)</f>
        <v>2069517</v>
      </c>
      <c r="I940" s="4">
        <f t="shared" ref="I940:K940" si="1883">IFERROR(LN(H940/H939),"")</f>
        <v>2.0872840657479172E-2</v>
      </c>
      <c r="J940">
        <f t="shared" si="1802"/>
        <v>3858716</v>
      </c>
      <c r="K940" s="4">
        <f t="shared" si="1883"/>
        <v>1.6730183414768875E-2</v>
      </c>
      <c r="L940">
        <v>0</v>
      </c>
    </row>
    <row r="941" spans="1:12" x14ac:dyDescent="0.25">
      <c r="A941" t="s">
        <v>961</v>
      </c>
      <c r="B941">
        <v>2002</v>
      </c>
      <c r="C941" t="str">
        <f t="shared" si="1797"/>
        <v>2002El Paso Electric Company</v>
      </c>
      <c r="D941">
        <f>VLOOKUP(C941,Volumes!$I$3:$U$3448,13,FALSE)</f>
        <v>6321684</v>
      </c>
      <c r="E941" s="4">
        <f t="shared" si="1809"/>
        <v>1.6461410954008403E-2</v>
      </c>
      <c r="F941">
        <f>VLOOKUP(C941,Volumes!$I$3:$U$3448,2,FALSE)</f>
        <v>1870931</v>
      </c>
      <c r="G941" s="4">
        <f t="shared" ref="G941" si="1884">IFERROR(LN(F941/F940),"")</f>
        <v>4.466813427002176E-2</v>
      </c>
      <c r="H941">
        <f>VLOOKUP(C941,Volumes!$I$3:$U$3448,3,FALSE)</f>
        <v>2076758</v>
      </c>
      <c r="I941" s="4">
        <f t="shared" ref="I941:K941" si="1885">IFERROR(LN(H941/H940),"")</f>
        <v>3.4927771850037756E-3</v>
      </c>
      <c r="J941">
        <f t="shared" si="1802"/>
        <v>3947689</v>
      </c>
      <c r="K941" s="4">
        <f t="shared" si="1885"/>
        <v>2.2795858753670507E-2</v>
      </c>
      <c r="L941">
        <v>0</v>
      </c>
    </row>
    <row r="942" spans="1:12" x14ac:dyDescent="0.25">
      <c r="A942" t="s">
        <v>961</v>
      </c>
      <c r="B942">
        <v>2003</v>
      </c>
      <c r="C942" t="str">
        <f t="shared" si="1797"/>
        <v>2003El Paso Electric Company</v>
      </c>
      <c r="D942">
        <f>VLOOKUP(C942,Volumes!$I$3:$U$3448,13,FALSE)</f>
        <v>6450445</v>
      </c>
      <c r="E942" s="4">
        <f t="shared" si="1809"/>
        <v>2.0163492313933131E-2</v>
      </c>
      <c r="F942">
        <f>VLOOKUP(C942,Volumes!$I$3:$U$3448,2,FALSE)</f>
        <v>1932171</v>
      </c>
      <c r="G942" s="4">
        <f t="shared" ref="G942" si="1886">IFERROR(LN(F942/F941),"")</f>
        <v>3.2208073252966055E-2</v>
      </c>
      <c r="H942">
        <f>VLOOKUP(C942,Volumes!$I$3:$U$3448,3,FALSE)</f>
        <v>2096860</v>
      </c>
      <c r="I942" s="4">
        <f t="shared" ref="I942:K942" si="1887">IFERROR(LN(H942/H941),"")</f>
        <v>9.6329637475972268E-3</v>
      </c>
      <c r="J942">
        <f t="shared" si="1802"/>
        <v>4029031</v>
      </c>
      <c r="K942" s="4">
        <f t="shared" si="1887"/>
        <v>2.0395555990957995E-2</v>
      </c>
      <c r="L942">
        <v>0</v>
      </c>
    </row>
    <row r="943" spans="1:12" x14ac:dyDescent="0.25">
      <c r="A943" t="s">
        <v>961</v>
      </c>
      <c r="B943">
        <v>2004</v>
      </c>
      <c r="C943" t="str">
        <f t="shared" si="1797"/>
        <v>2004El Paso Electric Company</v>
      </c>
      <c r="D943">
        <f>VLOOKUP(C943,Volumes!$I$3:$U$3448,13,FALSE)</f>
        <v>6581336</v>
      </c>
      <c r="E943" s="4">
        <f t="shared" si="1809"/>
        <v>2.0088643565283872E-2</v>
      </c>
      <c r="F943">
        <f>VLOOKUP(C943,Volumes!$I$3:$U$3448,2,FALSE)</f>
        <v>1986085</v>
      </c>
      <c r="G943" s="4">
        <f t="shared" ref="G943" si="1888">IFERROR(LN(F943/F942),"")</f>
        <v>2.75211231139065E-2</v>
      </c>
      <c r="H943">
        <f>VLOOKUP(C943,Volumes!$I$3:$U$3448,3,FALSE)</f>
        <v>2115822</v>
      </c>
      <c r="I943" s="4">
        <f t="shared" ref="I943:K943" si="1889">IFERROR(LN(H943/H942),"")</f>
        <v>9.0024018246101113E-3</v>
      </c>
      <c r="J943">
        <f t="shared" si="1802"/>
        <v>4101907</v>
      </c>
      <c r="K943" s="4">
        <f t="shared" si="1889"/>
        <v>1.7926087129259239E-2</v>
      </c>
      <c r="L943">
        <v>0</v>
      </c>
    </row>
    <row r="944" spans="1:12" x14ac:dyDescent="0.25">
      <c r="A944" t="s">
        <v>961</v>
      </c>
      <c r="B944">
        <v>2005</v>
      </c>
      <c r="C944" t="str">
        <f t="shared" si="1797"/>
        <v>2005El Paso Electric Company</v>
      </c>
      <c r="D944">
        <f>VLOOKUP(C944,Volumes!$I$3:$U$3448,13,FALSE)</f>
        <v>6652638</v>
      </c>
      <c r="E944" s="4">
        <f t="shared" si="1809"/>
        <v>1.0775703494552839E-2</v>
      </c>
      <c r="F944">
        <f>VLOOKUP(C944,Volumes!$I$3:$U$3448,2,FALSE)</f>
        <v>2090098</v>
      </c>
      <c r="G944" s="4">
        <f t="shared" ref="G944" si="1890">IFERROR(LN(F944/F943),"")</f>
        <v>5.1045590525288773E-2</v>
      </c>
      <c r="H944">
        <f>VLOOKUP(C944,Volumes!$I$3:$U$3448,3,FALSE)</f>
        <v>2126918</v>
      </c>
      <c r="I944" s="4">
        <f t="shared" ref="I944:K944" si="1891">IFERROR(LN(H944/H943),"")</f>
        <v>5.2305940491518986E-3</v>
      </c>
      <c r="J944">
        <f t="shared" si="1802"/>
        <v>4217016</v>
      </c>
      <c r="K944" s="4">
        <f t="shared" si="1891"/>
        <v>2.7675781397897635E-2</v>
      </c>
      <c r="L944">
        <v>0</v>
      </c>
    </row>
    <row r="945" spans="1:12" x14ac:dyDescent="0.25">
      <c r="A945" t="s">
        <v>961</v>
      </c>
      <c r="B945">
        <v>2006</v>
      </c>
      <c r="C945" t="str">
        <f t="shared" si="1797"/>
        <v>2006El Paso Electric Company</v>
      </c>
      <c r="D945">
        <f>VLOOKUP(C945,Volumes!$I$3:$U$3448,13,FALSE)</f>
        <v>6821168</v>
      </c>
      <c r="E945" s="4">
        <f t="shared" si="1809"/>
        <v>2.5017250453223606E-2</v>
      </c>
      <c r="F945">
        <f>VLOOKUP(C945,Volumes!$I$3:$U$3448,2,FALSE)</f>
        <v>2113733</v>
      </c>
      <c r="G945" s="4">
        <f t="shared" ref="G945" si="1892">IFERROR(LN(F945/F944),"")</f>
        <v>1.1244623790381891E-2</v>
      </c>
      <c r="H945">
        <f>VLOOKUP(C945,Volumes!$I$3:$U$3448,3,FALSE)</f>
        <v>2159599</v>
      </c>
      <c r="I945" s="4">
        <f t="shared" ref="I945:K945" si="1893">IFERROR(LN(H945/H944),"")</f>
        <v>1.5248572789325154E-2</v>
      </c>
      <c r="J945">
        <f t="shared" si="1802"/>
        <v>4273332</v>
      </c>
      <c r="K945" s="4">
        <f t="shared" si="1893"/>
        <v>1.3266081888191072E-2</v>
      </c>
      <c r="L945">
        <v>0</v>
      </c>
    </row>
    <row r="946" spans="1:12" x14ac:dyDescent="0.25">
      <c r="A946" t="s">
        <v>961</v>
      </c>
      <c r="B946">
        <v>2007</v>
      </c>
      <c r="C946" t="str">
        <f t="shared" si="1797"/>
        <v>2007El Paso Electric Company</v>
      </c>
      <c r="D946">
        <f>VLOOKUP(C946,Volumes!$I$3:$U$3448,13,FALSE)</f>
        <v>7028514</v>
      </c>
      <c r="E946" s="4">
        <f t="shared" si="1809"/>
        <v>2.9944585488913322E-2</v>
      </c>
      <c r="F946">
        <f>VLOOKUP(C946,Volumes!$I$3:$U$3448,2,FALSE)</f>
        <v>2232668</v>
      </c>
      <c r="G946" s="4">
        <f t="shared" ref="G946" si="1894">IFERROR(LN(F946/F945),"")</f>
        <v>5.4741704276961567E-2</v>
      </c>
      <c r="H946">
        <f>VLOOKUP(C946,Volumes!$I$3:$U$3448,3,FALSE)</f>
        <v>2216428</v>
      </c>
      <c r="I946" s="4">
        <f t="shared" ref="I946:K946" si="1895">IFERROR(LN(H946/H945),"")</f>
        <v>2.5974334716804309E-2</v>
      </c>
      <c r="J946">
        <f t="shared" si="1802"/>
        <v>4449096</v>
      </c>
      <c r="K946" s="4">
        <f t="shared" si="1895"/>
        <v>4.0307078661890643E-2</v>
      </c>
      <c r="L946">
        <v>0</v>
      </c>
    </row>
    <row r="947" spans="1:12" x14ac:dyDescent="0.25">
      <c r="A947" t="s">
        <v>961</v>
      </c>
      <c r="B947">
        <v>2008</v>
      </c>
      <c r="C947" t="str">
        <f t="shared" si="1797"/>
        <v>2008El Paso Electric Company</v>
      </c>
      <c r="D947">
        <f>VLOOKUP(C947,Volumes!$I$3:$U$3448,13,FALSE)</f>
        <v>7034354</v>
      </c>
      <c r="E947" s="4">
        <f t="shared" si="1809"/>
        <v>8.3055609079366662E-4</v>
      </c>
      <c r="F947">
        <f>VLOOKUP(C947,Volumes!$I$3:$U$3448,2,FALSE)</f>
        <v>2227838</v>
      </c>
      <c r="G947" s="4">
        <f t="shared" ref="G947" si="1896">IFERROR(LN(F947/F946),"")</f>
        <v>-2.1656744269746746E-3</v>
      </c>
      <c r="H947">
        <f>VLOOKUP(C947,Volumes!$I$3:$U$3448,3,FALSE)</f>
        <v>2255585</v>
      </c>
      <c r="I947" s="4">
        <f t="shared" ref="I947:K947" si="1897">IFERROR(LN(H947/H946),"")</f>
        <v>1.7512471783529861E-2</v>
      </c>
      <c r="J947">
        <f t="shared" si="1802"/>
        <v>4483423</v>
      </c>
      <c r="K947" s="4">
        <f t="shared" si="1897"/>
        <v>7.6858877059652591E-3</v>
      </c>
      <c r="L947">
        <v>0</v>
      </c>
    </row>
    <row r="948" spans="1:12" x14ac:dyDescent="0.25">
      <c r="A948" t="s">
        <v>961</v>
      </c>
      <c r="B948">
        <v>2009</v>
      </c>
      <c r="C948" t="str">
        <f t="shared" si="1797"/>
        <v>2009El Paso Electric Company</v>
      </c>
      <c r="D948">
        <f>VLOOKUP(C948,Volumes!$I$3:$U$3448,13,FALSE)</f>
        <v>7119683</v>
      </c>
      <c r="E948" s="4">
        <f t="shared" si="1809"/>
        <v>1.2057342192164788E-2</v>
      </c>
      <c r="F948">
        <f>VLOOKUP(C948,Volumes!$I$3:$U$3448,2,FALSE)</f>
        <v>2361650</v>
      </c>
      <c r="G948" s="4">
        <f t="shared" ref="G948" si="1898">IFERROR(LN(F948/F947),"")</f>
        <v>5.8328918816669566E-2</v>
      </c>
      <c r="H948">
        <f>VLOOKUP(C948,Volumes!$I$3:$U$3448,3,FALSE)</f>
        <v>2251399</v>
      </c>
      <c r="I948" s="4">
        <f t="shared" ref="I948:K948" si="1899">IFERROR(LN(H948/H947),"")</f>
        <v>-1.857562043114547E-3</v>
      </c>
      <c r="J948">
        <f t="shared" si="1802"/>
        <v>4613049</v>
      </c>
      <c r="K948" s="4">
        <f t="shared" si="1899"/>
        <v>2.8502209494307752E-2</v>
      </c>
      <c r="L948">
        <v>0</v>
      </c>
    </row>
    <row r="949" spans="1:12" x14ac:dyDescent="0.25">
      <c r="A949" t="s">
        <v>961</v>
      </c>
      <c r="B949">
        <v>2010</v>
      </c>
      <c r="C949" t="str">
        <f t="shared" si="1797"/>
        <v>2010El Paso Electric Company</v>
      </c>
      <c r="D949">
        <f>VLOOKUP(C949,Volumes!$I$3:$U$3448,13,FALSE)</f>
        <v>7434173</v>
      </c>
      <c r="E949" s="4">
        <f t="shared" si="1809"/>
        <v>4.3224141098939496E-2</v>
      </c>
      <c r="F949">
        <f>VLOOKUP(C949,Volumes!$I$3:$U$3448,2,FALSE)</f>
        <v>2508834</v>
      </c>
      <c r="G949" s="4">
        <f t="shared" ref="G949" si="1900">IFERROR(LN(F949/F948),"")</f>
        <v>6.0457576091426712E-2</v>
      </c>
      <c r="H949">
        <f>VLOOKUP(C949,Volumes!$I$3:$U$3448,3,FALSE)</f>
        <v>2295537</v>
      </c>
      <c r="I949" s="4">
        <f t="shared" ref="I949:K949" si="1901">IFERROR(LN(H949/H948),"")</f>
        <v>1.9415002299546555E-2</v>
      </c>
      <c r="J949">
        <f t="shared" si="1802"/>
        <v>4804371</v>
      </c>
      <c r="K949" s="4">
        <f t="shared" si="1901"/>
        <v>4.0637101872387671E-2</v>
      </c>
      <c r="L949">
        <v>0</v>
      </c>
    </row>
    <row r="950" spans="1:12" x14ac:dyDescent="0.25">
      <c r="A950" t="s">
        <v>961</v>
      </c>
      <c r="B950">
        <v>2011</v>
      </c>
      <c r="C950" t="str">
        <f t="shared" si="1797"/>
        <v>2011El Paso Electric Company</v>
      </c>
      <c r="D950">
        <f>VLOOKUP(C950,Volumes!$I$3:$U$3448,13,FALSE)</f>
        <v>7661213</v>
      </c>
      <c r="E950" s="4">
        <f t="shared" si="1809"/>
        <v>3.0082983247280703E-2</v>
      </c>
      <c r="F950">
        <f>VLOOKUP(C950,Volumes!$I$3:$U$3448,2,FALSE)</f>
        <v>2633390</v>
      </c>
      <c r="G950" s="4">
        <f t="shared" ref="G950" si="1902">IFERROR(LN(F950/F949),"")</f>
        <v>4.845388618263937E-2</v>
      </c>
      <c r="H950">
        <f>VLOOKUP(C950,Volumes!$I$3:$U$3448,3,FALSE)</f>
        <v>2352218</v>
      </c>
      <c r="I950" s="4">
        <f t="shared" ref="I950:K950" si="1903">IFERROR(LN(H950/H949),"")</f>
        <v>2.4391909746087681E-2</v>
      </c>
      <c r="J950">
        <f t="shared" si="1802"/>
        <v>4985608</v>
      </c>
      <c r="K950" s="4">
        <f t="shared" si="1903"/>
        <v>3.7029233327822993E-2</v>
      </c>
      <c r="L950">
        <v>0</v>
      </c>
    </row>
    <row r="951" spans="1:12" x14ac:dyDescent="0.25">
      <c r="A951" t="s">
        <v>961</v>
      </c>
      <c r="B951">
        <v>2012</v>
      </c>
      <c r="C951" t="str">
        <f t="shared" si="1797"/>
        <v>2012El Paso Electric Company</v>
      </c>
      <c r="D951">
        <f>VLOOKUP(C951,Volumes!$I$3:$U$3448,13,FALSE)</f>
        <v>7715468</v>
      </c>
      <c r="E951" s="4">
        <f t="shared" si="1809"/>
        <v>7.0568187181800236E-3</v>
      </c>
      <c r="F951">
        <f>VLOOKUP(C951,Volumes!$I$3:$U$3448,2,FALSE)</f>
        <v>2648348</v>
      </c>
      <c r="G951" s="4">
        <f t="shared" ref="G951" si="1904">IFERROR(LN(F951/F950),"")</f>
        <v>5.6640598188171685E-3</v>
      </c>
      <c r="H951">
        <f>VLOOKUP(C951,Volumes!$I$3:$U$3448,3,FALSE)</f>
        <v>2366541</v>
      </c>
      <c r="I951" s="4">
        <f t="shared" ref="I951:K951" si="1905">IFERROR(LN(H951/H950),"")</f>
        <v>6.0706825618017874E-3</v>
      </c>
      <c r="J951">
        <f t="shared" si="1802"/>
        <v>5014889</v>
      </c>
      <c r="K951" s="4">
        <f t="shared" si="1905"/>
        <v>5.8559256954853877E-3</v>
      </c>
      <c r="L951">
        <v>0</v>
      </c>
    </row>
    <row r="952" spans="1:12" x14ac:dyDescent="0.25">
      <c r="A952" t="s">
        <v>961</v>
      </c>
      <c r="B952">
        <v>2013</v>
      </c>
      <c r="C952" t="str">
        <f t="shared" si="1797"/>
        <v>2013El Paso Electric Company</v>
      </c>
      <c r="D952">
        <f>VLOOKUP(C952,Volumes!$I$3:$U$3448,13,FALSE)</f>
        <v>7746396</v>
      </c>
      <c r="E952" s="4">
        <f t="shared" si="1809"/>
        <v>4.0005579209372909E-3</v>
      </c>
      <c r="F952">
        <f>VLOOKUP(C952,Volumes!$I$3:$U$3448,2,FALSE)</f>
        <v>2679262</v>
      </c>
      <c r="G952" s="4">
        <f t="shared" ref="G952" si="1906">IFERROR(LN(F952/F951),"")</f>
        <v>1.1605334086798256E-2</v>
      </c>
      <c r="H952">
        <f>VLOOKUP(C952,Volumes!$I$3:$U$3448,3,FALSE)</f>
        <v>2349148</v>
      </c>
      <c r="I952" s="4">
        <f t="shared" ref="I952:K952" si="1907">IFERROR(LN(H952/H951),"")</f>
        <v>-7.3766861515502657E-3</v>
      </c>
      <c r="J952">
        <f t="shared" si="1802"/>
        <v>5028410</v>
      </c>
      <c r="K952" s="4">
        <f t="shared" si="1907"/>
        <v>2.6925431909770462E-3</v>
      </c>
      <c r="L952">
        <v>0</v>
      </c>
    </row>
    <row r="953" spans="1:12" x14ac:dyDescent="0.25">
      <c r="A953" t="s">
        <v>961</v>
      </c>
      <c r="B953">
        <v>2014</v>
      </c>
      <c r="C953" t="str">
        <f t="shared" si="1797"/>
        <v>2014El Paso Electric Company</v>
      </c>
      <c r="D953">
        <f>VLOOKUP(C953,Volumes!$I$3:$U$3448,13,FALSE)</f>
        <v>7625640</v>
      </c>
      <c r="E953" s="4">
        <f t="shared" si="1809"/>
        <v>-1.5711449548749038E-2</v>
      </c>
      <c r="F953">
        <f>VLOOKUP(C953,Volumes!$I$3:$U$3448,2,FALSE)</f>
        <v>2640535</v>
      </c>
      <c r="G953" s="4">
        <f t="shared" ref="G953" si="1908">IFERROR(LN(F953/F952),"")</f>
        <v>-1.4559835323961734E-2</v>
      </c>
      <c r="H953">
        <f>VLOOKUP(C953,Volumes!$I$3:$U$3448,3,FALSE)</f>
        <v>2357846</v>
      </c>
      <c r="I953" s="4">
        <f t="shared" ref="I953:K953" si="1909">IFERROR(LN(H953/H952),"")</f>
        <v>3.6957811717414231E-3</v>
      </c>
      <c r="J953">
        <f t="shared" si="1802"/>
        <v>4998381</v>
      </c>
      <c r="K953" s="4">
        <f t="shared" si="1909"/>
        <v>-5.989770761160659E-3</v>
      </c>
      <c r="L953">
        <v>0</v>
      </c>
    </row>
    <row r="954" spans="1:12" x14ac:dyDescent="0.25">
      <c r="A954" t="s">
        <v>961</v>
      </c>
      <c r="B954">
        <v>2015</v>
      </c>
      <c r="C954" t="str">
        <f t="shared" si="1797"/>
        <v>2015El Paso Electric Company</v>
      </c>
      <c r="D954">
        <f>VLOOKUP(C954,Volumes!$I$3:$U$3448,13,FALSE)</f>
        <v>7803882</v>
      </c>
      <c r="E954" s="4">
        <f t="shared" si="1809"/>
        <v>2.3105048798090961E-2</v>
      </c>
      <c r="F954">
        <f>VLOOKUP(C954,Volumes!$I$3:$U$3448,2,FALSE)</f>
        <v>2771138</v>
      </c>
      <c r="G954" s="4">
        <f t="shared" ref="G954" si="1910">IFERROR(LN(F954/F953),"")</f>
        <v>4.8276518014153683E-2</v>
      </c>
      <c r="H954">
        <f>VLOOKUP(C954,Volumes!$I$3:$U$3448,3,FALSE)</f>
        <v>2384514</v>
      </c>
      <c r="I954" s="4">
        <f t="shared" ref="I954:K954" si="1911">IFERROR(LN(H954/H953),"")</f>
        <v>1.1246839592719226E-2</v>
      </c>
      <c r="J954">
        <f t="shared" si="1802"/>
        <v>5155652</v>
      </c>
      <c r="K954" s="4">
        <f t="shared" si="1911"/>
        <v>3.0979528618009015E-2</v>
      </c>
      <c r="L954">
        <v>0</v>
      </c>
    </row>
    <row r="955" spans="1:12" x14ac:dyDescent="0.25">
      <c r="A955" t="s">
        <v>961</v>
      </c>
      <c r="B955">
        <v>2016</v>
      </c>
      <c r="C955" t="str">
        <f t="shared" si="1797"/>
        <v>2016El Paso Electric Company</v>
      </c>
      <c r="D955">
        <f>VLOOKUP(C955,Volumes!$I$3:$U$3448,13,FALSE)</f>
        <v>7812491</v>
      </c>
      <c r="E955" s="4">
        <f t="shared" si="1809"/>
        <v>1.1025608663574999E-3</v>
      </c>
      <c r="F955">
        <f>VLOOKUP(C955,Volumes!$I$3:$U$3448,2,FALSE)</f>
        <v>2805789</v>
      </c>
      <c r="G955" s="4">
        <f t="shared" ref="G955" si="1912">IFERROR(LN(F955/F954),"")</f>
        <v>1.2426716687869125E-2</v>
      </c>
      <c r="H955">
        <f>VLOOKUP(C955,Volumes!$I$3:$U$3448,3,FALSE)</f>
        <v>2403447</v>
      </c>
      <c r="I955" s="4">
        <f t="shared" ref="I955:K955" si="1913">IFERROR(LN(H955/H954),"")</f>
        <v>7.9086269426372115E-3</v>
      </c>
      <c r="J955">
        <f t="shared" si="1802"/>
        <v>5209236</v>
      </c>
      <c r="K955" s="4">
        <f t="shared" si="1913"/>
        <v>1.0339615319995811E-2</v>
      </c>
      <c r="L955">
        <v>0</v>
      </c>
    </row>
    <row r="956" spans="1:12" x14ac:dyDescent="0.25">
      <c r="A956" t="s">
        <v>1015</v>
      </c>
      <c r="B956">
        <v>1964</v>
      </c>
      <c r="C956" t="str">
        <f t="shared" si="1797"/>
        <v>1964Empire District Electric Company</v>
      </c>
      <c r="D956">
        <f>VLOOKUP(C956,Volumes!$I$3:$U$3448,13,FALSE)</f>
        <v>0</v>
      </c>
      <c r="E956" s="4"/>
      <c r="F956" t="str">
        <f>VLOOKUP(C956,Volumes!$I$3:$U$3448,2,FALSE)</f>
        <v>-</v>
      </c>
      <c r="G956" s="4"/>
      <c r="H956" t="str">
        <f>VLOOKUP(C956,Volumes!$I$3:$U$3448,3,FALSE)</f>
        <v>-</v>
      </c>
      <c r="I956" s="4"/>
      <c r="J956" t="e">
        <f t="shared" si="1802"/>
        <v>#VALUE!</v>
      </c>
      <c r="K956" s="4"/>
      <c r="L956">
        <v>1</v>
      </c>
    </row>
    <row r="957" spans="1:12" x14ac:dyDescent="0.25">
      <c r="A957" t="s">
        <v>1015</v>
      </c>
      <c r="B957">
        <v>1965</v>
      </c>
      <c r="C957" t="str">
        <f t="shared" si="1797"/>
        <v>1965Empire District Electric Company</v>
      </c>
      <c r="D957">
        <f>VLOOKUP(C957,Volumes!$I$3:$U$3448,13,FALSE)</f>
        <v>0</v>
      </c>
      <c r="E957" s="4" t="str">
        <f t="shared" ref="E957:E1008" si="1914">IFERROR(LN(D957/D956),"")</f>
        <v/>
      </c>
      <c r="F957" t="str">
        <f>VLOOKUP(C957,Volumes!$I$3:$U$3448,2,FALSE)</f>
        <v>-</v>
      </c>
      <c r="G957" s="4" t="str">
        <f t="shared" ref="G957" si="1915">IFERROR(LN(F957/F956),"")</f>
        <v/>
      </c>
      <c r="H957" t="str">
        <f>VLOOKUP(C957,Volumes!$I$3:$U$3448,3,FALSE)</f>
        <v>-</v>
      </c>
      <c r="I957" s="4" t="str">
        <f t="shared" ref="I957:K957" si="1916">IFERROR(LN(H957/H956),"")</f>
        <v/>
      </c>
      <c r="J957" t="e">
        <f t="shared" si="1802"/>
        <v>#VALUE!</v>
      </c>
      <c r="K957" s="4" t="str">
        <f t="shared" si="1916"/>
        <v/>
      </c>
      <c r="L957">
        <v>1</v>
      </c>
    </row>
    <row r="958" spans="1:12" x14ac:dyDescent="0.25">
      <c r="A958" t="s">
        <v>1015</v>
      </c>
      <c r="B958">
        <v>1966</v>
      </c>
      <c r="C958" t="str">
        <f t="shared" si="1797"/>
        <v>1966Empire District Electric Company</v>
      </c>
      <c r="D958">
        <f>VLOOKUP(C958,Volumes!$I$3:$U$3448,13,FALSE)</f>
        <v>0</v>
      </c>
      <c r="E958" s="4" t="str">
        <f t="shared" si="1914"/>
        <v/>
      </c>
      <c r="F958" t="str">
        <f>VLOOKUP(C958,Volumes!$I$3:$U$3448,2,FALSE)</f>
        <v>-</v>
      </c>
      <c r="G958" s="4" t="str">
        <f t="shared" ref="G958" si="1917">IFERROR(LN(F958/F957),"")</f>
        <v/>
      </c>
      <c r="H958" t="str">
        <f>VLOOKUP(C958,Volumes!$I$3:$U$3448,3,FALSE)</f>
        <v>-</v>
      </c>
      <c r="I958" s="4" t="str">
        <f t="shared" ref="I958:K958" si="1918">IFERROR(LN(H958/H957),"")</f>
        <v/>
      </c>
      <c r="J958" t="e">
        <f t="shared" si="1802"/>
        <v>#VALUE!</v>
      </c>
      <c r="K958" s="4" t="str">
        <f t="shared" si="1918"/>
        <v/>
      </c>
      <c r="L958">
        <v>1</v>
      </c>
    </row>
    <row r="959" spans="1:12" x14ac:dyDescent="0.25">
      <c r="A959" t="s">
        <v>1015</v>
      </c>
      <c r="B959">
        <v>1967</v>
      </c>
      <c r="C959" t="str">
        <f t="shared" si="1797"/>
        <v>1967Empire District Electric Company</v>
      </c>
      <c r="D959">
        <f>VLOOKUP(C959,Volumes!$I$3:$U$3448,13,FALSE)</f>
        <v>0</v>
      </c>
      <c r="E959" s="4" t="str">
        <f t="shared" si="1914"/>
        <v/>
      </c>
      <c r="F959" t="str">
        <f>VLOOKUP(C959,Volumes!$I$3:$U$3448,2,FALSE)</f>
        <v>-</v>
      </c>
      <c r="G959" s="4" t="str">
        <f t="shared" ref="G959" si="1919">IFERROR(LN(F959/F958),"")</f>
        <v/>
      </c>
      <c r="H959" t="str">
        <f>VLOOKUP(C959,Volumes!$I$3:$U$3448,3,FALSE)</f>
        <v>-</v>
      </c>
      <c r="I959" s="4" t="str">
        <f t="shared" ref="I959:K959" si="1920">IFERROR(LN(H959/H958),"")</f>
        <v/>
      </c>
      <c r="J959" t="e">
        <f t="shared" si="1802"/>
        <v>#VALUE!</v>
      </c>
      <c r="K959" s="4" t="str">
        <f t="shared" si="1920"/>
        <v/>
      </c>
      <c r="L959">
        <v>1</v>
      </c>
    </row>
    <row r="960" spans="1:12" x14ac:dyDescent="0.25">
      <c r="A960" t="s">
        <v>1015</v>
      </c>
      <c r="B960">
        <v>1968</v>
      </c>
      <c r="C960" t="str">
        <f t="shared" si="1797"/>
        <v>1968Empire District Electric Company</v>
      </c>
      <c r="D960">
        <f>VLOOKUP(C960,Volumes!$I$3:$U$3448,13,FALSE)</f>
        <v>0</v>
      </c>
      <c r="E960" s="4" t="str">
        <f t="shared" si="1914"/>
        <v/>
      </c>
      <c r="F960" t="str">
        <f>VLOOKUP(C960,Volumes!$I$3:$U$3448,2,FALSE)</f>
        <v>-</v>
      </c>
      <c r="G960" s="4" t="str">
        <f t="shared" ref="G960" si="1921">IFERROR(LN(F960/F959),"")</f>
        <v/>
      </c>
      <c r="H960" t="str">
        <f>VLOOKUP(C960,Volumes!$I$3:$U$3448,3,FALSE)</f>
        <v>-</v>
      </c>
      <c r="I960" s="4" t="str">
        <f t="shared" ref="I960:K960" si="1922">IFERROR(LN(H960/H959),"")</f>
        <v/>
      </c>
      <c r="J960" t="e">
        <f t="shared" si="1802"/>
        <v>#VALUE!</v>
      </c>
      <c r="K960" s="4" t="str">
        <f t="shared" si="1922"/>
        <v/>
      </c>
      <c r="L960">
        <v>1</v>
      </c>
    </row>
    <row r="961" spans="1:12" x14ac:dyDescent="0.25">
      <c r="A961" t="s">
        <v>1015</v>
      </c>
      <c r="B961">
        <v>1969</v>
      </c>
      <c r="C961" t="str">
        <f t="shared" si="1797"/>
        <v>1969Empire District Electric Company</v>
      </c>
      <c r="D961">
        <f>VLOOKUP(C961,Volumes!$I$3:$U$3448,13,FALSE)</f>
        <v>0</v>
      </c>
      <c r="E961" s="4" t="str">
        <f t="shared" si="1914"/>
        <v/>
      </c>
      <c r="F961" t="str">
        <f>VLOOKUP(C961,Volumes!$I$3:$U$3448,2,FALSE)</f>
        <v>-</v>
      </c>
      <c r="G961" s="4" t="str">
        <f t="shared" ref="G961" si="1923">IFERROR(LN(F961/F960),"")</f>
        <v/>
      </c>
      <c r="H961" t="str">
        <f>VLOOKUP(C961,Volumes!$I$3:$U$3448,3,FALSE)</f>
        <v>-</v>
      </c>
      <c r="I961" s="4" t="str">
        <f t="shared" ref="I961:K961" si="1924">IFERROR(LN(H961/H960),"")</f>
        <v/>
      </c>
      <c r="J961" t="e">
        <f t="shared" si="1802"/>
        <v>#VALUE!</v>
      </c>
      <c r="K961" s="4" t="str">
        <f t="shared" si="1924"/>
        <v/>
      </c>
      <c r="L961">
        <v>1</v>
      </c>
    </row>
    <row r="962" spans="1:12" x14ac:dyDescent="0.25">
      <c r="A962" t="s">
        <v>1015</v>
      </c>
      <c r="B962">
        <v>1970</v>
      </c>
      <c r="C962" t="str">
        <f t="shared" ref="C962:C1025" si="1925">B962&amp;A962</f>
        <v>1970Empire District Electric Company</v>
      </c>
      <c r="D962">
        <f>VLOOKUP(C962,Volumes!$I$3:$U$3448,13,FALSE)</f>
        <v>0</v>
      </c>
      <c r="E962" s="4" t="str">
        <f t="shared" si="1914"/>
        <v/>
      </c>
      <c r="F962" t="str">
        <f>VLOOKUP(C962,Volumes!$I$3:$U$3448,2,FALSE)</f>
        <v>-</v>
      </c>
      <c r="G962" s="4" t="str">
        <f t="shared" ref="G962" si="1926">IFERROR(LN(F962/F961),"")</f>
        <v/>
      </c>
      <c r="H962" t="str">
        <f>VLOOKUP(C962,Volumes!$I$3:$U$3448,3,FALSE)</f>
        <v>-</v>
      </c>
      <c r="I962" s="4" t="str">
        <f t="shared" ref="I962:K962" si="1927">IFERROR(LN(H962/H961),"")</f>
        <v/>
      </c>
      <c r="J962" t="e">
        <f t="shared" si="1802"/>
        <v>#VALUE!</v>
      </c>
      <c r="K962" s="4" t="str">
        <f t="shared" si="1927"/>
        <v/>
      </c>
      <c r="L962">
        <v>1</v>
      </c>
    </row>
    <row r="963" spans="1:12" x14ac:dyDescent="0.25">
      <c r="A963" t="s">
        <v>1015</v>
      </c>
      <c r="B963">
        <v>1971</v>
      </c>
      <c r="C963" t="str">
        <f t="shared" si="1925"/>
        <v>1971Empire District Electric Company</v>
      </c>
      <c r="D963">
        <f>VLOOKUP(C963,Volumes!$I$3:$U$3448,13,FALSE)</f>
        <v>0</v>
      </c>
      <c r="E963" s="4" t="str">
        <f t="shared" si="1914"/>
        <v/>
      </c>
      <c r="F963" t="str">
        <f>VLOOKUP(C963,Volumes!$I$3:$U$3448,2,FALSE)</f>
        <v>-</v>
      </c>
      <c r="G963" s="4" t="str">
        <f t="shared" ref="G963" si="1928">IFERROR(LN(F963/F962),"")</f>
        <v/>
      </c>
      <c r="H963" t="str">
        <f>VLOOKUP(C963,Volumes!$I$3:$U$3448,3,FALSE)</f>
        <v>-</v>
      </c>
      <c r="I963" s="4" t="str">
        <f t="shared" ref="I963:K963" si="1929">IFERROR(LN(H963/H962),"")</f>
        <v/>
      </c>
      <c r="J963" t="e">
        <f t="shared" ref="J963:J1026" si="1930">F963+H963</f>
        <v>#VALUE!</v>
      </c>
      <c r="K963" s="4" t="str">
        <f t="shared" si="1929"/>
        <v/>
      </c>
      <c r="L963">
        <v>1</v>
      </c>
    </row>
    <row r="964" spans="1:12" x14ac:dyDescent="0.25">
      <c r="A964" t="s">
        <v>1015</v>
      </c>
      <c r="B964">
        <v>1972</v>
      </c>
      <c r="C964" t="str">
        <f t="shared" si="1925"/>
        <v>1972Empire District Electric Company</v>
      </c>
      <c r="D964">
        <f>VLOOKUP(C964,Volumes!$I$3:$U$3448,13,FALSE)</f>
        <v>1447895.8125</v>
      </c>
      <c r="E964" s="4" t="str">
        <f t="shared" si="1914"/>
        <v/>
      </c>
      <c r="F964">
        <f>VLOOKUP(C964,Volumes!$I$3:$U$3448,2,FALSE)</f>
        <v>438701.96875</v>
      </c>
      <c r="G964" s="4" t="str">
        <f t="shared" ref="G964" si="1931">IFERROR(LN(F964/F963),"")</f>
        <v/>
      </c>
      <c r="H964">
        <f>VLOOKUP(C964,Volumes!$I$3:$U$3448,3,FALSE)</f>
        <v>295900.5625</v>
      </c>
      <c r="I964" s="4" t="str">
        <f t="shared" ref="I964:K964" si="1932">IFERROR(LN(H964/H963),"")</f>
        <v/>
      </c>
      <c r="J964">
        <f t="shared" si="1930"/>
        <v>734602.53125</v>
      </c>
      <c r="K964" s="4" t="str">
        <f t="shared" si="1932"/>
        <v/>
      </c>
      <c r="L964">
        <v>1</v>
      </c>
    </row>
    <row r="965" spans="1:12" x14ac:dyDescent="0.25">
      <c r="A965" t="s">
        <v>1015</v>
      </c>
      <c r="B965">
        <v>1973</v>
      </c>
      <c r="C965" t="str">
        <f t="shared" si="1925"/>
        <v>1973Empire District Electric Company</v>
      </c>
      <c r="D965">
        <f>VLOOKUP(C965,Volumes!$I$3:$U$3448,13,FALSE)</f>
        <v>1543055.18359375</v>
      </c>
      <c r="E965" s="4">
        <f t="shared" si="1914"/>
        <v>6.3652997892709215E-2</v>
      </c>
      <c r="F965">
        <f>VLOOKUP(C965,Volumes!$I$3:$U$3448,2,FALSE)</f>
        <v>484353.46875</v>
      </c>
      <c r="G965" s="4">
        <f t="shared" ref="G965" si="1933">IFERROR(LN(F965/F964),"")</f>
        <v>9.8994651653702484E-2</v>
      </c>
      <c r="H965">
        <f>VLOOKUP(C965,Volumes!$I$3:$U$3448,3,FALSE)</f>
        <v>325721.90625</v>
      </c>
      <c r="I965" s="4">
        <f t="shared" ref="I965:K965" si="1934">IFERROR(LN(H965/H964),"")</f>
        <v>9.6020508616643074E-2</v>
      </c>
      <c r="J965">
        <f t="shared" si="1930"/>
        <v>810075.375</v>
      </c>
      <c r="K965" s="4">
        <f t="shared" si="1934"/>
        <v>9.7797719760219462E-2</v>
      </c>
      <c r="L965">
        <v>1</v>
      </c>
    </row>
    <row r="966" spans="1:12" x14ac:dyDescent="0.25">
      <c r="A966" t="s">
        <v>1015</v>
      </c>
      <c r="B966">
        <v>1974</v>
      </c>
      <c r="C966" t="str">
        <f t="shared" si="1925"/>
        <v>1974Empire District Electric Company</v>
      </c>
      <c r="D966">
        <f>VLOOKUP(C966,Volumes!$I$3:$U$3448,13,FALSE)</f>
        <v>1580742.98828125</v>
      </c>
      <c r="E966" s="4">
        <f t="shared" si="1914"/>
        <v>2.4130645681475882E-2</v>
      </c>
      <c r="F966">
        <f>VLOOKUP(C966,Volumes!$I$3:$U$3448,2,FALSE)</f>
        <v>513220.25</v>
      </c>
      <c r="G966" s="4">
        <f t="shared" ref="G966" si="1935">IFERROR(LN(F966/F965),"")</f>
        <v>5.7890142757174412E-2</v>
      </c>
      <c r="H966">
        <f>VLOOKUP(C966,Volumes!$I$3:$U$3448,3,FALSE)</f>
        <v>327035</v>
      </c>
      <c r="I966" s="4">
        <f t="shared" ref="I966:K966" si="1936">IFERROR(LN(H966/H965),"")</f>
        <v>4.0232298076448153E-3</v>
      </c>
      <c r="J966">
        <f t="shared" si="1930"/>
        <v>840255.25</v>
      </c>
      <c r="K966" s="4">
        <f t="shared" si="1936"/>
        <v>3.6578415833489433E-2</v>
      </c>
      <c r="L966">
        <v>1</v>
      </c>
    </row>
    <row r="967" spans="1:12" x14ac:dyDescent="0.25">
      <c r="A967" t="s">
        <v>1015</v>
      </c>
      <c r="B967">
        <v>1975</v>
      </c>
      <c r="C967" t="str">
        <f t="shared" si="1925"/>
        <v>1975Empire District Electric Company</v>
      </c>
      <c r="D967">
        <f>VLOOKUP(C967,Volumes!$I$3:$U$3448,13,FALSE)</f>
        <v>1654346.359375</v>
      </c>
      <c r="E967" s="4">
        <f t="shared" si="1914"/>
        <v>4.5510999542374246E-2</v>
      </c>
      <c r="F967">
        <f>VLOOKUP(C967,Volumes!$I$3:$U$3448,2,FALSE)</f>
        <v>577317.125</v>
      </c>
      <c r="G967" s="4">
        <f t="shared" ref="G967" si="1937">IFERROR(LN(F967/F966),"")</f>
        <v>0.11768663531592517</v>
      </c>
      <c r="H967">
        <f>VLOOKUP(C967,Volumes!$I$3:$U$3448,3,FALSE)</f>
        <v>369246.21875</v>
      </c>
      <c r="I967" s="4">
        <f t="shared" ref="I967:K967" si="1938">IFERROR(LN(H967/H966),"")</f>
        <v>0.12139648219828546</v>
      </c>
      <c r="J967">
        <f t="shared" si="1930"/>
        <v>946563.34375</v>
      </c>
      <c r="K967" s="4">
        <f t="shared" si="1938"/>
        <v>0.11913217787832413</v>
      </c>
      <c r="L967">
        <v>1</v>
      </c>
    </row>
    <row r="968" spans="1:12" x14ac:dyDescent="0.25">
      <c r="A968" t="s">
        <v>1015</v>
      </c>
      <c r="B968">
        <v>1976</v>
      </c>
      <c r="C968" t="str">
        <f t="shared" si="1925"/>
        <v>1976Empire District Electric Company</v>
      </c>
      <c r="D968">
        <f>VLOOKUP(C968,Volumes!$I$3:$U$3448,13,FALSE)</f>
        <v>1711563.109375</v>
      </c>
      <c r="E968" s="4">
        <f t="shared" si="1914"/>
        <v>3.4001070232170964E-2</v>
      </c>
      <c r="F968">
        <f>VLOOKUP(C968,Volumes!$I$3:$U$3448,2,FALSE)</f>
        <v>588414.125</v>
      </c>
      <c r="G968" s="4">
        <f t="shared" ref="G968" si="1939">IFERROR(LN(F968/F967),"")</f>
        <v>1.9039268637724812E-2</v>
      </c>
      <c r="H968">
        <f>VLOOKUP(C968,Volumes!$I$3:$U$3448,3,FALSE)</f>
        <v>380684.09375</v>
      </c>
      <c r="I968" s="4">
        <f t="shared" ref="I968:K968" si="1940">IFERROR(LN(H968/H967),"")</f>
        <v>3.0506199922034447E-2</v>
      </c>
      <c r="J968">
        <f t="shared" si="1930"/>
        <v>969098.21875</v>
      </c>
      <c r="K968" s="4">
        <f t="shared" si="1940"/>
        <v>2.3528075088751928E-2</v>
      </c>
      <c r="L968">
        <v>1</v>
      </c>
    </row>
    <row r="969" spans="1:12" x14ac:dyDescent="0.25">
      <c r="A969" t="s">
        <v>1015</v>
      </c>
      <c r="B969">
        <v>1977</v>
      </c>
      <c r="C969" t="str">
        <f t="shared" si="1925"/>
        <v>1977Empire District Electric Company</v>
      </c>
      <c r="D969">
        <f>VLOOKUP(C969,Volumes!$I$3:$U$3448,13,FALSE)</f>
        <v>1820051.05078125</v>
      </c>
      <c r="E969" s="4">
        <f t="shared" si="1914"/>
        <v>6.1457498544955753E-2</v>
      </c>
      <c r="F969">
        <f>VLOOKUP(C969,Volumes!$I$3:$U$3448,2,FALSE)</f>
        <v>650616.5</v>
      </c>
      <c r="G969" s="4">
        <f t="shared" ref="G969" si="1941">IFERROR(LN(F969/F968),"")</f>
        <v>0.10048938070517233</v>
      </c>
      <c r="H969">
        <f>VLOOKUP(C969,Volumes!$I$3:$U$3448,3,FALSE)</f>
        <v>413696.3125</v>
      </c>
      <c r="I969" s="4">
        <f t="shared" ref="I969:K969" si="1942">IFERROR(LN(H969/H968),"")</f>
        <v>8.3162279034752137E-2</v>
      </c>
      <c r="J969">
        <f t="shared" si="1930"/>
        <v>1064312.8125</v>
      </c>
      <c r="K969" s="4">
        <f t="shared" si="1942"/>
        <v>9.3718655710345947E-2</v>
      </c>
      <c r="L969">
        <v>1</v>
      </c>
    </row>
    <row r="970" spans="1:12" x14ac:dyDescent="0.25">
      <c r="A970" t="s">
        <v>1015</v>
      </c>
      <c r="B970">
        <v>1978</v>
      </c>
      <c r="C970" t="str">
        <f t="shared" si="1925"/>
        <v>1978Empire District Electric Company</v>
      </c>
      <c r="D970">
        <f>VLOOKUP(C970,Volumes!$I$3:$U$3448,13,FALSE)</f>
        <v>1955138.484375</v>
      </c>
      <c r="E970" s="4">
        <f t="shared" si="1914"/>
        <v>7.1596476350899677E-2</v>
      </c>
      <c r="F970">
        <f>VLOOKUP(C970,Volumes!$I$3:$U$3448,2,FALSE)</f>
        <v>728878.9375</v>
      </c>
      <c r="G970" s="4">
        <f t="shared" ref="G970" si="1943">IFERROR(LN(F970/F969),"")</f>
        <v>0.11358727676589007</v>
      </c>
      <c r="H970">
        <f>VLOOKUP(C970,Volumes!$I$3:$U$3448,3,FALSE)</f>
        <v>450299.875</v>
      </c>
      <c r="I970" s="4">
        <f t="shared" ref="I970:K970" si="1944">IFERROR(LN(H970/H969),"")</f>
        <v>8.4781589750993577E-2</v>
      </c>
      <c r="J970">
        <f t="shared" si="1930"/>
        <v>1179178.8125</v>
      </c>
      <c r="K970" s="4">
        <f t="shared" si="1944"/>
        <v>0.10248893018014033</v>
      </c>
      <c r="L970">
        <v>1</v>
      </c>
    </row>
    <row r="971" spans="1:12" x14ac:dyDescent="0.25">
      <c r="A971" t="s">
        <v>1015</v>
      </c>
      <c r="B971">
        <v>1979</v>
      </c>
      <c r="C971" t="str">
        <f t="shared" si="1925"/>
        <v>1979Empire District Electric Company</v>
      </c>
      <c r="D971">
        <f>VLOOKUP(C971,Volumes!$I$3:$U$3448,13,FALSE)</f>
        <v>1926851.3125</v>
      </c>
      <c r="E971" s="4">
        <f t="shared" si="1914"/>
        <v>-1.4573800564193969E-2</v>
      </c>
      <c r="F971">
        <f>VLOOKUP(C971,Volumes!$I$3:$U$3448,2,FALSE)</f>
        <v>701778.3125</v>
      </c>
      <c r="G971" s="4">
        <f t="shared" ref="G971" si="1945">IFERROR(LN(F971/F970),"")</f>
        <v>-3.78900916958015E-2</v>
      </c>
      <c r="H971">
        <f>VLOOKUP(C971,Volumes!$I$3:$U$3448,3,FALSE)</f>
        <v>454000.59375</v>
      </c>
      <c r="I971" s="4">
        <f t="shared" ref="I971:K971" si="1946">IFERROR(LN(H971/H970),"")</f>
        <v>8.1847561451046311E-3</v>
      </c>
      <c r="J971">
        <f t="shared" si="1930"/>
        <v>1155778.90625</v>
      </c>
      <c r="K971" s="4">
        <f t="shared" si="1946"/>
        <v>-2.0043780212634657E-2</v>
      </c>
      <c r="L971">
        <v>1</v>
      </c>
    </row>
    <row r="972" spans="1:12" x14ac:dyDescent="0.25">
      <c r="A972" t="s">
        <v>1015</v>
      </c>
      <c r="B972">
        <v>1980</v>
      </c>
      <c r="C972" t="str">
        <f t="shared" si="1925"/>
        <v>1980Empire District Electric Company</v>
      </c>
      <c r="D972">
        <f>VLOOKUP(C972,Volumes!$I$3:$U$3448,13,FALSE)</f>
        <v>2011883.43359375</v>
      </c>
      <c r="E972" s="4">
        <f t="shared" si="1914"/>
        <v>4.3184088607747556E-2</v>
      </c>
      <c r="F972">
        <f>VLOOKUP(C972,Volumes!$I$3:$U$3448,2,FALSE)</f>
        <v>798557.1875</v>
      </c>
      <c r="G972" s="4">
        <f t="shared" ref="G972" si="1947">IFERROR(LN(F972/F971),"")</f>
        <v>0.12918902375776956</v>
      </c>
      <c r="H972">
        <f>VLOOKUP(C972,Volumes!$I$3:$U$3448,3,FALSE)</f>
        <v>476855.65625</v>
      </c>
      <c r="I972" s="4">
        <f t="shared" ref="I972:K972" si="1948">IFERROR(LN(H972/H971),"")</f>
        <v>4.9115331791246261E-2</v>
      </c>
      <c r="J972">
        <f t="shared" si="1930"/>
        <v>1275412.84375</v>
      </c>
      <c r="K972" s="4">
        <f t="shared" si="1948"/>
        <v>9.8495430829487932E-2</v>
      </c>
      <c r="L972">
        <v>1</v>
      </c>
    </row>
    <row r="973" spans="1:12" x14ac:dyDescent="0.25">
      <c r="A973" t="s">
        <v>1015</v>
      </c>
      <c r="B973">
        <v>1981</v>
      </c>
      <c r="C973" t="str">
        <f t="shared" si="1925"/>
        <v>1981Empire District Electric Company</v>
      </c>
      <c r="D973">
        <f>VLOOKUP(C973,Volumes!$I$3:$U$3448,13,FALSE)</f>
        <v>1942013</v>
      </c>
      <c r="E973" s="4">
        <f t="shared" si="1914"/>
        <v>-3.5346250993083528E-2</v>
      </c>
      <c r="F973">
        <f>VLOOKUP(C973,Volumes!$I$3:$U$3448,2,FALSE)</f>
        <v>730214</v>
      </c>
      <c r="G973" s="4">
        <f t="shared" ref="G973" si="1949">IFERROR(LN(F973/F972),"")</f>
        <v>-8.946894188345883E-2</v>
      </c>
      <c r="H973">
        <f>VLOOKUP(C973,Volumes!$I$3:$U$3448,3,FALSE)</f>
        <v>464634</v>
      </c>
      <c r="I973" s="4">
        <f t="shared" ref="I973:K973" si="1950">IFERROR(LN(H973/H972),"")</f>
        <v>-2.5963838761262636E-2</v>
      </c>
      <c r="J973">
        <f t="shared" si="1930"/>
        <v>1194848</v>
      </c>
      <c r="K973" s="4">
        <f t="shared" si="1950"/>
        <v>-6.5250944577834244E-2</v>
      </c>
      <c r="L973">
        <v>1</v>
      </c>
    </row>
    <row r="974" spans="1:12" x14ac:dyDescent="0.25">
      <c r="A974" t="s">
        <v>1015</v>
      </c>
      <c r="B974">
        <v>1982</v>
      </c>
      <c r="C974" t="str">
        <f t="shared" si="1925"/>
        <v>1982Empire District Electric Company</v>
      </c>
      <c r="D974">
        <f>VLOOKUP(C974,Volumes!$I$3:$U$3448,13,FALSE)</f>
        <v>1979279</v>
      </c>
      <c r="E974" s="4">
        <f t="shared" si="1914"/>
        <v>1.9007573000227613E-2</v>
      </c>
      <c r="F974">
        <f>VLOOKUP(C974,Volumes!$I$3:$U$3448,2,FALSE)</f>
        <v>765352</v>
      </c>
      <c r="G974" s="4">
        <f t="shared" ref="G974" si="1951">IFERROR(LN(F974/F973),"")</f>
        <v>4.6998216850710574E-2</v>
      </c>
      <c r="H974">
        <f>VLOOKUP(C974,Volumes!$I$3:$U$3448,3,FALSE)</f>
        <v>486523</v>
      </c>
      <c r="I974" s="4">
        <f t="shared" ref="I974:K974" si="1952">IFERROR(LN(H974/H973),"")</f>
        <v>4.6034178083245794E-2</v>
      </c>
      <c r="J974">
        <f t="shared" si="1930"/>
        <v>1251875</v>
      </c>
      <c r="K974" s="4">
        <f t="shared" si="1952"/>
        <v>4.6623446797371564E-2</v>
      </c>
      <c r="L974">
        <v>1</v>
      </c>
    </row>
    <row r="975" spans="1:12" x14ac:dyDescent="0.25">
      <c r="A975" t="s">
        <v>1015</v>
      </c>
      <c r="B975">
        <v>1983</v>
      </c>
      <c r="C975" t="str">
        <f t="shared" si="1925"/>
        <v>1983Empire District Electric Company</v>
      </c>
      <c r="D975">
        <f>VLOOKUP(C975,Volumes!$I$3:$U$3448,13,FALSE)</f>
        <v>2024403</v>
      </c>
      <c r="E975" s="4">
        <f t="shared" si="1914"/>
        <v>2.254220530053859E-2</v>
      </c>
      <c r="F975">
        <f>VLOOKUP(C975,Volumes!$I$3:$U$3448,2,FALSE)</f>
        <v>810114</v>
      </c>
      <c r="G975" s="4">
        <f t="shared" ref="G975" si="1953">IFERROR(LN(F975/F974),"")</f>
        <v>5.6839119786363718E-2</v>
      </c>
      <c r="H975">
        <f>VLOOKUP(C975,Volumes!$I$3:$U$3448,3,FALSE)</f>
        <v>508177</v>
      </c>
      <c r="I975" s="4">
        <f t="shared" ref="I975:K975" si="1954">IFERROR(LN(H975/H974),"")</f>
        <v>4.354563511626372E-2</v>
      </c>
      <c r="J975">
        <f t="shared" si="1930"/>
        <v>1318291</v>
      </c>
      <c r="K975" s="4">
        <f t="shared" si="1954"/>
        <v>5.1693773346404265E-2</v>
      </c>
      <c r="L975">
        <v>1</v>
      </c>
    </row>
    <row r="976" spans="1:12" x14ac:dyDescent="0.25">
      <c r="A976" t="s">
        <v>1015</v>
      </c>
      <c r="B976">
        <v>1984</v>
      </c>
      <c r="C976" t="str">
        <f t="shared" si="1925"/>
        <v>1984Empire District Electric Company</v>
      </c>
      <c r="D976">
        <f>VLOOKUP(C976,Volumes!$I$3:$U$3448,13,FALSE)</f>
        <v>2130165</v>
      </c>
      <c r="E976" s="4">
        <f t="shared" si="1914"/>
        <v>5.0924599232567438E-2</v>
      </c>
      <c r="F976">
        <f>VLOOKUP(C976,Volumes!$I$3:$U$3448,2,FALSE)</f>
        <v>850967</v>
      </c>
      <c r="G976" s="4">
        <f t="shared" ref="G976" si="1955">IFERROR(LN(F976/F975),"")</f>
        <v>4.919837140897225E-2</v>
      </c>
      <c r="H976">
        <f>VLOOKUP(C976,Volumes!$I$3:$U$3448,3,FALSE)</f>
        <v>543944</v>
      </c>
      <c r="I976" s="4">
        <f t="shared" ref="I976:K976" si="1956">IFERROR(LN(H976/H975),"")</f>
        <v>6.8016488291296071E-2</v>
      </c>
      <c r="J976">
        <f t="shared" si="1930"/>
        <v>1394911</v>
      </c>
      <c r="K976" s="4">
        <f t="shared" si="1956"/>
        <v>5.649441317056398E-2</v>
      </c>
      <c r="L976">
        <v>1</v>
      </c>
    </row>
    <row r="977" spans="1:12" x14ac:dyDescent="0.25">
      <c r="A977" t="s">
        <v>1015</v>
      </c>
      <c r="B977">
        <v>1985</v>
      </c>
      <c r="C977" t="str">
        <f t="shared" si="1925"/>
        <v>1985Empire District Electric Company</v>
      </c>
      <c r="D977">
        <f>VLOOKUP(C977,Volumes!$I$3:$U$3448,13,FALSE)</f>
        <v>2176888</v>
      </c>
      <c r="E977" s="4">
        <f t="shared" si="1914"/>
        <v>2.1696892473809033E-2</v>
      </c>
      <c r="F977">
        <f>VLOOKUP(C977,Volumes!$I$3:$U$3448,2,FALSE)</f>
        <v>855277</v>
      </c>
      <c r="G977" s="4">
        <f t="shared" ref="G977" si="1957">IFERROR(LN(F977/F976),"")</f>
        <v>5.0520431627096365E-3</v>
      </c>
      <c r="H977">
        <f>VLOOKUP(C977,Volumes!$I$3:$U$3448,3,FALSE)</f>
        <v>577573</v>
      </c>
      <c r="I977" s="4">
        <f t="shared" ref="I977:K977" si="1958">IFERROR(LN(H977/H976),"")</f>
        <v>5.9988540953007707E-2</v>
      </c>
      <c r="J977">
        <f t="shared" si="1930"/>
        <v>1432850</v>
      </c>
      <c r="K977" s="4">
        <f t="shared" si="1958"/>
        <v>2.68348539063261E-2</v>
      </c>
      <c r="L977">
        <v>1</v>
      </c>
    </row>
    <row r="978" spans="1:12" x14ac:dyDescent="0.25">
      <c r="A978" t="s">
        <v>1015</v>
      </c>
      <c r="B978">
        <v>1986</v>
      </c>
      <c r="C978" t="str">
        <f t="shared" si="1925"/>
        <v>1986Empire District Electric Company</v>
      </c>
      <c r="D978">
        <f>VLOOKUP(C978,Volumes!$I$3:$U$3448,13,FALSE)</f>
        <v>2163690</v>
      </c>
      <c r="E978" s="4">
        <f t="shared" si="1914"/>
        <v>-6.0812364958733314E-3</v>
      </c>
      <c r="F978">
        <f>VLOOKUP(C978,Volumes!$I$3:$U$3448,2,FALSE)</f>
        <v>897574</v>
      </c>
      <c r="G978" s="4">
        <f t="shared" ref="G978" si="1959">IFERROR(LN(F978/F977),"")</f>
        <v>4.82701751411398E-2</v>
      </c>
      <c r="H978">
        <f>VLOOKUP(C978,Volumes!$I$3:$U$3448,3,FALSE)</f>
        <v>629695</v>
      </c>
      <c r="I978" s="4">
        <f t="shared" ref="I978:K978" si="1960">IFERROR(LN(H978/H977),"")</f>
        <v>8.6400733840473046E-2</v>
      </c>
      <c r="J978">
        <f t="shared" si="1930"/>
        <v>1527269</v>
      </c>
      <c r="K978" s="4">
        <f t="shared" si="1960"/>
        <v>6.3815705270434134E-2</v>
      </c>
      <c r="L978">
        <v>1</v>
      </c>
    </row>
    <row r="979" spans="1:12" x14ac:dyDescent="0.25">
      <c r="A979" t="s">
        <v>1015</v>
      </c>
      <c r="B979">
        <v>1987</v>
      </c>
      <c r="C979" t="str">
        <f t="shared" si="1925"/>
        <v>1987Empire District Electric Company</v>
      </c>
      <c r="D979">
        <f>VLOOKUP(C979,Volumes!$I$3:$U$3448,13,FALSE)</f>
        <v>2296475</v>
      </c>
      <c r="E979" s="4">
        <f t="shared" si="1914"/>
        <v>5.9560241105627694E-2</v>
      </c>
      <c r="F979">
        <f>VLOOKUP(C979,Volumes!$I$3:$U$3448,2,FALSE)</f>
        <v>944085</v>
      </c>
      <c r="G979" s="4">
        <f t="shared" ref="G979" si="1961">IFERROR(LN(F979/F978),"")</f>
        <v>5.0520636247812847E-2</v>
      </c>
      <c r="H979">
        <f>VLOOKUP(C979,Volumes!$I$3:$U$3448,3,FALSE)</f>
        <v>680254</v>
      </c>
      <c r="I979" s="4">
        <f t="shared" ref="I979:K979" si="1962">IFERROR(LN(H979/H978),"")</f>
        <v>7.7230682663027475E-2</v>
      </c>
      <c r="J979">
        <f t="shared" si="1930"/>
        <v>1624339</v>
      </c>
      <c r="K979" s="4">
        <f t="shared" si="1962"/>
        <v>6.1619790666211989E-2</v>
      </c>
      <c r="L979">
        <v>1</v>
      </c>
    </row>
    <row r="980" spans="1:12" x14ac:dyDescent="0.25">
      <c r="A980" t="s">
        <v>1015</v>
      </c>
      <c r="B980">
        <v>1988</v>
      </c>
      <c r="C980" t="str">
        <f t="shared" si="1925"/>
        <v>1988Empire District Electric Company</v>
      </c>
      <c r="D980">
        <f>VLOOKUP(C980,Volumes!$I$3:$U$3448,13,FALSE)</f>
        <v>2437143</v>
      </c>
      <c r="E980" s="4">
        <f t="shared" si="1914"/>
        <v>5.9451113031477494E-2</v>
      </c>
      <c r="F980">
        <f>VLOOKUP(C980,Volumes!$I$3:$U$3448,2,FALSE)</f>
        <v>1006264</v>
      </c>
      <c r="G980" s="4">
        <f t="shared" ref="G980" si="1963">IFERROR(LN(F980/F979),"")</f>
        <v>6.3783537214655017E-2</v>
      </c>
      <c r="H980">
        <f>VLOOKUP(C980,Volumes!$I$3:$U$3448,3,FALSE)</f>
        <v>728669</v>
      </c>
      <c r="I980" s="4">
        <f t="shared" ref="I980:K980" si="1964">IFERROR(LN(H980/H979),"")</f>
        <v>6.8753324421864992E-2</v>
      </c>
      <c r="J980">
        <f t="shared" si="1930"/>
        <v>1734933</v>
      </c>
      <c r="K980" s="4">
        <f t="shared" si="1964"/>
        <v>6.5867832140594204E-2</v>
      </c>
      <c r="L980">
        <v>1</v>
      </c>
    </row>
    <row r="981" spans="1:12" x14ac:dyDescent="0.25">
      <c r="A981" t="s">
        <v>1015</v>
      </c>
      <c r="B981">
        <v>1989</v>
      </c>
      <c r="C981" t="str">
        <f t="shared" si="1925"/>
        <v>1989Empire District Electric Company</v>
      </c>
      <c r="D981">
        <f>VLOOKUP(C981,Volumes!$I$3:$U$3448,13,FALSE)</f>
        <v>2469512</v>
      </c>
      <c r="E981" s="4">
        <f t="shared" si="1914"/>
        <v>1.3194108645126677E-2</v>
      </c>
      <c r="F981">
        <f>VLOOKUP(C981,Volumes!$I$3:$U$3448,2,FALSE)</f>
        <v>1005670</v>
      </c>
      <c r="G981" s="4">
        <f t="shared" ref="G981" si="1965">IFERROR(LN(F981/F980),"")</f>
        <v>-5.9047664312926647E-4</v>
      </c>
      <c r="H981">
        <f>VLOOKUP(C981,Volumes!$I$3:$U$3448,3,FALSE)</f>
        <v>761803</v>
      </c>
      <c r="I981" s="4">
        <f t="shared" ref="I981:K981" si="1966">IFERROR(LN(H981/H980),"")</f>
        <v>4.4468409819191833E-2</v>
      </c>
      <c r="J981">
        <f t="shared" si="1930"/>
        <v>1767473</v>
      </c>
      <c r="K981" s="4">
        <f t="shared" si="1966"/>
        <v>1.8582046920138248E-2</v>
      </c>
      <c r="L981">
        <v>1</v>
      </c>
    </row>
    <row r="982" spans="1:12" x14ac:dyDescent="0.25">
      <c r="A982" t="s">
        <v>1015</v>
      </c>
      <c r="B982">
        <v>1990</v>
      </c>
      <c r="C982" t="str">
        <f t="shared" si="1925"/>
        <v>1990Empire District Electric Company</v>
      </c>
      <c r="D982">
        <f>VLOOKUP(C982,Volumes!$I$3:$U$3448,13,FALSE)</f>
        <v>2575526</v>
      </c>
      <c r="E982" s="4">
        <f t="shared" si="1914"/>
        <v>4.2033224829715221E-2</v>
      </c>
      <c r="F982">
        <f>VLOOKUP(C982,Volumes!$I$3:$U$3448,2,FALSE)</f>
        <v>1057656</v>
      </c>
      <c r="G982" s="4">
        <f t="shared" ref="G982" si="1967">IFERROR(LN(F982/F981),"")</f>
        <v>5.0401152734922385E-2</v>
      </c>
      <c r="H982">
        <f>VLOOKUP(C982,Volumes!$I$3:$U$3448,3,FALSE)</f>
        <v>774868</v>
      </c>
      <c r="I982" s="4">
        <f t="shared" ref="I982:K982" si="1968">IFERROR(LN(H982/H981),"")</f>
        <v>1.7004700187933541E-2</v>
      </c>
      <c r="J982">
        <f t="shared" si="1930"/>
        <v>1832524</v>
      </c>
      <c r="K982" s="4">
        <f t="shared" si="1968"/>
        <v>3.6143408696497729E-2</v>
      </c>
      <c r="L982">
        <v>1</v>
      </c>
    </row>
    <row r="983" spans="1:12" x14ac:dyDescent="0.25">
      <c r="A983" t="s">
        <v>1015</v>
      </c>
      <c r="B983">
        <v>1991</v>
      </c>
      <c r="C983" t="str">
        <f t="shared" si="1925"/>
        <v>1991Empire District Electric Company</v>
      </c>
      <c r="D983">
        <f>VLOOKUP(C983,Volumes!$I$3:$U$3448,13,FALSE)</f>
        <v>2735972</v>
      </c>
      <c r="E983" s="4">
        <f t="shared" si="1914"/>
        <v>6.0432980690101362E-2</v>
      </c>
      <c r="F983">
        <f>VLOOKUP(C983,Volumes!$I$3:$U$3448,2,FALSE)</f>
        <v>1142752</v>
      </c>
      <c r="G983" s="4">
        <f t="shared" ref="G983" si="1969">IFERROR(LN(F983/F982),"")</f>
        <v>7.7384249603141081E-2</v>
      </c>
      <c r="H983">
        <f>VLOOKUP(C983,Volumes!$I$3:$U$3448,3,FALSE)</f>
        <v>826774</v>
      </c>
      <c r="I983" s="4">
        <f t="shared" ref="I983:K983" si="1970">IFERROR(LN(H983/H982),"")</f>
        <v>6.4838688506115905E-2</v>
      </c>
      <c r="J983">
        <f t="shared" si="1930"/>
        <v>1969526</v>
      </c>
      <c r="K983" s="4">
        <f t="shared" si="1970"/>
        <v>7.2098653106702493E-2</v>
      </c>
      <c r="L983">
        <v>1</v>
      </c>
    </row>
    <row r="984" spans="1:12" x14ac:dyDescent="0.25">
      <c r="A984" t="s">
        <v>1015</v>
      </c>
      <c r="B984">
        <v>1992</v>
      </c>
      <c r="C984" t="str">
        <f t="shared" si="1925"/>
        <v>1992Empire District Electric Company</v>
      </c>
      <c r="D984">
        <f>VLOOKUP(C984,Volumes!$I$3:$U$3448,13,FALSE)</f>
        <v>2692745</v>
      </c>
      <c r="E984" s="4">
        <f t="shared" si="1914"/>
        <v>-1.592564638059513E-2</v>
      </c>
      <c r="F984">
        <f>VLOOKUP(C984,Volumes!$I$3:$U$3448,2,FALSE)</f>
        <v>1068595</v>
      </c>
      <c r="G984" s="4">
        <f t="shared" ref="G984" si="1971">IFERROR(LN(F984/F983),"")</f>
        <v>-6.7094686880953297E-2</v>
      </c>
      <c r="H984">
        <f>VLOOKUP(C984,Volumes!$I$3:$U$3448,3,FALSE)</f>
        <v>850829</v>
      </c>
      <c r="I984" s="4">
        <f t="shared" ref="I984:K984" si="1972">IFERROR(LN(H984/H983),"")</f>
        <v>2.867978753942824E-2</v>
      </c>
      <c r="J984">
        <f t="shared" si="1930"/>
        <v>1919424</v>
      </c>
      <c r="K984" s="4">
        <f t="shared" si="1972"/>
        <v>-2.576776363113073E-2</v>
      </c>
      <c r="L984">
        <v>1</v>
      </c>
    </row>
    <row r="985" spans="1:12" x14ac:dyDescent="0.25">
      <c r="A985" t="s">
        <v>1015</v>
      </c>
      <c r="B985">
        <v>1993</v>
      </c>
      <c r="C985" t="str">
        <f t="shared" si="1925"/>
        <v>1993Empire District Electric Company</v>
      </c>
      <c r="D985">
        <f>VLOOKUP(C985,Volumes!$I$3:$U$3448,13,FALSE)</f>
        <v>3043363</v>
      </c>
      <c r="E985" s="4">
        <f t="shared" si="1914"/>
        <v>0.12240203456528376</v>
      </c>
      <c r="F985">
        <f>VLOOKUP(C985,Volumes!$I$3:$U$3448,2,FALSE)</f>
        <v>1248483</v>
      </c>
      <c r="G985" s="4">
        <f t="shared" ref="G985" si="1973">IFERROR(LN(F985/F984),"")</f>
        <v>0.15558451279407043</v>
      </c>
      <c r="H985">
        <f>VLOOKUP(C985,Volumes!$I$3:$U$3448,3,FALSE)</f>
        <v>950906</v>
      </c>
      <c r="I985" s="4">
        <f t="shared" ref="I985:K985" si="1974">IFERROR(LN(H985/H984),"")</f>
        <v>0.11120404602554103</v>
      </c>
      <c r="J985">
        <f t="shared" si="1930"/>
        <v>2199389</v>
      </c>
      <c r="K985" s="4">
        <f t="shared" si="1974"/>
        <v>0.13615445348749355</v>
      </c>
      <c r="L985">
        <v>1</v>
      </c>
    </row>
    <row r="986" spans="1:12" x14ac:dyDescent="0.25">
      <c r="A986" t="s">
        <v>1015</v>
      </c>
      <c r="B986">
        <v>1994</v>
      </c>
      <c r="C986" t="str">
        <f t="shared" si="1925"/>
        <v>1994Empire District Electric Company</v>
      </c>
      <c r="D986">
        <f>VLOOKUP(C986,Volumes!$I$3:$U$3448,13,FALSE)</f>
        <v>3196303</v>
      </c>
      <c r="E986" s="4">
        <f t="shared" si="1914"/>
        <v>4.9031675443234966E-2</v>
      </c>
      <c r="F986">
        <f>VLOOKUP(C986,Volumes!$I$3:$U$3448,2,FALSE)</f>
        <v>1264721</v>
      </c>
      <c r="G986" s="4">
        <f t="shared" ref="G986" si="1975">IFERROR(LN(F986/F985),"")</f>
        <v>1.2922330188950634E-2</v>
      </c>
      <c r="H986">
        <f>VLOOKUP(C986,Volumes!$I$3:$U$3448,3,FALSE)</f>
        <v>1018052</v>
      </c>
      <c r="I986" s="4">
        <f t="shared" ref="I986:K986" si="1976">IFERROR(LN(H986/H985),"")</f>
        <v>6.823106201875033E-2</v>
      </c>
      <c r="J986">
        <f t="shared" si="1930"/>
        <v>2282773</v>
      </c>
      <c r="K986" s="4">
        <f t="shared" si="1976"/>
        <v>3.7211337512123029E-2</v>
      </c>
      <c r="L986">
        <v>1</v>
      </c>
    </row>
    <row r="987" spans="1:12" x14ac:dyDescent="0.25">
      <c r="A987" t="s">
        <v>1015</v>
      </c>
      <c r="B987">
        <v>1995</v>
      </c>
      <c r="C987" t="str">
        <f t="shared" si="1925"/>
        <v>1995Empire District Electric Company</v>
      </c>
      <c r="D987">
        <f>VLOOKUP(C987,Volumes!$I$3:$U$3448,13,FALSE)</f>
        <v>3386794</v>
      </c>
      <c r="E987" s="4">
        <f t="shared" si="1914"/>
        <v>5.7888921782887758E-2</v>
      </c>
      <c r="F987">
        <f>VLOOKUP(C987,Volumes!$I$3:$U$3448,2,FALSE)</f>
        <v>1350340</v>
      </c>
      <c r="G987" s="4">
        <f t="shared" ref="G987" si="1977">IFERROR(LN(F987/F986),"")</f>
        <v>6.550486809850542E-2</v>
      </c>
      <c r="H987">
        <f>VLOOKUP(C987,Volumes!$I$3:$U$3448,3,FALSE)</f>
        <v>1086894</v>
      </c>
      <c r="I987" s="4">
        <f t="shared" ref="I987:K987" si="1978">IFERROR(LN(H987/H986),"")</f>
        <v>6.5433089910850117E-2</v>
      </c>
      <c r="J987">
        <f t="shared" si="1930"/>
        <v>2437234</v>
      </c>
      <c r="K987" s="4">
        <f t="shared" si="1978"/>
        <v>6.5472857699516301E-2</v>
      </c>
      <c r="L987">
        <v>1</v>
      </c>
    </row>
    <row r="988" spans="1:12" x14ac:dyDescent="0.25">
      <c r="A988" t="s">
        <v>1015</v>
      </c>
      <c r="B988">
        <v>1996</v>
      </c>
      <c r="C988" t="str">
        <f t="shared" si="1925"/>
        <v>1996Empire District Electric Company</v>
      </c>
      <c r="D988">
        <f>VLOOKUP(C988,Volumes!$I$3:$U$3448,13,FALSE)</f>
        <v>3614773</v>
      </c>
      <c r="E988" s="4">
        <f t="shared" si="1914"/>
        <v>6.5145308524241607E-2</v>
      </c>
      <c r="F988">
        <f>VLOOKUP(C988,Volumes!$I$3:$U$3448,2,FALSE)</f>
        <v>1440512</v>
      </c>
      <c r="G988" s="4">
        <f t="shared" ref="G988" si="1979">IFERROR(LN(F988/F987),"")</f>
        <v>6.4642193355731126E-2</v>
      </c>
      <c r="H988">
        <f>VLOOKUP(C988,Volumes!$I$3:$U$3448,3,FALSE)</f>
        <v>1154879</v>
      </c>
      <c r="I988" s="4">
        <f t="shared" ref="I988:K988" si="1980">IFERROR(LN(H988/H987),"")</f>
        <v>6.0671489296370951E-2</v>
      </c>
      <c r="J988">
        <f t="shared" si="1930"/>
        <v>2595391</v>
      </c>
      <c r="K988" s="4">
        <f t="shared" si="1980"/>
        <v>6.2873389911583297E-2</v>
      </c>
      <c r="L988">
        <v>1</v>
      </c>
    </row>
    <row r="989" spans="1:12" x14ac:dyDescent="0.25">
      <c r="A989" t="s">
        <v>1015</v>
      </c>
      <c r="B989">
        <v>1997</v>
      </c>
      <c r="C989" t="str">
        <f t="shared" si="1925"/>
        <v>1997Empire District Electric Company</v>
      </c>
      <c r="D989">
        <f>VLOOKUP(C989,Volumes!$I$3:$U$3448,13,FALSE)</f>
        <v>3646044</v>
      </c>
      <c r="E989" s="4">
        <f t="shared" si="1914"/>
        <v>8.6136844785395204E-3</v>
      </c>
      <c r="F989">
        <f>VLOOKUP(C989,Volumes!$I$3:$U$3448,2,FALSE)</f>
        <v>1429787</v>
      </c>
      <c r="G989" s="4">
        <f t="shared" ref="G989" si="1981">IFERROR(LN(F989/F988),"")</f>
        <v>-7.4731238200116835E-3</v>
      </c>
      <c r="H989">
        <f>VLOOKUP(C989,Volumes!$I$3:$U$3448,3,FALSE)</f>
        <v>1171848</v>
      </c>
      <c r="I989" s="4">
        <f t="shared" ref="I989:K989" si="1982">IFERROR(LN(H989/H988),"")</f>
        <v>1.4586413330130313E-2</v>
      </c>
      <c r="J989">
        <f t="shared" si="1930"/>
        <v>2601635</v>
      </c>
      <c r="K989" s="4">
        <f t="shared" si="1982"/>
        <v>2.4029138989883144E-3</v>
      </c>
      <c r="L989">
        <v>1</v>
      </c>
    </row>
    <row r="990" spans="1:12" x14ac:dyDescent="0.25">
      <c r="A990" t="s">
        <v>1015</v>
      </c>
      <c r="B990">
        <v>1998</v>
      </c>
      <c r="C990" t="str">
        <f t="shared" si="1925"/>
        <v>1998Empire District Electric Company</v>
      </c>
      <c r="D990">
        <f>VLOOKUP(C990,Volumes!$I$3:$U$3448,13,FALSE)</f>
        <v>3854412</v>
      </c>
      <c r="E990" s="4">
        <f t="shared" si="1914"/>
        <v>5.5575721995253582E-2</v>
      </c>
      <c r="F990">
        <f>VLOOKUP(C990,Volumes!$I$3:$U$3448,2,FALSE)</f>
        <v>1548630</v>
      </c>
      <c r="G990" s="4">
        <f t="shared" ref="G990" si="1983">IFERROR(LN(F990/F989),"")</f>
        <v>7.9845186990592856E-2</v>
      </c>
      <c r="H990">
        <f>VLOOKUP(C990,Volumes!$I$3:$U$3448,3,FALSE)</f>
        <v>1246323</v>
      </c>
      <c r="I990" s="4">
        <f t="shared" ref="I990:K990" si="1984">IFERROR(LN(H990/H989),"")</f>
        <v>6.1615626394387876E-2</v>
      </c>
      <c r="J990">
        <f t="shared" si="1930"/>
        <v>2794953</v>
      </c>
      <c r="K990" s="4">
        <f t="shared" si="1984"/>
        <v>7.1675197182886355E-2</v>
      </c>
      <c r="L990">
        <v>1</v>
      </c>
    </row>
    <row r="991" spans="1:12" x14ac:dyDescent="0.25">
      <c r="A991" t="s">
        <v>1015</v>
      </c>
      <c r="B991">
        <v>1999</v>
      </c>
      <c r="C991" t="str">
        <f t="shared" si="1925"/>
        <v>1999Empire District Electric Company</v>
      </c>
      <c r="D991">
        <f>VLOOKUP(C991,Volumes!$I$3:$U$3448,13,FALSE)</f>
        <v>3857627</v>
      </c>
      <c r="E991" s="4">
        <f t="shared" si="1914"/>
        <v>8.3376139208946455E-4</v>
      </c>
      <c r="F991">
        <f>VLOOKUP(C991,Volumes!$I$3:$U$3448,2,FALSE)</f>
        <v>1509176</v>
      </c>
      <c r="G991" s="4">
        <f t="shared" ref="G991" si="1985">IFERROR(LN(F991/F990),"")</f>
        <v>-2.580686260245782E-2</v>
      </c>
      <c r="H991">
        <f>VLOOKUP(C991,Volumes!$I$3:$U$3448,3,FALSE)</f>
        <v>1260598</v>
      </c>
      <c r="I991" s="4">
        <f t="shared" ref="I991:K991" si="1986">IFERROR(LN(H991/H990),"")</f>
        <v>1.1388595243923303E-2</v>
      </c>
      <c r="J991">
        <f t="shared" si="1930"/>
        <v>2769774</v>
      </c>
      <c r="K991" s="4">
        <f t="shared" si="1986"/>
        <v>-9.0495623002039456E-3</v>
      </c>
      <c r="L991">
        <v>1</v>
      </c>
    </row>
    <row r="992" spans="1:12" x14ac:dyDescent="0.25">
      <c r="A992" t="s">
        <v>1015</v>
      </c>
      <c r="B992">
        <v>2000</v>
      </c>
      <c r="C992" t="str">
        <f t="shared" si="1925"/>
        <v>2000Empire District Electric Company</v>
      </c>
      <c r="D992">
        <f>VLOOKUP(C992,Volumes!$I$3:$U$3448,13,FALSE)</f>
        <v>4106420</v>
      </c>
      <c r="E992" s="4">
        <f t="shared" si="1914"/>
        <v>6.2499375107484503E-2</v>
      </c>
      <c r="F992">
        <f>VLOOKUP(C992,Volumes!$I$3:$U$3448,2,FALSE)</f>
        <v>1660928</v>
      </c>
      <c r="G992" s="4">
        <f t="shared" ref="G992" si="1987">IFERROR(LN(F992/F991),"")</f>
        <v>9.5812675793846544E-2</v>
      </c>
      <c r="H992">
        <f>VLOOKUP(C992,Volumes!$I$3:$U$3448,3,FALSE)</f>
        <v>1333310</v>
      </c>
      <c r="I992" s="4">
        <f t="shared" ref="I992:K992" si="1988">IFERROR(LN(H992/H991),"")</f>
        <v>5.6078360749129232E-2</v>
      </c>
      <c r="J992">
        <f t="shared" si="1930"/>
        <v>2994238</v>
      </c>
      <c r="K992" s="4">
        <f t="shared" si="1988"/>
        <v>7.792404673298374E-2</v>
      </c>
      <c r="L992">
        <v>1</v>
      </c>
    </row>
    <row r="993" spans="1:12" x14ac:dyDescent="0.25">
      <c r="A993" t="s">
        <v>1015</v>
      </c>
      <c r="B993">
        <v>2001</v>
      </c>
      <c r="C993" t="str">
        <f t="shared" si="1925"/>
        <v>2001Empire District Electric Company</v>
      </c>
      <c r="D993">
        <f>VLOOKUP(C993,Volumes!$I$3:$U$3448,13,FALSE)</f>
        <v>4161730</v>
      </c>
      <c r="E993" s="4">
        <f t="shared" si="1914"/>
        <v>1.3379250511516016E-2</v>
      </c>
      <c r="F993">
        <f>VLOOKUP(C993,Volumes!$I$3:$U$3448,2,FALSE)</f>
        <v>1681085</v>
      </c>
      <c r="G993" s="4">
        <f t="shared" ref="G993" si="1989">IFERROR(LN(F993/F992),"")</f>
        <v>1.2062935977365446E-2</v>
      </c>
      <c r="H993">
        <f>VLOOKUP(C993,Volumes!$I$3:$U$3448,3,FALSE)</f>
        <v>1375620</v>
      </c>
      <c r="I993" s="4">
        <f t="shared" ref="I993:K993" si="1990">IFERROR(LN(H993/H992),"")</f>
        <v>3.1239966281834581E-2</v>
      </c>
      <c r="J993">
        <f t="shared" si="1930"/>
        <v>3056705</v>
      </c>
      <c r="K993" s="4">
        <f t="shared" si="1990"/>
        <v>2.0647763259788669E-2</v>
      </c>
      <c r="L993">
        <v>1</v>
      </c>
    </row>
    <row r="994" spans="1:12" x14ac:dyDescent="0.25">
      <c r="A994" t="s">
        <v>1015</v>
      </c>
      <c r="B994">
        <v>2002</v>
      </c>
      <c r="C994" t="str">
        <f t="shared" si="1925"/>
        <v>2002Empire District Electric Company</v>
      </c>
      <c r="D994">
        <f>VLOOKUP(C994,Volumes!$I$3:$U$3448,13,FALSE)</f>
        <v>4233247</v>
      </c>
      <c r="E994" s="4">
        <f t="shared" si="1914"/>
        <v>1.7038457677949575E-2</v>
      </c>
      <c r="F994">
        <f>VLOOKUP(C994,Volumes!$I$3:$U$3448,2,FALSE)</f>
        <v>1726449</v>
      </c>
      <c r="G994" s="4">
        <f t="shared" ref="G994" si="1991">IFERROR(LN(F994/F993),"")</f>
        <v>2.6627279592863914E-2</v>
      </c>
      <c r="H994">
        <f>VLOOKUP(C994,Volumes!$I$3:$U$3448,3,FALSE)</f>
        <v>1378165</v>
      </c>
      <c r="I994" s="4">
        <f t="shared" ref="I994:K994" si="1992">IFERROR(LN(H994/H993),"")</f>
        <v>1.848365594680209E-3</v>
      </c>
      <c r="J994">
        <f t="shared" si="1930"/>
        <v>3104614</v>
      </c>
      <c r="K994" s="4">
        <f t="shared" si="1992"/>
        <v>1.5551853621799533E-2</v>
      </c>
      <c r="L994">
        <v>1</v>
      </c>
    </row>
    <row r="995" spans="1:12" x14ac:dyDescent="0.25">
      <c r="A995" t="s">
        <v>1015</v>
      </c>
      <c r="B995">
        <v>2003</v>
      </c>
      <c r="C995" t="str">
        <f t="shared" si="1925"/>
        <v>2003Empire District Electric Company</v>
      </c>
      <c r="D995">
        <f>VLOOKUP(C995,Volumes!$I$3:$U$3448,13,FALSE)</f>
        <v>4276189</v>
      </c>
      <c r="E995" s="4">
        <f t="shared" si="1914"/>
        <v>1.0092881485395848E-2</v>
      </c>
      <c r="F995">
        <f>VLOOKUP(C995,Volumes!$I$3:$U$3448,2,FALSE)</f>
        <v>1728315</v>
      </c>
      <c r="G995" s="4">
        <f t="shared" ref="G995" si="1993">IFERROR(LN(F995/F994),"")</f>
        <v>1.0802475546568789E-3</v>
      </c>
      <c r="H995">
        <f>VLOOKUP(C995,Volumes!$I$3:$U$3448,3,FALSE)</f>
        <v>1386806</v>
      </c>
      <c r="I995" s="4">
        <f t="shared" ref="I995:K995" si="1994">IFERROR(LN(H995/H994),"")</f>
        <v>6.2503571512697673E-3</v>
      </c>
      <c r="J995">
        <f t="shared" si="1930"/>
        <v>3115121</v>
      </c>
      <c r="K995" s="4">
        <f t="shared" si="1994"/>
        <v>3.3786037491145607E-3</v>
      </c>
      <c r="L995">
        <v>1</v>
      </c>
    </row>
    <row r="996" spans="1:12" x14ac:dyDescent="0.25">
      <c r="A996" t="s">
        <v>1015</v>
      </c>
      <c r="B996">
        <v>2004</v>
      </c>
      <c r="C996" t="str">
        <f t="shared" si="1925"/>
        <v>2004Empire District Electric Company</v>
      </c>
      <c r="D996">
        <f>VLOOKUP(C996,Volumes!$I$3:$U$3448,13,FALSE)</f>
        <v>4312961</v>
      </c>
      <c r="E996" s="4">
        <f t="shared" si="1914"/>
        <v>8.5624828218698983E-3</v>
      </c>
      <c r="F996">
        <f>VLOOKUP(C996,Volumes!$I$3:$U$3448,2,FALSE)</f>
        <v>1703858</v>
      </c>
      <c r="G996" s="4">
        <f t="shared" ref="G996" si="1995">IFERROR(LN(F996/F995),"")</f>
        <v>-1.4251853834048102E-2</v>
      </c>
      <c r="H996">
        <f>VLOOKUP(C996,Volumes!$I$3:$U$3448,3,FALSE)</f>
        <v>1417307</v>
      </c>
      <c r="I996" s="4">
        <f t="shared" ref="I996:K996" si="1996">IFERROR(LN(H996/H995),"")</f>
        <v>2.175533082054849E-2</v>
      </c>
      <c r="J996">
        <f t="shared" si="1930"/>
        <v>3121165</v>
      </c>
      <c r="K996" s="4">
        <f t="shared" si="1996"/>
        <v>1.9383337750530718E-3</v>
      </c>
      <c r="L996">
        <v>1</v>
      </c>
    </row>
    <row r="997" spans="1:12" x14ac:dyDescent="0.25">
      <c r="A997" t="s">
        <v>1015</v>
      </c>
      <c r="B997">
        <v>2005</v>
      </c>
      <c r="C997" t="str">
        <f t="shared" si="1925"/>
        <v>2005Empire District Electric Company</v>
      </c>
      <c r="D997">
        <f>VLOOKUP(C997,Volumes!$I$3:$U$3448,13,FALSE)</f>
        <v>4584420</v>
      </c>
      <c r="E997" s="4">
        <f t="shared" si="1914"/>
        <v>6.1038923056993655E-2</v>
      </c>
      <c r="F997">
        <f>VLOOKUP(C997,Volumes!$I$3:$U$3448,2,FALSE)</f>
        <v>1881441</v>
      </c>
      <c r="G997" s="4">
        <f t="shared" ref="G997" si="1997">IFERROR(LN(F997/F996),"")</f>
        <v>9.9142880999233116E-2</v>
      </c>
      <c r="H997">
        <f>VLOOKUP(C997,Volumes!$I$3:$U$3448,3,FALSE)</f>
        <v>1485034</v>
      </c>
      <c r="I997" s="4">
        <f t="shared" ref="I997:K997" si="1998">IFERROR(LN(H997/H996),"")</f>
        <v>4.6679075468470624E-2</v>
      </c>
      <c r="J997">
        <f t="shared" si="1930"/>
        <v>3366475</v>
      </c>
      <c r="K997" s="4">
        <f t="shared" si="1998"/>
        <v>7.5659873303606628E-2</v>
      </c>
      <c r="L997">
        <v>1</v>
      </c>
    </row>
    <row r="998" spans="1:12" x14ac:dyDescent="0.25">
      <c r="A998" t="s">
        <v>1015</v>
      </c>
      <c r="B998">
        <v>2006</v>
      </c>
      <c r="C998" t="str">
        <f t="shared" si="1925"/>
        <v>2006Empire District Electric Company</v>
      </c>
      <c r="D998">
        <f>VLOOKUP(C998,Volumes!$I$3:$U$3448,13,FALSE)</f>
        <v>4702617</v>
      </c>
      <c r="E998" s="4">
        <f t="shared" si="1914"/>
        <v>2.5455564014358414E-2</v>
      </c>
      <c r="F998">
        <f>VLOOKUP(C998,Volumes!$I$3:$U$3448,2,FALSE)</f>
        <v>1898846</v>
      </c>
      <c r="G998" s="4">
        <f t="shared" ref="G998" si="1999">IFERROR(LN(F998/F997),"")</f>
        <v>9.2083606278146133E-3</v>
      </c>
      <c r="H998">
        <f>VLOOKUP(C998,Volumes!$I$3:$U$3448,3,FALSE)</f>
        <v>1547077</v>
      </c>
      <c r="I998" s="4">
        <f t="shared" ref="I998:K998" si="2000">IFERROR(LN(H998/H997),"")</f>
        <v>4.0929676492455033E-2</v>
      </c>
      <c r="J998">
        <f t="shared" si="1930"/>
        <v>3445923</v>
      </c>
      <c r="K998" s="4">
        <f t="shared" si="2000"/>
        <v>2.3325590243135508E-2</v>
      </c>
      <c r="L998">
        <v>1</v>
      </c>
    </row>
    <row r="999" spans="1:12" x14ac:dyDescent="0.25">
      <c r="A999" t="s">
        <v>1015</v>
      </c>
      <c r="B999">
        <v>2007</v>
      </c>
      <c r="C999" t="str">
        <f t="shared" si="1925"/>
        <v>2007Empire District Electric Company</v>
      </c>
      <c r="D999">
        <f>VLOOKUP(C999,Volumes!$I$3:$U$3448,13,FALSE)</f>
        <v>4766744</v>
      </c>
      <c r="E999" s="4">
        <f t="shared" si="1914"/>
        <v>1.3544309976059658E-2</v>
      </c>
      <c r="F999">
        <f>VLOOKUP(C999,Volumes!$I$3:$U$3448,2,FALSE)</f>
        <v>1930493</v>
      </c>
      <c r="G999" s="4">
        <f t="shared" ref="G999" si="2001">IFERROR(LN(F999/F998),"")</f>
        <v>1.6529077483530795E-2</v>
      </c>
      <c r="H999">
        <f>VLOOKUP(C999,Volumes!$I$3:$U$3448,3,FALSE)</f>
        <v>1610814</v>
      </c>
      <c r="I999" s="4">
        <f t="shared" ref="I999:K999" si="2002">IFERROR(LN(H999/H998),"")</f>
        <v>4.037229718297855E-2</v>
      </c>
      <c r="J999">
        <f t="shared" si="1930"/>
        <v>3541307</v>
      </c>
      <c r="K999" s="4">
        <f t="shared" si="2002"/>
        <v>2.7304074935788351E-2</v>
      </c>
      <c r="L999">
        <v>1</v>
      </c>
    </row>
    <row r="1000" spans="1:12" x14ac:dyDescent="0.25">
      <c r="A1000" t="s">
        <v>1015</v>
      </c>
      <c r="B1000">
        <v>2008</v>
      </c>
      <c r="C1000" t="str">
        <f t="shared" si="1925"/>
        <v>2008Empire District Electric Company</v>
      </c>
      <c r="D1000">
        <f>VLOOKUP(C1000,Volumes!$I$3:$U$3448,13,FALSE)</f>
        <v>4770543</v>
      </c>
      <c r="E1000" s="4">
        <f t="shared" si="1914"/>
        <v>7.9666265698535507E-4</v>
      </c>
      <c r="F1000">
        <f>VLOOKUP(C1000,Volumes!$I$3:$U$3448,2,FALSE)</f>
        <v>1952869</v>
      </c>
      <c r="G1000" s="4">
        <f t="shared" ref="G1000" si="2003">IFERROR(LN(F1000/F999),"")</f>
        <v>1.1524162639989883E-2</v>
      </c>
      <c r="H1000">
        <f>VLOOKUP(C1000,Volumes!$I$3:$U$3448,3,FALSE)</f>
        <v>1622049</v>
      </c>
      <c r="I1000" s="4">
        <f t="shared" ref="I1000:K1000" si="2004">IFERROR(LN(H1000/H999),"")</f>
        <v>6.9505235637841722E-3</v>
      </c>
      <c r="J1000">
        <f t="shared" si="1930"/>
        <v>3574918</v>
      </c>
      <c r="K1000" s="4">
        <f t="shared" si="2004"/>
        <v>9.4463707756301321E-3</v>
      </c>
      <c r="L1000">
        <v>1</v>
      </c>
    </row>
    <row r="1001" spans="1:12" x14ac:dyDescent="0.25">
      <c r="A1001" t="s">
        <v>1015</v>
      </c>
      <c r="B1001">
        <v>2009</v>
      </c>
      <c r="C1001" t="str">
        <f t="shared" si="1925"/>
        <v>2009Empire District Electric Company</v>
      </c>
      <c r="D1001">
        <f>VLOOKUP(C1001,Volumes!$I$3:$U$3448,13,FALSE)</f>
        <v>4560285</v>
      </c>
      <c r="E1001" s="4">
        <f t="shared" si="1914"/>
        <v>-4.5075013326105973E-2</v>
      </c>
      <c r="F1001">
        <f>VLOOKUP(C1001,Volumes!$I$3:$U$3448,2,FALSE)</f>
        <v>1866473</v>
      </c>
      <c r="G1001" s="4">
        <f t="shared" ref="G1001" si="2005">IFERROR(LN(F1001/F1000),"")</f>
        <v>-4.5249019661353689E-2</v>
      </c>
      <c r="H1001">
        <f>VLOOKUP(C1001,Volumes!$I$3:$U$3448,3,FALSE)</f>
        <v>1579832</v>
      </c>
      <c r="I1001" s="4">
        <f t="shared" ref="I1001:K1001" si="2006">IFERROR(LN(H1001/H1000),"")</f>
        <v>-2.6371652583065338E-2</v>
      </c>
      <c r="J1001">
        <f t="shared" si="1930"/>
        <v>3446305</v>
      </c>
      <c r="K1001" s="4">
        <f t="shared" si="2006"/>
        <v>-3.6639596215322083E-2</v>
      </c>
      <c r="L1001">
        <v>1</v>
      </c>
    </row>
    <row r="1002" spans="1:12" x14ac:dyDescent="0.25">
      <c r="A1002" t="s">
        <v>1015</v>
      </c>
      <c r="B1002">
        <v>2010</v>
      </c>
      <c r="C1002" t="str">
        <f t="shared" si="1925"/>
        <v>2010Empire District Electric Company</v>
      </c>
      <c r="D1002">
        <f>VLOOKUP(C1002,Volumes!$I$3:$U$3448,13,FALSE)</f>
        <v>4836872</v>
      </c>
      <c r="E1002" s="4">
        <f t="shared" si="1914"/>
        <v>5.8883109233970533E-2</v>
      </c>
      <c r="F1002">
        <f>VLOOKUP(C1002,Volumes!$I$3:$U$3448,2,FALSE)</f>
        <v>2060368</v>
      </c>
      <c r="G1002" s="4">
        <f t="shared" ref="G1002" si="2007">IFERROR(LN(F1002/F1001),"")</f>
        <v>9.8834053933234939E-2</v>
      </c>
      <c r="H1002">
        <f>VLOOKUP(C1002,Volumes!$I$3:$U$3448,3,FALSE)</f>
        <v>1644917</v>
      </c>
      <c r="I1002" s="4">
        <f t="shared" ref="I1002:K1002" si="2008">IFERROR(LN(H1002/H1001),"")</f>
        <v>4.0371414745730097E-2</v>
      </c>
      <c r="J1002">
        <f t="shared" si="1930"/>
        <v>3705285</v>
      </c>
      <c r="K1002" s="4">
        <f t="shared" si="2008"/>
        <v>7.2457536261891595E-2</v>
      </c>
      <c r="L1002">
        <v>1</v>
      </c>
    </row>
    <row r="1003" spans="1:12" x14ac:dyDescent="0.25">
      <c r="A1003" t="s">
        <v>1015</v>
      </c>
      <c r="B1003">
        <v>2011</v>
      </c>
      <c r="C1003" t="str">
        <f t="shared" si="1925"/>
        <v>2011Empire District Electric Company</v>
      </c>
      <c r="D1003">
        <f>VLOOKUP(C1003,Volumes!$I$3:$U$3448,13,FALSE)</f>
        <v>4708534</v>
      </c>
      <c r="E1003" s="4">
        <f t="shared" si="1914"/>
        <v>-2.6891623881983927E-2</v>
      </c>
      <c r="F1003">
        <f>VLOOKUP(C1003,Volumes!$I$3:$U$3448,2,FALSE)</f>
        <v>1982703</v>
      </c>
      <c r="G1003" s="4">
        <f t="shared" ref="G1003" si="2009">IFERROR(LN(F1003/F1002),"")</f>
        <v>-3.8423542374377138E-2</v>
      </c>
      <c r="H1003">
        <f>VLOOKUP(C1003,Volumes!$I$3:$U$3448,3,FALSE)</f>
        <v>1576342</v>
      </c>
      <c r="I1003" s="4">
        <f t="shared" ref="I1003:K1003" si="2010">IFERROR(LN(H1003/H1002),"")</f>
        <v>-4.2582954047706671E-2</v>
      </c>
      <c r="J1003">
        <f t="shared" si="1930"/>
        <v>3559045</v>
      </c>
      <c r="K1003" s="4">
        <f t="shared" si="2010"/>
        <v>-4.0267928417300335E-2</v>
      </c>
      <c r="L1003">
        <v>1</v>
      </c>
    </row>
    <row r="1004" spans="1:12" x14ac:dyDescent="0.25">
      <c r="A1004" t="s">
        <v>1015</v>
      </c>
      <c r="B1004">
        <v>2012</v>
      </c>
      <c r="C1004" t="str">
        <f t="shared" si="1925"/>
        <v>2012Empire District Electric Company</v>
      </c>
      <c r="D1004">
        <f>VLOOKUP(C1004,Volumes!$I$3:$U$3448,13,FALSE)</f>
        <v>4559895</v>
      </c>
      <c r="E1004" s="4">
        <f t="shared" si="1914"/>
        <v>-3.2077009979842211E-2</v>
      </c>
      <c r="F1004">
        <f>VLOOKUP(C1004,Volumes!$I$3:$U$3448,2,FALSE)</f>
        <v>1850812</v>
      </c>
      <c r="G1004" s="4">
        <f t="shared" ref="G1004" si="2011">IFERROR(LN(F1004/F1003),"")</f>
        <v>-6.8836603537027863E-2</v>
      </c>
      <c r="H1004">
        <f>VLOOKUP(C1004,Volumes!$I$3:$U$3448,3,FALSE)</f>
        <v>1558297</v>
      </c>
      <c r="I1004" s="4">
        <f t="shared" ref="I1004:K1004" si="2012">IFERROR(LN(H1004/H1003),"")</f>
        <v>-1.1513414676925217E-2</v>
      </c>
      <c r="J1004">
        <f t="shared" si="1930"/>
        <v>3409109</v>
      </c>
      <c r="K1004" s="4">
        <f t="shared" si="2012"/>
        <v>-4.3041283618663828E-2</v>
      </c>
      <c r="L1004">
        <v>1</v>
      </c>
    </row>
    <row r="1005" spans="1:12" x14ac:dyDescent="0.25">
      <c r="A1005" t="s">
        <v>1015</v>
      </c>
      <c r="B1005">
        <v>2013</v>
      </c>
      <c r="C1005" t="str">
        <f t="shared" si="1925"/>
        <v>2013Empire District Electric Company</v>
      </c>
      <c r="D1005">
        <f>VLOOKUP(C1005,Volumes!$I$3:$U$3448,13,FALSE)</f>
        <v>4621182</v>
      </c>
      <c r="E1005" s="4">
        <f t="shared" si="1914"/>
        <v>1.3350919581561061E-2</v>
      </c>
      <c r="F1005">
        <f>VLOOKUP(C1005,Volumes!$I$3:$U$3448,2,FALSE)</f>
        <v>1936603</v>
      </c>
      <c r="G1005" s="4">
        <f t="shared" ref="G1005" si="2013">IFERROR(LN(F1005/F1004),"")</f>
        <v>4.5310945588355245E-2</v>
      </c>
      <c r="H1005">
        <f>VLOOKUP(C1005,Volumes!$I$3:$U$3448,3,FALSE)</f>
        <v>1541717</v>
      </c>
      <c r="I1005" s="4">
        <f t="shared" ref="I1005:K1005" si="2014">IFERROR(LN(H1005/H1004),"")</f>
        <v>-1.0696827880736561E-2</v>
      </c>
      <c r="J1005">
        <f t="shared" si="1930"/>
        <v>3478320</v>
      </c>
      <c r="K1005" s="4">
        <f t="shared" si="2014"/>
        <v>2.0098451769652546E-2</v>
      </c>
      <c r="L1005">
        <v>1</v>
      </c>
    </row>
    <row r="1006" spans="1:12" x14ac:dyDescent="0.25">
      <c r="A1006" t="s">
        <v>1015</v>
      </c>
      <c r="B1006">
        <v>2014</v>
      </c>
      <c r="C1006" t="str">
        <f t="shared" si="1925"/>
        <v>2014Empire District Electric Company</v>
      </c>
      <c r="D1006">
        <f>VLOOKUP(C1006,Volumes!$I$3:$U$3448,13,FALSE)</f>
        <v>4690100</v>
      </c>
      <c r="E1006" s="4">
        <f t="shared" si="1914"/>
        <v>1.4803387665542057E-2</v>
      </c>
      <c r="F1006">
        <f>VLOOKUP(C1006,Volumes!$I$3:$U$3448,2,FALSE)</f>
        <v>1950416</v>
      </c>
      <c r="G1006" s="4">
        <f t="shared" ref="G1006" si="2015">IFERROR(LN(F1006/F1005),"")</f>
        <v>7.1072758558933507E-3</v>
      </c>
      <c r="H1006">
        <f>VLOOKUP(C1006,Volumes!$I$3:$U$3448,3,FALSE)</f>
        <v>1583843</v>
      </c>
      <c r="I1006" s="4">
        <f t="shared" ref="I1006:K1006" si="2016">IFERROR(LN(H1006/H1005),"")</f>
        <v>2.695744190631473E-2</v>
      </c>
      <c r="J1006">
        <f t="shared" si="1930"/>
        <v>3534259</v>
      </c>
      <c r="K1006" s="4">
        <f t="shared" si="2016"/>
        <v>1.5954240670689443E-2</v>
      </c>
      <c r="L1006">
        <v>1</v>
      </c>
    </row>
    <row r="1007" spans="1:12" x14ac:dyDescent="0.25">
      <c r="A1007" t="s">
        <v>1015</v>
      </c>
      <c r="B1007">
        <v>2015</v>
      </c>
      <c r="C1007" t="str">
        <f t="shared" si="1925"/>
        <v>2015Empire District Electric Company</v>
      </c>
      <c r="D1007">
        <f>VLOOKUP(C1007,Volumes!$I$3:$U$3448,13,FALSE)</f>
        <v>4604939</v>
      </c>
      <c r="E1007" s="4">
        <f t="shared" si="1914"/>
        <v>-1.8324481044190731E-2</v>
      </c>
      <c r="F1007">
        <f>VLOOKUP(C1007,Volumes!$I$3:$U$3448,2,FALSE)</f>
        <v>1836255</v>
      </c>
      <c r="G1007" s="4">
        <f t="shared" ref="G1007" si="2017">IFERROR(LN(F1007/F1006),"")</f>
        <v>-6.0314511713650244E-2</v>
      </c>
      <c r="H1007">
        <f>VLOOKUP(C1007,Volumes!$I$3:$U$3448,3,FALSE)</f>
        <v>1577416</v>
      </c>
      <c r="I1007" s="4">
        <f t="shared" ref="I1007:K1007" si="2018">IFERROR(LN(H1007/H1006),"")</f>
        <v>-4.0661071142342273E-3</v>
      </c>
      <c r="J1007">
        <f t="shared" si="1930"/>
        <v>3413671</v>
      </c>
      <c r="K1007" s="4">
        <f t="shared" si="2018"/>
        <v>-3.471540743925329E-2</v>
      </c>
      <c r="L1007">
        <v>1</v>
      </c>
    </row>
    <row r="1008" spans="1:12" x14ac:dyDescent="0.25">
      <c r="A1008" t="s">
        <v>1015</v>
      </c>
      <c r="B1008">
        <v>2016</v>
      </c>
      <c r="C1008" t="str">
        <f t="shared" si="1925"/>
        <v>2016Empire District Electric Company</v>
      </c>
      <c r="D1008">
        <f>VLOOKUP(C1008,Volumes!$I$3:$U$3448,13,FALSE)</f>
        <v>4615562</v>
      </c>
      <c r="E1008" s="4">
        <f t="shared" si="1914"/>
        <v>2.3042142070475746E-3</v>
      </c>
      <c r="F1008">
        <f>VLOOKUP(C1008,Volumes!$I$3:$U$3448,2,FALSE)</f>
        <v>1825014</v>
      </c>
      <c r="G1008" s="4">
        <f t="shared" ref="G1008" si="2019">IFERROR(LN(F1008/F1007),"")</f>
        <v>-6.1405132051110412E-3</v>
      </c>
      <c r="H1008">
        <f>VLOOKUP(C1008,Volumes!$I$3:$U$3448,3,FALSE)</f>
        <v>1588303</v>
      </c>
      <c r="I1008" s="4">
        <f t="shared" ref="I1008:K1008" si="2020">IFERROR(LN(H1008/H1007),"")</f>
        <v>6.8780854650733322E-3</v>
      </c>
      <c r="J1008">
        <f t="shared" si="1930"/>
        <v>3413317</v>
      </c>
      <c r="K1008" s="4">
        <f t="shared" si="2020"/>
        <v>-1.0370605611651622E-4</v>
      </c>
      <c r="L1008">
        <v>1</v>
      </c>
    </row>
    <row r="1009" spans="1:12" x14ac:dyDescent="0.25">
      <c r="A1009" t="s">
        <v>1069</v>
      </c>
      <c r="B1009">
        <v>1964</v>
      </c>
      <c r="C1009" t="str">
        <f t="shared" si="1925"/>
        <v>1964Entergy Arkansas, Inc.</v>
      </c>
      <c r="D1009">
        <f>VLOOKUP(C1009,Volumes!$I$3:$U$3448,13,FALSE)</f>
        <v>0</v>
      </c>
      <c r="E1009" s="4"/>
      <c r="F1009" t="str">
        <f>VLOOKUP(C1009,Volumes!$I$3:$U$3448,2,FALSE)</f>
        <v>-</v>
      </c>
      <c r="G1009" s="4"/>
      <c r="H1009" t="str">
        <f>VLOOKUP(C1009,Volumes!$I$3:$U$3448,3,FALSE)</f>
        <v>-</v>
      </c>
      <c r="I1009" s="4"/>
      <c r="J1009" t="e">
        <f t="shared" si="1930"/>
        <v>#VALUE!</v>
      </c>
      <c r="K1009" s="4"/>
      <c r="L1009">
        <v>0</v>
      </c>
    </row>
    <row r="1010" spans="1:12" x14ac:dyDescent="0.25">
      <c r="A1010" t="s">
        <v>1069</v>
      </c>
      <c r="B1010">
        <v>1965</v>
      </c>
      <c r="C1010" t="str">
        <f t="shared" si="1925"/>
        <v>1965Entergy Arkansas, Inc.</v>
      </c>
      <c r="D1010">
        <f>VLOOKUP(C1010,Volumes!$I$3:$U$3448,13,FALSE)</f>
        <v>0</v>
      </c>
      <c r="E1010" s="4" t="str">
        <f t="shared" ref="E1010:E1061" si="2021">IFERROR(LN(D1010/D1009),"")</f>
        <v/>
      </c>
      <c r="F1010" t="str">
        <f>VLOOKUP(C1010,Volumes!$I$3:$U$3448,2,FALSE)</f>
        <v>-</v>
      </c>
      <c r="G1010" s="4" t="str">
        <f t="shared" ref="G1010" si="2022">IFERROR(LN(F1010/F1009),"")</f>
        <v/>
      </c>
      <c r="H1010" t="str">
        <f>VLOOKUP(C1010,Volumes!$I$3:$U$3448,3,FALSE)</f>
        <v>-</v>
      </c>
      <c r="I1010" s="4" t="str">
        <f t="shared" ref="I1010:K1010" si="2023">IFERROR(LN(H1010/H1009),"")</f>
        <v/>
      </c>
      <c r="J1010" t="e">
        <f t="shared" si="1930"/>
        <v>#VALUE!</v>
      </c>
      <c r="K1010" s="4" t="str">
        <f t="shared" si="2023"/>
        <v/>
      </c>
      <c r="L1010">
        <v>0</v>
      </c>
    </row>
    <row r="1011" spans="1:12" x14ac:dyDescent="0.25">
      <c r="A1011" t="s">
        <v>1069</v>
      </c>
      <c r="B1011">
        <v>1966</v>
      </c>
      <c r="C1011" t="str">
        <f t="shared" si="1925"/>
        <v>1966Entergy Arkansas, Inc.</v>
      </c>
      <c r="D1011">
        <f>VLOOKUP(C1011,Volumes!$I$3:$U$3448,13,FALSE)</f>
        <v>0</v>
      </c>
      <c r="E1011" s="4" t="str">
        <f t="shared" si="2021"/>
        <v/>
      </c>
      <c r="F1011" t="str">
        <f>VLOOKUP(C1011,Volumes!$I$3:$U$3448,2,FALSE)</f>
        <v>-</v>
      </c>
      <c r="G1011" s="4" t="str">
        <f t="shared" ref="G1011" si="2024">IFERROR(LN(F1011/F1010),"")</f>
        <v/>
      </c>
      <c r="H1011" t="str">
        <f>VLOOKUP(C1011,Volumes!$I$3:$U$3448,3,FALSE)</f>
        <v>-</v>
      </c>
      <c r="I1011" s="4" t="str">
        <f t="shared" ref="I1011:K1011" si="2025">IFERROR(LN(H1011/H1010),"")</f>
        <v/>
      </c>
      <c r="J1011" t="e">
        <f t="shared" si="1930"/>
        <v>#VALUE!</v>
      </c>
      <c r="K1011" s="4" t="str">
        <f t="shared" si="2025"/>
        <v/>
      </c>
      <c r="L1011">
        <v>0</v>
      </c>
    </row>
    <row r="1012" spans="1:12" x14ac:dyDescent="0.25">
      <c r="A1012" t="s">
        <v>1069</v>
      </c>
      <c r="B1012">
        <v>1967</v>
      </c>
      <c r="C1012" t="str">
        <f t="shared" si="1925"/>
        <v>1967Entergy Arkansas, Inc.</v>
      </c>
      <c r="D1012">
        <f>VLOOKUP(C1012,Volumes!$I$3:$U$3448,13,FALSE)</f>
        <v>0</v>
      </c>
      <c r="E1012" s="4" t="str">
        <f t="shared" si="2021"/>
        <v/>
      </c>
      <c r="F1012" t="str">
        <f>VLOOKUP(C1012,Volumes!$I$3:$U$3448,2,FALSE)</f>
        <v>-</v>
      </c>
      <c r="G1012" s="4" t="str">
        <f t="shared" ref="G1012" si="2026">IFERROR(LN(F1012/F1011),"")</f>
        <v/>
      </c>
      <c r="H1012" t="str">
        <f>VLOOKUP(C1012,Volumes!$I$3:$U$3448,3,FALSE)</f>
        <v>-</v>
      </c>
      <c r="I1012" s="4" t="str">
        <f t="shared" ref="I1012:K1012" si="2027">IFERROR(LN(H1012/H1011),"")</f>
        <v/>
      </c>
      <c r="J1012" t="e">
        <f t="shared" si="1930"/>
        <v>#VALUE!</v>
      </c>
      <c r="K1012" s="4" t="str">
        <f t="shared" si="2027"/>
        <v/>
      </c>
      <c r="L1012">
        <v>0</v>
      </c>
    </row>
    <row r="1013" spans="1:12" x14ac:dyDescent="0.25">
      <c r="A1013" t="s">
        <v>1069</v>
      </c>
      <c r="B1013">
        <v>1968</v>
      </c>
      <c r="C1013" t="str">
        <f t="shared" si="1925"/>
        <v>1968Entergy Arkansas, Inc.</v>
      </c>
      <c r="D1013">
        <f>VLOOKUP(C1013,Volumes!$I$3:$U$3448,13,FALSE)</f>
        <v>0</v>
      </c>
      <c r="E1013" s="4" t="str">
        <f t="shared" si="2021"/>
        <v/>
      </c>
      <c r="F1013" t="str">
        <f>VLOOKUP(C1013,Volumes!$I$3:$U$3448,2,FALSE)</f>
        <v>-</v>
      </c>
      <c r="G1013" s="4" t="str">
        <f t="shared" ref="G1013" si="2028">IFERROR(LN(F1013/F1012),"")</f>
        <v/>
      </c>
      <c r="H1013" t="str">
        <f>VLOOKUP(C1013,Volumes!$I$3:$U$3448,3,FALSE)</f>
        <v>-</v>
      </c>
      <c r="I1013" s="4" t="str">
        <f t="shared" ref="I1013:K1013" si="2029">IFERROR(LN(H1013/H1012),"")</f>
        <v/>
      </c>
      <c r="J1013" t="e">
        <f t="shared" si="1930"/>
        <v>#VALUE!</v>
      </c>
      <c r="K1013" s="4" t="str">
        <f t="shared" si="2029"/>
        <v/>
      </c>
      <c r="L1013">
        <v>0</v>
      </c>
    </row>
    <row r="1014" spans="1:12" x14ac:dyDescent="0.25">
      <c r="A1014" t="s">
        <v>1069</v>
      </c>
      <c r="B1014">
        <v>1969</v>
      </c>
      <c r="C1014" t="str">
        <f t="shared" si="1925"/>
        <v>1969Entergy Arkansas, Inc.</v>
      </c>
      <c r="D1014">
        <f>VLOOKUP(C1014,Volumes!$I$3:$U$3448,13,FALSE)</f>
        <v>0</v>
      </c>
      <c r="E1014" s="4" t="str">
        <f t="shared" si="2021"/>
        <v/>
      </c>
      <c r="F1014" t="str">
        <f>VLOOKUP(C1014,Volumes!$I$3:$U$3448,2,FALSE)</f>
        <v>-</v>
      </c>
      <c r="G1014" s="4" t="str">
        <f t="shared" ref="G1014" si="2030">IFERROR(LN(F1014/F1013),"")</f>
        <v/>
      </c>
      <c r="H1014" t="str">
        <f>VLOOKUP(C1014,Volumes!$I$3:$U$3448,3,FALSE)</f>
        <v>-</v>
      </c>
      <c r="I1014" s="4" t="str">
        <f t="shared" ref="I1014:K1014" si="2031">IFERROR(LN(H1014/H1013),"")</f>
        <v/>
      </c>
      <c r="J1014" t="e">
        <f t="shared" si="1930"/>
        <v>#VALUE!</v>
      </c>
      <c r="K1014" s="4" t="str">
        <f t="shared" si="2031"/>
        <v/>
      </c>
      <c r="L1014">
        <v>0</v>
      </c>
    </row>
    <row r="1015" spans="1:12" x14ac:dyDescent="0.25">
      <c r="A1015" t="s">
        <v>1069</v>
      </c>
      <c r="B1015">
        <v>1970</v>
      </c>
      <c r="C1015" t="str">
        <f t="shared" si="1925"/>
        <v>1970Entergy Arkansas, Inc.</v>
      </c>
      <c r="D1015">
        <f>VLOOKUP(C1015,Volumes!$I$3:$U$3448,13,FALSE)</f>
        <v>0</v>
      </c>
      <c r="E1015" s="4" t="str">
        <f t="shared" si="2021"/>
        <v/>
      </c>
      <c r="F1015" t="str">
        <f>VLOOKUP(C1015,Volumes!$I$3:$U$3448,2,FALSE)</f>
        <v>-</v>
      </c>
      <c r="G1015" s="4" t="str">
        <f t="shared" ref="G1015" si="2032">IFERROR(LN(F1015/F1014),"")</f>
        <v/>
      </c>
      <c r="H1015" t="str">
        <f>VLOOKUP(C1015,Volumes!$I$3:$U$3448,3,FALSE)</f>
        <v>-</v>
      </c>
      <c r="I1015" s="4" t="str">
        <f t="shared" ref="I1015:K1015" si="2033">IFERROR(LN(H1015/H1014),"")</f>
        <v/>
      </c>
      <c r="J1015" t="e">
        <f t="shared" si="1930"/>
        <v>#VALUE!</v>
      </c>
      <c r="K1015" s="4" t="str">
        <f t="shared" si="2033"/>
        <v/>
      </c>
      <c r="L1015">
        <v>0</v>
      </c>
    </row>
    <row r="1016" spans="1:12" x14ac:dyDescent="0.25">
      <c r="A1016" t="s">
        <v>1069</v>
      </c>
      <c r="B1016">
        <v>1971</v>
      </c>
      <c r="C1016" t="str">
        <f t="shared" si="1925"/>
        <v>1971Entergy Arkansas, Inc.</v>
      </c>
      <c r="D1016">
        <f>VLOOKUP(C1016,Volumes!$I$3:$U$3448,13,FALSE)</f>
        <v>0</v>
      </c>
      <c r="E1016" s="4" t="str">
        <f t="shared" si="2021"/>
        <v/>
      </c>
      <c r="F1016" t="str">
        <f>VLOOKUP(C1016,Volumes!$I$3:$U$3448,2,FALSE)</f>
        <v>-</v>
      </c>
      <c r="G1016" s="4" t="str">
        <f t="shared" ref="G1016" si="2034">IFERROR(LN(F1016/F1015),"")</f>
        <v/>
      </c>
      <c r="H1016" t="str">
        <f>VLOOKUP(C1016,Volumes!$I$3:$U$3448,3,FALSE)</f>
        <v>-</v>
      </c>
      <c r="I1016" s="4" t="str">
        <f t="shared" ref="I1016:K1016" si="2035">IFERROR(LN(H1016/H1015),"")</f>
        <v/>
      </c>
      <c r="J1016" t="e">
        <f t="shared" si="1930"/>
        <v>#VALUE!</v>
      </c>
      <c r="K1016" s="4" t="str">
        <f t="shared" si="2035"/>
        <v/>
      </c>
      <c r="L1016">
        <v>0</v>
      </c>
    </row>
    <row r="1017" spans="1:12" x14ac:dyDescent="0.25">
      <c r="A1017" t="s">
        <v>1069</v>
      </c>
      <c r="B1017">
        <v>1972</v>
      </c>
      <c r="C1017" t="str">
        <f t="shared" si="1925"/>
        <v>1972Entergy Arkansas, Inc.</v>
      </c>
      <c r="D1017">
        <f>VLOOKUP(C1017,Volumes!$I$3:$U$3448,13,FALSE)</f>
        <v>10079330</v>
      </c>
      <c r="E1017" s="4" t="str">
        <f t="shared" si="2021"/>
        <v/>
      </c>
      <c r="F1017">
        <f>VLOOKUP(C1017,Volumes!$I$3:$U$3448,2,FALSE)</f>
        <v>2770328</v>
      </c>
      <c r="G1017" s="4" t="str">
        <f t="shared" ref="G1017" si="2036">IFERROR(LN(F1017/F1016),"")</f>
        <v/>
      </c>
      <c r="H1017">
        <f>VLOOKUP(C1017,Volumes!$I$3:$U$3448,3,FALSE)</f>
        <v>1752825</v>
      </c>
      <c r="I1017" s="4" t="str">
        <f t="shared" ref="I1017:K1017" si="2037">IFERROR(LN(H1017/H1016),"")</f>
        <v/>
      </c>
      <c r="J1017">
        <f t="shared" si="1930"/>
        <v>4523153</v>
      </c>
      <c r="K1017" s="4" t="str">
        <f t="shared" si="2037"/>
        <v/>
      </c>
      <c r="L1017">
        <v>0</v>
      </c>
    </row>
    <row r="1018" spans="1:12" x14ac:dyDescent="0.25">
      <c r="A1018" t="s">
        <v>1069</v>
      </c>
      <c r="B1018">
        <v>1973</v>
      </c>
      <c r="C1018" t="str">
        <f t="shared" si="1925"/>
        <v>1973Entergy Arkansas, Inc.</v>
      </c>
      <c r="D1018">
        <f>VLOOKUP(C1018,Volumes!$I$3:$U$3448,13,FALSE)</f>
        <v>10810048</v>
      </c>
      <c r="E1018" s="4">
        <f t="shared" si="2021"/>
        <v>6.998927979414156E-2</v>
      </c>
      <c r="F1018">
        <f>VLOOKUP(C1018,Volumes!$I$3:$U$3448,2,FALSE)</f>
        <v>3103591</v>
      </c>
      <c r="G1018" s="4">
        <f t="shared" ref="G1018" si="2038">IFERROR(LN(F1018/F1017),"")</f>
        <v>0.11359410343372421</v>
      </c>
      <c r="H1018">
        <f>VLOOKUP(C1018,Volumes!$I$3:$U$3448,3,FALSE)</f>
        <v>1903056</v>
      </c>
      <c r="I1018" s="4">
        <f t="shared" ref="I1018:K1018" si="2039">IFERROR(LN(H1018/H1017),"")</f>
        <v>8.2232243010157538E-2</v>
      </c>
      <c r="J1018">
        <f t="shared" si="1930"/>
        <v>5006647</v>
      </c>
      <c r="K1018" s="4">
        <f t="shared" si="2039"/>
        <v>0.10155711253480626</v>
      </c>
      <c r="L1018">
        <v>0</v>
      </c>
    </row>
    <row r="1019" spans="1:12" x14ac:dyDescent="0.25">
      <c r="A1019" t="s">
        <v>1069</v>
      </c>
      <c r="B1019">
        <v>1974</v>
      </c>
      <c r="C1019" t="str">
        <f t="shared" si="1925"/>
        <v>1974Entergy Arkansas, Inc.</v>
      </c>
      <c r="D1019">
        <f>VLOOKUP(C1019,Volumes!$I$3:$U$3448,13,FALSE)</f>
        <v>10864637</v>
      </c>
      <c r="E1019" s="4">
        <f t="shared" si="2021"/>
        <v>5.0371311437682406E-3</v>
      </c>
      <c r="F1019">
        <f>VLOOKUP(C1019,Volumes!$I$3:$U$3448,2,FALSE)</f>
        <v>3076689</v>
      </c>
      <c r="G1019" s="4">
        <f t="shared" ref="G1019" si="2040">IFERROR(LN(F1019/F1018),"")</f>
        <v>-8.7058094166734459E-3</v>
      </c>
      <c r="H1019">
        <f>VLOOKUP(C1019,Volumes!$I$3:$U$3448,3,FALSE)</f>
        <v>1892842</v>
      </c>
      <c r="I1019" s="4">
        <f t="shared" ref="I1019:K1019" si="2041">IFERROR(LN(H1019/H1018),"")</f>
        <v>-5.3816117563011898E-3</v>
      </c>
      <c r="J1019">
        <f t="shared" si="1930"/>
        <v>4969531</v>
      </c>
      <c r="K1019" s="4">
        <f t="shared" si="2041"/>
        <v>-7.4409601057073378E-3</v>
      </c>
      <c r="L1019">
        <v>0</v>
      </c>
    </row>
    <row r="1020" spans="1:12" x14ac:dyDescent="0.25">
      <c r="A1020" t="s">
        <v>1069</v>
      </c>
      <c r="B1020">
        <v>1975</v>
      </c>
      <c r="C1020" t="str">
        <f t="shared" si="1925"/>
        <v>1975Entergy Arkansas, Inc.</v>
      </c>
      <c r="D1020">
        <f>VLOOKUP(C1020,Volumes!$I$3:$U$3448,13,FALSE)</f>
        <v>9605885</v>
      </c>
      <c r="E1020" s="4">
        <f t="shared" si="2021"/>
        <v>-0.1231372716314444</v>
      </c>
      <c r="F1020">
        <f>VLOOKUP(C1020,Volumes!$I$3:$U$3448,2,FALSE)</f>
        <v>3385914</v>
      </c>
      <c r="G1020" s="4">
        <f t="shared" ref="G1020" si="2042">IFERROR(LN(F1020/F1019),"")</f>
        <v>9.5769865929309611E-2</v>
      </c>
      <c r="H1020">
        <f>VLOOKUP(C1020,Volumes!$I$3:$U$3448,3,FALSE)</f>
        <v>2072602</v>
      </c>
      <c r="I1020" s="4">
        <f t="shared" ref="I1020:K1020" si="2043">IFERROR(LN(H1020/H1019),"")</f>
        <v>9.0725419394129925E-2</v>
      </c>
      <c r="J1020">
        <f t="shared" si="1930"/>
        <v>5458516</v>
      </c>
      <c r="K1020" s="4">
        <f t="shared" si="2043"/>
        <v>9.3851488483513976E-2</v>
      </c>
      <c r="L1020">
        <v>0</v>
      </c>
    </row>
    <row r="1021" spans="1:12" x14ac:dyDescent="0.25">
      <c r="A1021" t="s">
        <v>1069</v>
      </c>
      <c r="B1021">
        <v>1976</v>
      </c>
      <c r="C1021" t="str">
        <f t="shared" si="1925"/>
        <v>1976Entergy Arkansas, Inc.</v>
      </c>
      <c r="D1021">
        <f>VLOOKUP(C1021,Volumes!$I$3:$U$3448,13,FALSE)</f>
        <v>11143038</v>
      </c>
      <c r="E1021" s="4">
        <f t="shared" si="2021"/>
        <v>0.14843897678518414</v>
      </c>
      <c r="F1021">
        <f>VLOOKUP(C1021,Volumes!$I$3:$U$3448,2,FALSE)</f>
        <v>3368845</v>
      </c>
      <c r="G1021" s="4">
        <f t="shared" ref="G1021" si="2044">IFERROR(LN(F1021/F1020),"")</f>
        <v>-5.0539290392548099E-3</v>
      </c>
      <c r="H1021">
        <f>VLOOKUP(C1021,Volumes!$I$3:$U$3448,3,FALSE)</f>
        <v>2162277</v>
      </c>
      <c r="I1021" s="4">
        <f t="shared" ref="I1021:K1021" si="2045">IFERROR(LN(H1021/H1020),"")</f>
        <v>4.2357010380190636E-2</v>
      </c>
      <c r="J1021">
        <f t="shared" si="1930"/>
        <v>5531122</v>
      </c>
      <c r="K1021" s="4">
        <f t="shared" si="2045"/>
        <v>1.3213730321303491E-2</v>
      </c>
      <c r="L1021">
        <v>0</v>
      </c>
    </row>
    <row r="1022" spans="1:12" x14ac:dyDescent="0.25">
      <c r="A1022" t="s">
        <v>1069</v>
      </c>
      <c r="B1022">
        <v>1977</v>
      </c>
      <c r="C1022" t="str">
        <f t="shared" si="1925"/>
        <v>1977Entergy Arkansas, Inc.</v>
      </c>
      <c r="D1022">
        <f>VLOOKUP(C1022,Volumes!$I$3:$U$3448,13,FALSE)</f>
        <v>12555566</v>
      </c>
      <c r="E1022" s="4">
        <f t="shared" si="2021"/>
        <v>0.11934916496239063</v>
      </c>
      <c r="F1022">
        <f>VLOOKUP(C1022,Volumes!$I$3:$U$3448,2,FALSE)</f>
        <v>3837939</v>
      </c>
      <c r="G1022" s="4">
        <f t="shared" ref="G1022" si="2046">IFERROR(LN(F1022/F1021),"")</f>
        <v>0.13036554811596476</v>
      </c>
      <c r="H1022">
        <f>VLOOKUP(C1022,Volumes!$I$3:$U$3448,3,FALSE)</f>
        <v>2352591</v>
      </c>
      <c r="I1022" s="4">
        <f t="shared" ref="I1022:K1022" si="2047">IFERROR(LN(H1022/H1021),"")</f>
        <v>8.4355440862942707E-2</v>
      </c>
      <c r="J1022">
        <f t="shared" si="1930"/>
        <v>6190530</v>
      </c>
      <c r="K1022" s="4">
        <f t="shared" si="2047"/>
        <v>0.11263001673867185</v>
      </c>
      <c r="L1022">
        <v>0</v>
      </c>
    </row>
    <row r="1023" spans="1:12" x14ac:dyDescent="0.25">
      <c r="A1023" t="s">
        <v>1069</v>
      </c>
      <c r="B1023">
        <v>1978</v>
      </c>
      <c r="C1023" t="str">
        <f t="shared" si="1925"/>
        <v>1978Entergy Arkansas, Inc.</v>
      </c>
      <c r="D1023">
        <f>VLOOKUP(C1023,Volumes!$I$3:$U$3448,13,FALSE)</f>
        <v>13098925</v>
      </c>
      <c r="E1023" s="4">
        <f t="shared" si="2021"/>
        <v>4.2366092537027507E-2</v>
      </c>
      <c r="F1023">
        <f>VLOOKUP(C1023,Volumes!$I$3:$U$3448,2,FALSE)</f>
        <v>4061542</v>
      </c>
      <c r="G1023" s="4">
        <f t="shared" ref="G1023" si="2048">IFERROR(LN(F1023/F1022),"")</f>
        <v>5.6627200697851258E-2</v>
      </c>
      <c r="H1023">
        <f>VLOOKUP(C1023,Volumes!$I$3:$U$3448,3,FALSE)</f>
        <v>2472457</v>
      </c>
      <c r="I1023" s="4">
        <f t="shared" ref="I1023:K1023" si="2049">IFERROR(LN(H1023/H1022),"")</f>
        <v>4.9695119076970738E-2</v>
      </c>
      <c r="J1023">
        <f t="shared" si="1930"/>
        <v>6533999</v>
      </c>
      <c r="K1023" s="4">
        <f t="shared" si="2049"/>
        <v>5.3998455131185175E-2</v>
      </c>
      <c r="L1023">
        <v>0</v>
      </c>
    </row>
    <row r="1024" spans="1:12" x14ac:dyDescent="0.25">
      <c r="A1024" t="s">
        <v>1069</v>
      </c>
      <c r="B1024">
        <v>1979</v>
      </c>
      <c r="C1024" t="str">
        <f t="shared" si="1925"/>
        <v>1979Entergy Arkansas, Inc.</v>
      </c>
      <c r="D1024">
        <f>VLOOKUP(C1024,Volumes!$I$3:$U$3448,13,FALSE)</f>
        <v>13683790</v>
      </c>
      <c r="E1024" s="4">
        <f t="shared" si="2021"/>
        <v>4.3681754836446915E-2</v>
      </c>
      <c r="F1024">
        <f>VLOOKUP(C1024,Volumes!$I$3:$U$3448,2,FALSE)</f>
        <v>3884130</v>
      </c>
      <c r="G1024" s="4">
        <f t="shared" ref="G1024" si="2050">IFERROR(LN(F1024/F1023),"")</f>
        <v>-4.4663683944656273E-2</v>
      </c>
      <c r="H1024">
        <f>VLOOKUP(C1024,Volumes!$I$3:$U$3448,3,FALSE)</f>
        <v>2443987</v>
      </c>
      <c r="I1024" s="4">
        <f t="shared" ref="I1024:K1024" si="2051">IFERROR(LN(H1024/H1023),"")</f>
        <v>-1.1581670912885835E-2</v>
      </c>
      <c r="J1024">
        <f t="shared" si="1930"/>
        <v>6328117</v>
      </c>
      <c r="K1024" s="4">
        <f t="shared" si="2051"/>
        <v>-3.2016440584721792E-2</v>
      </c>
      <c r="L1024">
        <v>0</v>
      </c>
    </row>
    <row r="1025" spans="1:12" x14ac:dyDescent="0.25">
      <c r="A1025" t="s">
        <v>1069</v>
      </c>
      <c r="B1025">
        <v>1980</v>
      </c>
      <c r="C1025" t="str">
        <f t="shared" si="1925"/>
        <v>1980Entergy Arkansas, Inc.</v>
      </c>
      <c r="D1025">
        <f>VLOOKUP(C1025,Volumes!$I$3:$U$3448,13,FALSE)</f>
        <v>14539862</v>
      </c>
      <c r="E1025" s="4">
        <f t="shared" si="2021"/>
        <v>6.0682060393528914E-2</v>
      </c>
      <c r="F1025">
        <f>VLOOKUP(C1025,Volumes!$I$3:$U$3448,2,FALSE)</f>
        <v>4480053</v>
      </c>
      <c r="G1025" s="4">
        <f t="shared" ref="G1025" si="2052">IFERROR(LN(F1025/F1024),"")</f>
        <v>0.14273585619629403</v>
      </c>
      <c r="H1025">
        <f>VLOOKUP(C1025,Volumes!$I$3:$U$3448,3,FALSE)</f>
        <v>2682206</v>
      </c>
      <c r="I1025" s="4">
        <f t="shared" ref="I1025:K1025" si="2053">IFERROR(LN(H1025/H1024),"")</f>
        <v>9.3008868115586424E-2</v>
      </c>
      <c r="J1025">
        <f t="shared" si="1930"/>
        <v>7162259</v>
      </c>
      <c r="K1025" s="4">
        <f t="shared" si="2053"/>
        <v>0.12382271445677284</v>
      </c>
      <c r="L1025">
        <v>0</v>
      </c>
    </row>
    <row r="1026" spans="1:12" x14ac:dyDescent="0.25">
      <c r="A1026" t="s">
        <v>1069</v>
      </c>
      <c r="B1026">
        <v>1981</v>
      </c>
      <c r="C1026" t="str">
        <f t="shared" ref="C1026:C1089" si="2054">B1026&amp;A1026</f>
        <v>1981Entergy Arkansas, Inc.</v>
      </c>
      <c r="D1026">
        <f>VLOOKUP(C1026,Volumes!$I$3:$U$3448,13,FALSE)</f>
        <v>14923447</v>
      </c>
      <c r="E1026" s="4">
        <f t="shared" si="2021"/>
        <v>2.6039619262188396E-2</v>
      </c>
      <c r="F1026">
        <f>VLOOKUP(C1026,Volumes!$I$3:$U$3448,2,FALSE)</f>
        <v>4417517</v>
      </c>
      <c r="G1026" s="4">
        <f t="shared" ref="G1026" si="2055">IFERROR(LN(F1026/F1025),"")</f>
        <v>-1.4057103179245196E-2</v>
      </c>
      <c r="H1026">
        <f>VLOOKUP(C1026,Volumes!$I$3:$U$3448,3,FALSE)</f>
        <v>2819119</v>
      </c>
      <c r="I1026" s="4">
        <f t="shared" ref="I1026:K1026" si="2056">IFERROR(LN(H1026/H1025),"")</f>
        <v>4.9784834530060822E-2</v>
      </c>
      <c r="J1026">
        <f t="shared" si="1930"/>
        <v>7236636</v>
      </c>
      <c r="K1026" s="4">
        <f t="shared" si="2056"/>
        <v>1.0331023529312557E-2</v>
      </c>
      <c r="L1026">
        <v>0</v>
      </c>
    </row>
    <row r="1027" spans="1:12" x14ac:dyDescent="0.25">
      <c r="A1027" t="s">
        <v>1069</v>
      </c>
      <c r="B1027">
        <v>1982</v>
      </c>
      <c r="C1027" t="str">
        <f t="shared" si="2054"/>
        <v>1982Entergy Arkansas, Inc.</v>
      </c>
      <c r="D1027">
        <f>VLOOKUP(C1027,Volumes!$I$3:$U$3448,13,FALSE)</f>
        <v>14120518</v>
      </c>
      <c r="E1027" s="4">
        <f t="shared" si="2021"/>
        <v>-5.530468331876863E-2</v>
      </c>
      <c r="F1027">
        <f>VLOOKUP(C1027,Volumes!$I$3:$U$3448,2,FALSE)</f>
        <v>4513803</v>
      </c>
      <c r="G1027" s="4">
        <f t="shared" ref="G1027" si="2057">IFERROR(LN(F1027/F1026),"")</f>
        <v>2.1562261905532263E-2</v>
      </c>
      <c r="H1027">
        <f>VLOOKUP(C1027,Volumes!$I$3:$U$3448,3,FALSE)</f>
        <v>2869952</v>
      </c>
      <c r="I1027" s="4">
        <f t="shared" ref="I1027:K1027" si="2058">IFERROR(LN(H1027/H1026),"")</f>
        <v>1.7870880101080556E-2</v>
      </c>
      <c r="J1027">
        <f t="shared" ref="J1027:J1090" si="2059">F1027+H1027</f>
        <v>7383755</v>
      </c>
      <c r="K1027" s="4">
        <f t="shared" si="2058"/>
        <v>2.0125859267144369E-2</v>
      </c>
      <c r="L1027">
        <v>0</v>
      </c>
    </row>
    <row r="1028" spans="1:12" x14ac:dyDescent="0.25">
      <c r="A1028" t="s">
        <v>1069</v>
      </c>
      <c r="B1028">
        <v>1983</v>
      </c>
      <c r="C1028" t="str">
        <f t="shared" si="2054"/>
        <v>1983Entergy Arkansas, Inc.</v>
      </c>
      <c r="D1028">
        <f>VLOOKUP(C1028,Volumes!$I$3:$U$3448,13,FALSE)</f>
        <v>14755089</v>
      </c>
      <c r="E1028" s="4">
        <f t="shared" si="2021"/>
        <v>4.3959123285714621E-2</v>
      </c>
      <c r="F1028">
        <f>VLOOKUP(C1028,Volumes!$I$3:$U$3448,2,FALSE)</f>
        <v>4612099</v>
      </c>
      <c r="G1028" s="4">
        <f t="shared" ref="G1028" si="2060">IFERROR(LN(F1028/F1027),"")</f>
        <v>2.1543032477624954E-2</v>
      </c>
      <c r="H1028">
        <f>VLOOKUP(C1028,Volumes!$I$3:$U$3448,3,FALSE)</f>
        <v>2927174</v>
      </c>
      <c r="I1028" s="4">
        <f t="shared" ref="I1028:K1028" si="2061">IFERROR(LN(H1028/H1027),"")</f>
        <v>1.9742147582165477E-2</v>
      </c>
      <c r="J1028">
        <f t="shared" si="2059"/>
        <v>7539273</v>
      </c>
      <c r="K1028" s="4">
        <f t="shared" si="2061"/>
        <v>2.0843441471334517E-2</v>
      </c>
      <c r="L1028">
        <v>0</v>
      </c>
    </row>
    <row r="1029" spans="1:12" x14ac:dyDescent="0.25">
      <c r="A1029" t="s">
        <v>1069</v>
      </c>
      <c r="B1029">
        <v>1984</v>
      </c>
      <c r="C1029" t="str">
        <f t="shared" si="2054"/>
        <v>1984Entergy Arkansas, Inc.</v>
      </c>
      <c r="D1029">
        <f>VLOOKUP(C1029,Volumes!$I$3:$U$3448,13,FALSE)</f>
        <v>15718852</v>
      </c>
      <c r="E1029" s="4">
        <f t="shared" si="2021"/>
        <v>6.3272716114244995E-2</v>
      </c>
      <c r="F1029">
        <f>VLOOKUP(C1029,Volumes!$I$3:$U$3448,2,FALSE)</f>
        <v>4664447</v>
      </c>
      <c r="G1029" s="4">
        <f t="shared" ref="G1029" si="2062">IFERROR(LN(F1029/F1028),"")</f>
        <v>1.1286217018089639E-2</v>
      </c>
      <c r="H1029">
        <f>VLOOKUP(C1029,Volumes!$I$3:$U$3448,3,FALSE)</f>
        <v>3078591</v>
      </c>
      <c r="I1029" s="4">
        <f t="shared" ref="I1029:K1029" si="2063">IFERROR(LN(H1029/H1028),"")</f>
        <v>5.0434572307661248E-2</v>
      </c>
      <c r="J1029">
        <f t="shared" si="2059"/>
        <v>7743038</v>
      </c>
      <c r="K1029" s="4">
        <f t="shared" si="2063"/>
        <v>2.6668358777972946E-2</v>
      </c>
      <c r="L1029">
        <v>0</v>
      </c>
    </row>
    <row r="1030" spans="1:12" x14ac:dyDescent="0.25">
      <c r="A1030" t="s">
        <v>1069</v>
      </c>
      <c r="B1030">
        <v>1985</v>
      </c>
      <c r="C1030" t="str">
        <f t="shared" si="2054"/>
        <v>1985Entergy Arkansas, Inc.</v>
      </c>
      <c r="D1030">
        <f>VLOOKUP(C1030,Volumes!$I$3:$U$3448,13,FALSE)</f>
        <v>14562580</v>
      </c>
      <c r="E1030" s="4">
        <f t="shared" si="2021"/>
        <v>-7.6405531471503571E-2</v>
      </c>
      <c r="F1030">
        <f>VLOOKUP(C1030,Volumes!$I$3:$U$3448,2,FALSE)</f>
        <v>4742184</v>
      </c>
      <c r="G1030" s="4">
        <f t="shared" ref="G1030" si="2064">IFERROR(LN(F1030/F1029),"")</f>
        <v>1.6528504147535331E-2</v>
      </c>
      <c r="H1030">
        <f>VLOOKUP(C1030,Volumes!$I$3:$U$3448,3,FALSE)</f>
        <v>3268586</v>
      </c>
      <c r="I1030" s="4">
        <f t="shared" ref="I1030:K1030" si="2065">IFERROR(LN(H1030/H1029),"")</f>
        <v>5.9885450705484171E-2</v>
      </c>
      <c r="J1030">
        <f t="shared" si="2059"/>
        <v>8010770</v>
      </c>
      <c r="K1030" s="4">
        <f t="shared" si="2065"/>
        <v>3.3992769246719699E-2</v>
      </c>
      <c r="L1030">
        <v>0</v>
      </c>
    </row>
    <row r="1031" spans="1:12" x14ac:dyDescent="0.25">
      <c r="A1031" t="s">
        <v>1069</v>
      </c>
      <c r="B1031">
        <v>1986</v>
      </c>
      <c r="C1031" t="str">
        <f t="shared" si="2054"/>
        <v>1986Entergy Arkansas, Inc.</v>
      </c>
      <c r="D1031">
        <f>VLOOKUP(C1031,Volumes!$I$3:$U$3448,13,FALSE)</f>
        <v>13208461</v>
      </c>
      <c r="E1031" s="4">
        <f t="shared" si="2021"/>
        <v>-9.7597615775296395E-2</v>
      </c>
      <c r="F1031">
        <f>VLOOKUP(C1031,Volumes!$I$3:$U$3448,2,FALSE)</f>
        <v>4903287</v>
      </c>
      <c r="G1031" s="4">
        <f t="shared" ref="G1031" si="2066">IFERROR(LN(F1031/F1030),"")</f>
        <v>3.3408007462814741E-2</v>
      </c>
      <c r="H1031">
        <f>VLOOKUP(C1031,Volumes!$I$3:$U$3448,3,FALSE)</f>
        <v>3363537</v>
      </c>
      <c r="I1031" s="4">
        <f t="shared" ref="I1031:K1031" si="2067">IFERROR(LN(H1031/H1030),"")</f>
        <v>2.8635623380678061E-2</v>
      </c>
      <c r="J1031">
        <f t="shared" si="2059"/>
        <v>8266824</v>
      </c>
      <c r="K1031" s="4">
        <f t="shared" si="2067"/>
        <v>3.1463510281986198E-2</v>
      </c>
      <c r="L1031">
        <v>0</v>
      </c>
    </row>
    <row r="1032" spans="1:12" x14ac:dyDescent="0.25">
      <c r="A1032" t="s">
        <v>1069</v>
      </c>
      <c r="B1032">
        <v>1987</v>
      </c>
      <c r="C1032" t="str">
        <f t="shared" si="2054"/>
        <v>1987Entergy Arkansas, Inc.</v>
      </c>
      <c r="D1032">
        <f>VLOOKUP(C1032,Volumes!$I$3:$U$3448,13,FALSE)</f>
        <v>13892241</v>
      </c>
      <c r="E1032" s="4">
        <f t="shared" si="2021"/>
        <v>5.0472873747608005E-2</v>
      </c>
      <c r="F1032">
        <f>VLOOKUP(C1032,Volumes!$I$3:$U$3448,2,FALSE)</f>
        <v>5091279</v>
      </c>
      <c r="G1032" s="4">
        <f t="shared" ref="G1032" si="2068">IFERROR(LN(F1032/F1031),"")</f>
        <v>3.762327946499238E-2</v>
      </c>
      <c r="H1032">
        <f>VLOOKUP(C1032,Volumes!$I$3:$U$3448,3,FALSE)</f>
        <v>3499582</v>
      </c>
      <c r="I1032" s="4">
        <f t="shared" ref="I1032:K1032" si="2069">IFERROR(LN(H1032/H1031),"")</f>
        <v>3.9650433922796734E-2</v>
      </c>
      <c r="J1032">
        <f t="shared" si="2059"/>
        <v>8590861</v>
      </c>
      <c r="K1032" s="4">
        <f t="shared" si="2069"/>
        <v>3.8448567222280142E-2</v>
      </c>
      <c r="L1032">
        <v>0</v>
      </c>
    </row>
    <row r="1033" spans="1:12" x14ac:dyDescent="0.25">
      <c r="A1033" t="s">
        <v>1069</v>
      </c>
      <c r="B1033">
        <v>1988</v>
      </c>
      <c r="C1033" t="str">
        <f t="shared" si="2054"/>
        <v>1988Entergy Arkansas, Inc.</v>
      </c>
      <c r="D1033">
        <f>VLOOKUP(C1033,Volumes!$I$3:$U$3448,13,FALSE)</f>
        <v>14345384</v>
      </c>
      <c r="E1033" s="4">
        <f t="shared" si="2021"/>
        <v>3.209773513870158E-2</v>
      </c>
      <c r="F1033">
        <f>VLOOKUP(C1033,Volumes!$I$3:$U$3448,2,FALSE)</f>
        <v>5149008</v>
      </c>
      <c r="G1033" s="4">
        <f t="shared" ref="G1033" si="2070">IFERROR(LN(F1033/F1032),"")</f>
        <v>1.1274998751142233E-2</v>
      </c>
      <c r="H1033">
        <f>VLOOKUP(C1033,Volumes!$I$3:$U$3448,3,FALSE)</f>
        <v>3565987</v>
      </c>
      <c r="I1033" s="4">
        <f t="shared" ref="I1033:K1033" si="2071">IFERROR(LN(H1033/H1032),"")</f>
        <v>1.8797341101301261E-2</v>
      </c>
      <c r="J1033">
        <f t="shared" si="2059"/>
        <v>8714995</v>
      </c>
      <c r="K1033" s="4">
        <f t="shared" si="2071"/>
        <v>1.4346141446293887E-2</v>
      </c>
      <c r="L1033">
        <v>0</v>
      </c>
    </row>
    <row r="1034" spans="1:12" x14ac:dyDescent="0.25">
      <c r="A1034" t="s">
        <v>1069</v>
      </c>
      <c r="B1034">
        <v>1989</v>
      </c>
      <c r="C1034" t="str">
        <f t="shared" si="2054"/>
        <v>1989Entergy Arkansas, Inc.</v>
      </c>
      <c r="D1034">
        <f>VLOOKUP(C1034,Volumes!$I$3:$U$3448,13,FALSE)</f>
        <v>14574233</v>
      </c>
      <c r="E1034" s="4">
        <f t="shared" si="2021"/>
        <v>1.5826888510995885E-2</v>
      </c>
      <c r="F1034">
        <f>VLOOKUP(C1034,Volumes!$I$3:$U$3448,2,FALSE)</f>
        <v>5098307</v>
      </c>
      <c r="G1034" s="4">
        <f t="shared" ref="G1034" si="2072">IFERROR(LN(F1034/F1033),"")</f>
        <v>-9.8955509277565083E-3</v>
      </c>
      <c r="H1034">
        <f>VLOOKUP(C1034,Volumes!$I$3:$U$3448,3,FALSE)</f>
        <v>3643555</v>
      </c>
      <c r="I1034" s="4">
        <f t="shared" ref="I1034:K1034" si="2073">IFERROR(LN(H1034/H1033),"")</f>
        <v>2.1518979496510795E-2</v>
      </c>
      <c r="J1034">
        <f t="shared" si="2059"/>
        <v>8741862</v>
      </c>
      <c r="K1034" s="4">
        <f t="shared" si="2073"/>
        <v>3.0781052068113214E-3</v>
      </c>
      <c r="L1034">
        <v>0</v>
      </c>
    </row>
    <row r="1035" spans="1:12" x14ac:dyDescent="0.25">
      <c r="A1035" t="s">
        <v>1069</v>
      </c>
      <c r="B1035">
        <v>1990</v>
      </c>
      <c r="C1035" t="str">
        <f t="shared" si="2054"/>
        <v>1990Entergy Arkansas, Inc.</v>
      </c>
      <c r="D1035">
        <f>VLOOKUP(C1035,Volumes!$I$3:$U$3448,13,FALSE)</f>
        <v>15039169</v>
      </c>
      <c r="E1035" s="4">
        <f t="shared" si="2021"/>
        <v>3.1402957840564183E-2</v>
      </c>
      <c r="F1035">
        <f>VLOOKUP(C1035,Volumes!$I$3:$U$3448,2,FALSE)</f>
        <v>5400780</v>
      </c>
      <c r="G1035" s="4">
        <f t="shared" ref="G1035" si="2074">IFERROR(LN(F1035/F1034),"")</f>
        <v>5.763486374879058E-2</v>
      </c>
      <c r="H1035">
        <f>VLOOKUP(C1035,Volumes!$I$3:$U$3448,3,FALSE)</f>
        <v>3820992</v>
      </c>
      <c r="I1035" s="4">
        <f t="shared" ref="I1035:K1035" si="2075">IFERROR(LN(H1035/H1034),"")</f>
        <v>4.755022138022888E-2</v>
      </c>
      <c r="J1035">
        <f t="shared" si="2059"/>
        <v>9221772</v>
      </c>
      <c r="K1035" s="4">
        <f t="shared" si="2075"/>
        <v>5.3443999536404649E-2</v>
      </c>
      <c r="L1035">
        <v>0</v>
      </c>
    </row>
    <row r="1036" spans="1:12" x14ac:dyDescent="0.25">
      <c r="A1036" t="s">
        <v>1069</v>
      </c>
      <c r="B1036">
        <v>1991</v>
      </c>
      <c r="C1036" t="str">
        <f t="shared" si="2054"/>
        <v>1991Entergy Arkansas, Inc.</v>
      </c>
      <c r="D1036">
        <f>VLOOKUP(C1036,Volumes!$I$3:$U$3448,13,FALSE)</f>
        <v>15386191</v>
      </c>
      <c r="E1036" s="4">
        <f t="shared" si="2021"/>
        <v>2.2812354506807037E-2</v>
      </c>
      <c r="F1036">
        <f>VLOOKUP(C1036,Volumes!$I$3:$U$3448,2,FALSE)</f>
        <v>5564029</v>
      </c>
      <c r="G1036" s="4">
        <f t="shared" ref="G1036" si="2076">IFERROR(LN(F1036/F1035),"")</f>
        <v>2.9779098541676874E-2</v>
      </c>
      <c r="H1036">
        <f>VLOOKUP(C1036,Volumes!$I$3:$U$3448,3,FALSE)</f>
        <v>3967125</v>
      </c>
      <c r="I1036" s="4">
        <f t="shared" ref="I1036:K1036" si="2077">IFERROR(LN(H1036/H1035),"")</f>
        <v>3.7531576223090744E-2</v>
      </c>
      <c r="J1036">
        <f t="shared" si="2059"/>
        <v>9531154</v>
      </c>
      <c r="K1036" s="4">
        <f t="shared" si="2077"/>
        <v>3.2998591634242964E-2</v>
      </c>
      <c r="L1036">
        <v>0</v>
      </c>
    </row>
    <row r="1037" spans="1:12" x14ac:dyDescent="0.25">
      <c r="A1037" t="s">
        <v>1069</v>
      </c>
      <c r="B1037">
        <v>1992</v>
      </c>
      <c r="C1037" t="str">
        <f t="shared" si="2054"/>
        <v>1992Entergy Arkansas, Inc.</v>
      </c>
      <c r="D1037">
        <f>VLOOKUP(C1037,Volumes!$I$3:$U$3448,13,FALSE)</f>
        <v>14699692</v>
      </c>
      <c r="E1037" s="4">
        <f t="shared" si="2021"/>
        <v>-4.56438776582078E-2</v>
      </c>
      <c r="F1037">
        <f>VLOOKUP(C1037,Volumes!$I$3:$U$3448,2,FALSE)</f>
        <v>5102300</v>
      </c>
      <c r="G1037" s="4">
        <f t="shared" ref="G1037" si="2078">IFERROR(LN(F1037/F1036),"")</f>
        <v>-8.6631067663912167E-2</v>
      </c>
      <c r="H1037">
        <f>VLOOKUP(C1037,Volumes!$I$3:$U$3448,3,FALSE)</f>
        <v>3840370</v>
      </c>
      <c r="I1037" s="4">
        <f t="shared" ref="I1037:K1037" si="2079">IFERROR(LN(H1037/H1036),"")</f>
        <v>-3.2472934868373715E-2</v>
      </c>
      <c r="J1037">
        <f t="shared" si="2059"/>
        <v>8942670</v>
      </c>
      <c r="K1037" s="4">
        <f t="shared" si="2079"/>
        <v>-6.3731599311608253E-2</v>
      </c>
      <c r="L1037">
        <v>0</v>
      </c>
    </row>
    <row r="1038" spans="1:12" x14ac:dyDescent="0.25">
      <c r="A1038" t="s">
        <v>1069</v>
      </c>
      <c r="B1038">
        <v>1993</v>
      </c>
      <c r="C1038" t="str">
        <f t="shared" si="2054"/>
        <v>1993Entergy Arkansas, Inc.</v>
      </c>
      <c r="D1038">
        <f>VLOOKUP(C1038,Volumes!$I$3:$U$3448,13,FALSE)</f>
        <v>15666813</v>
      </c>
      <c r="E1038" s="4">
        <f t="shared" si="2021"/>
        <v>6.3718112239625244E-2</v>
      </c>
      <c r="F1038">
        <f>VLOOKUP(C1038,Volumes!$I$3:$U$3448,2,FALSE)</f>
        <v>5680147</v>
      </c>
      <c r="G1038" s="4">
        <f t="shared" ref="G1038" si="2080">IFERROR(LN(F1038/F1037),"")</f>
        <v>0.10728569421851797</v>
      </c>
      <c r="H1038">
        <f>VLOOKUP(C1038,Volumes!$I$3:$U$3448,3,FALSE)</f>
        <v>4067290</v>
      </c>
      <c r="I1038" s="4">
        <f t="shared" ref="I1038:K1038" si="2081">IFERROR(LN(H1038/H1037),"")</f>
        <v>5.7408213889110195E-2</v>
      </c>
      <c r="J1038">
        <f t="shared" si="2059"/>
        <v>9747437</v>
      </c>
      <c r="K1038" s="4">
        <f t="shared" si="2081"/>
        <v>8.6170176343832575E-2</v>
      </c>
      <c r="L1038">
        <v>0</v>
      </c>
    </row>
    <row r="1039" spans="1:12" x14ac:dyDescent="0.25">
      <c r="A1039" t="s">
        <v>1069</v>
      </c>
      <c r="B1039">
        <v>1994</v>
      </c>
      <c r="C1039" t="str">
        <f t="shared" si="2054"/>
        <v>1994Entergy Arkansas, Inc.</v>
      </c>
      <c r="D1039">
        <f>VLOOKUP(C1039,Volumes!$I$3:$U$3448,13,FALSE)</f>
        <v>15841142</v>
      </c>
      <c r="E1039" s="4">
        <f t="shared" si="2021"/>
        <v>1.1065826323227716E-2</v>
      </c>
      <c r="F1039">
        <f>VLOOKUP(C1039,Volumes!$I$3:$U$3448,2,FALSE)</f>
        <v>5521794</v>
      </c>
      <c r="G1039" s="4">
        <f t="shared" ref="G1039" si="2082">IFERROR(LN(F1039/F1038),"")</f>
        <v>-2.8274305191917551E-2</v>
      </c>
      <c r="H1039">
        <f>VLOOKUP(C1039,Volumes!$I$3:$U$3448,3,FALSE)</f>
        <v>4147156</v>
      </c>
      <c r="I1039" s="4">
        <f t="shared" ref="I1039:K1039" si="2083">IFERROR(LN(H1039/H1038),"")</f>
        <v>1.944586809793283E-2</v>
      </c>
      <c r="J1039">
        <f t="shared" si="2059"/>
        <v>9668950</v>
      </c>
      <c r="K1039" s="4">
        <f t="shared" si="2083"/>
        <v>-8.0846583355783791E-3</v>
      </c>
      <c r="L1039">
        <v>0</v>
      </c>
    </row>
    <row r="1040" spans="1:12" x14ac:dyDescent="0.25">
      <c r="A1040" t="s">
        <v>1069</v>
      </c>
      <c r="B1040">
        <v>1995</v>
      </c>
      <c r="C1040" t="str">
        <f t="shared" si="2054"/>
        <v>1995Entergy Arkansas, Inc.</v>
      </c>
      <c r="D1040">
        <f>VLOOKUP(C1040,Volumes!$I$3:$U$3448,13,FALSE)</f>
        <v>16691753</v>
      </c>
      <c r="E1040" s="4">
        <f t="shared" si="2021"/>
        <v>5.230428536494687E-2</v>
      </c>
      <c r="F1040">
        <f>VLOOKUP(C1040,Volumes!$I$3:$U$3448,2,FALSE)</f>
        <v>5867479</v>
      </c>
      <c r="G1040" s="4">
        <f t="shared" ref="G1040" si="2084">IFERROR(LN(F1040/F1039),"")</f>
        <v>6.0722262211624203E-2</v>
      </c>
      <c r="H1040">
        <f>VLOOKUP(C1040,Volumes!$I$3:$U$3448,3,FALSE)</f>
        <v>4267287</v>
      </c>
      <c r="I1040" s="4">
        <f t="shared" ref="I1040:K1040" si="2085">IFERROR(LN(H1040/H1039),"")</f>
        <v>2.8555464202688511E-2</v>
      </c>
      <c r="J1040">
        <f t="shared" si="2059"/>
        <v>10134766</v>
      </c>
      <c r="K1040" s="4">
        <f t="shared" si="2085"/>
        <v>4.7051971007120989E-2</v>
      </c>
      <c r="L1040">
        <v>0</v>
      </c>
    </row>
    <row r="1041" spans="1:12" x14ac:dyDescent="0.25">
      <c r="A1041" t="s">
        <v>1069</v>
      </c>
      <c r="B1041">
        <v>1996</v>
      </c>
      <c r="C1041" t="str">
        <f t="shared" si="2054"/>
        <v>1996Entergy Arkansas, Inc.</v>
      </c>
      <c r="D1041">
        <f>VLOOKUP(C1041,Volumes!$I$3:$U$3448,13,FALSE)</f>
        <v>17134481</v>
      </c>
      <c r="E1041" s="4">
        <f t="shared" si="2021"/>
        <v>2.6178100873416359E-2</v>
      </c>
      <c r="F1041">
        <f>VLOOKUP(C1041,Volumes!$I$3:$U$3448,2,FALSE)</f>
        <v>6022826</v>
      </c>
      <c r="G1041" s="4">
        <f t="shared" ref="G1041" si="2086">IFERROR(LN(F1041/F1040),"")</f>
        <v>2.6131514686868185E-2</v>
      </c>
      <c r="H1041">
        <f>VLOOKUP(C1041,Volumes!$I$3:$U$3448,3,FALSE)</f>
        <v>4390358</v>
      </c>
      <c r="I1041" s="4">
        <f t="shared" ref="I1041:K1041" si="2087">IFERROR(LN(H1041/H1040),"")</f>
        <v>2.8432510422816849E-2</v>
      </c>
      <c r="J1041">
        <f t="shared" si="2059"/>
        <v>10413184</v>
      </c>
      <c r="K1041" s="4">
        <f t="shared" si="2087"/>
        <v>2.7101004281979705E-2</v>
      </c>
      <c r="L1041">
        <v>0</v>
      </c>
    </row>
    <row r="1042" spans="1:12" x14ac:dyDescent="0.25">
      <c r="A1042" t="s">
        <v>1069</v>
      </c>
      <c r="B1042">
        <v>1997</v>
      </c>
      <c r="C1042" t="str">
        <f t="shared" si="2054"/>
        <v>1997Entergy Arkansas, Inc.</v>
      </c>
      <c r="D1042">
        <f>VLOOKUP(C1042,Volumes!$I$3:$U$3448,13,FALSE)</f>
        <v>17319003</v>
      </c>
      <c r="E1042" s="4">
        <f t="shared" si="2021"/>
        <v>1.0711471981603764E-2</v>
      </c>
      <c r="F1042">
        <f>VLOOKUP(C1042,Volumes!$I$3:$U$3448,2,FALSE)</f>
        <v>5988297</v>
      </c>
      <c r="G1042" s="4">
        <f t="shared" ref="G1042" si="2088">IFERROR(LN(F1042/F1041),"")</f>
        <v>-5.7495198606573412E-3</v>
      </c>
      <c r="H1042">
        <f>VLOOKUP(C1042,Volumes!$I$3:$U$3448,3,FALSE)</f>
        <v>4445068</v>
      </c>
      <c r="I1042" s="4">
        <f t="shared" ref="I1042:K1042" si="2089">IFERROR(LN(H1042/H1041),"")</f>
        <v>1.2384394199506207E-2</v>
      </c>
      <c r="J1042">
        <f t="shared" si="2059"/>
        <v>10433365</v>
      </c>
      <c r="K1042" s="4">
        <f t="shared" si="2089"/>
        <v>1.9361484056019151E-3</v>
      </c>
      <c r="L1042">
        <v>0</v>
      </c>
    </row>
    <row r="1043" spans="1:12" x14ac:dyDescent="0.25">
      <c r="A1043" t="s">
        <v>1069</v>
      </c>
      <c r="B1043">
        <v>1998</v>
      </c>
      <c r="C1043" t="str">
        <f t="shared" si="2054"/>
        <v>1998Entergy Arkansas, Inc.</v>
      </c>
      <c r="D1043">
        <f>VLOOKUP(C1043,Volumes!$I$3:$U$3448,13,FALSE)</f>
        <v>18456418</v>
      </c>
      <c r="E1043" s="4">
        <f t="shared" si="2021"/>
        <v>6.3607831109131055E-2</v>
      </c>
      <c r="F1043">
        <f>VLOOKUP(C1043,Volumes!$I$3:$U$3448,2,FALSE)</f>
        <v>6613558</v>
      </c>
      <c r="G1043" s="4">
        <f t="shared" ref="G1043" si="2090">IFERROR(LN(F1043/F1042),"")</f>
        <v>9.9314719860003758E-2</v>
      </c>
      <c r="H1043">
        <f>VLOOKUP(C1043,Volumes!$I$3:$U$3448,3,FALSE)</f>
        <v>4773306</v>
      </c>
      <c r="I1043" s="4">
        <f t="shared" ref="I1043:K1043" si="2091">IFERROR(LN(H1043/H1042),"")</f>
        <v>7.1243979654419171E-2</v>
      </c>
      <c r="J1043">
        <f t="shared" si="2059"/>
        <v>11386864</v>
      </c>
      <c r="K1043" s="4">
        <f t="shared" si="2091"/>
        <v>8.745156629570415E-2</v>
      </c>
      <c r="L1043">
        <v>0</v>
      </c>
    </row>
    <row r="1044" spans="1:12" x14ac:dyDescent="0.25">
      <c r="A1044" t="s">
        <v>1069</v>
      </c>
      <c r="B1044">
        <v>1999</v>
      </c>
      <c r="C1044" t="str">
        <f t="shared" si="2054"/>
        <v>1999Entergy Arkansas, Inc.</v>
      </c>
      <c r="D1044">
        <f>VLOOKUP(C1044,Volumes!$I$3:$U$3448,13,FALSE)</f>
        <v>18663671</v>
      </c>
      <c r="E1044" s="4">
        <f t="shared" si="2021"/>
        <v>1.1166737969360465E-2</v>
      </c>
      <c r="F1044">
        <f>VLOOKUP(C1044,Volumes!$I$3:$U$3448,2,FALSE)</f>
        <v>6492924</v>
      </c>
      <c r="G1044" s="4">
        <f t="shared" ref="G1044" si="2092">IFERROR(LN(F1044/F1043),"")</f>
        <v>-1.840881584091951E-2</v>
      </c>
      <c r="H1044">
        <f>VLOOKUP(C1044,Volumes!$I$3:$U$3448,3,FALSE)</f>
        <v>4880194</v>
      </c>
      <c r="I1044" s="4">
        <f t="shared" ref="I1044:K1044" si="2093">IFERROR(LN(H1044/H1043),"")</f>
        <v>2.2145826582231746E-2</v>
      </c>
      <c r="J1044">
        <f t="shared" si="2059"/>
        <v>11373118</v>
      </c>
      <c r="K1044" s="4">
        <f t="shared" si="2093"/>
        <v>-1.2079097137543578E-3</v>
      </c>
      <c r="L1044">
        <v>0</v>
      </c>
    </row>
    <row r="1045" spans="1:12" x14ac:dyDescent="0.25">
      <c r="A1045" t="s">
        <v>1069</v>
      </c>
      <c r="B1045">
        <v>2000</v>
      </c>
      <c r="C1045" t="str">
        <f t="shared" si="2054"/>
        <v>2000Entergy Arkansas, Inc.</v>
      </c>
      <c r="D1045">
        <f>VLOOKUP(C1045,Volumes!$I$3:$U$3448,13,FALSE)</f>
        <v>19333320</v>
      </c>
      <c r="E1045" s="4">
        <f t="shared" si="2021"/>
        <v>3.5251125177353966E-2</v>
      </c>
      <c r="F1045">
        <f>VLOOKUP(C1045,Volumes!$I$3:$U$3448,2,FALSE)</f>
        <v>6791425</v>
      </c>
      <c r="G1045" s="4">
        <f t="shared" ref="G1045" si="2094">IFERROR(LN(F1045/F1044),"")</f>
        <v>4.4947818458783817E-2</v>
      </c>
      <c r="H1045">
        <f>VLOOKUP(C1045,Volumes!$I$3:$U$3448,3,FALSE)</f>
        <v>5063402</v>
      </c>
      <c r="I1045" s="4">
        <f t="shared" ref="I1045:K1045" si="2095">IFERROR(LN(H1045/H1044),"")</f>
        <v>3.6853616228025188E-2</v>
      </c>
      <c r="J1045">
        <f t="shared" si="2059"/>
        <v>11854827</v>
      </c>
      <c r="K1045" s="4">
        <f t="shared" si="2095"/>
        <v>4.148262581304378E-2</v>
      </c>
      <c r="L1045">
        <v>0</v>
      </c>
    </row>
    <row r="1046" spans="1:12" x14ac:dyDescent="0.25">
      <c r="A1046" t="s">
        <v>1069</v>
      </c>
      <c r="B1046">
        <v>2001</v>
      </c>
      <c r="C1046" t="str">
        <f t="shared" si="2054"/>
        <v>2001Entergy Arkansas, Inc.</v>
      </c>
      <c r="D1046">
        <f>VLOOKUP(C1046,Volumes!$I$3:$U$3448,13,FALSE)</f>
        <v>19377096</v>
      </c>
      <c r="E1046" s="4">
        <f t="shared" si="2021"/>
        <v>2.2617178105686074E-3</v>
      </c>
      <c r="F1046">
        <f>VLOOKUP(C1046,Volumes!$I$3:$U$3448,2,FALSE)</f>
        <v>6917981</v>
      </c>
      <c r="G1046" s="4">
        <f t="shared" ref="G1046" si="2096">IFERROR(LN(F1046/F1045),"")</f>
        <v>1.846317704904428E-2</v>
      </c>
      <c r="H1046">
        <f>VLOOKUP(C1046,Volumes!$I$3:$U$3448,3,FALSE)</f>
        <v>5162050</v>
      </c>
      <c r="I1046" s="4">
        <f t="shared" ref="I1046:K1046" si="2097">IFERROR(LN(H1046/H1045),"")</f>
        <v>1.9295198016394916E-2</v>
      </c>
      <c r="J1046">
        <f t="shared" si="2059"/>
        <v>12080031</v>
      </c>
      <c r="K1046" s="4">
        <f t="shared" si="2097"/>
        <v>1.8818632316386464E-2</v>
      </c>
      <c r="L1046">
        <v>0</v>
      </c>
    </row>
    <row r="1047" spans="1:12" x14ac:dyDescent="0.25">
      <c r="A1047" t="s">
        <v>1069</v>
      </c>
      <c r="B1047">
        <v>2002</v>
      </c>
      <c r="C1047" t="str">
        <f t="shared" si="2054"/>
        <v>2002Entergy Arkansas, Inc.</v>
      </c>
      <c r="D1047">
        <f>VLOOKUP(C1047,Volumes!$I$3:$U$3448,13,FALSE)</f>
        <v>19600089</v>
      </c>
      <c r="E1047" s="4">
        <f t="shared" si="2021"/>
        <v>1.1442357009020659E-2</v>
      </c>
      <c r="F1047">
        <f>VLOOKUP(C1047,Volumes!$I$3:$U$3448,2,FALSE)</f>
        <v>7049464</v>
      </c>
      <c r="G1047" s="4">
        <f t="shared" ref="G1047" si="2098">IFERROR(LN(F1047/F1046),"")</f>
        <v>1.8827621512388575E-2</v>
      </c>
      <c r="H1047">
        <f>VLOOKUP(C1047,Volumes!$I$3:$U$3448,3,FALSE)</f>
        <v>5221181</v>
      </c>
      <c r="I1047" s="4">
        <f t="shared" ref="I1047:K1047" si="2099">IFERROR(LN(H1047/H1046),"")</f>
        <v>1.1389834098023905E-2</v>
      </c>
      <c r="J1047">
        <f t="shared" si="2059"/>
        <v>12270645</v>
      </c>
      <c r="K1047" s="4">
        <f t="shared" si="2099"/>
        <v>1.5656065849833412E-2</v>
      </c>
      <c r="L1047">
        <v>0</v>
      </c>
    </row>
    <row r="1048" spans="1:12" x14ac:dyDescent="0.25">
      <c r="A1048" t="s">
        <v>1069</v>
      </c>
      <c r="B1048">
        <v>2003</v>
      </c>
      <c r="C1048" t="str">
        <f t="shared" si="2054"/>
        <v>2003Entergy Arkansas, Inc.</v>
      </c>
      <c r="D1048">
        <f>VLOOKUP(C1048,Volumes!$I$3:$U$3448,13,FALSE)</f>
        <v>19649835</v>
      </c>
      <c r="E1048" s="4">
        <f t="shared" si="2021"/>
        <v>2.5348342909622275E-3</v>
      </c>
      <c r="F1048">
        <f>VLOOKUP(C1048,Volumes!$I$3:$U$3448,2,FALSE)</f>
        <v>7057090</v>
      </c>
      <c r="G1048" s="4">
        <f t="shared" ref="G1048" si="2100">IFERROR(LN(F1048/F1047),"")</f>
        <v>1.081199666891785E-3</v>
      </c>
      <c r="H1048">
        <f>VLOOKUP(C1048,Volumes!$I$3:$U$3448,3,FALSE)</f>
        <v>5328042</v>
      </c>
      <c r="I1048" s="4">
        <f t="shared" ref="I1048:K1048" si="2101">IFERROR(LN(H1048/H1047),"")</f>
        <v>2.026019457421389E-2</v>
      </c>
      <c r="J1048">
        <f t="shared" si="2059"/>
        <v>12385132</v>
      </c>
      <c r="K1048" s="4">
        <f t="shared" si="2101"/>
        <v>9.2868963602488839E-3</v>
      </c>
      <c r="L1048">
        <v>0</v>
      </c>
    </row>
    <row r="1049" spans="1:12" x14ac:dyDescent="0.25">
      <c r="A1049" t="s">
        <v>1069</v>
      </c>
      <c r="B1049">
        <v>2004</v>
      </c>
      <c r="C1049" t="str">
        <f t="shared" si="2054"/>
        <v>2004Entergy Arkansas, Inc.</v>
      </c>
      <c r="D1049">
        <f>VLOOKUP(C1049,Volumes!$I$3:$U$3448,13,FALSE)</f>
        <v>19734513</v>
      </c>
      <c r="E1049" s="4">
        <f t="shared" si="2021"/>
        <v>4.3000905070277396E-3</v>
      </c>
      <c r="F1049">
        <f>VLOOKUP(C1049,Volumes!$I$3:$U$3448,2,FALSE)</f>
        <v>7027994</v>
      </c>
      <c r="G1049" s="4">
        <f t="shared" ref="G1049" si="2102">IFERROR(LN(F1049/F1048),"")</f>
        <v>-4.1314686354307932E-3</v>
      </c>
      <c r="H1049">
        <f>VLOOKUP(C1049,Volumes!$I$3:$U$3448,3,FALSE)</f>
        <v>5427760</v>
      </c>
      <c r="I1049" s="4">
        <f t="shared" ref="I1049:K1049" si="2103">IFERROR(LN(H1049/H1048),"")</f>
        <v>1.8542709724656249E-2</v>
      </c>
      <c r="J1049">
        <f t="shared" si="2059"/>
        <v>12455754</v>
      </c>
      <c r="K1049" s="4">
        <f t="shared" si="2103"/>
        <v>5.6859638797445875E-3</v>
      </c>
      <c r="L1049">
        <v>0</v>
      </c>
    </row>
    <row r="1050" spans="1:12" x14ac:dyDescent="0.25">
      <c r="A1050" t="s">
        <v>1069</v>
      </c>
      <c r="B1050">
        <v>2005</v>
      </c>
      <c r="C1050" t="str">
        <f t="shared" si="2054"/>
        <v>2005Entergy Arkansas, Inc.</v>
      </c>
      <c r="D1050">
        <f>VLOOKUP(C1050,Volumes!$I$3:$U$3448,13,FALSE)</f>
        <v>21005055</v>
      </c>
      <c r="E1050" s="4">
        <f t="shared" si="2021"/>
        <v>6.2394091201623647E-2</v>
      </c>
      <c r="F1050">
        <f>VLOOKUP(C1050,Volumes!$I$3:$U$3448,2,FALSE)</f>
        <v>7653320</v>
      </c>
      <c r="G1050" s="4">
        <f t="shared" ref="G1050" si="2104">IFERROR(LN(F1050/F1049),"")</f>
        <v>8.523822402491861E-2</v>
      </c>
      <c r="H1050">
        <f>VLOOKUP(C1050,Volumes!$I$3:$U$3448,3,FALSE)</f>
        <v>5730359</v>
      </c>
      <c r="I1050" s="4">
        <f t="shared" ref="I1050:K1050" si="2105">IFERROR(LN(H1050/H1049),"")</f>
        <v>5.4251655654553019E-2</v>
      </c>
      <c r="J1050">
        <f t="shared" si="2059"/>
        <v>13383679</v>
      </c>
      <c r="K1050" s="4">
        <f t="shared" si="2105"/>
        <v>7.1853294717210012E-2</v>
      </c>
      <c r="L1050">
        <v>0</v>
      </c>
    </row>
    <row r="1051" spans="1:12" x14ac:dyDescent="0.25">
      <c r="A1051" t="s">
        <v>1069</v>
      </c>
      <c r="B1051">
        <v>2006</v>
      </c>
      <c r="C1051" t="str">
        <f t="shared" si="2054"/>
        <v>2006Entergy Arkansas, Inc.</v>
      </c>
      <c r="D1051">
        <f>VLOOKUP(C1051,Volumes!$I$3:$U$3448,13,FALSE)</f>
        <v>21331851</v>
      </c>
      <c r="E1051" s="4">
        <f t="shared" si="2021"/>
        <v>1.5438184860309021E-2</v>
      </c>
      <c r="F1051">
        <f>VLOOKUP(C1051,Volumes!$I$3:$U$3448,2,FALSE)</f>
        <v>7655291</v>
      </c>
      <c r="G1051" s="4">
        <f t="shared" ref="G1051" si="2106">IFERROR(LN(F1051/F1050),"")</f>
        <v>2.5750213535247044E-4</v>
      </c>
      <c r="H1051">
        <f>VLOOKUP(C1051,Volumes!$I$3:$U$3448,3,FALSE)</f>
        <v>5816121</v>
      </c>
      <c r="I1051" s="4">
        <f t="shared" ref="I1051:K1051" si="2107">IFERROR(LN(H1051/H1050),"")</f>
        <v>1.4855363222447128E-2</v>
      </c>
      <c r="J1051">
        <f t="shared" si="2059"/>
        <v>13471412</v>
      </c>
      <c r="K1051" s="4">
        <f t="shared" si="2107"/>
        <v>6.5338309311144425E-3</v>
      </c>
      <c r="L1051">
        <v>0</v>
      </c>
    </row>
    <row r="1052" spans="1:12" x14ac:dyDescent="0.25">
      <c r="A1052" t="s">
        <v>1069</v>
      </c>
      <c r="B1052">
        <v>2007</v>
      </c>
      <c r="C1052" t="str">
        <f t="shared" si="2054"/>
        <v>2007Entergy Arkansas, Inc.</v>
      </c>
      <c r="D1052">
        <f>VLOOKUP(C1052,Volumes!$I$3:$U$3448,13,FALSE)</f>
        <v>21371144</v>
      </c>
      <c r="E1052" s="4">
        <f t="shared" si="2021"/>
        <v>1.8402929859788043E-3</v>
      </c>
      <c r="F1052">
        <f>VLOOKUP(C1052,Volumes!$I$3:$U$3448,2,FALSE)</f>
        <v>7725494</v>
      </c>
      <c r="G1052" s="4">
        <f t="shared" ref="G1052" si="2108">IFERROR(LN(F1052/F1051),"")</f>
        <v>9.1287262024613101E-3</v>
      </c>
      <c r="H1052">
        <f>VLOOKUP(C1052,Volumes!$I$3:$U$3448,3,FALSE)</f>
        <v>5944757</v>
      </c>
      <c r="I1052" s="4">
        <f t="shared" ref="I1052:K1052" si="2109">IFERROR(LN(H1052/H1051),"")</f>
        <v>2.1876109931185796E-2</v>
      </c>
      <c r="J1052">
        <f t="shared" si="2059"/>
        <v>13670251</v>
      </c>
      <c r="K1052" s="4">
        <f t="shared" si="2109"/>
        <v>1.4652201475871634E-2</v>
      </c>
      <c r="L1052">
        <v>0</v>
      </c>
    </row>
    <row r="1053" spans="1:12" x14ac:dyDescent="0.25">
      <c r="A1053" t="s">
        <v>1069</v>
      </c>
      <c r="B1053">
        <v>2008</v>
      </c>
      <c r="C1053" t="str">
        <f t="shared" si="2054"/>
        <v>2008Entergy Arkansas, Inc.</v>
      </c>
      <c r="D1053">
        <f>VLOOKUP(C1053,Volumes!$I$3:$U$3448,13,FALSE)</f>
        <v>21037902</v>
      </c>
      <c r="E1053" s="4">
        <f t="shared" si="2021"/>
        <v>-1.5715932819632343E-2</v>
      </c>
      <c r="F1053">
        <f>VLOOKUP(C1053,Volumes!$I$3:$U$3448,2,FALSE)</f>
        <v>7678130</v>
      </c>
      <c r="G1053" s="4">
        <f t="shared" ref="G1053" si="2110">IFERROR(LN(F1053/F1052),"")</f>
        <v>-6.1497410314275752E-3</v>
      </c>
      <c r="H1053">
        <f>VLOOKUP(C1053,Volumes!$I$3:$U$3448,3,FALSE)</f>
        <v>5875401</v>
      </c>
      <c r="I1053" s="4">
        <f t="shared" ref="I1053:K1053" si="2111">IFERROR(LN(H1053/H1052),"")</f>
        <v>-1.173534160266021E-2</v>
      </c>
      <c r="J1053">
        <f t="shared" si="2059"/>
        <v>13553531</v>
      </c>
      <c r="K1053" s="4">
        <f t="shared" si="2111"/>
        <v>-8.5749081587329044E-3</v>
      </c>
      <c r="L1053">
        <v>0</v>
      </c>
    </row>
    <row r="1054" spans="1:12" x14ac:dyDescent="0.25">
      <c r="A1054" t="s">
        <v>1069</v>
      </c>
      <c r="B1054">
        <v>2009</v>
      </c>
      <c r="C1054" t="str">
        <f t="shared" si="2054"/>
        <v>2009Entergy Arkansas, Inc.</v>
      </c>
      <c r="D1054">
        <f>VLOOKUP(C1054,Volumes!$I$3:$U$3448,13,FALSE)</f>
        <v>19926337</v>
      </c>
      <c r="E1054" s="4">
        <f t="shared" si="2021"/>
        <v>-5.4283344012576014E-2</v>
      </c>
      <c r="F1054">
        <f>VLOOKUP(C1054,Volumes!$I$3:$U$3448,2,FALSE)</f>
        <v>7464428</v>
      </c>
      <c r="G1054" s="4">
        <f t="shared" ref="G1054" si="2112">IFERROR(LN(F1054/F1053),"")</f>
        <v>-2.8227224118963532E-2</v>
      </c>
      <c r="H1054">
        <f>VLOOKUP(C1054,Volumes!$I$3:$U$3448,3,FALSE)</f>
        <v>5817073</v>
      </c>
      <c r="I1054" s="4">
        <f t="shared" ref="I1054:K1054" si="2113">IFERROR(LN(H1054/H1053),"")</f>
        <v>-9.9770987461004334E-3</v>
      </c>
      <c r="J1054">
        <f t="shared" si="2059"/>
        <v>13281501</v>
      </c>
      <c r="K1054" s="4">
        <f t="shared" si="2113"/>
        <v>-2.0274939014192493E-2</v>
      </c>
      <c r="L1054">
        <v>0</v>
      </c>
    </row>
    <row r="1055" spans="1:12" x14ac:dyDescent="0.25">
      <c r="A1055" t="s">
        <v>1069</v>
      </c>
      <c r="B1055">
        <v>2010</v>
      </c>
      <c r="C1055" t="str">
        <f t="shared" si="2054"/>
        <v>2010Entergy Arkansas, Inc.</v>
      </c>
      <c r="D1055">
        <f>VLOOKUP(C1055,Volumes!$I$3:$U$3448,13,FALSE)</f>
        <v>22003122</v>
      </c>
      <c r="E1055" s="4">
        <f t="shared" si="2021"/>
        <v>9.9142028324900683E-2</v>
      </c>
      <c r="F1055">
        <f>VLOOKUP(C1055,Volumes!$I$3:$U$3448,2,FALSE)</f>
        <v>8500577</v>
      </c>
      <c r="G1055" s="4">
        <f t="shared" ref="G1055" si="2114">IFERROR(LN(F1055/F1054),"")</f>
        <v>0.12998523973642676</v>
      </c>
      <c r="H1055">
        <f>VLOOKUP(C1055,Volumes!$I$3:$U$3448,3,FALSE)</f>
        <v>6143558</v>
      </c>
      <c r="I1055" s="4">
        <f t="shared" ref="I1055:K1055" si="2115">IFERROR(LN(H1055/H1054),"")</f>
        <v>5.4606838879408211E-2</v>
      </c>
      <c r="J1055">
        <f t="shared" si="2059"/>
        <v>14644135</v>
      </c>
      <c r="K1055" s="4">
        <f t="shared" si="2115"/>
        <v>9.7667749238537438E-2</v>
      </c>
      <c r="L1055">
        <v>0</v>
      </c>
    </row>
    <row r="1056" spans="1:12" x14ac:dyDescent="0.25">
      <c r="A1056" t="s">
        <v>1069</v>
      </c>
      <c r="B1056">
        <v>2011</v>
      </c>
      <c r="C1056" t="str">
        <f t="shared" si="2054"/>
        <v>2011Entergy Arkansas, Inc.</v>
      </c>
      <c r="D1056">
        <f>VLOOKUP(C1056,Volumes!$I$3:$U$3448,13,FALSE)</f>
        <v>21583567</v>
      </c>
      <c r="E1056" s="4">
        <f t="shared" si="2021"/>
        <v>-1.9252114273322182E-2</v>
      </c>
      <c r="F1056">
        <f>VLOOKUP(C1056,Volumes!$I$3:$U$3448,2,FALSE)</f>
        <v>8228536</v>
      </c>
      <c r="G1056" s="4">
        <f t="shared" ref="G1056" si="2116">IFERROR(LN(F1056/F1055),"")</f>
        <v>-3.2525930463601534E-2</v>
      </c>
      <c r="H1056">
        <f>VLOOKUP(C1056,Volumes!$I$3:$U$3448,3,FALSE)</f>
        <v>6050806</v>
      </c>
      <c r="I1056" s="4">
        <f t="shared" ref="I1056:K1056" si="2117">IFERROR(LN(H1056/H1055),"")</f>
        <v>-1.5212566843559478E-2</v>
      </c>
      <c r="J1056">
        <f t="shared" si="2059"/>
        <v>14279342</v>
      </c>
      <c r="K1056" s="4">
        <f t="shared" si="2117"/>
        <v>-2.5226036589754346E-2</v>
      </c>
      <c r="L1056">
        <v>0</v>
      </c>
    </row>
    <row r="1057" spans="1:12" x14ac:dyDescent="0.25">
      <c r="A1057" t="s">
        <v>1069</v>
      </c>
      <c r="B1057">
        <v>2012</v>
      </c>
      <c r="C1057" t="str">
        <f t="shared" si="2054"/>
        <v>2012Entergy Arkansas, Inc.</v>
      </c>
      <c r="D1057">
        <f>VLOOKUP(C1057,Volumes!$I$3:$U$3448,13,FALSE)</f>
        <v>21086870</v>
      </c>
      <c r="E1057" s="4">
        <f t="shared" si="2021"/>
        <v>-2.3281666200627903E-2</v>
      </c>
      <c r="F1057">
        <f>VLOOKUP(C1057,Volumes!$I$3:$U$3448,2,FALSE)</f>
        <v>7858973</v>
      </c>
      <c r="G1057" s="4">
        <f t="shared" ref="G1057" si="2118">IFERROR(LN(F1057/F1056),"")</f>
        <v>-4.5952176755168321E-2</v>
      </c>
      <c r="H1057">
        <f>VLOOKUP(C1057,Volumes!$I$3:$U$3448,3,FALSE)</f>
        <v>6045688</v>
      </c>
      <c r="I1057" s="4">
        <f t="shared" ref="I1057:K1057" si="2119">IFERROR(LN(H1057/H1056),"")</f>
        <v>-8.4619565063963331E-4</v>
      </c>
      <c r="J1057">
        <f t="shared" si="2059"/>
        <v>13904661</v>
      </c>
      <c r="K1057" s="4">
        <f t="shared" si="2119"/>
        <v>-2.6589769749209589E-2</v>
      </c>
      <c r="L1057">
        <v>0</v>
      </c>
    </row>
    <row r="1058" spans="1:12" x14ac:dyDescent="0.25">
      <c r="A1058" t="s">
        <v>1069</v>
      </c>
      <c r="B1058">
        <v>2013</v>
      </c>
      <c r="C1058" t="str">
        <f t="shared" si="2054"/>
        <v>2013Entergy Arkansas, Inc.</v>
      </c>
      <c r="D1058">
        <f>VLOOKUP(C1058,Volumes!$I$3:$U$3448,13,FALSE)</f>
        <v>20859162</v>
      </c>
      <c r="E1058" s="4">
        <f t="shared" si="2021"/>
        <v>-1.0857295720544302E-2</v>
      </c>
      <c r="F1058">
        <f>VLOOKUP(C1058,Volumes!$I$3:$U$3448,2,FALSE)</f>
        <v>7921078</v>
      </c>
      <c r="G1058" s="4">
        <f t="shared" ref="G1058" si="2120">IFERROR(LN(F1058/F1057),"")</f>
        <v>7.8713713486294051E-3</v>
      </c>
      <c r="H1058">
        <f>VLOOKUP(C1058,Volumes!$I$3:$U$3448,3,FALSE)</f>
        <v>5928538</v>
      </c>
      <c r="I1058" s="4">
        <f t="shared" ref="I1058:K1058" si="2121">IFERROR(LN(H1058/H1057),"")</f>
        <v>-1.9567651047966081E-2</v>
      </c>
      <c r="J1058">
        <f t="shared" si="2059"/>
        <v>13849616</v>
      </c>
      <c r="K1058" s="4">
        <f t="shared" si="2121"/>
        <v>-3.9666010519965166E-3</v>
      </c>
      <c r="L1058">
        <v>0</v>
      </c>
    </row>
    <row r="1059" spans="1:12" x14ac:dyDescent="0.25">
      <c r="A1059" t="s">
        <v>1069</v>
      </c>
      <c r="B1059">
        <v>2014</v>
      </c>
      <c r="C1059" t="str">
        <f t="shared" si="2054"/>
        <v>2014Entergy Arkansas, Inc.</v>
      </c>
      <c r="D1059">
        <f>VLOOKUP(C1059,Volumes!$I$3:$U$3448,13,FALSE)</f>
        <v>21049306</v>
      </c>
      <c r="E1059" s="4">
        <f t="shared" si="2021"/>
        <v>9.0743142771687896E-3</v>
      </c>
      <c r="F1059">
        <f>VLOOKUP(C1059,Volumes!$I$3:$U$3448,2,FALSE)</f>
        <v>8069921</v>
      </c>
      <c r="G1059" s="4">
        <f t="shared" ref="G1059" si="2122">IFERROR(LN(F1059/F1058),"")</f>
        <v>1.8616385215526055E-2</v>
      </c>
      <c r="H1059">
        <f>VLOOKUP(C1059,Volumes!$I$3:$U$3448,3,FALSE)</f>
        <v>5933527</v>
      </c>
      <c r="I1059" s="4">
        <f t="shared" ref="I1059:K1059" si="2123">IFERROR(LN(H1059/H1058),"")</f>
        <v>8.4116893545430602E-4</v>
      </c>
      <c r="J1059">
        <f t="shared" si="2059"/>
        <v>14003448</v>
      </c>
      <c r="K1059" s="4">
        <f t="shared" si="2123"/>
        <v>1.1046078388980413E-2</v>
      </c>
      <c r="L1059">
        <v>0</v>
      </c>
    </row>
    <row r="1060" spans="1:12" x14ac:dyDescent="0.25">
      <c r="A1060" t="s">
        <v>1069</v>
      </c>
      <c r="B1060">
        <v>2015</v>
      </c>
      <c r="C1060" t="str">
        <f t="shared" si="2054"/>
        <v>2015Entergy Arkansas, Inc.</v>
      </c>
      <c r="D1060">
        <f>VLOOKUP(C1060,Volumes!$I$3:$U$3448,13,FALSE)</f>
        <v>21160228</v>
      </c>
      <c r="E1060" s="4">
        <f t="shared" si="2021"/>
        <v>5.2557915155502562E-3</v>
      </c>
      <c r="F1060">
        <f>VLOOKUP(C1060,Volumes!$I$3:$U$3448,2,FALSE)</f>
        <v>8016308</v>
      </c>
      <c r="G1060" s="4">
        <f t="shared" ref="G1060" si="2124">IFERROR(LN(F1060/F1059),"")</f>
        <v>-6.665726132643727E-3</v>
      </c>
      <c r="H1060">
        <f>VLOOKUP(C1060,Volumes!$I$3:$U$3448,3,FALSE)</f>
        <v>6019807</v>
      </c>
      <c r="I1060" s="4">
        <f t="shared" ref="I1060:K1060" si="2125">IFERROR(LN(H1060/H1059),"")</f>
        <v>1.4436390459458749E-2</v>
      </c>
      <c r="J1060">
        <f t="shared" si="2059"/>
        <v>14036115</v>
      </c>
      <c r="K1060" s="4">
        <f t="shared" si="2125"/>
        <v>2.3300658986488546E-3</v>
      </c>
      <c r="L1060">
        <v>0</v>
      </c>
    </row>
    <row r="1061" spans="1:12" x14ac:dyDescent="0.25">
      <c r="A1061" t="s">
        <v>1069</v>
      </c>
      <c r="B1061">
        <v>2016</v>
      </c>
      <c r="C1061" t="str">
        <f t="shared" si="2054"/>
        <v>2016Entergy Arkansas, Inc.</v>
      </c>
      <c r="D1061">
        <f>VLOOKUP(C1061,Volumes!$I$3:$U$3448,13,FALSE)</f>
        <v>20639386</v>
      </c>
      <c r="E1061" s="4">
        <f t="shared" si="2021"/>
        <v>-2.4922189870443055E-2</v>
      </c>
      <c r="F1061">
        <f>VLOOKUP(C1061,Volumes!$I$3:$U$3448,2,FALSE)</f>
        <v>7618443</v>
      </c>
      <c r="G1061" s="4">
        <f t="shared" ref="G1061" si="2126">IFERROR(LN(F1061/F1060),"")</f>
        <v>-5.0905948646520961E-2</v>
      </c>
      <c r="H1061">
        <f>VLOOKUP(C1061,Volumes!$I$3:$U$3448,3,FALSE)</f>
        <v>5988103</v>
      </c>
      <c r="I1061" s="4">
        <f t="shared" ref="I1061:K1061" si="2127">IFERROR(LN(H1061/H1060),"")</f>
        <v>-5.2805315278892642E-3</v>
      </c>
      <c r="J1061">
        <f t="shared" si="2059"/>
        <v>13606546</v>
      </c>
      <c r="K1061" s="4">
        <f t="shared" si="2127"/>
        <v>-3.1082650432440809E-2</v>
      </c>
      <c r="L1061">
        <v>0</v>
      </c>
    </row>
    <row r="1062" spans="1:12" x14ac:dyDescent="0.25">
      <c r="A1062" t="s">
        <v>1123</v>
      </c>
      <c r="B1062">
        <v>1964</v>
      </c>
      <c r="C1062" t="str">
        <f t="shared" si="2054"/>
        <v>1964Entergy Mississippi, Inc.</v>
      </c>
      <c r="D1062">
        <f>VLOOKUP(C1062,Volumes!$I$3:$U$3448,13,FALSE)</f>
        <v>0</v>
      </c>
      <c r="E1062" s="4"/>
      <c r="F1062" t="str">
        <f>VLOOKUP(C1062,Volumes!$I$3:$U$3448,2,FALSE)</f>
        <v>-</v>
      </c>
      <c r="G1062" s="4"/>
      <c r="H1062" t="str">
        <f>VLOOKUP(C1062,Volumes!$I$3:$U$3448,3,FALSE)</f>
        <v>-</v>
      </c>
      <c r="I1062" s="4"/>
      <c r="J1062" t="e">
        <f t="shared" si="2059"/>
        <v>#VALUE!</v>
      </c>
      <c r="K1062" s="4"/>
      <c r="L1062">
        <v>0</v>
      </c>
    </row>
    <row r="1063" spans="1:12" x14ac:dyDescent="0.25">
      <c r="A1063" t="s">
        <v>1123</v>
      </c>
      <c r="B1063">
        <v>1965</v>
      </c>
      <c r="C1063" t="str">
        <f t="shared" si="2054"/>
        <v>1965Entergy Mississippi, Inc.</v>
      </c>
      <c r="D1063">
        <f>VLOOKUP(C1063,Volumes!$I$3:$U$3448,13,FALSE)</f>
        <v>0</v>
      </c>
      <c r="E1063" s="4" t="str">
        <f t="shared" ref="E1063:E1114" si="2128">IFERROR(LN(D1063/D1062),"")</f>
        <v/>
      </c>
      <c r="F1063" t="str">
        <f>VLOOKUP(C1063,Volumes!$I$3:$U$3448,2,FALSE)</f>
        <v>-</v>
      </c>
      <c r="G1063" s="4" t="str">
        <f t="shared" ref="G1063" si="2129">IFERROR(LN(F1063/F1062),"")</f>
        <v/>
      </c>
      <c r="H1063" t="str">
        <f>VLOOKUP(C1063,Volumes!$I$3:$U$3448,3,FALSE)</f>
        <v>-</v>
      </c>
      <c r="I1063" s="4" t="str">
        <f t="shared" ref="I1063:K1063" si="2130">IFERROR(LN(H1063/H1062),"")</f>
        <v/>
      </c>
      <c r="J1063" t="e">
        <f t="shared" si="2059"/>
        <v>#VALUE!</v>
      </c>
      <c r="K1063" s="4" t="str">
        <f t="shared" si="2130"/>
        <v/>
      </c>
      <c r="L1063">
        <v>0</v>
      </c>
    </row>
    <row r="1064" spans="1:12" x14ac:dyDescent="0.25">
      <c r="A1064" t="s">
        <v>1123</v>
      </c>
      <c r="B1064">
        <v>1966</v>
      </c>
      <c r="C1064" t="str">
        <f t="shared" si="2054"/>
        <v>1966Entergy Mississippi, Inc.</v>
      </c>
      <c r="D1064">
        <f>VLOOKUP(C1064,Volumes!$I$3:$U$3448,13,FALSE)</f>
        <v>0</v>
      </c>
      <c r="E1064" s="4" t="str">
        <f t="shared" si="2128"/>
        <v/>
      </c>
      <c r="F1064" t="str">
        <f>VLOOKUP(C1064,Volumes!$I$3:$U$3448,2,FALSE)</f>
        <v>-</v>
      </c>
      <c r="G1064" s="4" t="str">
        <f t="shared" ref="G1064" si="2131">IFERROR(LN(F1064/F1063),"")</f>
        <v/>
      </c>
      <c r="H1064" t="str">
        <f>VLOOKUP(C1064,Volumes!$I$3:$U$3448,3,FALSE)</f>
        <v>-</v>
      </c>
      <c r="I1064" s="4" t="str">
        <f t="shared" ref="I1064:K1064" si="2132">IFERROR(LN(H1064/H1063),"")</f>
        <v/>
      </c>
      <c r="J1064" t="e">
        <f t="shared" si="2059"/>
        <v>#VALUE!</v>
      </c>
      <c r="K1064" s="4" t="str">
        <f t="shared" si="2132"/>
        <v/>
      </c>
      <c r="L1064">
        <v>0</v>
      </c>
    </row>
    <row r="1065" spans="1:12" x14ac:dyDescent="0.25">
      <c r="A1065" t="s">
        <v>1123</v>
      </c>
      <c r="B1065">
        <v>1967</v>
      </c>
      <c r="C1065" t="str">
        <f t="shared" si="2054"/>
        <v>1967Entergy Mississippi, Inc.</v>
      </c>
      <c r="D1065">
        <f>VLOOKUP(C1065,Volumes!$I$3:$U$3448,13,FALSE)</f>
        <v>0</v>
      </c>
      <c r="E1065" s="4" t="str">
        <f t="shared" si="2128"/>
        <v/>
      </c>
      <c r="F1065" t="str">
        <f>VLOOKUP(C1065,Volumes!$I$3:$U$3448,2,FALSE)</f>
        <v>-</v>
      </c>
      <c r="G1065" s="4" t="str">
        <f t="shared" ref="G1065" si="2133">IFERROR(LN(F1065/F1064),"")</f>
        <v/>
      </c>
      <c r="H1065" t="str">
        <f>VLOOKUP(C1065,Volumes!$I$3:$U$3448,3,FALSE)</f>
        <v>-</v>
      </c>
      <c r="I1065" s="4" t="str">
        <f t="shared" ref="I1065:K1065" si="2134">IFERROR(LN(H1065/H1064),"")</f>
        <v/>
      </c>
      <c r="J1065" t="e">
        <f t="shared" si="2059"/>
        <v>#VALUE!</v>
      </c>
      <c r="K1065" s="4" t="str">
        <f t="shared" si="2134"/>
        <v/>
      </c>
      <c r="L1065">
        <v>0</v>
      </c>
    </row>
    <row r="1066" spans="1:12" x14ac:dyDescent="0.25">
      <c r="A1066" t="s">
        <v>1123</v>
      </c>
      <c r="B1066">
        <v>1968</v>
      </c>
      <c r="C1066" t="str">
        <f t="shared" si="2054"/>
        <v>1968Entergy Mississippi, Inc.</v>
      </c>
      <c r="D1066">
        <f>VLOOKUP(C1066,Volumes!$I$3:$U$3448,13,FALSE)</f>
        <v>0</v>
      </c>
      <c r="E1066" s="4" t="str">
        <f t="shared" si="2128"/>
        <v/>
      </c>
      <c r="F1066" t="str">
        <f>VLOOKUP(C1066,Volumes!$I$3:$U$3448,2,FALSE)</f>
        <v>-</v>
      </c>
      <c r="G1066" s="4" t="str">
        <f t="shared" ref="G1066" si="2135">IFERROR(LN(F1066/F1065),"")</f>
        <v/>
      </c>
      <c r="H1066" t="str">
        <f>VLOOKUP(C1066,Volumes!$I$3:$U$3448,3,FALSE)</f>
        <v>-</v>
      </c>
      <c r="I1066" s="4" t="str">
        <f t="shared" ref="I1066:K1066" si="2136">IFERROR(LN(H1066/H1065),"")</f>
        <v/>
      </c>
      <c r="J1066" t="e">
        <f t="shared" si="2059"/>
        <v>#VALUE!</v>
      </c>
      <c r="K1066" s="4" t="str">
        <f t="shared" si="2136"/>
        <v/>
      </c>
      <c r="L1066">
        <v>0</v>
      </c>
    </row>
    <row r="1067" spans="1:12" x14ac:dyDescent="0.25">
      <c r="A1067" t="s">
        <v>1123</v>
      </c>
      <c r="B1067">
        <v>1969</v>
      </c>
      <c r="C1067" t="str">
        <f t="shared" si="2054"/>
        <v>1969Entergy Mississippi, Inc.</v>
      </c>
      <c r="D1067">
        <f>VLOOKUP(C1067,Volumes!$I$3:$U$3448,13,FALSE)</f>
        <v>0</v>
      </c>
      <c r="E1067" s="4" t="str">
        <f t="shared" si="2128"/>
        <v/>
      </c>
      <c r="F1067" t="str">
        <f>VLOOKUP(C1067,Volumes!$I$3:$U$3448,2,FALSE)</f>
        <v>-</v>
      </c>
      <c r="G1067" s="4" t="str">
        <f t="shared" ref="G1067" si="2137">IFERROR(LN(F1067/F1066),"")</f>
        <v/>
      </c>
      <c r="H1067" t="str">
        <f>VLOOKUP(C1067,Volumes!$I$3:$U$3448,3,FALSE)</f>
        <v>-</v>
      </c>
      <c r="I1067" s="4" t="str">
        <f t="shared" ref="I1067:K1067" si="2138">IFERROR(LN(H1067/H1066),"")</f>
        <v/>
      </c>
      <c r="J1067" t="e">
        <f t="shared" si="2059"/>
        <v>#VALUE!</v>
      </c>
      <c r="K1067" s="4" t="str">
        <f t="shared" si="2138"/>
        <v/>
      </c>
      <c r="L1067">
        <v>0</v>
      </c>
    </row>
    <row r="1068" spans="1:12" x14ac:dyDescent="0.25">
      <c r="A1068" t="s">
        <v>1123</v>
      </c>
      <c r="B1068">
        <v>1970</v>
      </c>
      <c r="C1068" t="str">
        <f t="shared" si="2054"/>
        <v>1970Entergy Mississippi, Inc.</v>
      </c>
      <c r="D1068">
        <f>VLOOKUP(C1068,Volumes!$I$3:$U$3448,13,FALSE)</f>
        <v>0</v>
      </c>
      <c r="E1068" s="4" t="str">
        <f t="shared" si="2128"/>
        <v/>
      </c>
      <c r="F1068" t="str">
        <f>VLOOKUP(C1068,Volumes!$I$3:$U$3448,2,FALSE)</f>
        <v>-</v>
      </c>
      <c r="G1068" s="4" t="str">
        <f t="shared" ref="G1068" si="2139">IFERROR(LN(F1068/F1067),"")</f>
        <v/>
      </c>
      <c r="H1068" t="str">
        <f>VLOOKUP(C1068,Volumes!$I$3:$U$3448,3,FALSE)</f>
        <v>-</v>
      </c>
      <c r="I1068" s="4" t="str">
        <f t="shared" ref="I1068:K1068" si="2140">IFERROR(LN(H1068/H1067),"")</f>
        <v/>
      </c>
      <c r="J1068" t="e">
        <f t="shared" si="2059"/>
        <v>#VALUE!</v>
      </c>
      <c r="K1068" s="4" t="str">
        <f t="shared" si="2140"/>
        <v/>
      </c>
      <c r="L1068">
        <v>0</v>
      </c>
    </row>
    <row r="1069" spans="1:12" x14ac:dyDescent="0.25">
      <c r="A1069" t="s">
        <v>1123</v>
      </c>
      <c r="B1069">
        <v>1971</v>
      </c>
      <c r="C1069" t="str">
        <f t="shared" si="2054"/>
        <v>1971Entergy Mississippi, Inc.</v>
      </c>
      <c r="D1069">
        <f>VLOOKUP(C1069,Volumes!$I$3:$U$3448,13,FALSE)</f>
        <v>0</v>
      </c>
      <c r="E1069" s="4" t="str">
        <f t="shared" si="2128"/>
        <v/>
      </c>
      <c r="F1069" t="str">
        <f>VLOOKUP(C1069,Volumes!$I$3:$U$3448,2,FALSE)</f>
        <v>-</v>
      </c>
      <c r="G1069" s="4" t="str">
        <f t="shared" ref="G1069" si="2141">IFERROR(LN(F1069/F1068),"")</f>
        <v/>
      </c>
      <c r="H1069" t="str">
        <f>VLOOKUP(C1069,Volumes!$I$3:$U$3448,3,FALSE)</f>
        <v>-</v>
      </c>
      <c r="I1069" s="4" t="str">
        <f t="shared" ref="I1069:K1069" si="2142">IFERROR(LN(H1069/H1068),"")</f>
        <v/>
      </c>
      <c r="J1069" t="e">
        <f t="shared" si="2059"/>
        <v>#VALUE!</v>
      </c>
      <c r="K1069" s="4" t="str">
        <f t="shared" si="2142"/>
        <v/>
      </c>
      <c r="L1069">
        <v>0</v>
      </c>
    </row>
    <row r="1070" spans="1:12" x14ac:dyDescent="0.25">
      <c r="A1070" t="s">
        <v>1123</v>
      </c>
      <c r="B1070">
        <v>1972</v>
      </c>
      <c r="C1070" t="str">
        <f t="shared" si="2054"/>
        <v>1972Entergy Mississippi, Inc.</v>
      </c>
      <c r="D1070">
        <f>VLOOKUP(C1070,Volumes!$I$3:$U$3448,13,FALSE)</f>
        <v>5161863.15625</v>
      </c>
      <c r="E1070" s="4" t="str">
        <f t="shared" si="2128"/>
        <v/>
      </c>
      <c r="F1070">
        <f>VLOOKUP(C1070,Volumes!$I$3:$U$3448,2,FALSE)</f>
        <v>2032670.375</v>
      </c>
      <c r="G1070" s="4" t="str">
        <f t="shared" ref="G1070" si="2143">IFERROR(LN(F1070/F1069),"")</f>
        <v/>
      </c>
      <c r="H1070">
        <f>VLOOKUP(C1070,Volumes!$I$3:$U$3448,3,FALSE)</f>
        <v>1213431.875</v>
      </c>
      <c r="I1070" s="4" t="str">
        <f t="shared" ref="I1070:K1070" si="2144">IFERROR(LN(H1070/H1069),"")</f>
        <v/>
      </c>
      <c r="J1070">
        <f t="shared" si="2059"/>
        <v>3246102.25</v>
      </c>
      <c r="K1070" s="4" t="str">
        <f t="shared" si="2144"/>
        <v/>
      </c>
      <c r="L1070">
        <v>0</v>
      </c>
    </row>
    <row r="1071" spans="1:12" x14ac:dyDescent="0.25">
      <c r="A1071" t="s">
        <v>1123</v>
      </c>
      <c r="B1071">
        <v>1973</v>
      </c>
      <c r="C1071" t="str">
        <f t="shared" si="2054"/>
        <v>1973Entergy Mississippi, Inc.</v>
      </c>
      <c r="D1071">
        <f>VLOOKUP(C1071,Volumes!$I$3:$U$3448,13,FALSE)</f>
        <v>5786494.625</v>
      </c>
      <c r="E1071" s="4">
        <f t="shared" si="2128"/>
        <v>0.11422909830579364</v>
      </c>
      <c r="F1071">
        <f>VLOOKUP(C1071,Volumes!$I$3:$U$3448,2,FALSE)</f>
        <v>2356072.75</v>
      </c>
      <c r="G1071" s="4">
        <f t="shared" ref="G1071" si="2145">IFERROR(LN(F1071/F1070),"")</f>
        <v>0.14764575965548107</v>
      </c>
      <c r="H1071">
        <f>VLOOKUP(C1071,Volumes!$I$3:$U$3448,3,FALSE)</f>
        <v>1380035</v>
      </c>
      <c r="I1071" s="4">
        <f t="shared" ref="I1071:K1071" si="2146">IFERROR(LN(H1071/H1070),"")</f>
        <v>0.12865625582426865</v>
      </c>
      <c r="J1071">
        <f t="shared" si="2059"/>
        <v>3736107.75</v>
      </c>
      <c r="K1071" s="4">
        <f t="shared" si="2146"/>
        <v>0.14058939205277962</v>
      </c>
      <c r="L1071">
        <v>0</v>
      </c>
    </row>
    <row r="1072" spans="1:12" x14ac:dyDescent="0.25">
      <c r="A1072" t="s">
        <v>1123</v>
      </c>
      <c r="B1072">
        <v>1974</v>
      </c>
      <c r="C1072" t="str">
        <f t="shared" si="2054"/>
        <v>1974Entergy Mississippi, Inc.</v>
      </c>
      <c r="D1072">
        <f>VLOOKUP(C1072,Volumes!$I$3:$U$3448,13,FALSE)</f>
        <v>5689415.375</v>
      </c>
      <c r="E1072" s="4">
        <f t="shared" si="2128"/>
        <v>-1.6919192605554495E-2</v>
      </c>
      <c r="F1072">
        <f>VLOOKUP(C1072,Volumes!$I$3:$U$3448,2,FALSE)</f>
        <v>2268954</v>
      </c>
      <c r="G1072" s="4">
        <f t="shared" ref="G1072" si="2147">IFERROR(LN(F1072/F1071),"")</f>
        <v>-3.767721157634308E-2</v>
      </c>
      <c r="H1072">
        <f>VLOOKUP(C1072,Volumes!$I$3:$U$3448,3,FALSE)</f>
        <v>1356173.625</v>
      </c>
      <c r="I1072" s="4">
        <f t="shared" ref="I1072:K1072" si="2148">IFERROR(LN(H1072/H1071),"")</f>
        <v>-1.7441637809415409E-2</v>
      </c>
      <c r="J1072">
        <f t="shared" si="2059"/>
        <v>3625127.625</v>
      </c>
      <c r="K1072" s="4">
        <f t="shared" si="2148"/>
        <v>-3.0154866373684752E-2</v>
      </c>
      <c r="L1072">
        <v>0</v>
      </c>
    </row>
    <row r="1073" spans="1:12" x14ac:dyDescent="0.25">
      <c r="A1073" t="s">
        <v>1123</v>
      </c>
      <c r="B1073">
        <v>1975</v>
      </c>
      <c r="C1073" t="str">
        <f t="shared" si="2054"/>
        <v>1975Entergy Mississippi, Inc.</v>
      </c>
      <c r="D1073">
        <f>VLOOKUP(C1073,Volumes!$I$3:$U$3448,13,FALSE)</f>
        <v>5951326.75</v>
      </c>
      <c r="E1073" s="4">
        <f t="shared" si="2128"/>
        <v>4.5006681079949713E-2</v>
      </c>
      <c r="F1073">
        <f>VLOOKUP(C1073,Volumes!$I$3:$U$3448,2,FALSE)</f>
        <v>2440460.25</v>
      </c>
      <c r="G1073" s="4">
        <f t="shared" ref="G1073" si="2149">IFERROR(LN(F1073/F1072),"")</f>
        <v>7.2867716222373147E-2</v>
      </c>
      <c r="H1073">
        <f>VLOOKUP(C1073,Volumes!$I$3:$U$3448,3,FALSE)</f>
        <v>1457505.25</v>
      </c>
      <c r="I1073" s="4">
        <f t="shared" ref="I1073:K1073" si="2150">IFERROR(LN(H1073/H1072),"")</f>
        <v>7.2059017937421629E-2</v>
      </c>
      <c r="J1073">
        <f t="shared" si="2059"/>
        <v>3897965.5</v>
      </c>
      <c r="K1073" s="4">
        <f t="shared" si="2150"/>
        <v>7.2565255770096954E-2</v>
      </c>
      <c r="L1073">
        <v>0</v>
      </c>
    </row>
    <row r="1074" spans="1:12" x14ac:dyDescent="0.25">
      <c r="A1074" t="s">
        <v>1123</v>
      </c>
      <c r="B1074">
        <v>1976</v>
      </c>
      <c r="C1074" t="str">
        <f t="shared" si="2054"/>
        <v>1976Entergy Mississippi, Inc.</v>
      </c>
      <c r="D1074">
        <f>VLOOKUP(C1074,Volumes!$I$3:$U$3448,13,FALSE)</f>
        <v>6290083.28125</v>
      </c>
      <c r="E1074" s="4">
        <f t="shared" si="2128"/>
        <v>5.5360132993260237E-2</v>
      </c>
      <c r="F1074">
        <f>VLOOKUP(C1074,Volumes!$I$3:$U$3448,2,FALSE)</f>
        <v>2491066.75</v>
      </c>
      <c r="G1074" s="4">
        <f t="shared" ref="G1074" si="2151">IFERROR(LN(F1074/F1073),"")</f>
        <v>2.0524383821860934E-2</v>
      </c>
      <c r="H1074">
        <f>VLOOKUP(C1074,Volumes!$I$3:$U$3448,3,FALSE)</f>
        <v>1537169.25</v>
      </c>
      <c r="I1074" s="4">
        <f t="shared" ref="I1074:K1074" si="2152">IFERROR(LN(H1074/H1073),"")</f>
        <v>5.3216334310928336E-2</v>
      </c>
      <c r="J1074">
        <f t="shared" si="2059"/>
        <v>4028236</v>
      </c>
      <c r="K1074" s="4">
        <f t="shared" si="2152"/>
        <v>3.2873812657361452E-2</v>
      </c>
      <c r="L1074">
        <v>0</v>
      </c>
    </row>
    <row r="1075" spans="1:12" x14ac:dyDescent="0.25">
      <c r="A1075" t="s">
        <v>1123</v>
      </c>
      <c r="B1075">
        <v>1977</v>
      </c>
      <c r="C1075" t="str">
        <f t="shared" si="2054"/>
        <v>1977Entergy Mississippi, Inc.</v>
      </c>
      <c r="D1075">
        <f>VLOOKUP(C1075,Volumes!$I$3:$U$3448,13,FALSE)</f>
        <v>6791365.0625</v>
      </c>
      <c r="E1075" s="4">
        <f t="shared" si="2128"/>
        <v>7.6677650610274553E-2</v>
      </c>
      <c r="F1075">
        <f>VLOOKUP(C1075,Volumes!$I$3:$U$3448,2,FALSE)</f>
        <v>2727718.5</v>
      </c>
      <c r="G1075" s="4">
        <f t="shared" ref="G1075" si="2153">IFERROR(LN(F1075/F1074),"")</f>
        <v>9.0754513118982236E-2</v>
      </c>
      <c r="H1075">
        <f>VLOOKUP(C1075,Volumes!$I$3:$U$3448,3,FALSE)</f>
        <v>1647918.875</v>
      </c>
      <c r="I1075" s="4">
        <f t="shared" ref="I1075:K1075" si="2154">IFERROR(LN(H1075/H1074),"")</f>
        <v>6.9570628335402229E-2</v>
      </c>
      <c r="J1075">
        <f t="shared" si="2059"/>
        <v>4375637.375</v>
      </c>
      <c r="K1075" s="4">
        <f t="shared" si="2154"/>
        <v>8.2723631901830311E-2</v>
      </c>
      <c r="L1075">
        <v>0</v>
      </c>
    </row>
    <row r="1076" spans="1:12" x14ac:dyDescent="0.25">
      <c r="A1076" t="s">
        <v>1123</v>
      </c>
      <c r="B1076">
        <v>1978</v>
      </c>
      <c r="C1076" t="str">
        <f t="shared" si="2054"/>
        <v>1978Entergy Mississippi, Inc.</v>
      </c>
      <c r="D1076">
        <f>VLOOKUP(C1076,Volumes!$I$3:$U$3448,13,FALSE)</f>
        <v>7197447.375</v>
      </c>
      <c r="E1076" s="4">
        <f t="shared" si="2128"/>
        <v>5.8074470413654815E-2</v>
      </c>
      <c r="F1076">
        <f>VLOOKUP(C1076,Volumes!$I$3:$U$3448,2,FALSE)</f>
        <v>2856736</v>
      </c>
      <c r="G1076" s="4">
        <f t="shared" ref="G1076" si="2155">IFERROR(LN(F1076/F1075),"")</f>
        <v>4.6214168851546167E-2</v>
      </c>
      <c r="H1076">
        <f>VLOOKUP(C1076,Volumes!$I$3:$U$3448,3,FALSE)</f>
        <v>1781880.75</v>
      </c>
      <c r="I1076" s="4">
        <f t="shared" ref="I1076:K1076" si="2156">IFERROR(LN(H1076/H1075),"")</f>
        <v>7.8156203676836594E-2</v>
      </c>
      <c r="J1076">
        <f t="shared" si="2059"/>
        <v>4638616.75</v>
      </c>
      <c r="K1076" s="4">
        <f t="shared" si="2156"/>
        <v>5.8364012656416935E-2</v>
      </c>
      <c r="L1076">
        <v>0</v>
      </c>
    </row>
    <row r="1077" spans="1:12" x14ac:dyDescent="0.25">
      <c r="A1077" t="s">
        <v>1123</v>
      </c>
      <c r="B1077">
        <v>1979</v>
      </c>
      <c r="C1077" t="str">
        <f t="shared" si="2054"/>
        <v>1979Entergy Mississippi, Inc.</v>
      </c>
      <c r="D1077">
        <f>VLOOKUP(C1077,Volumes!$I$3:$U$3448,13,FALSE)</f>
        <v>7274454.65625</v>
      </c>
      <c r="E1077" s="4">
        <f t="shared" si="2128"/>
        <v>1.0642416996660168E-2</v>
      </c>
      <c r="F1077">
        <f>VLOOKUP(C1077,Volumes!$I$3:$U$3448,2,FALSE)</f>
        <v>2787431.75</v>
      </c>
      <c r="G1077" s="4">
        <f t="shared" ref="G1077" si="2157">IFERROR(LN(F1077/F1076),"")</f>
        <v>-2.4559062177276186E-2</v>
      </c>
      <c r="H1077">
        <f>VLOOKUP(C1077,Volumes!$I$3:$U$3448,3,FALSE)</f>
        <v>1832461.75</v>
      </c>
      <c r="I1077" s="4">
        <f t="shared" ref="I1077:K1077" si="2158">IFERROR(LN(H1077/H1076),"")</f>
        <v>2.7990873819166196E-2</v>
      </c>
      <c r="J1077">
        <f t="shared" si="2059"/>
        <v>4619893.5</v>
      </c>
      <c r="K1077" s="4">
        <f t="shared" si="2158"/>
        <v>-4.0445546892520752E-3</v>
      </c>
      <c r="L1077">
        <v>0</v>
      </c>
    </row>
    <row r="1078" spans="1:12" x14ac:dyDescent="0.25">
      <c r="A1078" t="s">
        <v>1123</v>
      </c>
      <c r="B1078">
        <v>1980</v>
      </c>
      <c r="C1078" t="str">
        <f t="shared" si="2054"/>
        <v>1980Entergy Mississippi, Inc.</v>
      </c>
      <c r="D1078">
        <f>VLOOKUP(C1078,Volumes!$I$3:$U$3448,13,FALSE)</f>
        <v>7590716.96875</v>
      </c>
      <c r="E1078" s="4">
        <f t="shared" si="2128"/>
        <v>4.2557200324551896E-2</v>
      </c>
      <c r="F1078">
        <f>VLOOKUP(C1078,Volumes!$I$3:$U$3448,2,FALSE)</f>
        <v>3069403.25</v>
      </c>
      <c r="G1078" s="4">
        <f t="shared" ref="G1078" si="2159">IFERROR(LN(F1078/F1077),"")</f>
        <v>9.6362509415598999E-2</v>
      </c>
      <c r="H1078">
        <f>VLOOKUP(C1078,Volumes!$I$3:$U$3448,3,FALSE)</f>
        <v>1918334.375</v>
      </c>
      <c r="I1078" s="4">
        <f t="shared" ref="I1078:K1078" si="2160">IFERROR(LN(H1078/H1077),"")</f>
        <v>4.5797015074995111E-2</v>
      </c>
      <c r="J1078">
        <f t="shared" si="2059"/>
        <v>4987737.625</v>
      </c>
      <c r="K1078" s="4">
        <f t="shared" si="2160"/>
        <v>7.6610772311417746E-2</v>
      </c>
      <c r="L1078">
        <v>0</v>
      </c>
    </row>
    <row r="1079" spans="1:12" x14ac:dyDescent="0.25">
      <c r="A1079" t="s">
        <v>1123</v>
      </c>
      <c r="B1079">
        <v>1981</v>
      </c>
      <c r="C1079" t="str">
        <f t="shared" si="2054"/>
        <v>1981Entergy Mississippi, Inc.</v>
      </c>
      <c r="D1079">
        <f>VLOOKUP(C1079,Volumes!$I$3:$U$3448,13,FALSE)</f>
        <v>7466771</v>
      </c>
      <c r="E1079" s="4">
        <f t="shared" si="2128"/>
        <v>-1.646340592261453E-2</v>
      </c>
      <c r="F1079">
        <f>VLOOKUP(C1079,Volumes!$I$3:$U$3448,2,FALSE)</f>
        <v>2943959</v>
      </c>
      <c r="G1079" s="4">
        <f t="shared" ref="G1079" si="2161">IFERROR(LN(F1079/F1078),"")</f>
        <v>-4.1727887457939317E-2</v>
      </c>
      <c r="H1079">
        <f>VLOOKUP(C1079,Volumes!$I$3:$U$3448,3,FALSE)</f>
        <v>1938341</v>
      </c>
      <c r="I1079" s="4">
        <f t="shared" ref="I1079:K1079" si="2162">IFERROR(LN(H1079/H1078),"")</f>
        <v>1.03751560710736E-2</v>
      </c>
      <c r="J1079">
        <f t="shared" si="2059"/>
        <v>4882300</v>
      </c>
      <c r="K1079" s="4">
        <f t="shared" si="2162"/>
        <v>-2.1366004883214856E-2</v>
      </c>
      <c r="L1079">
        <v>0</v>
      </c>
    </row>
    <row r="1080" spans="1:12" x14ac:dyDescent="0.25">
      <c r="A1080" t="s">
        <v>1123</v>
      </c>
      <c r="B1080">
        <v>1982</v>
      </c>
      <c r="C1080" t="str">
        <f t="shared" si="2054"/>
        <v>1982Entergy Mississippi, Inc.</v>
      </c>
      <c r="D1080">
        <f>VLOOKUP(C1080,Volumes!$I$3:$U$3448,13,FALSE)</f>
        <v>7316465</v>
      </c>
      <c r="E1080" s="4">
        <f t="shared" si="2128"/>
        <v>-2.0335355478700721E-2</v>
      </c>
      <c r="F1080">
        <f>VLOOKUP(C1080,Volumes!$I$3:$U$3448,2,FALSE)</f>
        <v>2953836</v>
      </c>
      <c r="G1080" s="4">
        <f t="shared" ref="G1080" si="2163">IFERROR(LN(F1080/F1079),"")</f>
        <v>3.3493904870175164E-3</v>
      </c>
      <c r="H1080">
        <f>VLOOKUP(C1080,Volumes!$I$3:$U$3448,3,FALSE)</f>
        <v>1988978</v>
      </c>
      <c r="I1080" s="4">
        <f t="shared" ref="I1080:K1080" si="2164">IFERROR(LN(H1080/H1079),"")</f>
        <v>2.5788486393329348E-2</v>
      </c>
      <c r="J1080">
        <f t="shared" si="2059"/>
        <v>4942814</v>
      </c>
      <c r="K1080" s="4">
        <f t="shared" si="2164"/>
        <v>1.2318384338475706E-2</v>
      </c>
      <c r="L1080">
        <v>0</v>
      </c>
    </row>
    <row r="1081" spans="1:12" x14ac:dyDescent="0.25">
      <c r="A1081" t="s">
        <v>1123</v>
      </c>
      <c r="B1081">
        <v>1983</v>
      </c>
      <c r="C1081" t="str">
        <f t="shared" si="2054"/>
        <v>1983Entergy Mississippi, Inc.</v>
      </c>
      <c r="D1081">
        <f>VLOOKUP(C1081,Volumes!$I$3:$U$3448,13,FALSE)</f>
        <v>7349545</v>
      </c>
      <c r="E1081" s="4">
        <f t="shared" si="2128"/>
        <v>4.511118715816634E-3</v>
      </c>
      <c r="F1081">
        <f>VLOOKUP(C1081,Volumes!$I$3:$U$3448,2,FALSE)</f>
        <v>2935883</v>
      </c>
      <c r="G1081" s="4">
        <f t="shared" ref="G1081" si="2165">IFERROR(LN(F1081/F1080),"")</f>
        <v>-6.0964048042446541E-3</v>
      </c>
      <c r="H1081">
        <f>VLOOKUP(C1081,Volumes!$I$3:$U$3448,3,FALSE)</f>
        <v>2026136</v>
      </c>
      <c r="I1081" s="4">
        <f t="shared" ref="I1081:K1081" si="2166">IFERROR(LN(H1081/H1080),"")</f>
        <v>1.8509591942000102E-2</v>
      </c>
      <c r="J1081">
        <f t="shared" si="2059"/>
        <v>4962019</v>
      </c>
      <c r="K1081" s="4">
        <f t="shared" si="2166"/>
        <v>3.8779097168734063E-3</v>
      </c>
      <c r="L1081">
        <v>0</v>
      </c>
    </row>
    <row r="1082" spans="1:12" x14ac:dyDescent="0.25">
      <c r="A1082" t="s">
        <v>1123</v>
      </c>
      <c r="B1082">
        <v>1984</v>
      </c>
      <c r="C1082" t="str">
        <f t="shared" si="2054"/>
        <v>1984Entergy Mississippi, Inc.</v>
      </c>
      <c r="D1082">
        <f>VLOOKUP(C1082,Volumes!$I$3:$U$3448,13,FALSE)</f>
        <v>7625586</v>
      </c>
      <c r="E1082" s="4">
        <f t="shared" si="2128"/>
        <v>3.6870765452830988E-2</v>
      </c>
      <c r="F1082">
        <f>VLOOKUP(C1082,Volumes!$I$3:$U$3448,2,FALSE)</f>
        <v>3051947</v>
      </c>
      <c r="G1082" s="4">
        <f t="shared" ref="G1082" si="2167">IFERROR(LN(F1082/F1081),"")</f>
        <v>3.8771487787573049E-2</v>
      </c>
      <c r="H1082">
        <f>VLOOKUP(C1082,Volumes!$I$3:$U$3448,3,FALSE)</f>
        <v>2172115</v>
      </c>
      <c r="I1082" s="4">
        <f t="shared" ref="I1082:K1082" si="2168">IFERROR(LN(H1082/H1081),"")</f>
        <v>6.9570816344996067E-2</v>
      </c>
      <c r="J1082">
        <f t="shared" si="2059"/>
        <v>5224062</v>
      </c>
      <c r="K1082" s="4">
        <f t="shared" si="2168"/>
        <v>5.1462545840408269E-2</v>
      </c>
      <c r="L1082">
        <v>0</v>
      </c>
    </row>
    <row r="1083" spans="1:12" x14ac:dyDescent="0.25">
      <c r="A1083" t="s">
        <v>1123</v>
      </c>
      <c r="B1083">
        <v>1985</v>
      </c>
      <c r="C1083" t="str">
        <f t="shared" si="2054"/>
        <v>1985Entergy Mississippi, Inc.</v>
      </c>
      <c r="D1083">
        <f>VLOOKUP(C1083,Volumes!$I$3:$U$3448,13,FALSE)</f>
        <v>7852766</v>
      </c>
      <c r="E1083" s="4">
        <f t="shared" si="2128"/>
        <v>2.935665441968318E-2</v>
      </c>
      <c r="F1083">
        <f>VLOOKUP(C1083,Volumes!$I$3:$U$3448,2,FALSE)</f>
        <v>3191980</v>
      </c>
      <c r="G1083" s="4">
        <f t="shared" ref="G1083" si="2169">IFERROR(LN(F1083/F1082),"")</f>
        <v>4.486166629420793E-2</v>
      </c>
      <c r="H1083">
        <f>VLOOKUP(C1083,Volumes!$I$3:$U$3448,3,FALSE)</f>
        <v>2318724</v>
      </c>
      <c r="I1083" s="4">
        <f t="shared" ref="I1083:K1083" si="2170">IFERROR(LN(H1083/H1082),"")</f>
        <v>6.5315687109667828E-2</v>
      </c>
      <c r="J1083">
        <f t="shared" si="2059"/>
        <v>5510704</v>
      </c>
      <c r="K1083" s="4">
        <f t="shared" si="2170"/>
        <v>5.3417122494470913E-2</v>
      </c>
      <c r="L1083">
        <v>0</v>
      </c>
    </row>
    <row r="1084" spans="1:12" x14ac:dyDescent="0.25">
      <c r="A1084" t="s">
        <v>1123</v>
      </c>
      <c r="B1084">
        <v>1986</v>
      </c>
      <c r="C1084" t="str">
        <f t="shared" si="2054"/>
        <v>1986Entergy Mississippi, Inc.</v>
      </c>
      <c r="D1084">
        <f>VLOOKUP(C1084,Volumes!$I$3:$U$3448,13,FALSE)</f>
        <v>8096899</v>
      </c>
      <c r="E1084" s="4">
        <f t="shared" si="2128"/>
        <v>3.0615322451291609E-2</v>
      </c>
      <c r="F1084">
        <f>VLOOKUP(C1084,Volumes!$I$3:$U$3448,2,FALSE)</f>
        <v>3336542</v>
      </c>
      <c r="G1084" s="4">
        <f t="shared" ref="G1084" si="2171">IFERROR(LN(F1084/F1083),"")</f>
        <v>4.429352741988353E-2</v>
      </c>
      <c r="H1084">
        <f>VLOOKUP(C1084,Volumes!$I$3:$U$3448,3,FALSE)</f>
        <v>2412868</v>
      </c>
      <c r="I1084" s="4">
        <f t="shared" ref="I1084:K1084" si="2172">IFERROR(LN(H1084/H1083),"")</f>
        <v>3.9799047085501166E-2</v>
      </c>
      <c r="J1084">
        <f t="shared" si="2059"/>
        <v>5749410</v>
      </c>
      <c r="K1084" s="4">
        <f t="shared" si="2172"/>
        <v>4.2404858150648463E-2</v>
      </c>
      <c r="L1084">
        <v>0</v>
      </c>
    </row>
    <row r="1085" spans="1:12" x14ac:dyDescent="0.25">
      <c r="A1085" t="s">
        <v>1123</v>
      </c>
      <c r="B1085">
        <v>1987</v>
      </c>
      <c r="C1085" t="str">
        <f t="shared" si="2054"/>
        <v>1987Entergy Mississippi, Inc.</v>
      </c>
      <c r="D1085">
        <f>VLOOKUP(C1085,Volumes!$I$3:$U$3448,13,FALSE)</f>
        <v>8216929</v>
      </c>
      <c r="E1085" s="4">
        <f t="shared" si="2128"/>
        <v>1.4715389418154576E-2</v>
      </c>
      <c r="F1085">
        <f>VLOOKUP(C1085,Volumes!$I$3:$U$3448,2,FALSE)</f>
        <v>3365404</v>
      </c>
      <c r="G1085" s="4">
        <f t="shared" ref="G1085" si="2173">IFERROR(LN(F1085/F1084),"")</f>
        <v>8.6130740018417612E-3</v>
      </c>
      <c r="H1085">
        <f>VLOOKUP(C1085,Volumes!$I$3:$U$3448,3,FALSE)</f>
        <v>2440477</v>
      </c>
      <c r="I1085" s="4">
        <f t="shared" ref="I1085:K1085" si="2174">IFERROR(LN(H1085/H1084),"")</f>
        <v>1.1377430544118119E-2</v>
      </c>
      <c r="J1085">
        <f t="shared" si="2059"/>
        <v>5805881</v>
      </c>
      <c r="K1085" s="4">
        <f t="shared" si="2174"/>
        <v>9.7741285048361347E-3</v>
      </c>
      <c r="L1085">
        <v>0</v>
      </c>
    </row>
    <row r="1086" spans="1:12" x14ac:dyDescent="0.25">
      <c r="A1086" t="s">
        <v>1123</v>
      </c>
      <c r="B1086">
        <v>1988</v>
      </c>
      <c r="C1086" t="str">
        <f t="shared" si="2054"/>
        <v>1988Entergy Mississippi, Inc.</v>
      </c>
      <c r="D1086">
        <f>VLOOKUP(C1086,Volumes!$I$3:$U$3448,13,FALSE)</f>
        <v>8551710</v>
      </c>
      <c r="E1086" s="4">
        <f t="shared" si="2128"/>
        <v>3.9934724662713243E-2</v>
      </c>
      <c r="F1086">
        <f>VLOOKUP(C1086,Volumes!$I$3:$U$3448,2,FALSE)</f>
        <v>3429923</v>
      </c>
      <c r="G1086" s="4">
        <f t="shared" ref="G1086" si="2175">IFERROR(LN(F1086/F1085),"")</f>
        <v>1.8989796620776676E-2</v>
      </c>
      <c r="H1086">
        <f>VLOOKUP(C1086,Volumes!$I$3:$U$3448,3,FALSE)</f>
        <v>2602871</v>
      </c>
      <c r="I1086" s="4">
        <f t="shared" ref="I1086:K1086" si="2176">IFERROR(LN(H1086/H1085),"")</f>
        <v>6.4421554579948859E-2</v>
      </c>
      <c r="J1086">
        <f t="shared" si="2059"/>
        <v>6032794</v>
      </c>
      <c r="K1086" s="4">
        <f t="shared" si="2176"/>
        <v>3.8338883988939615E-2</v>
      </c>
      <c r="L1086">
        <v>0</v>
      </c>
    </row>
    <row r="1087" spans="1:12" x14ac:dyDescent="0.25">
      <c r="A1087" t="s">
        <v>1123</v>
      </c>
      <c r="B1087">
        <v>1989</v>
      </c>
      <c r="C1087" t="str">
        <f t="shared" si="2054"/>
        <v>1989Entergy Mississippi, Inc.</v>
      </c>
      <c r="D1087">
        <f>VLOOKUP(C1087,Volumes!$I$3:$U$3448,13,FALSE)</f>
        <v>8806746</v>
      </c>
      <c r="E1087" s="4">
        <f t="shared" si="2128"/>
        <v>2.9386755761184664E-2</v>
      </c>
      <c r="F1087">
        <f>VLOOKUP(C1087,Volumes!$I$3:$U$3448,2,FALSE)</f>
        <v>3451644</v>
      </c>
      <c r="G1087" s="4">
        <f t="shared" ref="G1087" si="2177">IFERROR(LN(F1087/F1086),"")</f>
        <v>6.3128273356957976E-3</v>
      </c>
      <c r="H1087">
        <f>VLOOKUP(C1087,Volumes!$I$3:$U$3448,3,FALSE)</f>
        <v>2678705</v>
      </c>
      <c r="I1087" s="4">
        <f t="shared" ref="I1087:K1087" si="2178">IFERROR(LN(H1087/H1086),"")</f>
        <v>2.8718402202166815E-2</v>
      </c>
      <c r="J1087">
        <f t="shared" si="2059"/>
        <v>6130349</v>
      </c>
      <c r="K1087" s="4">
        <f t="shared" si="2178"/>
        <v>1.6041428100565136E-2</v>
      </c>
      <c r="L1087">
        <v>0</v>
      </c>
    </row>
    <row r="1088" spans="1:12" x14ac:dyDescent="0.25">
      <c r="A1088" t="s">
        <v>1123</v>
      </c>
      <c r="B1088">
        <v>1990</v>
      </c>
      <c r="C1088" t="str">
        <f t="shared" si="2054"/>
        <v>1990Entergy Mississippi, Inc.</v>
      </c>
      <c r="D1088">
        <f>VLOOKUP(C1088,Volumes!$I$3:$U$3448,13,FALSE)</f>
        <v>9385375</v>
      </c>
      <c r="E1088" s="4">
        <f t="shared" si="2128"/>
        <v>6.3634607906473573E-2</v>
      </c>
      <c r="F1088">
        <f>VLOOKUP(C1088,Volumes!$I$3:$U$3448,2,FALSE)</f>
        <v>3701352</v>
      </c>
      <c r="G1088" s="4">
        <f t="shared" ref="G1088" si="2179">IFERROR(LN(F1088/F1087),"")</f>
        <v>6.9847519029317198E-2</v>
      </c>
      <c r="H1088">
        <f>VLOOKUP(C1088,Volumes!$I$3:$U$3448,3,FALSE)</f>
        <v>2802331</v>
      </c>
      <c r="I1088" s="4">
        <f t="shared" ref="I1088:K1088" si="2180">IFERROR(LN(H1088/H1087),"")</f>
        <v>4.511810206076397E-2</v>
      </c>
      <c r="J1088">
        <f t="shared" si="2059"/>
        <v>6503683</v>
      </c>
      <c r="K1088" s="4">
        <f t="shared" si="2180"/>
        <v>5.9116950377006379E-2</v>
      </c>
      <c r="L1088">
        <v>0</v>
      </c>
    </row>
    <row r="1089" spans="1:12" x14ac:dyDescent="0.25">
      <c r="A1089" t="s">
        <v>1123</v>
      </c>
      <c r="B1089">
        <v>1991</v>
      </c>
      <c r="C1089" t="str">
        <f t="shared" si="2054"/>
        <v>1991Entergy Mississippi, Inc.</v>
      </c>
      <c r="D1089">
        <f>VLOOKUP(C1089,Volumes!$I$3:$U$3448,13,FALSE)</f>
        <v>9449261</v>
      </c>
      <c r="E1089" s="4">
        <f t="shared" si="2128"/>
        <v>6.7839107705948802E-3</v>
      </c>
      <c r="F1089">
        <f>VLOOKUP(C1089,Volumes!$I$3:$U$3448,2,FALSE)</f>
        <v>3738667</v>
      </c>
      <c r="G1089" s="4">
        <f t="shared" ref="G1089" si="2181">IFERROR(LN(F1089/F1088),"")</f>
        <v>1.0030972471178233E-2</v>
      </c>
      <c r="H1089">
        <f>VLOOKUP(C1089,Volumes!$I$3:$U$3448,3,FALSE)</f>
        <v>2806875</v>
      </c>
      <c r="I1089" s="4">
        <f t="shared" ref="I1089:K1089" si="2182">IFERROR(LN(H1089/H1088),"")</f>
        <v>1.6201940146290648E-3</v>
      </c>
      <c r="J1089">
        <f t="shared" si="2059"/>
        <v>6545542</v>
      </c>
      <c r="K1089" s="4">
        <f t="shared" si="2182"/>
        <v>6.415575419215112E-3</v>
      </c>
      <c r="L1089">
        <v>0</v>
      </c>
    </row>
    <row r="1090" spans="1:12" x14ac:dyDescent="0.25">
      <c r="A1090" t="s">
        <v>1123</v>
      </c>
      <c r="B1090">
        <v>1992</v>
      </c>
      <c r="C1090" t="str">
        <f t="shared" ref="C1090:C1153" si="2183">B1090&amp;A1090</f>
        <v>1992Entergy Mississippi, Inc.</v>
      </c>
      <c r="D1090">
        <f>VLOOKUP(C1090,Volumes!$I$3:$U$3448,13,FALSE)</f>
        <v>9397402</v>
      </c>
      <c r="E1090" s="4">
        <f t="shared" si="2128"/>
        <v>-5.5032692931677001E-3</v>
      </c>
      <c r="F1090">
        <f>VLOOKUP(C1090,Volumes!$I$3:$U$3448,2,FALSE)</f>
        <v>3644164</v>
      </c>
      <c r="G1090" s="4">
        <f t="shared" ref="G1090" si="2184">IFERROR(LN(F1090/F1089),"")</f>
        <v>-2.5602146908996398E-2</v>
      </c>
      <c r="H1090">
        <f>VLOOKUP(C1090,Volumes!$I$3:$U$3448,3,FALSE)</f>
        <v>2803672</v>
      </c>
      <c r="I1090" s="4">
        <f t="shared" ref="I1090:K1090" si="2185">IFERROR(LN(H1090/H1089),"")</f>
        <v>-1.141778278648432E-3</v>
      </c>
      <c r="J1090">
        <f t="shared" si="2059"/>
        <v>6447836</v>
      </c>
      <c r="K1090" s="4">
        <f t="shared" si="2185"/>
        <v>-1.5039636601841884E-2</v>
      </c>
      <c r="L1090">
        <v>0</v>
      </c>
    </row>
    <row r="1091" spans="1:12" x14ac:dyDescent="0.25">
      <c r="A1091" t="s">
        <v>1123</v>
      </c>
      <c r="B1091">
        <v>1993</v>
      </c>
      <c r="C1091" t="str">
        <f t="shared" si="2183"/>
        <v>1993Entergy Mississippi, Inc.</v>
      </c>
      <c r="D1091">
        <f>VLOOKUP(C1091,Volumes!$I$3:$U$3448,13,FALSE)</f>
        <v>10034134</v>
      </c>
      <c r="E1091" s="4">
        <f t="shared" si="2128"/>
        <v>6.5559412470848039E-2</v>
      </c>
      <c r="F1091">
        <f>VLOOKUP(C1091,Volumes!$I$3:$U$3448,2,FALSE)</f>
        <v>3983279</v>
      </c>
      <c r="G1091" s="4">
        <f t="shared" ref="G1091" si="2186">IFERROR(LN(F1091/F1090),"")</f>
        <v>8.8978365575548515E-2</v>
      </c>
      <c r="H1091">
        <f>VLOOKUP(C1091,Volumes!$I$3:$U$3448,3,FALSE)</f>
        <v>2928200</v>
      </c>
      <c r="I1091" s="4">
        <f t="shared" ref="I1091:K1091" si="2187">IFERROR(LN(H1091/H1090),"")</f>
        <v>4.3457913196027743E-2</v>
      </c>
      <c r="J1091">
        <f t="shared" ref="J1091:J1154" si="2188">F1091+H1091</f>
        <v>6911479</v>
      </c>
      <c r="K1091" s="4">
        <f t="shared" si="2187"/>
        <v>6.9439081865726532E-2</v>
      </c>
      <c r="L1091">
        <v>0</v>
      </c>
    </row>
    <row r="1092" spans="1:12" x14ac:dyDescent="0.25">
      <c r="A1092" t="s">
        <v>1123</v>
      </c>
      <c r="B1092">
        <v>1994</v>
      </c>
      <c r="C1092" t="str">
        <f t="shared" si="2183"/>
        <v>1994Entergy Mississippi, Inc.</v>
      </c>
      <c r="D1092">
        <f>VLOOKUP(C1092,Volumes!$I$3:$U$3448,13,FALSE)</f>
        <v>10480585</v>
      </c>
      <c r="E1092" s="4">
        <f t="shared" si="2128"/>
        <v>4.3531817378402331E-2</v>
      </c>
      <c r="F1092">
        <f>VLOOKUP(C1092,Volumes!$I$3:$U$3448,2,FALSE)</f>
        <v>4013640</v>
      </c>
      <c r="G1092" s="4">
        <f t="shared" ref="G1092" si="2189">IFERROR(LN(F1092/F1091),"")</f>
        <v>7.5932108044350745E-3</v>
      </c>
      <c r="H1092">
        <f>VLOOKUP(C1092,Volumes!$I$3:$U$3448,3,FALSE)</f>
        <v>3151614</v>
      </c>
      <c r="I1092" s="4">
        <f t="shared" ref="I1092:K1092" si="2190">IFERROR(LN(H1092/H1091),"")</f>
        <v>7.3526802790379694E-2</v>
      </c>
      <c r="J1092">
        <f t="shared" si="2188"/>
        <v>7165254</v>
      </c>
      <c r="K1092" s="4">
        <f t="shared" si="2190"/>
        <v>3.605985825304879E-2</v>
      </c>
      <c r="L1092">
        <v>0</v>
      </c>
    </row>
    <row r="1093" spans="1:12" x14ac:dyDescent="0.25">
      <c r="A1093" t="s">
        <v>1123</v>
      </c>
      <c r="B1093">
        <v>1995</v>
      </c>
      <c r="C1093" t="str">
        <f t="shared" si="2183"/>
        <v>1995Entergy Mississippi, Inc.</v>
      </c>
      <c r="D1093">
        <f>VLOOKUP(C1093,Volumes!$I$3:$U$3448,13,FALSE)</f>
        <v>10980702</v>
      </c>
      <c r="E1093" s="4">
        <f t="shared" si="2128"/>
        <v>4.6614870518224924E-2</v>
      </c>
      <c r="F1093">
        <f>VLOOKUP(C1093,Volumes!$I$3:$U$3448,2,FALSE)</f>
        <v>4233001</v>
      </c>
      <c r="G1093" s="4">
        <f t="shared" ref="G1093" si="2191">IFERROR(LN(F1093/F1092),"")</f>
        <v>5.3212637524379686E-2</v>
      </c>
      <c r="H1093">
        <f>VLOOKUP(C1093,Volumes!$I$3:$U$3448,3,FALSE)</f>
        <v>3367646</v>
      </c>
      <c r="I1093" s="4">
        <f t="shared" ref="I1093:K1093" si="2192">IFERROR(LN(H1093/H1092),"")</f>
        <v>6.6299281399978677E-2</v>
      </c>
      <c r="J1093">
        <f t="shared" si="2188"/>
        <v>7600647</v>
      </c>
      <c r="K1093" s="4">
        <f t="shared" si="2192"/>
        <v>5.8989864491274892E-2</v>
      </c>
      <c r="L1093">
        <v>0</v>
      </c>
    </row>
    <row r="1094" spans="1:12" x14ac:dyDescent="0.25">
      <c r="A1094" t="s">
        <v>1123</v>
      </c>
      <c r="B1094">
        <v>1996</v>
      </c>
      <c r="C1094" t="str">
        <f t="shared" si="2183"/>
        <v>1996Entergy Mississippi, Inc.</v>
      </c>
      <c r="D1094">
        <f>VLOOKUP(C1094,Volumes!$I$3:$U$3448,13,FALSE)</f>
        <v>11272170</v>
      </c>
      <c r="E1094" s="4">
        <f t="shared" si="2128"/>
        <v>2.6197487636925892E-2</v>
      </c>
      <c r="F1094">
        <f>VLOOKUP(C1094,Volumes!$I$3:$U$3448,2,FALSE)</f>
        <v>4354617</v>
      </c>
      <c r="G1094" s="4">
        <f t="shared" ref="G1094" si="2193">IFERROR(LN(F1094/F1093),"")</f>
        <v>2.8325463768324826E-2</v>
      </c>
      <c r="H1094">
        <f>VLOOKUP(C1094,Volumes!$I$3:$U$3448,3,FALSE)</f>
        <v>3508149</v>
      </c>
      <c r="I1094" s="4">
        <f t="shared" ref="I1094:K1094" si="2194">IFERROR(LN(H1094/H1093),"")</f>
        <v>4.0874563984679695E-2</v>
      </c>
      <c r="J1094">
        <f t="shared" si="2188"/>
        <v>7862766</v>
      </c>
      <c r="K1094" s="4">
        <f t="shared" si="2194"/>
        <v>3.3905077685079214E-2</v>
      </c>
      <c r="L1094">
        <v>0</v>
      </c>
    </row>
    <row r="1095" spans="1:12" x14ac:dyDescent="0.25">
      <c r="A1095" t="s">
        <v>1123</v>
      </c>
      <c r="B1095">
        <v>1997</v>
      </c>
      <c r="C1095" t="str">
        <f t="shared" si="2183"/>
        <v>1997Entergy Mississippi, Inc.</v>
      </c>
      <c r="D1095">
        <f>VLOOKUP(C1095,Volumes!$I$3:$U$3448,13,FALSE)</f>
        <v>11418426</v>
      </c>
      <c r="E1095" s="4">
        <f t="shared" si="2128"/>
        <v>1.2891510256561314E-2</v>
      </c>
      <c r="F1095">
        <f>VLOOKUP(C1095,Volumes!$I$3:$U$3448,2,FALSE)</f>
        <v>4322913</v>
      </c>
      <c r="G1095" s="4">
        <f t="shared" ref="G1095" si="2195">IFERROR(LN(F1095/F1094),"")</f>
        <v>-7.3071809764262167E-3</v>
      </c>
      <c r="H1095">
        <f>VLOOKUP(C1095,Volumes!$I$3:$U$3448,3,FALSE)</f>
        <v>3673434</v>
      </c>
      <c r="I1095" s="4">
        <f t="shared" ref="I1095:K1095" si="2196">IFERROR(LN(H1095/H1094),"")</f>
        <v>4.6038371447566659E-2</v>
      </c>
      <c r="J1095">
        <f t="shared" si="2188"/>
        <v>7996347</v>
      </c>
      <c r="K1095" s="4">
        <f t="shared" si="2196"/>
        <v>1.684635946206867E-2</v>
      </c>
      <c r="L1095">
        <v>0</v>
      </c>
    </row>
    <row r="1096" spans="1:12" x14ac:dyDescent="0.25">
      <c r="A1096" t="s">
        <v>1123</v>
      </c>
      <c r="B1096">
        <v>1998</v>
      </c>
      <c r="C1096" t="str">
        <f t="shared" si="2183"/>
        <v>1998Entergy Mississippi, Inc.</v>
      </c>
      <c r="D1096">
        <f>VLOOKUP(C1096,Volumes!$I$3:$U$3448,13,FALSE)</f>
        <v>12324669</v>
      </c>
      <c r="E1096" s="4">
        <f t="shared" si="2128"/>
        <v>7.6374497226969693E-2</v>
      </c>
      <c r="F1096">
        <f>VLOOKUP(C1096,Volumes!$I$3:$U$3448,2,FALSE)</f>
        <v>4799744</v>
      </c>
      <c r="G1096" s="4">
        <f t="shared" ref="G1096" si="2197">IFERROR(LN(F1096/F1095),"")</f>
        <v>0.10463310258850787</v>
      </c>
      <c r="H1096">
        <f>VLOOKUP(C1096,Volumes!$I$3:$U$3448,3,FALSE)</f>
        <v>4015211</v>
      </c>
      <c r="I1096" s="4">
        <f t="shared" ref="I1096:K1096" si="2198">IFERROR(LN(H1096/H1095),"")</f>
        <v>8.8962979544544296E-2</v>
      </c>
      <c r="J1096">
        <f t="shared" si="2188"/>
        <v>8814955</v>
      </c>
      <c r="K1096" s="4">
        <f t="shared" si="2198"/>
        <v>9.7464898507139755E-2</v>
      </c>
      <c r="L1096">
        <v>0</v>
      </c>
    </row>
    <row r="1097" spans="1:12" x14ac:dyDescent="0.25">
      <c r="A1097" t="s">
        <v>1123</v>
      </c>
      <c r="B1097">
        <v>1999</v>
      </c>
      <c r="C1097" t="str">
        <f t="shared" si="2183"/>
        <v>1999Entergy Mississippi, Inc.</v>
      </c>
      <c r="D1097">
        <f>VLOOKUP(C1097,Volumes!$I$3:$U$3448,13,FALSE)</f>
        <v>12517845</v>
      </c>
      <c r="E1097" s="4">
        <f t="shared" si="2128"/>
        <v>1.5552362671821862E-2</v>
      </c>
      <c r="F1097">
        <f>VLOOKUP(C1097,Volumes!$I$3:$U$3448,2,FALSE)</f>
        <v>4753342</v>
      </c>
      <c r="G1097" s="4">
        <f t="shared" ref="G1097" si="2199">IFERROR(LN(F1097/F1096),"")</f>
        <v>-9.7146335599536393E-3</v>
      </c>
      <c r="H1097">
        <f>VLOOKUP(C1097,Volumes!$I$3:$U$3448,3,FALSE)</f>
        <v>4155622</v>
      </c>
      <c r="I1097" s="4">
        <f t="shared" ref="I1097:K1097" si="2200">IFERROR(LN(H1097/H1096),"")</f>
        <v>3.4372217316858224E-2</v>
      </c>
      <c r="J1097">
        <f t="shared" si="2188"/>
        <v>8908964</v>
      </c>
      <c r="K1097" s="4">
        <f t="shared" si="2200"/>
        <v>1.0608249970749727E-2</v>
      </c>
      <c r="L1097">
        <v>0</v>
      </c>
    </row>
    <row r="1098" spans="1:12" x14ac:dyDescent="0.25">
      <c r="A1098" t="s">
        <v>1123</v>
      </c>
      <c r="B1098">
        <v>2000</v>
      </c>
      <c r="C1098" t="str">
        <f t="shared" si="2183"/>
        <v>2000Entergy Mississippi, Inc.</v>
      </c>
      <c r="D1098">
        <f>VLOOKUP(C1098,Volumes!$I$3:$U$3448,13,FALSE)</f>
        <v>12847476</v>
      </c>
      <c r="E1098" s="4">
        <f t="shared" si="2128"/>
        <v>2.5992145558610954E-2</v>
      </c>
      <c r="F1098">
        <f>VLOOKUP(C1098,Volumes!$I$3:$U$3448,2,FALSE)</f>
        <v>4975796</v>
      </c>
      <c r="G1098" s="4">
        <f t="shared" ref="G1098" si="2201">IFERROR(LN(F1098/F1097),"")</f>
        <v>4.5737408213635811E-2</v>
      </c>
      <c r="H1098">
        <f>VLOOKUP(C1098,Volumes!$I$3:$U$3448,3,FALSE)</f>
        <v>4306705</v>
      </c>
      <c r="I1098" s="4">
        <f t="shared" ref="I1098:K1098" si="2202">IFERROR(LN(H1098/H1097),"")</f>
        <v>3.5710994314273492E-2</v>
      </c>
      <c r="J1098">
        <f t="shared" si="2188"/>
        <v>9282501</v>
      </c>
      <c r="K1098" s="4">
        <f t="shared" si="2202"/>
        <v>4.1073053925908397E-2</v>
      </c>
      <c r="L1098">
        <v>0</v>
      </c>
    </row>
    <row r="1099" spans="1:12" x14ac:dyDescent="0.25">
      <c r="A1099" t="s">
        <v>1123</v>
      </c>
      <c r="B1099">
        <v>2001</v>
      </c>
      <c r="C1099" t="str">
        <f t="shared" si="2183"/>
        <v>2001Entergy Mississippi, Inc.</v>
      </c>
      <c r="D1099">
        <f>VLOOKUP(C1099,Volumes!$I$3:$U$3448,13,FALSE)</f>
        <v>12621442</v>
      </c>
      <c r="E1099" s="4">
        <f t="shared" si="2128"/>
        <v>-1.7750258154761181E-2</v>
      </c>
      <c r="F1099">
        <f>VLOOKUP(C1099,Volumes!$I$3:$U$3448,2,FALSE)</f>
        <v>4867086</v>
      </c>
      <c r="G1099" s="4">
        <f t="shared" ref="G1099" si="2203">IFERROR(LN(F1099/F1098),"")</f>
        <v>-2.2089957094115875E-2</v>
      </c>
      <c r="H1099">
        <f>VLOOKUP(C1099,Volumes!$I$3:$U$3448,3,FALSE)</f>
        <v>4322232</v>
      </c>
      <c r="I1099" s="4">
        <f t="shared" ref="I1099:K1099" si="2204">IFERROR(LN(H1099/H1098),"")</f>
        <v>3.5988249208937155E-3</v>
      </c>
      <c r="J1099">
        <f t="shared" si="2188"/>
        <v>9189318</v>
      </c>
      <c r="K1099" s="4">
        <f t="shared" si="2204"/>
        <v>-1.0089292283895863E-2</v>
      </c>
      <c r="L1099">
        <v>0</v>
      </c>
    </row>
    <row r="1100" spans="1:12" x14ac:dyDescent="0.25">
      <c r="A1100" t="s">
        <v>1123</v>
      </c>
      <c r="B1100">
        <v>2002</v>
      </c>
      <c r="C1100" t="str">
        <f t="shared" si="2183"/>
        <v>2002Entergy Mississippi, Inc.</v>
      </c>
      <c r="D1100">
        <f>VLOOKUP(C1100,Volumes!$I$3:$U$3448,13,FALSE)</f>
        <v>12829410</v>
      </c>
      <c r="E1100" s="4">
        <f t="shared" si="2128"/>
        <v>1.6343077939751888E-2</v>
      </c>
      <c r="F1100">
        <f>VLOOKUP(C1100,Volumes!$I$3:$U$3448,2,FALSE)</f>
        <v>5092000</v>
      </c>
      <c r="G1100" s="4">
        <f t="shared" ref="G1100" si="2205">IFERROR(LN(F1100/F1099),"")</f>
        <v>4.5175279977354578E-2</v>
      </c>
      <c r="H1100">
        <f>VLOOKUP(C1100,Volumes!$I$3:$U$3448,3,FALSE)</f>
        <v>4445079</v>
      </c>
      <c r="I1100" s="4">
        <f t="shared" ref="I1100:K1100" si="2206">IFERROR(LN(H1100/H1099),"")</f>
        <v>2.8025706089917193E-2</v>
      </c>
      <c r="J1100">
        <f t="shared" si="2188"/>
        <v>9537079</v>
      </c>
      <c r="K1100" s="4">
        <f t="shared" si="2206"/>
        <v>3.7145531574986644E-2</v>
      </c>
      <c r="L1100">
        <v>0</v>
      </c>
    </row>
    <row r="1101" spans="1:12" x14ac:dyDescent="0.25">
      <c r="A1101" t="s">
        <v>1123</v>
      </c>
      <c r="B1101">
        <v>2003</v>
      </c>
      <c r="C1101" t="str">
        <f t="shared" si="2183"/>
        <v>2003Entergy Mississippi, Inc.</v>
      </c>
      <c r="D1101">
        <f>VLOOKUP(C1101,Volumes!$I$3:$U$3448,13,FALSE)</f>
        <v>12913142</v>
      </c>
      <c r="E1101" s="4">
        <f t="shared" si="2128"/>
        <v>6.5053608742980098E-3</v>
      </c>
      <c r="F1101">
        <f>VLOOKUP(C1101,Volumes!$I$3:$U$3448,2,FALSE)</f>
        <v>5091849</v>
      </c>
      <c r="G1101" s="4">
        <f t="shared" ref="G1101" si="2207">IFERROR(LN(F1101/F1100),"")</f>
        <v>-2.9654799479304354E-5</v>
      </c>
      <c r="H1101">
        <f>VLOOKUP(C1101,Volumes!$I$3:$U$3448,3,FALSE)</f>
        <v>4476355</v>
      </c>
      <c r="I1101" s="4">
        <f t="shared" ref="I1101:K1101" si="2208">IFERROR(LN(H1101/H1100),"")</f>
        <v>7.0114576039328972E-3</v>
      </c>
      <c r="J1101">
        <f t="shared" si="2188"/>
        <v>9568204</v>
      </c>
      <c r="K1101" s="4">
        <f t="shared" si="2208"/>
        <v>3.2582639614374236E-3</v>
      </c>
      <c r="L1101">
        <v>0</v>
      </c>
    </row>
    <row r="1102" spans="1:12" x14ac:dyDescent="0.25">
      <c r="A1102" t="s">
        <v>1123</v>
      </c>
      <c r="B1102">
        <v>2004</v>
      </c>
      <c r="C1102" t="str">
        <f t="shared" si="2183"/>
        <v>2004Entergy Mississippi, Inc.</v>
      </c>
      <c r="D1102">
        <f>VLOOKUP(C1102,Volumes!$I$3:$U$3448,13,FALSE)</f>
        <v>12977759</v>
      </c>
      <c r="E1102" s="4">
        <f t="shared" si="2128"/>
        <v>4.9914936649781954E-3</v>
      </c>
      <c r="F1102">
        <f>VLOOKUP(C1102,Volumes!$I$3:$U$3448,2,FALSE)</f>
        <v>5084819</v>
      </c>
      <c r="G1102" s="4">
        <f t="shared" ref="G1102" si="2209">IFERROR(LN(F1102/F1101),"")</f>
        <v>-1.3815919155928686E-3</v>
      </c>
      <c r="H1102">
        <f>VLOOKUP(C1102,Volumes!$I$3:$U$3448,3,FALSE)</f>
        <v>4518023</v>
      </c>
      <c r="I1102" s="4">
        <f t="shared" ref="I1102:K1102" si="2210">IFERROR(LN(H1102/H1101),"")</f>
        <v>9.2654095907026418E-3</v>
      </c>
      <c r="J1102">
        <f t="shared" si="2188"/>
        <v>9602842</v>
      </c>
      <c r="K1102" s="4">
        <f t="shared" si="2210"/>
        <v>3.6135782775503292E-3</v>
      </c>
      <c r="L1102">
        <v>0</v>
      </c>
    </row>
    <row r="1103" spans="1:12" x14ac:dyDescent="0.25">
      <c r="A1103" t="s">
        <v>1123</v>
      </c>
      <c r="B1103">
        <v>2005</v>
      </c>
      <c r="C1103" t="str">
        <f t="shared" si="2183"/>
        <v>2005Entergy Mississippi, Inc.</v>
      </c>
      <c r="D1103">
        <f>VLOOKUP(C1103,Volumes!$I$3:$U$3448,13,FALSE)</f>
        <v>13340892</v>
      </c>
      <c r="E1103" s="4">
        <f t="shared" si="2128"/>
        <v>2.7596858679672764E-2</v>
      </c>
      <c r="F1103">
        <f>VLOOKUP(C1103,Volumes!$I$3:$U$3448,2,FALSE)</f>
        <v>5333039</v>
      </c>
      <c r="G1103" s="4">
        <f t="shared" ref="G1103" si="2211">IFERROR(LN(F1103/F1102),"")</f>
        <v>4.7661810568697539E-2</v>
      </c>
      <c r="H1103">
        <f>VLOOKUP(C1103,Volumes!$I$3:$U$3448,3,FALSE)</f>
        <v>4630233</v>
      </c>
      <c r="I1103" s="4">
        <f t="shared" ref="I1103:K1103" si="2212">IFERROR(LN(H1103/H1102),"")</f>
        <v>2.453268202504371E-2</v>
      </c>
      <c r="J1103">
        <f t="shared" si="2188"/>
        <v>9963272</v>
      </c>
      <c r="K1103" s="4">
        <f t="shared" si="2212"/>
        <v>3.684643537503466E-2</v>
      </c>
      <c r="L1103">
        <v>0</v>
      </c>
    </row>
    <row r="1104" spans="1:12" x14ac:dyDescent="0.25">
      <c r="A1104" t="s">
        <v>1123</v>
      </c>
      <c r="B1104">
        <v>2006</v>
      </c>
      <c r="C1104" t="str">
        <f t="shared" si="2183"/>
        <v>2006Entergy Mississippi, Inc.</v>
      </c>
      <c r="D1104">
        <f>VLOOKUP(C1104,Volumes!$I$3:$U$3448,13,FALSE)</f>
        <v>13477107</v>
      </c>
      <c r="E1104" s="4">
        <f t="shared" si="2128"/>
        <v>1.0158563389180262E-2</v>
      </c>
      <c r="F1104">
        <f>VLOOKUP(C1104,Volumes!$I$3:$U$3448,2,FALSE)</f>
        <v>5386994</v>
      </c>
      <c r="G1104" s="4">
        <f t="shared" ref="G1104" si="2213">IFERROR(LN(F1104/F1103),"")</f>
        <v>1.0066285356527763E-2</v>
      </c>
      <c r="H1104">
        <f>VLOOKUP(C1104,Volumes!$I$3:$U$3448,3,FALSE)</f>
        <v>4745716</v>
      </c>
      <c r="I1104" s="4">
        <f t="shared" ref="I1104:K1104" si="2214">IFERROR(LN(H1104/H1103),"")</f>
        <v>2.463512555192993E-2</v>
      </c>
      <c r="J1104">
        <f t="shared" si="2188"/>
        <v>10132710</v>
      </c>
      <c r="K1104" s="4">
        <f t="shared" si="2214"/>
        <v>1.6863272990355609E-2</v>
      </c>
      <c r="L1104">
        <v>0</v>
      </c>
    </row>
    <row r="1105" spans="1:12" x14ac:dyDescent="0.25">
      <c r="A1105" t="s">
        <v>1123</v>
      </c>
      <c r="B1105">
        <v>2007</v>
      </c>
      <c r="C1105" t="str">
        <f t="shared" si="2183"/>
        <v>2007Entergy Mississippi, Inc.</v>
      </c>
      <c r="D1105">
        <f>VLOOKUP(C1105,Volumes!$I$3:$U$3448,13,FALSE)</f>
        <v>13538564</v>
      </c>
      <c r="E1105" s="4">
        <f t="shared" si="2128"/>
        <v>4.5497375218893233E-3</v>
      </c>
      <c r="F1105">
        <f>VLOOKUP(C1105,Volumes!$I$3:$U$3448,2,FALSE)</f>
        <v>5474190</v>
      </c>
      <c r="G1105" s="4">
        <f t="shared" ref="G1105" si="2215">IFERROR(LN(F1105/F1104),"")</f>
        <v>1.6056789646800518E-2</v>
      </c>
      <c r="H1105">
        <f>VLOOKUP(C1105,Volumes!$I$3:$U$3448,3,FALSE)</f>
        <v>4872205</v>
      </c>
      <c r="I1105" s="4">
        <f t="shared" ref="I1105:K1105" si="2216">IFERROR(LN(H1105/H1104),"")</f>
        <v>2.6304290340128069E-2</v>
      </c>
      <c r="J1105">
        <f t="shared" si="2188"/>
        <v>10346395</v>
      </c>
      <c r="K1105" s="4">
        <f t="shared" si="2216"/>
        <v>2.0869345164743165E-2</v>
      </c>
      <c r="L1105">
        <v>0</v>
      </c>
    </row>
    <row r="1106" spans="1:12" x14ac:dyDescent="0.25">
      <c r="A1106" t="s">
        <v>1123</v>
      </c>
      <c r="B1106">
        <v>2008</v>
      </c>
      <c r="C1106" t="str">
        <f t="shared" si="2183"/>
        <v>2008Entergy Mississippi, Inc.</v>
      </c>
      <c r="D1106">
        <f>VLOOKUP(C1106,Volumes!$I$3:$U$3448,13,FALSE)</f>
        <v>13171307</v>
      </c>
      <c r="E1106" s="4">
        <f t="shared" si="2128"/>
        <v>-2.7501454200079992E-2</v>
      </c>
      <c r="F1106">
        <f>VLOOKUP(C1106,Volumes!$I$3:$U$3448,2,FALSE)</f>
        <v>5353565</v>
      </c>
      <c r="G1106" s="4">
        <f t="shared" ref="G1106" si="2217">IFERROR(LN(F1106/F1105),"")</f>
        <v>-2.2281625420020136E-2</v>
      </c>
      <c r="H1106">
        <f>VLOOKUP(C1106,Volumes!$I$3:$U$3448,3,FALSE)</f>
        <v>4841271</v>
      </c>
      <c r="I1106" s="4">
        <f t="shared" ref="I1106:K1106" si="2218">IFERROR(LN(H1106/H1105),"")</f>
        <v>-6.3693171379616866E-3</v>
      </c>
      <c r="J1106">
        <f t="shared" si="2188"/>
        <v>10194836</v>
      </c>
      <c r="K1106" s="4">
        <f t="shared" si="2218"/>
        <v>-1.4756832278692584E-2</v>
      </c>
      <c r="L1106">
        <v>0</v>
      </c>
    </row>
    <row r="1107" spans="1:12" x14ac:dyDescent="0.25">
      <c r="A1107" t="s">
        <v>1123</v>
      </c>
      <c r="B1107">
        <v>2009</v>
      </c>
      <c r="C1107" t="str">
        <f t="shared" si="2183"/>
        <v>2009Entergy Mississippi, Inc.</v>
      </c>
      <c r="D1107">
        <f>VLOOKUP(C1107,Volumes!$I$3:$U$3448,13,FALSE)</f>
        <v>12697402</v>
      </c>
      <c r="E1107" s="4">
        <f t="shared" si="2128"/>
        <v>-3.6643345920971113E-2</v>
      </c>
      <c r="F1107">
        <f>VLOOKUP(C1107,Volumes!$I$3:$U$3448,2,FALSE)</f>
        <v>5357923</v>
      </c>
      <c r="G1107" s="4">
        <f t="shared" ref="G1107" si="2219">IFERROR(LN(F1107/F1106),"")</f>
        <v>8.1370585309144608E-4</v>
      </c>
      <c r="H1107">
        <f>VLOOKUP(C1107,Volumes!$I$3:$U$3448,3,FALSE)</f>
        <v>4755575</v>
      </c>
      <c r="I1107" s="4">
        <f t="shared" ref="I1107:K1107" si="2220">IFERROR(LN(H1107/H1106),"")</f>
        <v>-1.7859675531893222E-2</v>
      </c>
      <c r="J1107">
        <f t="shared" si="2188"/>
        <v>10113498</v>
      </c>
      <c r="K1107" s="4">
        <f t="shared" si="2220"/>
        <v>-8.0103503246920157E-3</v>
      </c>
      <c r="L1107">
        <v>0</v>
      </c>
    </row>
    <row r="1108" spans="1:12" x14ac:dyDescent="0.25">
      <c r="A1108" t="s">
        <v>1123</v>
      </c>
      <c r="B1108">
        <v>2010</v>
      </c>
      <c r="C1108" t="str">
        <f t="shared" si="2183"/>
        <v>2010Entergy Mississippi, Inc.</v>
      </c>
      <c r="D1108">
        <f>VLOOKUP(C1108,Volumes!$I$3:$U$3448,13,FALSE)</f>
        <v>13743349</v>
      </c>
      <c r="E1108" s="4">
        <f t="shared" si="2128"/>
        <v>7.9157592387946576E-2</v>
      </c>
      <c r="F1108">
        <f>VLOOKUP(C1108,Volumes!$I$3:$U$3448,2,FALSE)</f>
        <v>6077325</v>
      </c>
      <c r="G1108" s="4">
        <f t="shared" ref="G1108" si="2221">IFERROR(LN(F1108/F1107),"")</f>
        <v>0.12598823207370319</v>
      </c>
      <c r="H1108">
        <f>VLOOKUP(C1108,Volumes!$I$3:$U$3448,3,FALSE)</f>
        <v>4999917</v>
      </c>
      <c r="I1108" s="4">
        <f t="shared" ref="I1108:K1108" si="2222">IFERROR(LN(H1108/H1107),"")</f>
        <v>5.0103698268099559E-2</v>
      </c>
      <c r="J1108">
        <f t="shared" si="2188"/>
        <v>11077242</v>
      </c>
      <c r="K1108" s="4">
        <f t="shared" si="2222"/>
        <v>9.102176611114017E-2</v>
      </c>
      <c r="L1108">
        <v>0</v>
      </c>
    </row>
    <row r="1109" spans="1:12" x14ac:dyDescent="0.25">
      <c r="A1109" t="s">
        <v>1123</v>
      </c>
      <c r="B1109">
        <v>2011</v>
      </c>
      <c r="C1109" t="str">
        <f t="shared" si="2183"/>
        <v>2011Entergy Mississippi, Inc.</v>
      </c>
      <c r="D1109">
        <f>VLOOKUP(C1109,Volumes!$I$3:$U$3448,13,FALSE)</f>
        <v>13574105</v>
      </c>
      <c r="E1109" s="4">
        <f t="shared" si="2128"/>
        <v>-1.2391064368586302E-2</v>
      </c>
      <c r="F1109">
        <f>VLOOKUP(C1109,Volumes!$I$3:$U$3448,2,FALSE)</f>
        <v>5848082</v>
      </c>
      <c r="G1109" s="4">
        <f t="shared" ref="G1109" si="2223">IFERROR(LN(F1109/F1108),"")</f>
        <v>-3.8450887821891482E-2</v>
      </c>
      <c r="H1109">
        <f>VLOOKUP(C1109,Volumes!$I$3:$U$3448,3,FALSE)</f>
        <v>4985410</v>
      </c>
      <c r="I1109" s="4">
        <f t="shared" ref="I1109:K1109" si="2224">IFERROR(LN(H1109/H1108),"")</f>
        <v>-2.9056655243741856E-3</v>
      </c>
      <c r="J1109">
        <f t="shared" si="2188"/>
        <v>10833492</v>
      </c>
      <c r="K1109" s="4">
        <f t="shared" si="2224"/>
        <v>-2.2250286652484082E-2</v>
      </c>
      <c r="L1109">
        <v>0</v>
      </c>
    </row>
    <row r="1110" spans="1:12" x14ac:dyDescent="0.25">
      <c r="A1110" t="s">
        <v>1123</v>
      </c>
      <c r="B1110">
        <v>2012</v>
      </c>
      <c r="C1110" t="str">
        <f t="shared" si="2183"/>
        <v>2012Entergy Mississippi, Inc.</v>
      </c>
      <c r="D1110">
        <f>VLOOKUP(C1110,Volumes!$I$3:$U$3448,13,FALSE)</f>
        <v>13272532</v>
      </c>
      <c r="E1110" s="4">
        <f t="shared" si="2128"/>
        <v>-2.2467297155132359E-2</v>
      </c>
      <c r="F1110">
        <f>VLOOKUP(C1110,Volumes!$I$3:$U$3448,2,FALSE)</f>
        <v>5550307</v>
      </c>
      <c r="G1110" s="4">
        <f t="shared" ref="G1110" si="2225">IFERROR(LN(F1110/F1109),"")</f>
        <v>-5.2260502693173734E-2</v>
      </c>
      <c r="H1110">
        <f>VLOOKUP(C1110,Volumes!$I$3:$U$3448,3,FALSE)</f>
        <v>4915233</v>
      </c>
      <c r="I1110" s="4">
        <f t="shared" ref="I1110:K1110" si="2226">IFERROR(LN(H1110/H1109),"")</f>
        <v>-1.4176488396133736E-2</v>
      </c>
      <c r="J1110">
        <f t="shared" si="2188"/>
        <v>10465540</v>
      </c>
      <c r="K1110" s="4">
        <f t="shared" si="2226"/>
        <v>-3.4554491574135406E-2</v>
      </c>
      <c r="L1110">
        <v>0</v>
      </c>
    </row>
    <row r="1111" spans="1:12" x14ac:dyDescent="0.25">
      <c r="A1111" t="s">
        <v>1123</v>
      </c>
      <c r="B1111">
        <v>2013</v>
      </c>
      <c r="C1111" t="str">
        <f t="shared" si="2183"/>
        <v>2013Entergy Mississippi, Inc.</v>
      </c>
      <c r="D1111">
        <f>VLOOKUP(C1111,Volumes!$I$3:$U$3448,13,FALSE)</f>
        <v>13118968</v>
      </c>
      <c r="E1111" s="4">
        <f t="shared" si="2128"/>
        <v>-1.1637514587358656E-2</v>
      </c>
      <c r="F1111">
        <f>VLOOKUP(C1111,Volumes!$I$3:$U$3448,2,FALSE)</f>
        <v>5629032</v>
      </c>
      <c r="G1111" s="4">
        <f t="shared" ref="G1111" si="2227">IFERROR(LN(F1111/F1110),"")</f>
        <v>1.4084249768239524E-2</v>
      </c>
      <c r="H1111">
        <f>VLOOKUP(C1111,Volumes!$I$3:$U$3448,3,FALSE)</f>
        <v>4815389</v>
      </c>
      <c r="I1111" s="4">
        <f t="shared" ref="I1111:K1111" si="2228">IFERROR(LN(H1111/H1110),"")</f>
        <v>-2.0522327188578281E-2</v>
      </c>
      <c r="J1111">
        <f t="shared" si="2188"/>
        <v>10444421</v>
      </c>
      <c r="K1111" s="4">
        <f t="shared" si="2228"/>
        <v>-2.019994889624874E-3</v>
      </c>
      <c r="L1111">
        <v>0</v>
      </c>
    </row>
    <row r="1112" spans="1:12" x14ac:dyDescent="0.25">
      <c r="A1112" t="s">
        <v>1123</v>
      </c>
      <c r="B1112">
        <v>2014</v>
      </c>
      <c r="C1112" t="str">
        <f t="shared" si="2183"/>
        <v>2014Entergy Mississippi, Inc.</v>
      </c>
      <c r="D1112">
        <f>VLOOKUP(C1112,Volumes!$I$3:$U$3448,13,FALSE)</f>
        <v>13204945</v>
      </c>
      <c r="E1112" s="4">
        <f t="shared" si="2128"/>
        <v>6.5322587658274032E-3</v>
      </c>
      <c r="F1112">
        <f>VLOOKUP(C1112,Volumes!$I$3:$U$3448,2,FALSE)</f>
        <v>5672166</v>
      </c>
      <c r="G1112" s="4">
        <f t="shared" ref="G1112" si="2229">IFERROR(LN(F1112/F1111),"")</f>
        <v>7.633564062143698E-3</v>
      </c>
      <c r="H1112">
        <f>VLOOKUP(C1112,Volumes!$I$3:$U$3448,3,FALSE)</f>
        <v>4821290</v>
      </c>
      <c r="I1112" s="4">
        <f t="shared" ref="I1112:K1112" si="2230">IFERROR(LN(H1112/H1111),"")</f>
        <v>1.2246959222292639E-3</v>
      </c>
      <c r="J1112">
        <f t="shared" si="2188"/>
        <v>10493456</v>
      </c>
      <c r="K1112" s="4">
        <f t="shared" si="2230"/>
        <v>4.6838645242320807E-3</v>
      </c>
      <c r="L1112">
        <v>0</v>
      </c>
    </row>
    <row r="1113" spans="1:12" x14ac:dyDescent="0.25">
      <c r="A1113" t="s">
        <v>1123</v>
      </c>
      <c r="B1113">
        <v>2015</v>
      </c>
      <c r="C1113" t="str">
        <f t="shared" si="2183"/>
        <v>2015Entergy Mississippi, Inc.</v>
      </c>
      <c r="D1113">
        <f>VLOOKUP(C1113,Volumes!$I$3:$U$3448,13,FALSE)</f>
        <v>13289770</v>
      </c>
      <c r="E1113" s="4">
        <f t="shared" si="2128"/>
        <v>6.4031856786618303E-3</v>
      </c>
      <c r="F1113">
        <f>VLOOKUP(C1113,Volumes!$I$3:$U$3448,2,FALSE)</f>
        <v>5661182</v>
      </c>
      <c r="G1113" s="4">
        <f t="shared" ref="G1113" si="2231">IFERROR(LN(F1113/F1112),"")</f>
        <v>-1.9383510396212031E-3</v>
      </c>
      <c r="H1113">
        <f>VLOOKUP(C1113,Volumes!$I$3:$U$3448,3,FALSE)</f>
        <v>4912777</v>
      </c>
      <c r="I1113" s="4">
        <f t="shared" ref="I1113:K1113" si="2232">IFERROR(LN(H1113/H1112),"")</f>
        <v>1.8797835264691677E-2</v>
      </c>
      <c r="J1113">
        <f t="shared" si="2188"/>
        <v>10573959</v>
      </c>
      <c r="K1113" s="4">
        <f t="shared" si="2232"/>
        <v>7.6424555958764743E-3</v>
      </c>
      <c r="L1113">
        <v>0</v>
      </c>
    </row>
    <row r="1114" spans="1:12" x14ac:dyDescent="0.25">
      <c r="A1114" t="s">
        <v>1123</v>
      </c>
      <c r="B1114">
        <v>2016</v>
      </c>
      <c r="C1114" t="str">
        <f t="shared" si="2183"/>
        <v>2016Entergy Mississippi, Inc.</v>
      </c>
      <c r="D1114">
        <f>VLOOKUP(C1114,Volumes!$I$3:$U$3448,13,FALSE)</f>
        <v>13441742</v>
      </c>
      <c r="E1114" s="4">
        <f t="shared" si="2128"/>
        <v>1.1370373461088185E-2</v>
      </c>
      <c r="F1114">
        <f>VLOOKUP(C1114,Volumes!$I$3:$U$3448,2,FALSE)</f>
        <v>5616527</v>
      </c>
      <c r="G1114" s="4">
        <f t="shared" ref="G1114" si="2233">IFERROR(LN(F1114/F1113),"")</f>
        <v>-7.9192029823423049E-3</v>
      </c>
      <c r="H1114">
        <f>VLOOKUP(C1114,Volumes!$I$3:$U$3448,3,FALSE)</f>
        <v>4894043</v>
      </c>
      <c r="I1114" s="4">
        <f t="shared" ref="I1114:K1114" si="2234">IFERROR(LN(H1114/H1113),"")</f>
        <v>-3.8206111233717558E-3</v>
      </c>
      <c r="J1114">
        <f t="shared" si="2188"/>
        <v>10510570</v>
      </c>
      <c r="K1114" s="4">
        <f t="shared" si="2234"/>
        <v>-6.0128628894792601E-3</v>
      </c>
      <c r="L1114">
        <v>0</v>
      </c>
    </row>
    <row r="1115" spans="1:12" x14ac:dyDescent="0.25">
      <c r="A1115" t="s">
        <v>1177</v>
      </c>
      <c r="B1115">
        <v>1964</v>
      </c>
      <c r="C1115" t="str">
        <f t="shared" si="2183"/>
        <v>1964Entergy New Orleans, Inc.</v>
      </c>
      <c r="D1115">
        <f>VLOOKUP(C1115,Volumes!$I$3:$U$3448,13,FALSE)</f>
        <v>0</v>
      </c>
      <c r="E1115" s="4"/>
      <c r="F1115" t="str">
        <f>VLOOKUP(C1115,Volumes!$I$3:$U$3448,2,FALSE)</f>
        <v>-</v>
      </c>
      <c r="G1115" s="4"/>
      <c r="H1115" t="str">
        <f>VLOOKUP(C1115,Volumes!$I$3:$U$3448,3,FALSE)</f>
        <v>-</v>
      </c>
      <c r="I1115" s="4"/>
      <c r="J1115" t="e">
        <f t="shared" si="2188"/>
        <v>#VALUE!</v>
      </c>
      <c r="K1115" s="4"/>
      <c r="L1115">
        <v>0</v>
      </c>
    </row>
    <row r="1116" spans="1:12" x14ac:dyDescent="0.25">
      <c r="A1116" t="s">
        <v>1177</v>
      </c>
      <c r="B1116">
        <v>1965</v>
      </c>
      <c r="C1116" t="str">
        <f t="shared" si="2183"/>
        <v>1965Entergy New Orleans, Inc.</v>
      </c>
      <c r="D1116">
        <f>VLOOKUP(C1116,Volumes!$I$3:$U$3448,13,FALSE)</f>
        <v>0</v>
      </c>
      <c r="E1116" s="4" t="str">
        <f t="shared" ref="E1116:E1167" si="2235">IFERROR(LN(D1116/D1115),"")</f>
        <v/>
      </c>
      <c r="F1116" t="str">
        <f>VLOOKUP(C1116,Volumes!$I$3:$U$3448,2,FALSE)</f>
        <v>-</v>
      </c>
      <c r="G1116" s="4" t="str">
        <f t="shared" ref="G1116" si="2236">IFERROR(LN(F1116/F1115),"")</f>
        <v/>
      </c>
      <c r="H1116" t="str">
        <f>VLOOKUP(C1116,Volumes!$I$3:$U$3448,3,FALSE)</f>
        <v>-</v>
      </c>
      <c r="I1116" s="4" t="str">
        <f t="shared" ref="I1116:K1116" si="2237">IFERROR(LN(H1116/H1115),"")</f>
        <v/>
      </c>
      <c r="J1116" t="e">
        <f t="shared" si="2188"/>
        <v>#VALUE!</v>
      </c>
      <c r="K1116" s="4" t="str">
        <f t="shared" si="2237"/>
        <v/>
      </c>
      <c r="L1116">
        <v>0</v>
      </c>
    </row>
    <row r="1117" spans="1:12" x14ac:dyDescent="0.25">
      <c r="A1117" t="s">
        <v>1177</v>
      </c>
      <c r="B1117">
        <v>1966</v>
      </c>
      <c r="C1117" t="str">
        <f t="shared" si="2183"/>
        <v>1966Entergy New Orleans, Inc.</v>
      </c>
      <c r="D1117">
        <f>VLOOKUP(C1117,Volumes!$I$3:$U$3448,13,FALSE)</f>
        <v>0</v>
      </c>
      <c r="E1117" s="4" t="str">
        <f t="shared" si="2235"/>
        <v/>
      </c>
      <c r="F1117" t="str">
        <f>VLOOKUP(C1117,Volumes!$I$3:$U$3448,2,FALSE)</f>
        <v>-</v>
      </c>
      <c r="G1117" s="4" t="str">
        <f t="shared" ref="G1117" si="2238">IFERROR(LN(F1117/F1116),"")</f>
        <v/>
      </c>
      <c r="H1117" t="str">
        <f>VLOOKUP(C1117,Volumes!$I$3:$U$3448,3,FALSE)</f>
        <v>-</v>
      </c>
      <c r="I1117" s="4" t="str">
        <f t="shared" ref="I1117:K1117" si="2239">IFERROR(LN(H1117/H1116),"")</f>
        <v/>
      </c>
      <c r="J1117" t="e">
        <f t="shared" si="2188"/>
        <v>#VALUE!</v>
      </c>
      <c r="K1117" s="4" t="str">
        <f t="shared" si="2239"/>
        <v/>
      </c>
      <c r="L1117">
        <v>0</v>
      </c>
    </row>
    <row r="1118" spans="1:12" x14ac:dyDescent="0.25">
      <c r="A1118" t="s">
        <v>1177</v>
      </c>
      <c r="B1118">
        <v>1967</v>
      </c>
      <c r="C1118" t="str">
        <f t="shared" si="2183"/>
        <v>1967Entergy New Orleans, Inc.</v>
      </c>
      <c r="D1118">
        <f>VLOOKUP(C1118,Volumes!$I$3:$U$3448,13,FALSE)</f>
        <v>0</v>
      </c>
      <c r="E1118" s="4" t="str">
        <f t="shared" si="2235"/>
        <v/>
      </c>
      <c r="F1118" t="str">
        <f>VLOOKUP(C1118,Volumes!$I$3:$U$3448,2,FALSE)</f>
        <v>-</v>
      </c>
      <c r="G1118" s="4" t="str">
        <f t="shared" ref="G1118" si="2240">IFERROR(LN(F1118/F1117),"")</f>
        <v/>
      </c>
      <c r="H1118" t="str">
        <f>VLOOKUP(C1118,Volumes!$I$3:$U$3448,3,FALSE)</f>
        <v>-</v>
      </c>
      <c r="I1118" s="4" t="str">
        <f t="shared" ref="I1118:K1118" si="2241">IFERROR(LN(H1118/H1117),"")</f>
        <v/>
      </c>
      <c r="J1118" t="e">
        <f t="shared" si="2188"/>
        <v>#VALUE!</v>
      </c>
      <c r="K1118" s="4" t="str">
        <f t="shared" si="2241"/>
        <v/>
      </c>
      <c r="L1118">
        <v>0</v>
      </c>
    </row>
    <row r="1119" spans="1:12" x14ac:dyDescent="0.25">
      <c r="A1119" t="s">
        <v>1177</v>
      </c>
      <c r="B1119">
        <v>1968</v>
      </c>
      <c r="C1119" t="str">
        <f t="shared" si="2183"/>
        <v>1968Entergy New Orleans, Inc.</v>
      </c>
      <c r="D1119">
        <f>VLOOKUP(C1119,Volumes!$I$3:$U$3448,13,FALSE)</f>
        <v>0</v>
      </c>
      <c r="E1119" s="4" t="str">
        <f t="shared" si="2235"/>
        <v/>
      </c>
      <c r="F1119" t="str">
        <f>VLOOKUP(C1119,Volumes!$I$3:$U$3448,2,FALSE)</f>
        <v>-</v>
      </c>
      <c r="G1119" s="4" t="str">
        <f t="shared" ref="G1119" si="2242">IFERROR(LN(F1119/F1118),"")</f>
        <v/>
      </c>
      <c r="H1119" t="str">
        <f>VLOOKUP(C1119,Volumes!$I$3:$U$3448,3,FALSE)</f>
        <v>-</v>
      </c>
      <c r="I1119" s="4" t="str">
        <f t="shared" ref="I1119:K1119" si="2243">IFERROR(LN(H1119/H1118),"")</f>
        <v/>
      </c>
      <c r="J1119" t="e">
        <f t="shared" si="2188"/>
        <v>#VALUE!</v>
      </c>
      <c r="K1119" s="4" t="str">
        <f t="shared" si="2243"/>
        <v/>
      </c>
      <c r="L1119">
        <v>0</v>
      </c>
    </row>
    <row r="1120" spans="1:12" x14ac:dyDescent="0.25">
      <c r="A1120" t="s">
        <v>1177</v>
      </c>
      <c r="B1120">
        <v>1969</v>
      </c>
      <c r="C1120" t="str">
        <f t="shared" si="2183"/>
        <v>1969Entergy New Orleans, Inc.</v>
      </c>
      <c r="D1120">
        <f>VLOOKUP(C1120,Volumes!$I$3:$U$3448,13,FALSE)</f>
        <v>0</v>
      </c>
      <c r="E1120" s="4" t="str">
        <f t="shared" si="2235"/>
        <v/>
      </c>
      <c r="F1120" t="str">
        <f>VLOOKUP(C1120,Volumes!$I$3:$U$3448,2,FALSE)</f>
        <v>-</v>
      </c>
      <c r="G1120" s="4" t="str">
        <f t="shared" ref="G1120" si="2244">IFERROR(LN(F1120/F1119),"")</f>
        <v/>
      </c>
      <c r="H1120" t="str">
        <f>VLOOKUP(C1120,Volumes!$I$3:$U$3448,3,FALSE)</f>
        <v>-</v>
      </c>
      <c r="I1120" s="4" t="str">
        <f t="shared" ref="I1120:K1120" si="2245">IFERROR(LN(H1120/H1119),"")</f>
        <v/>
      </c>
      <c r="J1120" t="e">
        <f t="shared" si="2188"/>
        <v>#VALUE!</v>
      </c>
      <c r="K1120" s="4" t="str">
        <f t="shared" si="2245"/>
        <v/>
      </c>
      <c r="L1120">
        <v>0</v>
      </c>
    </row>
    <row r="1121" spans="1:12" x14ac:dyDescent="0.25">
      <c r="A1121" t="s">
        <v>1177</v>
      </c>
      <c r="B1121">
        <v>1970</v>
      </c>
      <c r="C1121" t="str">
        <f t="shared" si="2183"/>
        <v>1970Entergy New Orleans, Inc.</v>
      </c>
      <c r="D1121">
        <f>VLOOKUP(C1121,Volumes!$I$3:$U$3448,13,FALSE)</f>
        <v>0</v>
      </c>
      <c r="E1121" s="4" t="str">
        <f t="shared" si="2235"/>
        <v/>
      </c>
      <c r="F1121" t="str">
        <f>VLOOKUP(C1121,Volumes!$I$3:$U$3448,2,FALSE)</f>
        <v>-</v>
      </c>
      <c r="G1121" s="4" t="str">
        <f t="shared" ref="G1121" si="2246">IFERROR(LN(F1121/F1120),"")</f>
        <v/>
      </c>
      <c r="H1121" t="str">
        <f>VLOOKUP(C1121,Volumes!$I$3:$U$3448,3,FALSE)</f>
        <v>-</v>
      </c>
      <c r="I1121" s="4" t="str">
        <f t="shared" ref="I1121:K1121" si="2247">IFERROR(LN(H1121/H1120),"")</f>
        <v/>
      </c>
      <c r="J1121" t="e">
        <f t="shared" si="2188"/>
        <v>#VALUE!</v>
      </c>
      <c r="K1121" s="4" t="str">
        <f t="shared" si="2247"/>
        <v/>
      </c>
      <c r="L1121">
        <v>0</v>
      </c>
    </row>
    <row r="1122" spans="1:12" x14ac:dyDescent="0.25">
      <c r="A1122" t="s">
        <v>1177</v>
      </c>
      <c r="B1122">
        <v>1971</v>
      </c>
      <c r="C1122" t="str">
        <f t="shared" si="2183"/>
        <v>1971Entergy New Orleans, Inc.</v>
      </c>
      <c r="D1122">
        <f>VLOOKUP(C1122,Volumes!$I$3:$U$3448,13,FALSE)</f>
        <v>0</v>
      </c>
      <c r="E1122" s="4" t="str">
        <f t="shared" si="2235"/>
        <v/>
      </c>
      <c r="F1122" t="str">
        <f>VLOOKUP(C1122,Volumes!$I$3:$U$3448,2,FALSE)</f>
        <v>-</v>
      </c>
      <c r="G1122" s="4" t="str">
        <f t="shared" ref="G1122" si="2248">IFERROR(LN(F1122/F1121),"")</f>
        <v/>
      </c>
      <c r="H1122" t="str">
        <f>VLOOKUP(C1122,Volumes!$I$3:$U$3448,3,FALSE)</f>
        <v>-</v>
      </c>
      <c r="I1122" s="4" t="str">
        <f t="shared" ref="I1122:K1122" si="2249">IFERROR(LN(H1122/H1121),"")</f>
        <v/>
      </c>
      <c r="J1122" t="e">
        <f t="shared" si="2188"/>
        <v>#VALUE!</v>
      </c>
      <c r="K1122" s="4" t="str">
        <f t="shared" si="2249"/>
        <v/>
      </c>
      <c r="L1122">
        <v>0</v>
      </c>
    </row>
    <row r="1123" spans="1:12" x14ac:dyDescent="0.25">
      <c r="A1123" t="s">
        <v>1177</v>
      </c>
      <c r="B1123">
        <v>1972</v>
      </c>
      <c r="C1123" t="str">
        <f t="shared" si="2183"/>
        <v>1972Entergy New Orleans, Inc.</v>
      </c>
      <c r="D1123">
        <f>VLOOKUP(C1123,Volumes!$I$3:$U$3448,13,FALSE)</f>
        <v>4053624.3125</v>
      </c>
      <c r="E1123" s="4" t="str">
        <f t="shared" si="2235"/>
        <v/>
      </c>
      <c r="F1123">
        <f>VLOOKUP(C1123,Volumes!$I$3:$U$3448,2,FALSE)</f>
        <v>1562621.5</v>
      </c>
      <c r="G1123" s="4" t="str">
        <f t="shared" ref="G1123" si="2250">IFERROR(LN(F1123/F1122),"")</f>
        <v/>
      </c>
      <c r="H1123">
        <f>VLOOKUP(C1123,Volumes!$I$3:$U$3448,3,FALSE)</f>
        <v>1242002.375</v>
      </c>
      <c r="I1123" s="4" t="str">
        <f t="shared" ref="I1123:K1123" si="2251">IFERROR(LN(H1123/H1122),"")</f>
        <v/>
      </c>
      <c r="J1123">
        <f t="shared" si="2188"/>
        <v>2804623.875</v>
      </c>
      <c r="K1123" s="4" t="str">
        <f t="shared" si="2251"/>
        <v/>
      </c>
      <c r="L1123">
        <v>0</v>
      </c>
    </row>
    <row r="1124" spans="1:12" x14ac:dyDescent="0.25">
      <c r="A1124" t="s">
        <v>1177</v>
      </c>
      <c r="B1124">
        <v>1973</v>
      </c>
      <c r="C1124" t="str">
        <f t="shared" si="2183"/>
        <v>1973Entergy New Orleans, Inc.</v>
      </c>
      <c r="D1124">
        <f>VLOOKUP(C1124,Volumes!$I$3:$U$3448,13,FALSE)</f>
        <v>4179759.4375</v>
      </c>
      <c r="E1124" s="4">
        <f t="shared" si="2235"/>
        <v>3.064232112657302E-2</v>
      </c>
      <c r="F1124">
        <f>VLOOKUP(C1124,Volumes!$I$3:$U$3448,2,FALSE)</f>
        <v>1569664.875</v>
      </c>
      <c r="G1124" s="4">
        <f t="shared" ref="G1124" si="2252">IFERROR(LN(F1124/F1123),"")</f>
        <v>4.4972815560871075E-3</v>
      </c>
      <c r="H1124">
        <f>VLOOKUP(C1124,Volumes!$I$3:$U$3448,3,FALSE)</f>
        <v>1315263.125</v>
      </c>
      <c r="I1124" s="4">
        <f t="shared" ref="I1124:K1124" si="2253">IFERROR(LN(H1124/H1123),"")</f>
        <v>5.7311844922632298E-2</v>
      </c>
      <c r="J1124">
        <f t="shared" si="2188"/>
        <v>2884928</v>
      </c>
      <c r="K1124" s="4">
        <f t="shared" si="2253"/>
        <v>2.8230503901617309E-2</v>
      </c>
      <c r="L1124">
        <v>0</v>
      </c>
    </row>
    <row r="1125" spans="1:12" x14ac:dyDescent="0.25">
      <c r="A1125" t="s">
        <v>1177</v>
      </c>
      <c r="B1125">
        <v>1974</v>
      </c>
      <c r="C1125" t="str">
        <f t="shared" si="2183"/>
        <v>1974Entergy New Orleans, Inc.</v>
      </c>
      <c r="D1125">
        <f>VLOOKUP(C1125,Volumes!$I$3:$U$3448,13,FALSE)</f>
        <v>3976822.15625</v>
      </c>
      <c r="E1125" s="4">
        <f t="shared" si="2235"/>
        <v>-4.9770646883942032E-2</v>
      </c>
      <c r="F1125">
        <f>VLOOKUP(C1125,Volumes!$I$3:$U$3448,2,FALSE)</f>
        <v>1425886.625</v>
      </c>
      <c r="G1125" s="4">
        <f t="shared" ref="G1125" si="2254">IFERROR(LN(F1125/F1124),"")</f>
        <v>-9.6068327940087184E-2</v>
      </c>
      <c r="H1125">
        <f>VLOOKUP(C1125,Volumes!$I$3:$U$3448,3,FALSE)</f>
        <v>1277910.5</v>
      </c>
      <c r="I1125" s="4">
        <f t="shared" ref="I1125:K1125" si="2255">IFERROR(LN(H1125/H1124),"")</f>
        <v>-2.8810418466283634E-2</v>
      </c>
      <c r="J1125">
        <f t="shared" si="2188"/>
        <v>2703797.125</v>
      </c>
      <c r="K1125" s="4">
        <f t="shared" si="2255"/>
        <v>-6.4842815346886476E-2</v>
      </c>
      <c r="L1125">
        <v>0</v>
      </c>
    </row>
    <row r="1126" spans="1:12" x14ac:dyDescent="0.25">
      <c r="A1126" t="s">
        <v>1177</v>
      </c>
      <c r="B1126">
        <v>1975</v>
      </c>
      <c r="C1126" t="str">
        <f t="shared" si="2183"/>
        <v>1975Entergy New Orleans, Inc.</v>
      </c>
      <c r="D1126">
        <f>VLOOKUP(C1126,Volumes!$I$3:$U$3448,13,FALSE)</f>
        <v>4095882.0625</v>
      </c>
      <c r="E1126" s="4">
        <f t="shared" si="2235"/>
        <v>2.9499046828420319E-2</v>
      </c>
      <c r="F1126">
        <f>VLOOKUP(C1126,Volumes!$I$3:$U$3448,2,FALSE)</f>
        <v>1448958.25</v>
      </c>
      <c r="G1126" s="4">
        <f t="shared" ref="G1126" si="2256">IFERROR(LN(F1126/F1125),"")</f>
        <v>1.605103672771099E-2</v>
      </c>
      <c r="H1126">
        <f>VLOOKUP(C1126,Volumes!$I$3:$U$3448,3,FALSE)</f>
        <v>1338624.75</v>
      </c>
      <c r="I1126" s="4">
        <f t="shared" ref="I1126:K1126" si="2257">IFERROR(LN(H1126/H1125),"")</f>
        <v>4.6416458775950881E-2</v>
      </c>
      <c r="J1126">
        <f t="shared" si="2188"/>
        <v>2787583</v>
      </c>
      <c r="K1126" s="4">
        <f t="shared" si="2257"/>
        <v>3.051778449839079E-2</v>
      </c>
      <c r="L1126">
        <v>0</v>
      </c>
    </row>
    <row r="1127" spans="1:12" x14ac:dyDescent="0.25">
      <c r="A1127" t="s">
        <v>1177</v>
      </c>
      <c r="B1127">
        <v>1976</v>
      </c>
      <c r="C1127" t="str">
        <f t="shared" si="2183"/>
        <v>1976Entergy New Orleans, Inc.</v>
      </c>
      <c r="D1127">
        <f>VLOOKUP(C1127,Volumes!$I$3:$U$3448,13,FALSE)</f>
        <v>4230308.0625</v>
      </c>
      <c r="E1127" s="4">
        <f t="shared" si="2235"/>
        <v>3.2292724432830273E-2</v>
      </c>
      <c r="F1127">
        <f>VLOOKUP(C1127,Volumes!$I$3:$U$3448,2,FALSE)</f>
        <v>1454737.75</v>
      </c>
      <c r="G1127" s="4">
        <f t="shared" ref="G1127" si="2258">IFERROR(LN(F1127/F1126),"")</f>
        <v>3.980793879369302E-3</v>
      </c>
      <c r="H1127">
        <f>VLOOKUP(C1127,Volumes!$I$3:$U$3448,3,FALSE)</f>
        <v>1385752.25</v>
      </c>
      <c r="I1127" s="4">
        <f t="shared" ref="I1127:K1127" si="2259">IFERROR(LN(H1127/H1126),"")</f>
        <v>3.4600352005868334E-2</v>
      </c>
      <c r="J1127">
        <f t="shared" si="2188"/>
        <v>2840490</v>
      </c>
      <c r="K1127" s="4">
        <f t="shared" si="2259"/>
        <v>1.8801660374193962E-2</v>
      </c>
      <c r="L1127">
        <v>0</v>
      </c>
    </row>
    <row r="1128" spans="1:12" x14ac:dyDescent="0.25">
      <c r="A1128" t="s">
        <v>1177</v>
      </c>
      <c r="B1128">
        <v>1977</v>
      </c>
      <c r="C1128" t="str">
        <f t="shared" si="2183"/>
        <v>1977Entergy New Orleans, Inc.</v>
      </c>
      <c r="D1128">
        <f>VLOOKUP(C1128,Volumes!$I$3:$U$3448,13,FALSE)</f>
        <v>4524491.4375</v>
      </c>
      <c r="E1128" s="4">
        <f t="shared" si="2235"/>
        <v>6.7230362912413702E-2</v>
      </c>
      <c r="F1128">
        <f>VLOOKUP(C1128,Volumes!$I$3:$U$3448,2,FALSE)</f>
        <v>1587104.75</v>
      </c>
      <c r="G1128" s="4">
        <f t="shared" ref="G1128" si="2260">IFERROR(LN(F1128/F1127),"")</f>
        <v>8.7085800578645151E-2</v>
      </c>
      <c r="H1128">
        <f>VLOOKUP(C1128,Volumes!$I$3:$U$3448,3,FALSE)</f>
        <v>1491937.75</v>
      </c>
      <c r="I1128" s="4">
        <f t="shared" ref="I1128:K1128" si="2261">IFERROR(LN(H1128/H1127),"")</f>
        <v>7.3832645405101482E-2</v>
      </c>
      <c r="J1128">
        <f t="shared" si="2188"/>
        <v>3079042.5</v>
      </c>
      <c r="K1128" s="4">
        <f t="shared" si="2261"/>
        <v>8.0642099528057357E-2</v>
      </c>
      <c r="L1128">
        <v>0</v>
      </c>
    </row>
    <row r="1129" spans="1:12" x14ac:dyDescent="0.25">
      <c r="A1129" t="s">
        <v>1177</v>
      </c>
      <c r="B1129">
        <v>1978</v>
      </c>
      <c r="C1129" t="str">
        <f t="shared" si="2183"/>
        <v>1978Entergy New Orleans, Inc.</v>
      </c>
      <c r="D1129">
        <f>VLOOKUP(C1129,Volumes!$I$3:$U$3448,13,FALSE)</f>
        <v>4653844.6875</v>
      </c>
      <c r="E1129" s="4">
        <f t="shared" si="2235"/>
        <v>2.818851115961124E-2</v>
      </c>
      <c r="F1129">
        <f>VLOOKUP(C1129,Volumes!$I$3:$U$3448,2,FALSE)</f>
        <v>1617820.875</v>
      </c>
      <c r="G1129" s="4">
        <f t="shared" ref="G1129" si="2262">IFERROR(LN(F1129/F1128),"")</f>
        <v>1.9168660436978895E-2</v>
      </c>
      <c r="H1129">
        <f>VLOOKUP(C1129,Volumes!$I$3:$U$3448,3,FALSE)</f>
        <v>1537267</v>
      </c>
      <c r="I1129" s="4">
        <f t="shared" ref="I1129:K1129" si="2263">IFERROR(LN(H1129/H1128),"")</f>
        <v>2.993038610797475E-2</v>
      </c>
      <c r="J1129">
        <f t="shared" si="2188"/>
        <v>3155087.875</v>
      </c>
      <c r="K1129" s="4">
        <f t="shared" si="2263"/>
        <v>2.4397676190244758E-2</v>
      </c>
      <c r="L1129">
        <v>0</v>
      </c>
    </row>
    <row r="1130" spans="1:12" x14ac:dyDescent="0.25">
      <c r="A1130" t="s">
        <v>1177</v>
      </c>
      <c r="B1130">
        <v>1979</v>
      </c>
      <c r="C1130" t="str">
        <f t="shared" si="2183"/>
        <v>1979Entergy New Orleans, Inc.</v>
      </c>
      <c r="D1130">
        <f>VLOOKUP(C1130,Volumes!$I$3:$U$3448,13,FALSE)</f>
        <v>4602329.0625</v>
      </c>
      <c r="E1130" s="4">
        <f t="shared" si="2235"/>
        <v>-1.113119919840861E-2</v>
      </c>
      <c r="F1130">
        <f>VLOOKUP(C1130,Volumes!$I$3:$U$3448,2,FALSE)</f>
        <v>1565165.75</v>
      </c>
      <c r="G1130" s="4">
        <f t="shared" ref="G1130" si="2264">IFERROR(LN(F1130/F1129),"")</f>
        <v>-3.3088375916849801E-2</v>
      </c>
      <c r="H1130">
        <f>VLOOKUP(C1130,Volumes!$I$3:$U$3448,3,FALSE)</f>
        <v>1537404.75</v>
      </c>
      <c r="I1130" s="4">
        <f t="shared" ref="I1130:K1130" si="2265">IFERROR(LN(H1130/H1129),"")</f>
        <v>8.9603060939555339E-5</v>
      </c>
      <c r="J1130">
        <f t="shared" si="2188"/>
        <v>3102570.5</v>
      </c>
      <c r="K1130" s="4">
        <f t="shared" si="2265"/>
        <v>-1.6785386771756727E-2</v>
      </c>
      <c r="L1130">
        <v>0</v>
      </c>
    </row>
    <row r="1131" spans="1:12" x14ac:dyDescent="0.25">
      <c r="A1131" t="s">
        <v>1177</v>
      </c>
      <c r="B1131">
        <v>1980</v>
      </c>
      <c r="C1131" t="str">
        <f t="shared" si="2183"/>
        <v>1980Entergy New Orleans, Inc.</v>
      </c>
      <c r="D1131">
        <f>VLOOKUP(C1131,Volumes!$I$3:$U$3448,13,FALSE)</f>
        <v>4809966.375</v>
      </c>
      <c r="E1131" s="4">
        <f t="shared" si="2235"/>
        <v>4.4127600154588255E-2</v>
      </c>
      <c r="F1131">
        <f>VLOOKUP(C1131,Volumes!$I$3:$U$3448,2,FALSE)</f>
        <v>1685165</v>
      </c>
      <c r="G1131" s="4">
        <f t="shared" ref="G1131" si="2266">IFERROR(LN(F1131/F1130),"")</f>
        <v>7.3871752931738588E-2</v>
      </c>
      <c r="H1131">
        <f>VLOOKUP(C1131,Volumes!$I$3:$U$3448,3,FALSE)</f>
        <v>1571087.625</v>
      </c>
      <c r="I1131" s="4">
        <f t="shared" ref="I1131:K1131" si="2267">IFERROR(LN(H1131/H1130),"")</f>
        <v>2.1672366733490871E-2</v>
      </c>
      <c r="J1131">
        <f t="shared" si="2188"/>
        <v>3256252.625</v>
      </c>
      <c r="K1131" s="4">
        <f t="shared" si="2267"/>
        <v>4.8346071212809739E-2</v>
      </c>
      <c r="L1131">
        <v>0</v>
      </c>
    </row>
    <row r="1132" spans="1:12" x14ac:dyDescent="0.25">
      <c r="A1132" t="s">
        <v>1177</v>
      </c>
      <c r="B1132">
        <v>1981</v>
      </c>
      <c r="C1132" t="str">
        <f t="shared" si="2183"/>
        <v>1981Entergy New Orleans, Inc.</v>
      </c>
      <c r="D1132">
        <f>VLOOKUP(C1132,Volumes!$I$3:$U$3448,13,FALSE)</f>
        <v>4874217</v>
      </c>
      <c r="E1132" s="4">
        <f t="shared" si="2235"/>
        <v>1.3269382716418412E-2</v>
      </c>
      <c r="F1132">
        <f>VLOOKUP(C1132,Volumes!$I$3:$U$3448,2,FALSE)</f>
        <v>1705628</v>
      </c>
      <c r="G1132" s="4">
        <f t="shared" ref="G1132" si="2268">IFERROR(LN(F1132/F1131),"")</f>
        <v>1.2069889506097267E-2</v>
      </c>
      <c r="H1132">
        <f>VLOOKUP(C1132,Volumes!$I$3:$U$3448,3,FALSE)</f>
        <v>1622344</v>
      </c>
      <c r="I1132" s="4">
        <f t="shared" ref="I1132:K1132" si="2269">IFERROR(LN(H1132/H1131),"")</f>
        <v>3.2103882760265219E-2</v>
      </c>
      <c r="J1132">
        <f t="shared" si="2188"/>
        <v>3327972</v>
      </c>
      <c r="K1132" s="4">
        <f t="shared" si="2269"/>
        <v>2.17860768007807E-2</v>
      </c>
      <c r="L1132">
        <v>0</v>
      </c>
    </row>
    <row r="1133" spans="1:12" x14ac:dyDescent="0.25">
      <c r="A1133" t="s">
        <v>1177</v>
      </c>
      <c r="B1133">
        <v>1982</v>
      </c>
      <c r="C1133" t="str">
        <f t="shared" si="2183"/>
        <v>1982Entergy New Orleans, Inc.</v>
      </c>
      <c r="D1133">
        <f>VLOOKUP(C1133,Volumes!$I$3:$U$3448,13,FALSE)</f>
        <v>4843277</v>
      </c>
      <c r="E1133" s="4">
        <f t="shared" si="2235"/>
        <v>-6.3679184267752204E-3</v>
      </c>
      <c r="F1133">
        <f>VLOOKUP(C1133,Volumes!$I$3:$U$3448,2,FALSE)</f>
        <v>1700210</v>
      </c>
      <c r="G1133" s="4">
        <f t="shared" ref="G1133" si="2270">IFERROR(LN(F1133/F1132),"")</f>
        <v>-3.1815985201523109E-3</v>
      </c>
      <c r="H1133">
        <f>VLOOKUP(C1133,Volumes!$I$3:$U$3448,3,FALSE)</f>
        <v>1630844</v>
      </c>
      <c r="I1133" s="4">
        <f t="shared" ref="I1133:K1133" si="2271">IFERROR(LN(H1133/H1132),"")</f>
        <v>5.2256551682741481E-3</v>
      </c>
      <c r="J1133">
        <f t="shared" si="2188"/>
        <v>3331054</v>
      </c>
      <c r="K1133" s="4">
        <f t="shared" si="2271"/>
        <v>9.2566096605324751E-4</v>
      </c>
      <c r="L1133">
        <v>0</v>
      </c>
    </row>
    <row r="1134" spans="1:12" x14ac:dyDescent="0.25">
      <c r="A1134" t="s">
        <v>1177</v>
      </c>
      <c r="B1134">
        <v>1983</v>
      </c>
      <c r="C1134" t="str">
        <f t="shared" si="2183"/>
        <v>1983Entergy New Orleans, Inc.</v>
      </c>
      <c r="D1134">
        <f>VLOOKUP(C1134,Volumes!$I$3:$U$3448,13,FALSE)</f>
        <v>4787073</v>
      </c>
      <c r="E1134" s="4">
        <f t="shared" si="2235"/>
        <v>-1.1672397809863608E-2</v>
      </c>
      <c r="F1134">
        <f>VLOOKUP(C1134,Volumes!$I$3:$U$3448,2,FALSE)</f>
        <v>1642499</v>
      </c>
      <c r="G1134" s="4">
        <f t="shared" ref="G1134" si="2272">IFERROR(LN(F1134/F1133),"")</f>
        <v>-3.4532910296368458E-2</v>
      </c>
      <c r="H1134">
        <f>VLOOKUP(C1134,Volumes!$I$3:$U$3448,3,FALSE)</f>
        <v>1654349</v>
      </c>
      <c r="I1134" s="4">
        <f t="shared" ref="I1134:K1134" si="2273">IFERROR(LN(H1134/H1133),"")</f>
        <v>1.4309905748936702E-2</v>
      </c>
      <c r="J1134">
        <f t="shared" si="2188"/>
        <v>3296848</v>
      </c>
      <c r="K1134" s="4">
        <f t="shared" si="2273"/>
        <v>-1.0321909918683441E-2</v>
      </c>
      <c r="L1134">
        <v>0</v>
      </c>
    </row>
    <row r="1135" spans="1:12" x14ac:dyDescent="0.25">
      <c r="A1135" t="s">
        <v>1177</v>
      </c>
      <c r="B1135">
        <v>1984</v>
      </c>
      <c r="C1135" t="str">
        <f t="shared" si="2183"/>
        <v>1984Entergy New Orleans, Inc.</v>
      </c>
      <c r="D1135">
        <f>VLOOKUP(C1135,Volumes!$I$3:$U$3448,13,FALSE)</f>
        <v>5032852</v>
      </c>
      <c r="E1135" s="4">
        <f t="shared" si="2235"/>
        <v>5.0067661512414478E-2</v>
      </c>
      <c r="F1135">
        <f>VLOOKUP(C1135,Volumes!$I$3:$U$3448,2,FALSE)</f>
        <v>1722468</v>
      </c>
      <c r="G1135" s="4">
        <f t="shared" ref="G1135" si="2274">IFERROR(LN(F1135/F1134),"")</f>
        <v>4.7539283535906404E-2</v>
      </c>
      <c r="H1135">
        <f>VLOOKUP(C1135,Volumes!$I$3:$U$3448,3,FALSE)</f>
        <v>1854877</v>
      </c>
      <c r="I1135" s="4">
        <f t="shared" ref="I1135:K1135" si="2275">IFERROR(LN(H1135/H1134),"")</f>
        <v>0.11441080861241097</v>
      </c>
      <c r="J1135">
        <f t="shared" si="2188"/>
        <v>3577345</v>
      </c>
      <c r="K1135" s="4">
        <f t="shared" si="2275"/>
        <v>8.1654044655242466E-2</v>
      </c>
      <c r="L1135">
        <v>0</v>
      </c>
    </row>
    <row r="1136" spans="1:12" x14ac:dyDescent="0.25">
      <c r="A1136" t="s">
        <v>1177</v>
      </c>
      <c r="B1136">
        <v>1985</v>
      </c>
      <c r="C1136" t="str">
        <f t="shared" si="2183"/>
        <v>1985Entergy New Orleans, Inc.</v>
      </c>
      <c r="D1136">
        <f>VLOOKUP(C1136,Volumes!$I$3:$U$3448,13,FALSE)</f>
        <v>5077231</v>
      </c>
      <c r="E1136" s="4">
        <f t="shared" si="2235"/>
        <v>8.7792127998730946E-3</v>
      </c>
      <c r="F1136">
        <f>VLOOKUP(C1136,Volumes!$I$3:$U$3448,2,FALSE)</f>
        <v>1833216</v>
      </c>
      <c r="G1136" s="4">
        <f t="shared" ref="G1136" si="2276">IFERROR(LN(F1136/F1135),"")</f>
        <v>6.2313655437884634E-2</v>
      </c>
      <c r="H1136">
        <f>VLOOKUP(C1136,Volumes!$I$3:$U$3448,3,FALSE)</f>
        <v>1938960</v>
      </c>
      <c r="I1136" s="4">
        <f t="shared" ref="I1136:K1136" si="2277">IFERROR(LN(H1136/H1135),"")</f>
        <v>4.4333360274079976E-2</v>
      </c>
      <c r="J1136">
        <f t="shared" si="2188"/>
        <v>3772176</v>
      </c>
      <c r="K1136" s="4">
        <f t="shared" si="2277"/>
        <v>5.3031118115074195E-2</v>
      </c>
      <c r="L1136">
        <v>0</v>
      </c>
    </row>
    <row r="1137" spans="1:12" x14ac:dyDescent="0.25">
      <c r="A1137" t="s">
        <v>1177</v>
      </c>
      <c r="B1137">
        <v>1986</v>
      </c>
      <c r="C1137" t="str">
        <f t="shared" si="2183"/>
        <v>1986Entergy New Orleans, Inc.</v>
      </c>
      <c r="D1137">
        <f>VLOOKUP(C1137,Volumes!$I$3:$U$3448,13,FALSE)</f>
        <v>5145891</v>
      </c>
      <c r="E1137" s="4">
        <f t="shared" si="2235"/>
        <v>1.3432497894215429E-2</v>
      </c>
      <c r="F1137">
        <f>VLOOKUP(C1137,Volumes!$I$3:$U$3448,2,FALSE)</f>
        <v>1903568</v>
      </c>
      <c r="G1137" s="4">
        <f t="shared" ref="G1137" si="2278">IFERROR(LN(F1137/F1136),"")</f>
        <v>3.7658218347041229E-2</v>
      </c>
      <c r="H1137">
        <f>VLOOKUP(C1137,Volumes!$I$3:$U$3448,3,FALSE)</f>
        <v>1989568</v>
      </c>
      <c r="I1137" s="4">
        <f t="shared" ref="I1137:K1137" si="2279">IFERROR(LN(H1137/H1136),"")</f>
        <v>2.5765782885387604E-2</v>
      </c>
      <c r="J1137">
        <f t="shared" si="2188"/>
        <v>3893136</v>
      </c>
      <c r="K1137" s="4">
        <f t="shared" si="2279"/>
        <v>3.1562979236223171E-2</v>
      </c>
      <c r="L1137">
        <v>0</v>
      </c>
    </row>
    <row r="1138" spans="1:12" x14ac:dyDescent="0.25">
      <c r="A1138" t="s">
        <v>1177</v>
      </c>
      <c r="B1138">
        <v>1987</v>
      </c>
      <c r="C1138" t="str">
        <f t="shared" si="2183"/>
        <v>1987Entergy New Orleans, Inc.</v>
      </c>
      <c r="D1138">
        <f>VLOOKUP(C1138,Volumes!$I$3:$U$3448,13,FALSE)</f>
        <v>5052800</v>
      </c>
      <c r="E1138" s="4">
        <f t="shared" si="2235"/>
        <v>-1.8255987055841111E-2</v>
      </c>
      <c r="F1138">
        <f>VLOOKUP(C1138,Volumes!$I$3:$U$3448,2,FALSE)</f>
        <v>1839952</v>
      </c>
      <c r="G1138" s="4">
        <f t="shared" ref="G1138" si="2280">IFERROR(LN(F1138/F1137),"")</f>
        <v>-3.3990535545167427E-2</v>
      </c>
      <c r="H1138">
        <f>VLOOKUP(C1138,Volumes!$I$3:$U$3448,3,FALSE)</f>
        <v>1982672</v>
      </c>
      <c r="I1138" s="4">
        <f t="shared" ref="I1138:K1138" si="2281">IFERROR(LN(H1138/H1137),"")</f>
        <v>-3.4720998368072244E-3</v>
      </c>
      <c r="J1138">
        <f t="shared" si="2188"/>
        <v>3822624</v>
      </c>
      <c r="K1138" s="4">
        <f t="shared" si="2281"/>
        <v>-1.8277904718065823E-2</v>
      </c>
      <c r="L1138">
        <v>0</v>
      </c>
    </row>
    <row r="1139" spans="1:12" x14ac:dyDescent="0.25">
      <c r="A1139" t="s">
        <v>1177</v>
      </c>
      <c r="B1139">
        <v>1988</v>
      </c>
      <c r="C1139" t="str">
        <f t="shared" si="2183"/>
        <v>1988Entergy New Orleans, Inc.</v>
      </c>
      <c r="D1139">
        <f>VLOOKUP(C1139,Volumes!$I$3:$U$3448,13,FALSE)</f>
        <v>5153931</v>
      </c>
      <c r="E1139" s="4">
        <f t="shared" si="2235"/>
        <v>1.9817179401301961E-2</v>
      </c>
      <c r="F1139">
        <f>VLOOKUP(C1139,Volumes!$I$3:$U$3448,2,FALSE)</f>
        <v>1815151</v>
      </c>
      <c r="G1139" s="4">
        <f t="shared" ref="G1139" si="2282">IFERROR(LN(F1139/F1138),"")</f>
        <v>-1.3570824475562652E-2</v>
      </c>
      <c r="H1139">
        <f>VLOOKUP(C1139,Volumes!$I$3:$U$3448,3,FALSE)</f>
        <v>2050853</v>
      </c>
      <c r="I1139" s="4">
        <f t="shared" ref="I1139:K1139" si="2283">IFERROR(LN(H1139/H1138),"")</f>
        <v>3.3810374260702783E-2</v>
      </c>
      <c r="J1139">
        <f t="shared" si="2188"/>
        <v>3866004</v>
      </c>
      <c r="K1139" s="4">
        <f t="shared" si="2283"/>
        <v>1.1284317648878234E-2</v>
      </c>
      <c r="L1139">
        <v>0</v>
      </c>
    </row>
    <row r="1140" spans="1:12" x14ac:dyDescent="0.25">
      <c r="A1140" t="s">
        <v>1177</v>
      </c>
      <c r="B1140">
        <v>1989</v>
      </c>
      <c r="C1140" t="str">
        <f t="shared" si="2183"/>
        <v>1989Entergy New Orleans, Inc.</v>
      </c>
      <c r="D1140">
        <f>VLOOKUP(C1140,Volumes!$I$3:$U$3448,13,FALSE)</f>
        <v>5191871</v>
      </c>
      <c r="E1140" s="4">
        <f t="shared" si="2235"/>
        <v>7.334408695840843E-3</v>
      </c>
      <c r="F1140">
        <f>VLOOKUP(C1140,Volumes!$I$3:$U$3448,2,FALSE)</f>
        <v>1829616</v>
      </c>
      <c r="G1140" s="4">
        <f t="shared" ref="G1140" si="2284">IFERROR(LN(F1140/F1139),"")</f>
        <v>7.9374489205489927E-3</v>
      </c>
      <c r="H1140">
        <f>VLOOKUP(C1140,Volumes!$I$3:$U$3448,3,FALSE)</f>
        <v>2035130</v>
      </c>
      <c r="I1140" s="4">
        <f t="shared" ref="I1140:K1140" si="2285">IFERROR(LN(H1140/H1139),"")</f>
        <v>-7.6961052486405335E-3</v>
      </c>
      <c r="J1140">
        <f t="shared" si="2188"/>
        <v>3864746</v>
      </c>
      <c r="K1140" s="4">
        <f t="shared" si="2285"/>
        <v>-3.254535487770227E-4</v>
      </c>
      <c r="L1140">
        <v>0</v>
      </c>
    </row>
    <row r="1141" spans="1:12" x14ac:dyDescent="0.25">
      <c r="A1141" t="s">
        <v>1177</v>
      </c>
      <c r="B1141">
        <v>1990</v>
      </c>
      <c r="C1141" t="str">
        <f t="shared" si="2183"/>
        <v>1990Entergy New Orleans, Inc.</v>
      </c>
      <c r="D1141">
        <f>VLOOKUP(C1141,Volumes!$I$3:$U$3448,13,FALSE)</f>
        <v>5332538</v>
      </c>
      <c r="E1141" s="4">
        <f t="shared" si="2235"/>
        <v>2.6733164275104252E-2</v>
      </c>
      <c r="F1141">
        <f>VLOOKUP(C1141,Volumes!$I$3:$U$3448,2,FALSE)</f>
        <v>1902560</v>
      </c>
      <c r="G1141" s="4">
        <f t="shared" ref="G1141" si="2286">IFERROR(LN(F1141/F1140),"")</f>
        <v>3.909423893804341E-2</v>
      </c>
      <c r="H1141">
        <f>VLOOKUP(C1141,Volumes!$I$3:$U$3448,3,FALSE)</f>
        <v>2054110</v>
      </c>
      <c r="I1141" s="4">
        <f t="shared" ref="I1141:K1141" si="2287">IFERROR(LN(H1141/H1140),"")</f>
        <v>9.2829651952276524E-3</v>
      </c>
      <c r="J1141">
        <f t="shared" si="2188"/>
        <v>3956670</v>
      </c>
      <c r="K1141" s="4">
        <f t="shared" si="2287"/>
        <v>2.3506800515119903E-2</v>
      </c>
      <c r="L1141">
        <v>0</v>
      </c>
    </row>
    <row r="1142" spans="1:12" x14ac:dyDescent="0.25">
      <c r="A1142" t="s">
        <v>1177</v>
      </c>
      <c r="B1142">
        <v>1991</v>
      </c>
      <c r="C1142" t="str">
        <f t="shared" si="2183"/>
        <v>1991Entergy New Orleans, Inc.</v>
      </c>
      <c r="D1142">
        <f>VLOOKUP(C1142,Volumes!$I$3:$U$3448,13,FALSE)</f>
        <v>5240934</v>
      </c>
      <c r="E1142" s="4">
        <f t="shared" si="2235"/>
        <v>-1.7327570727296539E-2</v>
      </c>
      <c r="F1142">
        <f>VLOOKUP(C1142,Volumes!$I$3:$U$3448,2,FALSE)</f>
        <v>1844233</v>
      </c>
      <c r="G1142" s="4">
        <f t="shared" ref="G1142" si="2288">IFERROR(LN(F1142/F1141),"")</f>
        <v>-3.1136874806571638E-2</v>
      </c>
      <c r="H1142">
        <f>VLOOKUP(C1142,Volumes!$I$3:$U$3448,3,FALSE)</f>
        <v>2022791</v>
      </c>
      <c r="I1142" s="4">
        <f t="shared" ref="I1142:K1142" si="2289">IFERROR(LN(H1142/H1141),"")</f>
        <v>-1.5364423177731235E-2</v>
      </c>
      <c r="J1142">
        <f t="shared" si="2188"/>
        <v>3867024</v>
      </c>
      <c r="K1142" s="4">
        <f t="shared" si="2289"/>
        <v>-2.2917543445674111E-2</v>
      </c>
      <c r="L1142">
        <v>0</v>
      </c>
    </row>
    <row r="1143" spans="1:12" x14ac:dyDescent="0.25">
      <c r="A1143" t="s">
        <v>1177</v>
      </c>
      <c r="B1143">
        <v>1992</v>
      </c>
      <c r="C1143" t="str">
        <f t="shared" si="2183"/>
        <v>1992Entergy New Orleans, Inc.</v>
      </c>
      <c r="D1143">
        <f>VLOOKUP(C1143,Volumes!$I$3:$U$3448,13,FALSE)</f>
        <v>5127070</v>
      </c>
      <c r="E1143" s="4">
        <f t="shared" si="2235"/>
        <v>-2.1965380807273314E-2</v>
      </c>
      <c r="F1143">
        <f>VLOOKUP(C1143,Volumes!$I$3:$U$3448,2,FALSE)</f>
        <v>1805611</v>
      </c>
      <c r="G1143" s="4">
        <f t="shared" ref="G1143" si="2290">IFERROR(LN(F1143/F1142),"")</f>
        <v>-2.1164434240196758E-2</v>
      </c>
      <c r="H1143">
        <f>VLOOKUP(C1143,Volumes!$I$3:$U$3448,3,FALSE)</f>
        <v>1976586</v>
      </c>
      <c r="I1143" s="4">
        <f t="shared" ref="I1143:K1143" si="2291">IFERROR(LN(H1143/H1142),"")</f>
        <v>-2.3107126870275795E-2</v>
      </c>
      <c r="J1143">
        <f t="shared" si="2188"/>
        <v>3782197</v>
      </c>
      <c r="K1143" s="4">
        <f t="shared" si="2291"/>
        <v>-2.2180161245849483E-2</v>
      </c>
      <c r="L1143">
        <v>0</v>
      </c>
    </row>
    <row r="1144" spans="1:12" x14ac:dyDescent="0.25">
      <c r="A1144" t="s">
        <v>1177</v>
      </c>
      <c r="B1144">
        <v>1993</v>
      </c>
      <c r="C1144" t="str">
        <f t="shared" si="2183"/>
        <v>1993Entergy New Orleans, Inc.</v>
      </c>
      <c r="D1144">
        <f>VLOOKUP(C1144,Volumes!$I$3:$U$3448,13,FALSE)</f>
        <v>5325457</v>
      </c>
      <c r="E1144" s="4">
        <f t="shared" si="2235"/>
        <v>3.7964183592407205E-2</v>
      </c>
      <c r="F1144">
        <f>VLOOKUP(C1144,Volumes!$I$3:$U$3448,2,FALSE)</f>
        <v>1913841</v>
      </c>
      <c r="G1144" s="4">
        <f t="shared" ref="G1144" si="2292">IFERROR(LN(F1144/F1143),"")</f>
        <v>5.821317881940765E-2</v>
      </c>
      <c r="H1144">
        <f>VLOOKUP(C1144,Volumes!$I$3:$U$3448,3,FALSE)</f>
        <v>1989202</v>
      </c>
      <c r="I1144" s="4">
        <f t="shared" ref="I1144:K1144" si="2293">IFERROR(LN(H1144/H1143),"")</f>
        <v>6.3624392219705219E-3</v>
      </c>
      <c r="J1144">
        <f t="shared" si="2188"/>
        <v>3903043</v>
      </c>
      <c r="K1144" s="4">
        <f t="shared" si="2293"/>
        <v>3.1451447582499903E-2</v>
      </c>
      <c r="L1144">
        <v>0</v>
      </c>
    </row>
    <row r="1145" spans="1:12" x14ac:dyDescent="0.25">
      <c r="A1145" t="s">
        <v>1177</v>
      </c>
      <c r="B1145">
        <v>1994</v>
      </c>
      <c r="C1145" t="str">
        <f t="shared" si="2183"/>
        <v>1994Entergy New Orleans, Inc.</v>
      </c>
      <c r="D1145">
        <f>VLOOKUP(C1145,Volumes!$I$3:$U$3448,13,FALSE)</f>
        <v>5396335</v>
      </c>
      <c r="E1145" s="4">
        <f t="shared" si="2235"/>
        <v>1.3221489933630301E-2</v>
      </c>
      <c r="F1145">
        <f>VLOOKUP(C1145,Volumes!$I$3:$U$3448,2,FALSE)</f>
        <v>1896161</v>
      </c>
      <c r="G1145" s="4">
        <f t="shared" ref="G1145" si="2294">IFERROR(LN(F1145/F1144),"")</f>
        <v>-9.2809016402530739E-3</v>
      </c>
      <c r="H1145">
        <f>VLOOKUP(C1145,Volumes!$I$3:$U$3448,3,FALSE)</f>
        <v>2031146</v>
      </c>
      <c r="I1145" s="4">
        <f t="shared" ref="I1145:K1145" si="2295">IFERROR(LN(H1145/H1144),"")</f>
        <v>2.0866612497886426E-2</v>
      </c>
      <c r="J1145">
        <f t="shared" si="2188"/>
        <v>3927307</v>
      </c>
      <c r="K1145" s="4">
        <f t="shared" si="2295"/>
        <v>6.1974439613954576E-3</v>
      </c>
      <c r="L1145">
        <v>0</v>
      </c>
    </row>
    <row r="1146" spans="1:12" x14ac:dyDescent="0.25">
      <c r="A1146" t="s">
        <v>1177</v>
      </c>
      <c r="B1146">
        <v>1995</v>
      </c>
      <c r="C1146" t="str">
        <f t="shared" si="2183"/>
        <v>1995Entergy New Orleans, Inc.</v>
      </c>
      <c r="D1146">
        <f>VLOOKUP(C1146,Volumes!$I$3:$U$3448,13,FALSE)</f>
        <v>5648289</v>
      </c>
      <c r="E1146" s="4">
        <f t="shared" si="2235"/>
        <v>4.5632647994214987E-2</v>
      </c>
      <c r="F1146">
        <f>VLOOKUP(C1146,Volumes!$I$3:$U$3448,2,FALSE)</f>
        <v>2049442</v>
      </c>
      <c r="G1146" s="4">
        <f t="shared" ref="G1146" si="2296">IFERROR(LN(F1146/F1145),"")</f>
        <v>7.7736245137031659E-2</v>
      </c>
      <c r="H1146">
        <f>VLOOKUP(C1146,Volumes!$I$3:$U$3448,3,FALSE)</f>
        <v>2079205</v>
      </c>
      <c r="I1146" s="4">
        <f t="shared" ref="I1146:K1146" si="2297">IFERROR(LN(H1146/H1145),"")</f>
        <v>2.3385443328171954E-2</v>
      </c>
      <c r="J1146">
        <f t="shared" si="2188"/>
        <v>4128647</v>
      </c>
      <c r="K1146" s="4">
        <f t="shared" si="2297"/>
        <v>4.9995801128350628E-2</v>
      </c>
      <c r="L1146">
        <v>0</v>
      </c>
    </row>
    <row r="1147" spans="1:12" x14ac:dyDescent="0.25">
      <c r="A1147" t="s">
        <v>1177</v>
      </c>
      <c r="B1147">
        <v>1996</v>
      </c>
      <c r="C1147" t="str">
        <f t="shared" si="2183"/>
        <v>1996Entergy New Orleans, Inc.</v>
      </c>
      <c r="D1147">
        <f>VLOOKUP(C1147,Volumes!$I$3:$U$3448,13,FALSE)</f>
        <v>5525488</v>
      </c>
      <c r="E1147" s="4">
        <f t="shared" si="2235"/>
        <v>-2.1981098141937282E-2</v>
      </c>
      <c r="F1147">
        <f>VLOOKUP(C1147,Volumes!$I$3:$U$3448,2,FALSE)</f>
        <v>1997728</v>
      </c>
      <c r="G1147" s="4">
        <f t="shared" ref="G1147" si="2298">IFERROR(LN(F1147/F1146),"")</f>
        <v>-2.5557026153688944E-2</v>
      </c>
      <c r="H1147">
        <f>VLOOKUP(C1147,Volumes!$I$3:$U$3448,3,FALSE)</f>
        <v>2072531</v>
      </c>
      <c r="I1147" s="4">
        <f t="shared" ref="I1147:K1147" si="2299">IFERROR(LN(H1147/H1146),"")</f>
        <v>-3.2150434174128537E-3</v>
      </c>
      <c r="J1147">
        <f t="shared" si="2188"/>
        <v>4070259</v>
      </c>
      <c r="K1147" s="4">
        <f t="shared" si="2299"/>
        <v>-1.4243116600385273E-2</v>
      </c>
      <c r="L1147">
        <v>0</v>
      </c>
    </row>
    <row r="1148" spans="1:12" x14ac:dyDescent="0.25">
      <c r="A1148" t="s">
        <v>1177</v>
      </c>
      <c r="B1148">
        <v>1997</v>
      </c>
      <c r="C1148" t="str">
        <f t="shared" si="2183"/>
        <v>1997Entergy New Orleans, Inc.</v>
      </c>
      <c r="D1148">
        <f>VLOOKUP(C1148,Volumes!$I$3:$U$3448,13,FALSE)</f>
        <v>5521113</v>
      </c>
      <c r="E1148" s="4">
        <f t="shared" si="2235"/>
        <v>-7.9209889607616659E-4</v>
      </c>
      <c r="F1148">
        <f>VLOOKUP(C1148,Volumes!$I$3:$U$3448,2,FALSE)</f>
        <v>1970506</v>
      </c>
      <c r="G1148" s="4">
        <f t="shared" ref="G1148" si="2300">IFERROR(LN(F1148/F1147),"")</f>
        <v>-1.3720172262116458E-2</v>
      </c>
      <c r="H1148">
        <f>VLOOKUP(C1148,Volumes!$I$3:$U$3448,3,FALSE)</f>
        <v>2072262</v>
      </c>
      <c r="I1148" s="4">
        <f t="shared" ref="I1148:K1148" si="2301">IFERROR(LN(H1148/H1147),"")</f>
        <v>-1.2980141607924753E-4</v>
      </c>
      <c r="J1148">
        <f t="shared" si="2188"/>
        <v>4042768</v>
      </c>
      <c r="K1148" s="4">
        <f t="shared" si="2301"/>
        <v>-6.7770279126116561E-3</v>
      </c>
      <c r="L1148">
        <v>0</v>
      </c>
    </row>
    <row r="1149" spans="1:12" x14ac:dyDescent="0.25">
      <c r="A1149" t="s">
        <v>1177</v>
      </c>
      <c r="B1149">
        <v>1998</v>
      </c>
      <c r="C1149" t="str">
        <f t="shared" si="2183"/>
        <v>1998Entergy New Orleans, Inc.</v>
      </c>
      <c r="D1149">
        <f>VLOOKUP(C1149,Volumes!$I$3:$U$3448,13,FALSE)</f>
        <v>5841513</v>
      </c>
      <c r="E1149" s="4">
        <f t="shared" si="2235"/>
        <v>5.6410368229277627E-2</v>
      </c>
      <c r="F1149">
        <f>VLOOKUP(C1149,Volumes!$I$3:$U$3448,2,FALSE)</f>
        <v>2141134</v>
      </c>
      <c r="G1149" s="4">
        <f t="shared" ref="G1149" si="2302">IFERROR(LN(F1149/F1148),"")</f>
        <v>8.3045232664179847E-2</v>
      </c>
      <c r="H1149">
        <f>VLOOKUP(C1149,Volumes!$I$3:$U$3448,3,FALSE)</f>
        <v>2148775</v>
      </c>
      <c r="I1149" s="4">
        <f t="shared" ref="I1149:K1149" si="2303">IFERROR(LN(H1149/H1148),"")</f>
        <v>3.625714803873465E-2</v>
      </c>
      <c r="J1149">
        <f t="shared" si="2188"/>
        <v>4289909</v>
      </c>
      <c r="K1149" s="4">
        <f t="shared" si="2303"/>
        <v>5.9335914712912489E-2</v>
      </c>
      <c r="L1149">
        <v>0</v>
      </c>
    </row>
    <row r="1150" spans="1:12" x14ac:dyDescent="0.25">
      <c r="A1150" t="s">
        <v>1177</v>
      </c>
      <c r="B1150">
        <v>1999</v>
      </c>
      <c r="C1150" t="str">
        <f t="shared" si="2183"/>
        <v>1999Entergy New Orleans, Inc.</v>
      </c>
      <c r="D1150">
        <f>VLOOKUP(C1150,Volumes!$I$3:$U$3448,13,FALSE)</f>
        <v>5894180</v>
      </c>
      <c r="E1150" s="4">
        <f t="shared" si="2235"/>
        <v>8.9755847525280746E-3</v>
      </c>
      <c r="F1150">
        <f>VLOOKUP(C1150,Volumes!$I$3:$U$3448,2,FALSE)</f>
        <v>2101652</v>
      </c>
      <c r="G1150" s="4">
        <f t="shared" ref="G1150" si="2304">IFERROR(LN(F1150/F1149),"")</f>
        <v>-1.8611893088923429E-2</v>
      </c>
      <c r="H1150">
        <f>VLOOKUP(C1150,Volumes!$I$3:$U$3448,3,FALSE)</f>
        <v>2207776</v>
      </c>
      <c r="I1150" s="4">
        <f t="shared" ref="I1150:K1150" si="2305">IFERROR(LN(H1150/H1149),"")</f>
        <v>2.7087761674600603E-2</v>
      </c>
      <c r="J1150">
        <f t="shared" si="2188"/>
        <v>4309428</v>
      </c>
      <c r="K1150" s="4">
        <f t="shared" si="2305"/>
        <v>4.5396600973897985E-3</v>
      </c>
      <c r="L1150">
        <v>0</v>
      </c>
    </row>
    <row r="1151" spans="1:12" x14ac:dyDescent="0.25">
      <c r="A1151" t="s">
        <v>1177</v>
      </c>
      <c r="B1151">
        <v>2000</v>
      </c>
      <c r="C1151" t="str">
        <f t="shared" si="2183"/>
        <v>2000Entergy New Orleans, Inc.</v>
      </c>
      <c r="D1151">
        <f>VLOOKUP(C1151,Volumes!$I$3:$U$3448,13,FALSE)</f>
        <v>5880256</v>
      </c>
      <c r="E1151" s="4">
        <f t="shared" si="2235"/>
        <v>-2.365125003132405E-3</v>
      </c>
      <c r="F1151">
        <f>VLOOKUP(C1151,Volumes!$I$3:$U$3448,2,FALSE)</f>
        <v>2177828</v>
      </c>
      <c r="G1151" s="4">
        <f t="shared" ref="G1151" si="2306">IFERROR(LN(F1151/F1150),"")</f>
        <v>3.5604347722835182E-2</v>
      </c>
      <c r="H1151">
        <f>VLOOKUP(C1151,Volumes!$I$3:$U$3448,3,FALSE)</f>
        <v>2260299</v>
      </c>
      <c r="I1151" s="4">
        <f t="shared" ref="I1151:K1151" si="2307">IFERROR(LN(H1151/H1150),"")</f>
        <v>2.3511431424999243E-2</v>
      </c>
      <c r="J1151">
        <f t="shared" si="2188"/>
        <v>4438127</v>
      </c>
      <c r="K1151" s="4">
        <f t="shared" si="2307"/>
        <v>2.9427259903751217E-2</v>
      </c>
      <c r="L1151">
        <v>0</v>
      </c>
    </row>
    <row r="1152" spans="1:12" x14ac:dyDescent="0.25">
      <c r="A1152" t="s">
        <v>1177</v>
      </c>
      <c r="B1152">
        <v>2001</v>
      </c>
      <c r="C1152" t="str">
        <f t="shared" si="2183"/>
        <v>2001Entergy New Orleans, Inc.</v>
      </c>
      <c r="D1152">
        <f>VLOOKUP(C1152,Volumes!$I$3:$U$3448,13,FALSE)</f>
        <v>5596627</v>
      </c>
      <c r="E1152" s="4">
        <f t="shared" si="2235"/>
        <v>-4.9436203533667164E-2</v>
      </c>
      <c r="F1152">
        <f>VLOOKUP(C1152,Volumes!$I$3:$U$3448,2,FALSE)</f>
        <v>1980932</v>
      </c>
      <c r="G1152" s="4">
        <f t="shared" ref="G1152" si="2308">IFERROR(LN(F1152/F1151),"")</f>
        <v>-9.476060882950639E-2</v>
      </c>
      <c r="H1152">
        <f>VLOOKUP(C1152,Volumes!$I$3:$U$3448,3,FALSE)</f>
        <v>2184743</v>
      </c>
      <c r="I1152" s="4">
        <f t="shared" ref="I1152:K1152" si="2309">IFERROR(LN(H1152/H1151),"")</f>
        <v>-3.3998903925697078E-2</v>
      </c>
      <c r="J1152">
        <f t="shared" si="2188"/>
        <v>4165675</v>
      </c>
      <c r="K1152" s="4">
        <f t="shared" si="2309"/>
        <v>-6.3354113281223132E-2</v>
      </c>
      <c r="L1152">
        <v>0</v>
      </c>
    </row>
    <row r="1153" spans="1:12" x14ac:dyDescent="0.25">
      <c r="A1153" t="s">
        <v>1177</v>
      </c>
      <c r="B1153">
        <v>2002</v>
      </c>
      <c r="C1153" t="str">
        <f t="shared" si="2183"/>
        <v>2002Entergy New Orleans, Inc.</v>
      </c>
      <c r="D1153">
        <f>VLOOKUP(C1153,Volumes!$I$3:$U$3448,13,FALSE)</f>
        <v>5875294</v>
      </c>
      <c r="E1153" s="4">
        <f t="shared" si="2235"/>
        <v>4.8592006487218758E-2</v>
      </c>
      <c r="F1153">
        <f>VLOOKUP(C1153,Volumes!$I$3:$U$3448,2,FALSE)</f>
        <v>2158084</v>
      </c>
      <c r="G1153" s="4">
        <f t="shared" ref="G1153" si="2310">IFERROR(LN(F1153/F1152),"")</f>
        <v>8.5653349979549029E-2</v>
      </c>
      <c r="H1153">
        <f>VLOOKUP(C1153,Volumes!$I$3:$U$3448,3,FALSE)</f>
        <v>2255283</v>
      </c>
      <c r="I1153" s="4">
        <f t="shared" ref="I1153:K1153" si="2311">IFERROR(LN(H1153/H1152),"")</f>
        <v>3.1777262479204225E-2</v>
      </c>
      <c r="J1153">
        <f t="shared" si="2188"/>
        <v>4413367</v>
      </c>
      <c r="K1153" s="4">
        <f t="shared" si="2311"/>
        <v>5.7759562896796748E-2</v>
      </c>
      <c r="L1153">
        <v>0</v>
      </c>
    </row>
    <row r="1154" spans="1:12" x14ac:dyDescent="0.25">
      <c r="A1154" t="s">
        <v>1177</v>
      </c>
      <c r="B1154">
        <v>2003</v>
      </c>
      <c r="C1154" t="str">
        <f t="shared" ref="C1154:C1217" si="2312">B1154&amp;A1154</f>
        <v>2003Entergy New Orleans, Inc.</v>
      </c>
      <c r="D1154">
        <f>VLOOKUP(C1154,Volumes!$I$3:$U$3448,13,FALSE)</f>
        <v>5841712</v>
      </c>
      <c r="E1154" s="4">
        <f t="shared" si="2235"/>
        <v>-5.7321967665265412E-3</v>
      </c>
      <c r="F1154">
        <f>VLOOKUP(C1154,Volumes!$I$3:$U$3448,2,FALSE)</f>
        <v>2132976</v>
      </c>
      <c r="G1154" s="4">
        <f t="shared" ref="G1154" si="2313">IFERROR(LN(F1154/F1153),"")</f>
        <v>-1.1702603341053903E-2</v>
      </c>
      <c r="H1154">
        <f>VLOOKUP(C1154,Volumes!$I$3:$U$3448,3,FALSE)</f>
        <v>2261498</v>
      </c>
      <c r="I1154" s="4">
        <f t="shared" ref="I1154:K1154" si="2314">IFERROR(LN(H1154/H1153),"")</f>
        <v>2.7519615949208719E-3</v>
      </c>
      <c r="J1154">
        <f t="shared" si="2188"/>
        <v>4394474</v>
      </c>
      <c r="K1154" s="4">
        <f t="shared" si="2314"/>
        <v>-4.2900476919047305E-3</v>
      </c>
      <c r="L1154">
        <v>0</v>
      </c>
    </row>
    <row r="1155" spans="1:12" x14ac:dyDescent="0.25">
      <c r="A1155" t="s">
        <v>1177</v>
      </c>
      <c r="B1155">
        <v>2004</v>
      </c>
      <c r="C1155" t="str">
        <f t="shared" si="2312"/>
        <v>2004Entergy New Orleans, Inc.</v>
      </c>
      <c r="D1155">
        <f>VLOOKUP(C1155,Volumes!$I$3:$U$3448,13,FALSE)</f>
        <v>6054696</v>
      </c>
      <c r="E1155" s="4">
        <f t="shared" si="2235"/>
        <v>3.5810264738911357E-2</v>
      </c>
      <c r="F1155">
        <f>VLOOKUP(C1155,Volumes!$I$3:$U$3448,2,FALSE)</f>
        <v>2138663</v>
      </c>
      <c r="G1155" s="4">
        <f t="shared" ref="G1155" si="2315">IFERROR(LN(F1155/F1154),"")</f>
        <v>2.6626797629687726E-3</v>
      </c>
      <c r="H1155">
        <f>VLOOKUP(C1155,Volumes!$I$3:$U$3448,3,FALSE)</f>
        <v>2316256</v>
      </c>
      <c r="I1155" s="4">
        <f t="shared" ref="I1155:K1155" si="2316">IFERROR(LN(H1155/H1154),"")</f>
        <v>2.3924663441445209E-2</v>
      </c>
      <c r="J1155">
        <f t="shared" ref="J1155:J1218" si="2317">F1155+H1155</f>
        <v>4454919</v>
      </c>
      <c r="K1155" s="4">
        <f t="shared" si="2316"/>
        <v>1.3661036420756464E-2</v>
      </c>
      <c r="L1155">
        <v>0</v>
      </c>
    </row>
    <row r="1156" spans="1:12" x14ac:dyDescent="0.25">
      <c r="A1156" t="s">
        <v>1177</v>
      </c>
      <c r="B1156">
        <v>2005</v>
      </c>
      <c r="C1156" t="str">
        <f t="shared" si="2312"/>
        <v>2005Entergy New Orleans, Inc.</v>
      </c>
      <c r="D1156">
        <f>VLOOKUP(C1156,Volumes!$I$3:$U$3448,13,FALSE)</f>
        <v>4712333</v>
      </c>
      <c r="E1156" s="4">
        <f t="shared" si="2235"/>
        <v>-0.25065105482329436</v>
      </c>
      <c r="F1156">
        <f>VLOOKUP(C1156,Volumes!$I$3:$U$3448,2,FALSE)</f>
        <v>1615771</v>
      </c>
      <c r="G1156" s="4">
        <f t="shared" ref="G1156" si="2318">IFERROR(LN(F1156/F1155),"")</f>
        <v>-0.28036862529419815</v>
      </c>
      <c r="H1156">
        <f>VLOOKUP(C1156,Volumes!$I$3:$U$3448,3,FALSE)</f>
        <v>1798124</v>
      </c>
      <c r="I1156" s="4">
        <f t="shared" ref="I1156:K1156" si="2319">IFERROR(LN(H1156/H1155),"")</f>
        <v>-0.25320818981937515</v>
      </c>
      <c r="J1156">
        <f t="shared" si="2317"/>
        <v>3413895</v>
      </c>
      <c r="K1156" s="4">
        <f t="shared" si="2319"/>
        <v>-0.26615501075179238</v>
      </c>
      <c r="L1156">
        <v>0</v>
      </c>
    </row>
    <row r="1157" spans="1:12" x14ac:dyDescent="0.25">
      <c r="A1157" t="s">
        <v>1177</v>
      </c>
      <c r="B1157">
        <v>2006</v>
      </c>
      <c r="C1157" t="str">
        <f t="shared" si="2312"/>
        <v>2006Entergy New Orleans, Inc.</v>
      </c>
      <c r="D1157">
        <f>VLOOKUP(C1157,Volumes!$I$3:$U$3448,13,FALSE)</f>
        <v>3759313</v>
      </c>
      <c r="E1157" s="4">
        <f t="shared" si="2235"/>
        <v>-0.22594688653858294</v>
      </c>
      <c r="F1157">
        <f>VLOOKUP(C1157,Volumes!$I$3:$U$3448,2,FALSE)</f>
        <v>913892</v>
      </c>
      <c r="G1157" s="4">
        <f t="shared" ref="G1157" si="2320">IFERROR(LN(F1157/F1156),"")</f>
        <v>-0.56985511857185467</v>
      </c>
      <c r="H1157">
        <f>VLOOKUP(C1157,Volumes!$I$3:$U$3448,3,FALSE)</f>
        <v>1666327</v>
      </c>
      <c r="I1157" s="4">
        <f t="shared" ref="I1157:K1157" si="2321">IFERROR(LN(H1157/H1156),"")</f>
        <v>-7.6122096192709252E-2</v>
      </c>
      <c r="J1157">
        <f t="shared" si="2317"/>
        <v>2580219</v>
      </c>
      <c r="K1157" s="4">
        <f t="shared" si="2321"/>
        <v>-0.27997958913547016</v>
      </c>
      <c r="L1157">
        <v>0</v>
      </c>
    </row>
    <row r="1158" spans="1:12" x14ac:dyDescent="0.25">
      <c r="A1158" t="s">
        <v>1177</v>
      </c>
      <c r="B1158">
        <v>2007</v>
      </c>
      <c r="C1158" t="str">
        <f t="shared" si="2312"/>
        <v>2007Entergy New Orleans, Inc.</v>
      </c>
      <c r="D1158">
        <f>VLOOKUP(C1158,Volumes!$I$3:$U$3448,13,FALSE)</f>
        <v>4299394</v>
      </c>
      <c r="E1158" s="4">
        <f t="shared" si="2235"/>
        <v>0.13423785459352544</v>
      </c>
      <c r="F1158">
        <f>VLOOKUP(C1158,Volumes!$I$3:$U$3448,2,FALSE)</f>
        <v>1220680</v>
      </c>
      <c r="G1158" s="4">
        <f t="shared" ref="G1158" si="2322">IFERROR(LN(F1158/F1157),"")</f>
        <v>0.28945095695271295</v>
      </c>
      <c r="H1158">
        <f>VLOOKUP(C1158,Volumes!$I$3:$U$3448,3,FALSE)</f>
        <v>1762885</v>
      </c>
      <c r="I1158" s="4">
        <f t="shared" ref="I1158:K1158" si="2323">IFERROR(LN(H1158/H1157),"")</f>
        <v>5.6329868570168994E-2</v>
      </c>
      <c r="J1158">
        <f t="shared" si="2317"/>
        <v>2983565</v>
      </c>
      <c r="K1158" s="4">
        <f t="shared" si="2323"/>
        <v>0.14524461518301499</v>
      </c>
      <c r="L1158">
        <v>0</v>
      </c>
    </row>
    <row r="1159" spans="1:12" x14ac:dyDescent="0.25">
      <c r="A1159" t="s">
        <v>1177</v>
      </c>
      <c r="B1159">
        <v>2008</v>
      </c>
      <c r="C1159" t="str">
        <f t="shared" si="2312"/>
        <v>2008Entergy New Orleans, Inc.</v>
      </c>
      <c r="D1159">
        <f>VLOOKUP(C1159,Volumes!$I$3:$U$3448,13,FALSE)</f>
        <v>4482656</v>
      </c>
      <c r="E1159" s="4">
        <f t="shared" si="2235"/>
        <v>4.1741645364022903E-2</v>
      </c>
      <c r="F1159">
        <f>VLOOKUP(C1159,Volumes!$I$3:$U$3448,2,FALSE)</f>
        <v>1394270</v>
      </c>
      <c r="G1159" s="4">
        <f t="shared" ref="G1159" si="2324">IFERROR(LN(F1159/F1158),"")</f>
        <v>0.13296290029691812</v>
      </c>
      <c r="H1159">
        <f>VLOOKUP(C1159,Volumes!$I$3:$U$3448,3,FALSE)</f>
        <v>1774432</v>
      </c>
      <c r="I1159" s="4">
        <f t="shared" ref="I1159:K1159" si="2325">IFERROR(LN(H1159/H1158),"")</f>
        <v>6.5287001503361777E-3</v>
      </c>
      <c r="J1159">
        <f t="shared" si="2317"/>
        <v>3168702</v>
      </c>
      <c r="K1159" s="4">
        <f t="shared" si="2325"/>
        <v>6.0203146078579003E-2</v>
      </c>
      <c r="L1159">
        <v>0</v>
      </c>
    </row>
    <row r="1160" spans="1:12" x14ac:dyDescent="0.25">
      <c r="A1160" t="s">
        <v>1177</v>
      </c>
      <c r="B1160">
        <v>2009</v>
      </c>
      <c r="C1160" t="str">
        <f t="shared" si="2312"/>
        <v>2009Entergy New Orleans, Inc.</v>
      </c>
      <c r="D1160">
        <f>VLOOKUP(C1160,Volumes!$I$3:$U$3448,13,FALSE)</f>
        <v>4721377</v>
      </c>
      <c r="E1160" s="4">
        <f t="shared" si="2235"/>
        <v>5.1884766439168672E-2</v>
      </c>
      <c r="F1160">
        <f>VLOOKUP(C1160,Volumes!$I$3:$U$3448,2,FALSE)</f>
        <v>1576773</v>
      </c>
      <c r="G1160" s="4">
        <f t="shared" ref="G1160" si="2326">IFERROR(LN(F1160/F1159),"")</f>
        <v>0.12300937260772485</v>
      </c>
      <c r="H1160">
        <f>VLOOKUP(C1160,Volumes!$I$3:$U$3448,3,FALSE)</f>
        <v>1812679</v>
      </c>
      <c r="I1160" s="4">
        <f t="shared" ref="I1160:K1160" si="2327">IFERROR(LN(H1160/H1159),"")</f>
        <v>2.1325489774617123E-2</v>
      </c>
      <c r="J1160">
        <f t="shared" si="2317"/>
        <v>3389452</v>
      </c>
      <c r="K1160" s="4">
        <f t="shared" si="2327"/>
        <v>6.7346216094244113E-2</v>
      </c>
      <c r="L1160">
        <v>0</v>
      </c>
    </row>
    <row r="1161" spans="1:12" x14ac:dyDescent="0.25">
      <c r="A1161" t="s">
        <v>1177</v>
      </c>
      <c r="B1161">
        <v>2010</v>
      </c>
      <c r="C1161" t="str">
        <f t="shared" si="2312"/>
        <v>2010Entergy New Orleans, Inc.</v>
      </c>
      <c r="D1161">
        <f>VLOOKUP(C1161,Volumes!$I$3:$U$3448,13,FALSE)</f>
        <v>5069418</v>
      </c>
      <c r="E1161" s="4">
        <f t="shared" si="2235"/>
        <v>7.1125523775922572E-2</v>
      </c>
      <c r="F1161">
        <f>VLOOKUP(C1161,Volumes!$I$3:$U$3448,2,FALSE)</f>
        <v>1858161</v>
      </c>
      <c r="G1161" s="4">
        <f t="shared" ref="G1161" si="2328">IFERROR(LN(F1161/F1160),"")</f>
        <v>0.16420693552977128</v>
      </c>
      <c r="H1161">
        <f>VLOOKUP(C1161,Volumes!$I$3:$U$3448,3,FALSE)</f>
        <v>1898538</v>
      </c>
      <c r="I1161" s="4">
        <f t="shared" ref="I1161:K1161" si="2329">IFERROR(LN(H1161/H1160),"")</f>
        <v>4.6278254800284503E-2</v>
      </c>
      <c r="J1161">
        <f t="shared" si="2317"/>
        <v>3756699</v>
      </c>
      <c r="K1161" s="4">
        <f t="shared" si="2329"/>
        <v>0.10287238985968991</v>
      </c>
      <c r="L1161">
        <v>0</v>
      </c>
    </row>
    <row r="1162" spans="1:12" x14ac:dyDescent="0.25">
      <c r="A1162" t="s">
        <v>1177</v>
      </c>
      <c r="B1162">
        <v>2011</v>
      </c>
      <c r="C1162" t="str">
        <f t="shared" si="2312"/>
        <v>2011Entergy New Orleans, Inc.</v>
      </c>
      <c r="D1162">
        <f>VLOOKUP(C1162,Volumes!$I$3:$U$3448,13,FALSE)</f>
        <v>5119832</v>
      </c>
      <c r="E1162" s="4">
        <f t="shared" si="2235"/>
        <v>9.8956078986001325E-3</v>
      </c>
      <c r="F1162">
        <f>VLOOKUP(C1162,Volumes!$I$3:$U$3448,2,FALSE)</f>
        <v>1887838</v>
      </c>
      <c r="G1162" s="4">
        <f t="shared" ref="G1162" si="2330">IFERROR(LN(F1162/F1161),"")</f>
        <v>1.5844970005227936E-2</v>
      </c>
      <c r="H1162">
        <f>VLOOKUP(C1162,Volumes!$I$3:$U$3448,3,FALSE)</f>
        <v>1938708</v>
      </c>
      <c r="I1162" s="4">
        <f t="shared" ref="I1162:K1162" si="2331">IFERROR(LN(H1162/H1161),"")</f>
        <v>2.0937655539660292E-2</v>
      </c>
      <c r="J1162">
        <f t="shared" si="2317"/>
        <v>3826546</v>
      </c>
      <c r="K1162" s="4">
        <f t="shared" si="2331"/>
        <v>1.8421922357521416E-2</v>
      </c>
      <c r="L1162">
        <v>0</v>
      </c>
    </row>
    <row r="1163" spans="1:12" x14ac:dyDescent="0.25">
      <c r="A1163" t="s">
        <v>1177</v>
      </c>
      <c r="B1163">
        <v>2012</v>
      </c>
      <c r="C1163" t="str">
        <f t="shared" si="2312"/>
        <v>2012Entergy New Orleans, Inc.</v>
      </c>
      <c r="D1163">
        <f>VLOOKUP(C1163,Volumes!$I$3:$U$3448,13,FALSE)</f>
        <v>5009107</v>
      </c>
      <c r="E1163" s="4">
        <f t="shared" si="2235"/>
        <v>-2.1863970316538056E-2</v>
      </c>
      <c r="F1163">
        <f>VLOOKUP(C1163,Volumes!$I$3:$U$3448,2,FALSE)</f>
        <v>1772287</v>
      </c>
      <c r="G1163" s="4">
        <f t="shared" ref="G1163" si="2332">IFERROR(LN(F1163/F1162),"")</f>
        <v>-6.3161456006322225E-2</v>
      </c>
      <c r="H1163">
        <f>VLOOKUP(C1163,Volumes!$I$3:$U$3448,3,FALSE)</f>
        <v>1967933</v>
      </c>
      <c r="I1163" s="4">
        <f t="shared" ref="I1163:K1163" si="2333">IFERROR(LN(H1163/H1162),"")</f>
        <v>1.4961981504064364E-2</v>
      </c>
      <c r="J1163">
        <f t="shared" si="2317"/>
        <v>3740220</v>
      </c>
      <c r="K1163" s="4">
        <f t="shared" si="2333"/>
        <v>-2.2818135399270308E-2</v>
      </c>
      <c r="L1163">
        <v>0</v>
      </c>
    </row>
    <row r="1164" spans="1:12" x14ac:dyDescent="0.25">
      <c r="A1164" t="s">
        <v>1177</v>
      </c>
      <c r="B1164">
        <v>2013</v>
      </c>
      <c r="C1164" t="str">
        <f t="shared" si="2312"/>
        <v>2013Entergy New Orleans, Inc.</v>
      </c>
      <c r="D1164">
        <f>VLOOKUP(C1164,Volumes!$I$3:$U$3448,13,FALSE)</f>
        <v>5105194</v>
      </c>
      <c r="E1164" s="4">
        <f t="shared" si="2235"/>
        <v>1.9000797156900048E-2</v>
      </c>
      <c r="F1164">
        <f>VLOOKUP(C1164,Volumes!$I$3:$U$3448,2,FALSE)</f>
        <v>1867255</v>
      </c>
      <c r="G1164" s="4">
        <f t="shared" ref="G1164" si="2334">IFERROR(LN(F1164/F1163),"")</f>
        <v>5.2198635035316202E-2</v>
      </c>
      <c r="H1164">
        <f>VLOOKUP(C1164,Volumes!$I$3:$U$3448,3,FALSE)</f>
        <v>1998425</v>
      </c>
      <c r="I1164" s="4">
        <f t="shared" ref="I1164:K1164" si="2335">IFERROR(LN(H1164/H1163),"")</f>
        <v>1.5375616983853084E-2</v>
      </c>
      <c r="J1164">
        <f t="shared" si="2317"/>
        <v>3865680</v>
      </c>
      <c r="K1164" s="4">
        <f t="shared" si="2335"/>
        <v>3.2993171242580069E-2</v>
      </c>
      <c r="L1164">
        <v>0</v>
      </c>
    </row>
    <row r="1165" spans="1:12" x14ac:dyDescent="0.25">
      <c r="A1165" t="s">
        <v>1177</v>
      </c>
      <c r="B1165">
        <v>2014</v>
      </c>
      <c r="C1165" t="str">
        <f t="shared" si="2312"/>
        <v>2014Entergy New Orleans, Inc.</v>
      </c>
      <c r="D1165">
        <f>VLOOKUP(C1165,Volumes!$I$3:$U$3448,13,FALSE)</f>
        <v>5230190</v>
      </c>
      <c r="E1165" s="4">
        <f t="shared" si="2235"/>
        <v>2.4189153435410359E-2</v>
      </c>
      <c r="F1165">
        <f>VLOOKUP(C1165,Volumes!$I$3:$U$3448,2,FALSE)</f>
        <v>1963375</v>
      </c>
      <c r="G1165" s="4">
        <f t="shared" ref="G1165" si="2336">IFERROR(LN(F1165/F1164),"")</f>
        <v>5.0195493194968931E-2</v>
      </c>
      <c r="H1165">
        <f>VLOOKUP(C1165,Volumes!$I$3:$U$3448,3,FALSE)</f>
        <v>2046493</v>
      </c>
      <c r="I1165" s="4">
        <f t="shared" ref="I1165:K1165" si="2337">IFERROR(LN(H1165/H1164),"")</f>
        <v>2.3768226151557863E-2</v>
      </c>
      <c r="J1165">
        <f t="shared" si="2317"/>
        <v>4009868</v>
      </c>
      <c r="K1165" s="4">
        <f t="shared" si="2337"/>
        <v>3.662071860254628E-2</v>
      </c>
      <c r="L1165">
        <v>0</v>
      </c>
    </row>
    <row r="1166" spans="1:12" x14ac:dyDescent="0.25">
      <c r="A1166" t="s">
        <v>1177</v>
      </c>
      <c r="B1166">
        <v>2015</v>
      </c>
      <c r="C1166" t="str">
        <f t="shared" si="2312"/>
        <v>2015Entergy New Orleans, Inc.</v>
      </c>
      <c r="D1166">
        <f>VLOOKUP(C1166,Volumes!$I$3:$U$3448,13,FALSE)</f>
        <v>5546572</v>
      </c>
      <c r="E1166" s="4">
        <f t="shared" si="2235"/>
        <v>5.8732472982765321E-2</v>
      </c>
      <c r="F1166">
        <f>VLOOKUP(C1166,Volumes!$I$3:$U$3448,2,FALSE)</f>
        <v>2103861</v>
      </c>
      <c r="G1166" s="4">
        <f t="shared" ref="G1166" si="2338">IFERROR(LN(F1166/F1165),"")</f>
        <v>6.9109296873256523E-2</v>
      </c>
      <c r="H1166">
        <f>VLOOKUP(C1166,Volumes!$I$3:$U$3448,3,FALSE)</f>
        <v>2167175</v>
      </c>
      <c r="I1166" s="4">
        <f t="shared" ref="I1166:K1166" si="2339">IFERROR(LN(H1166/H1165),"")</f>
        <v>5.7296879629721006E-2</v>
      </c>
      <c r="J1166">
        <f t="shared" si="2317"/>
        <v>4271036</v>
      </c>
      <c r="K1166" s="4">
        <f t="shared" si="2339"/>
        <v>6.3098097692222008E-2</v>
      </c>
      <c r="L1166">
        <v>0</v>
      </c>
    </row>
    <row r="1167" spans="1:12" x14ac:dyDescent="0.25">
      <c r="A1167" t="s">
        <v>1177</v>
      </c>
      <c r="B1167">
        <v>2016</v>
      </c>
      <c r="C1167" t="str">
        <f t="shared" si="2312"/>
        <v>2016Entergy New Orleans, Inc.</v>
      </c>
      <c r="D1167">
        <f>VLOOKUP(C1167,Volumes!$I$3:$U$3448,13,FALSE)</f>
        <v>5733362</v>
      </c>
      <c r="E1167" s="4">
        <f t="shared" si="2235"/>
        <v>3.3122015867185231E-2</v>
      </c>
      <c r="F1167">
        <f>VLOOKUP(C1167,Volumes!$I$3:$U$3448,2,FALSE)</f>
        <v>2230878</v>
      </c>
      <c r="G1167" s="4">
        <f t="shared" ref="G1167" si="2340">IFERROR(LN(F1167/F1166),"")</f>
        <v>5.8621001902648337E-2</v>
      </c>
      <c r="H1167">
        <f>VLOOKUP(C1167,Volumes!$I$3:$U$3448,3,FALSE)</f>
        <v>2267545</v>
      </c>
      <c r="I1167" s="4">
        <f t="shared" ref="I1167:K1167" si="2341">IFERROR(LN(H1167/H1166),"")</f>
        <v>4.5273272355004154E-2</v>
      </c>
      <c r="J1167">
        <f t="shared" si="2317"/>
        <v>4498423</v>
      </c>
      <c r="K1167" s="4">
        <f t="shared" si="2341"/>
        <v>5.1870470148660655E-2</v>
      </c>
      <c r="L1167">
        <v>0</v>
      </c>
    </row>
    <row r="1168" spans="1:12" x14ac:dyDescent="0.25">
      <c r="A1168" t="s">
        <v>1231</v>
      </c>
      <c r="B1168">
        <v>1964</v>
      </c>
      <c r="C1168" t="str">
        <f t="shared" si="2312"/>
        <v>1964Florida Power &amp; Light Company</v>
      </c>
      <c r="D1168">
        <f>VLOOKUP(C1168,Volumes!$I$3:$U$3448,13,FALSE)</f>
        <v>0</v>
      </c>
      <c r="E1168" s="4"/>
      <c r="F1168" t="str">
        <f>VLOOKUP(C1168,Volumes!$I$3:$U$3448,2,FALSE)</f>
        <v>-</v>
      </c>
      <c r="G1168" s="4"/>
      <c r="H1168" t="str">
        <f>VLOOKUP(C1168,Volumes!$I$3:$U$3448,3,FALSE)</f>
        <v>-</v>
      </c>
      <c r="I1168" s="4"/>
      <c r="J1168" t="e">
        <f t="shared" si="2317"/>
        <v>#VALUE!</v>
      </c>
      <c r="K1168" s="4"/>
      <c r="L1168">
        <v>0</v>
      </c>
    </row>
    <row r="1169" spans="1:12" x14ac:dyDescent="0.25">
      <c r="A1169" t="s">
        <v>1231</v>
      </c>
      <c r="B1169">
        <v>1965</v>
      </c>
      <c r="C1169" t="str">
        <f t="shared" si="2312"/>
        <v>1965Florida Power &amp; Light Company</v>
      </c>
      <c r="D1169">
        <f>VLOOKUP(C1169,Volumes!$I$3:$U$3448,13,FALSE)</f>
        <v>0</v>
      </c>
      <c r="E1169" s="4" t="str">
        <f t="shared" ref="E1169:E1220" si="2342">IFERROR(LN(D1169/D1168),"")</f>
        <v/>
      </c>
      <c r="F1169" t="str">
        <f>VLOOKUP(C1169,Volumes!$I$3:$U$3448,2,FALSE)</f>
        <v>-</v>
      </c>
      <c r="G1169" s="4" t="str">
        <f t="shared" ref="G1169" si="2343">IFERROR(LN(F1169/F1168),"")</f>
        <v/>
      </c>
      <c r="H1169" t="str">
        <f>VLOOKUP(C1169,Volumes!$I$3:$U$3448,3,FALSE)</f>
        <v>-</v>
      </c>
      <c r="I1169" s="4" t="str">
        <f t="shared" ref="I1169:K1169" si="2344">IFERROR(LN(H1169/H1168),"")</f>
        <v/>
      </c>
      <c r="J1169" t="e">
        <f t="shared" si="2317"/>
        <v>#VALUE!</v>
      </c>
      <c r="K1169" s="4" t="str">
        <f t="shared" si="2344"/>
        <v/>
      </c>
      <c r="L1169">
        <v>0</v>
      </c>
    </row>
    <row r="1170" spans="1:12" x14ac:dyDescent="0.25">
      <c r="A1170" t="s">
        <v>1231</v>
      </c>
      <c r="B1170">
        <v>1966</v>
      </c>
      <c r="C1170" t="str">
        <f t="shared" si="2312"/>
        <v>1966Florida Power &amp; Light Company</v>
      </c>
      <c r="D1170">
        <f>VLOOKUP(C1170,Volumes!$I$3:$U$3448,13,FALSE)</f>
        <v>0</v>
      </c>
      <c r="E1170" s="4" t="str">
        <f t="shared" si="2342"/>
        <v/>
      </c>
      <c r="F1170" t="str">
        <f>VLOOKUP(C1170,Volumes!$I$3:$U$3448,2,FALSE)</f>
        <v>-</v>
      </c>
      <c r="G1170" s="4" t="str">
        <f t="shared" ref="G1170" si="2345">IFERROR(LN(F1170/F1169),"")</f>
        <v/>
      </c>
      <c r="H1170" t="str">
        <f>VLOOKUP(C1170,Volumes!$I$3:$U$3448,3,FALSE)</f>
        <v>-</v>
      </c>
      <c r="I1170" s="4" t="str">
        <f t="shared" ref="I1170:K1170" si="2346">IFERROR(LN(H1170/H1169),"")</f>
        <v/>
      </c>
      <c r="J1170" t="e">
        <f t="shared" si="2317"/>
        <v>#VALUE!</v>
      </c>
      <c r="K1170" s="4" t="str">
        <f t="shared" si="2346"/>
        <v/>
      </c>
      <c r="L1170">
        <v>0</v>
      </c>
    </row>
    <row r="1171" spans="1:12" x14ac:dyDescent="0.25">
      <c r="A1171" t="s">
        <v>1231</v>
      </c>
      <c r="B1171">
        <v>1967</v>
      </c>
      <c r="C1171" t="str">
        <f t="shared" si="2312"/>
        <v>1967Florida Power &amp; Light Company</v>
      </c>
      <c r="D1171">
        <f>VLOOKUP(C1171,Volumes!$I$3:$U$3448,13,FALSE)</f>
        <v>0</v>
      </c>
      <c r="E1171" s="4" t="str">
        <f t="shared" si="2342"/>
        <v/>
      </c>
      <c r="F1171" t="str">
        <f>VLOOKUP(C1171,Volumes!$I$3:$U$3448,2,FALSE)</f>
        <v>-</v>
      </c>
      <c r="G1171" s="4" t="str">
        <f t="shared" ref="G1171" si="2347">IFERROR(LN(F1171/F1170),"")</f>
        <v/>
      </c>
      <c r="H1171" t="str">
        <f>VLOOKUP(C1171,Volumes!$I$3:$U$3448,3,FALSE)</f>
        <v>-</v>
      </c>
      <c r="I1171" s="4" t="str">
        <f t="shared" ref="I1171:K1171" si="2348">IFERROR(LN(H1171/H1170),"")</f>
        <v/>
      </c>
      <c r="J1171" t="e">
        <f t="shared" si="2317"/>
        <v>#VALUE!</v>
      </c>
      <c r="K1171" s="4" t="str">
        <f t="shared" si="2348"/>
        <v/>
      </c>
      <c r="L1171">
        <v>0</v>
      </c>
    </row>
    <row r="1172" spans="1:12" x14ac:dyDescent="0.25">
      <c r="A1172" t="s">
        <v>1231</v>
      </c>
      <c r="B1172">
        <v>1968</v>
      </c>
      <c r="C1172" t="str">
        <f t="shared" si="2312"/>
        <v>1968Florida Power &amp; Light Company</v>
      </c>
      <c r="D1172">
        <f>VLOOKUP(C1172,Volumes!$I$3:$U$3448,13,FALSE)</f>
        <v>0</v>
      </c>
      <c r="E1172" s="4" t="str">
        <f t="shared" si="2342"/>
        <v/>
      </c>
      <c r="F1172" t="str">
        <f>VLOOKUP(C1172,Volumes!$I$3:$U$3448,2,FALSE)</f>
        <v>-</v>
      </c>
      <c r="G1172" s="4" t="str">
        <f t="shared" ref="G1172" si="2349">IFERROR(LN(F1172/F1171),"")</f>
        <v/>
      </c>
      <c r="H1172" t="str">
        <f>VLOOKUP(C1172,Volumes!$I$3:$U$3448,3,FALSE)</f>
        <v>-</v>
      </c>
      <c r="I1172" s="4" t="str">
        <f t="shared" ref="I1172:K1172" si="2350">IFERROR(LN(H1172/H1171),"")</f>
        <v/>
      </c>
      <c r="J1172" t="e">
        <f t="shared" si="2317"/>
        <v>#VALUE!</v>
      </c>
      <c r="K1172" s="4" t="str">
        <f t="shared" si="2350"/>
        <v/>
      </c>
      <c r="L1172">
        <v>0</v>
      </c>
    </row>
    <row r="1173" spans="1:12" x14ac:dyDescent="0.25">
      <c r="A1173" t="s">
        <v>1231</v>
      </c>
      <c r="B1173">
        <v>1969</v>
      </c>
      <c r="C1173" t="str">
        <f t="shared" si="2312"/>
        <v>1969Florida Power &amp; Light Company</v>
      </c>
      <c r="D1173">
        <f>VLOOKUP(C1173,Volumes!$I$3:$U$3448,13,FALSE)</f>
        <v>0</v>
      </c>
      <c r="E1173" s="4" t="str">
        <f t="shared" si="2342"/>
        <v/>
      </c>
      <c r="F1173" t="str">
        <f>VLOOKUP(C1173,Volumes!$I$3:$U$3448,2,FALSE)</f>
        <v>-</v>
      </c>
      <c r="G1173" s="4" t="str">
        <f t="shared" ref="G1173" si="2351">IFERROR(LN(F1173/F1172),"")</f>
        <v/>
      </c>
      <c r="H1173" t="str">
        <f>VLOOKUP(C1173,Volumes!$I$3:$U$3448,3,FALSE)</f>
        <v>-</v>
      </c>
      <c r="I1173" s="4" t="str">
        <f t="shared" ref="I1173:K1173" si="2352">IFERROR(LN(H1173/H1172),"")</f>
        <v/>
      </c>
      <c r="J1173" t="e">
        <f t="shared" si="2317"/>
        <v>#VALUE!</v>
      </c>
      <c r="K1173" s="4" t="str">
        <f t="shared" si="2352"/>
        <v/>
      </c>
      <c r="L1173">
        <v>0</v>
      </c>
    </row>
    <row r="1174" spans="1:12" x14ac:dyDescent="0.25">
      <c r="A1174" t="s">
        <v>1231</v>
      </c>
      <c r="B1174">
        <v>1970</v>
      </c>
      <c r="C1174" t="str">
        <f t="shared" si="2312"/>
        <v>1970Florida Power &amp; Light Company</v>
      </c>
      <c r="D1174">
        <f>VLOOKUP(C1174,Volumes!$I$3:$U$3448,13,FALSE)</f>
        <v>0</v>
      </c>
      <c r="E1174" s="4" t="str">
        <f t="shared" si="2342"/>
        <v/>
      </c>
      <c r="F1174" t="str">
        <f>VLOOKUP(C1174,Volumes!$I$3:$U$3448,2,FALSE)</f>
        <v>-</v>
      </c>
      <c r="G1174" s="4" t="str">
        <f t="shared" ref="G1174" si="2353">IFERROR(LN(F1174/F1173),"")</f>
        <v/>
      </c>
      <c r="H1174" t="str">
        <f>VLOOKUP(C1174,Volumes!$I$3:$U$3448,3,FALSE)</f>
        <v>-</v>
      </c>
      <c r="I1174" s="4" t="str">
        <f t="shared" ref="I1174:K1174" si="2354">IFERROR(LN(H1174/H1173),"")</f>
        <v/>
      </c>
      <c r="J1174" t="e">
        <f t="shared" si="2317"/>
        <v>#VALUE!</v>
      </c>
      <c r="K1174" s="4" t="str">
        <f t="shared" si="2354"/>
        <v/>
      </c>
      <c r="L1174">
        <v>0</v>
      </c>
    </row>
    <row r="1175" spans="1:12" x14ac:dyDescent="0.25">
      <c r="A1175" t="s">
        <v>1231</v>
      </c>
      <c r="B1175">
        <v>1971</v>
      </c>
      <c r="C1175" t="str">
        <f t="shared" si="2312"/>
        <v>1971Florida Power &amp; Light Company</v>
      </c>
      <c r="D1175">
        <f>VLOOKUP(C1175,Volumes!$I$3:$U$3448,13,FALSE)</f>
        <v>0</v>
      </c>
      <c r="E1175" s="4" t="str">
        <f t="shared" si="2342"/>
        <v/>
      </c>
      <c r="F1175" t="str">
        <f>VLOOKUP(C1175,Volumes!$I$3:$U$3448,2,FALSE)</f>
        <v>-</v>
      </c>
      <c r="G1175" s="4" t="str">
        <f t="shared" ref="G1175" si="2355">IFERROR(LN(F1175/F1174),"")</f>
        <v/>
      </c>
      <c r="H1175" t="str">
        <f>VLOOKUP(C1175,Volumes!$I$3:$U$3448,3,FALSE)</f>
        <v>-</v>
      </c>
      <c r="I1175" s="4" t="str">
        <f t="shared" ref="I1175:K1175" si="2356">IFERROR(LN(H1175/H1174),"")</f>
        <v/>
      </c>
      <c r="J1175" t="e">
        <f t="shared" si="2317"/>
        <v>#VALUE!</v>
      </c>
      <c r="K1175" s="4" t="str">
        <f t="shared" si="2356"/>
        <v/>
      </c>
      <c r="L1175">
        <v>0</v>
      </c>
    </row>
    <row r="1176" spans="1:12" x14ac:dyDescent="0.25">
      <c r="A1176" t="s">
        <v>1231</v>
      </c>
      <c r="B1176">
        <v>1972</v>
      </c>
      <c r="C1176" t="str">
        <f t="shared" si="2312"/>
        <v>1972Florida Power &amp; Light Company</v>
      </c>
      <c r="D1176">
        <f>VLOOKUP(C1176,Volumes!$I$3:$U$3448,13,FALSE)</f>
        <v>27805720</v>
      </c>
      <c r="E1176" s="4" t="str">
        <f t="shared" si="2342"/>
        <v/>
      </c>
      <c r="F1176">
        <f>VLOOKUP(C1176,Volumes!$I$3:$U$3448,2,FALSE)</f>
        <v>14652751</v>
      </c>
      <c r="G1176" s="4" t="str">
        <f t="shared" ref="G1176" si="2357">IFERROR(LN(F1176/F1175),"")</f>
        <v/>
      </c>
      <c r="H1176">
        <f>VLOOKUP(C1176,Volumes!$I$3:$U$3448,3,FALSE)</f>
        <v>8389495</v>
      </c>
      <c r="I1176" s="4" t="str">
        <f t="shared" ref="I1176:K1176" si="2358">IFERROR(LN(H1176/H1175),"")</f>
        <v/>
      </c>
      <c r="J1176">
        <f t="shared" si="2317"/>
        <v>23042246</v>
      </c>
      <c r="K1176" s="4" t="str">
        <f t="shared" si="2358"/>
        <v/>
      </c>
      <c r="L1176">
        <v>0</v>
      </c>
    </row>
    <row r="1177" spans="1:12" x14ac:dyDescent="0.25">
      <c r="A1177" t="s">
        <v>1231</v>
      </c>
      <c r="B1177">
        <v>1973</v>
      </c>
      <c r="C1177" t="str">
        <f t="shared" si="2312"/>
        <v>1973Florida Power &amp; Light Company</v>
      </c>
      <c r="D1177">
        <f>VLOOKUP(C1177,Volumes!$I$3:$U$3448,13,FALSE)</f>
        <v>31117070</v>
      </c>
      <c r="E1177" s="4">
        <f t="shared" si="2342"/>
        <v>0.11251478827915636</v>
      </c>
      <c r="F1177">
        <f>VLOOKUP(C1177,Volumes!$I$3:$U$3448,2,FALSE)</f>
        <v>16822976</v>
      </c>
      <c r="G1177" s="4">
        <f t="shared" ref="G1177" si="2359">IFERROR(LN(F1177/F1176),"")</f>
        <v>0.13811747171339553</v>
      </c>
      <c r="H1177">
        <f>VLOOKUP(C1177,Volumes!$I$3:$U$3448,3,FALSE)</f>
        <v>10180485</v>
      </c>
      <c r="I1177" s="4">
        <f t="shared" ref="I1177:K1177" si="2360">IFERROR(LN(H1177/H1176),"")</f>
        <v>0.19349232445929751</v>
      </c>
      <c r="J1177">
        <f t="shared" si="2317"/>
        <v>27003461</v>
      </c>
      <c r="K1177" s="4">
        <f t="shared" si="2360"/>
        <v>0.15863572925903976</v>
      </c>
      <c r="L1177">
        <v>0</v>
      </c>
    </row>
    <row r="1178" spans="1:12" x14ac:dyDescent="0.25">
      <c r="A1178" t="s">
        <v>1231</v>
      </c>
      <c r="B1178">
        <v>1974</v>
      </c>
      <c r="C1178" t="str">
        <f t="shared" si="2312"/>
        <v>1974Florida Power &amp; Light Company</v>
      </c>
      <c r="D1178">
        <f>VLOOKUP(C1178,Volumes!$I$3:$U$3448,13,FALSE)</f>
        <v>31236325</v>
      </c>
      <c r="E1178" s="4">
        <f t="shared" si="2342"/>
        <v>3.8251372008958357E-3</v>
      </c>
      <c r="F1178">
        <f>VLOOKUP(C1178,Volumes!$I$3:$U$3448,2,FALSE)</f>
        <v>16802406</v>
      </c>
      <c r="G1178" s="4">
        <f t="shared" ref="G1178" si="2361">IFERROR(LN(F1178/F1177),"")</f>
        <v>-1.2234806769448592E-3</v>
      </c>
      <c r="H1178">
        <f>VLOOKUP(C1178,Volumes!$I$3:$U$3448,3,FALSE)</f>
        <v>11041205</v>
      </c>
      <c r="I1178" s="4">
        <f t="shared" ref="I1178:K1178" si="2362">IFERROR(LN(H1178/H1177),"")</f>
        <v>8.116153101974298E-2</v>
      </c>
      <c r="J1178">
        <f t="shared" si="2317"/>
        <v>27843611</v>
      </c>
      <c r="K1178" s="4">
        <f t="shared" si="2362"/>
        <v>3.0638489540467689E-2</v>
      </c>
      <c r="L1178">
        <v>0</v>
      </c>
    </row>
    <row r="1179" spans="1:12" x14ac:dyDescent="0.25">
      <c r="A1179" t="s">
        <v>1231</v>
      </c>
      <c r="B1179">
        <v>1975</v>
      </c>
      <c r="C1179" t="str">
        <f t="shared" si="2312"/>
        <v>1975Florida Power &amp; Light Company</v>
      </c>
      <c r="D1179">
        <f>VLOOKUP(C1179,Volumes!$I$3:$U$3448,13,FALSE)</f>
        <v>32507157</v>
      </c>
      <c r="E1179" s="4">
        <f t="shared" si="2342"/>
        <v>3.9878600068869681E-2</v>
      </c>
      <c r="F1179">
        <f>VLOOKUP(C1179,Volumes!$I$3:$U$3448,2,FALSE)</f>
        <v>17312500</v>
      </c>
      <c r="G1179" s="4">
        <f t="shared" ref="G1179" si="2363">IFERROR(LN(F1179/F1178),"")</f>
        <v>2.990669350681659E-2</v>
      </c>
      <c r="H1179">
        <f>VLOOKUP(C1179,Volumes!$I$3:$U$3448,3,FALSE)</f>
        <v>11850752</v>
      </c>
      <c r="I1179" s="4">
        <f t="shared" ref="I1179:K1179" si="2364">IFERROR(LN(H1179/H1178),"")</f>
        <v>7.0757142039852561E-2</v>
      </c>
      <c r="J1179">
        <f t="shared" si="2317"/>
        <v>29163252</v>
      </c>
      <c r="K1179" s="4">
        <f t="shared" si="2364"/>
        <v>4.6305891041052483E-2</v>
      </c>
      <c r="L1179">
        <v>0</v>
      </c>
    </row>
    <row r="1180" spans="1:12" x14ac:dyDescent="0.25">
      <c r="A1180" t="s">
        <v>1231</v>
      </c>
      <c r="B1180">
        <v>1976</v>
      </c>
      <c r="C1180" t="str">
        <f t="shared" si="2312"/>
        <v>1976Florida Power &amp; Light Company</v>
      </c>
      <c r="D1180">
        <f>VLOOKUP(C1180,Volumes!$I$3:$U$3448,13,FALSE)</f>
        <v>33128756.6875</v>
      </c>
      <c r="E1180" s="4">
        <f t="shared" si="2342"/>
        <v>1.8941406833526377E-2</v>
      </c>
      <c r="F1180">
        <f>VLOOKUP(C1180,Volumes!$I$3:$U$3448,2,FALSE)</f>
        <v>17625344</v>
      </c>
      <c r="G1180" s="4">
        <f t="shared" ref="G1180" si="2365">IFERROR(LN(F1180/F1179),"")</f>
        <v>1.7909082290803222E-2</v>
      </c>
      <c r="H1180">
        <f>VLOOKUP(C1180,Volumes!$I$3:$U$3448,3,FALSE)</f>
        <v>12117064</v>
      </c>
      <c r="I1180" s="4">
        <f t="shared" ref="I1180:K1180" si="2366">IFERROR(LN(H1180/H1179),"")</f>
        <v>2.222338158761767E-2</v>
      </c>
      <c r="J1180">
        <f t="shared" si="2317"/>
        <v>29742408</v>
      </c>
      <c r="K1180" s="4">
        <f t="shared" si="2366"/>
        <v>1.9664482590967054E-2</v>
      </c>
      <c r="L1180">
        <v>0</v>
      </c>
    </row>
    <row r="1181" spans="1:12" x14ac:dyDescent="0.25">
      <c r="A1181" t="s">
        <v>1231</v>
      </c>
      <c r="B1181">
        <v>1977</v>
      </c>
      <c r="C1181" t="str">
        <f t="shared" si="2312"/>
        <v>1977Florida Power &amp; Light Company</v>
      </c>
      <c r="D1181">
        <f>VLOOKUP(C1181,Volumes!$I$3:$U$3448,13,FALSE)</f>
        <v>35517613.3125</v>
      </c>
      <c r="E1181" s="4">
        <f t="shared" si="2342"/>
        <v>6.9627035777732271E-2</v>
      </c>
      <c r="F1181">
        <f>VLOOKUP(C1181,Volumes!$I$3:$U$3448,2,FALSE)</f>
        <v>19073674</v>
      </c>
      <c r="G1181" s="4">
        <f t="shared" ref="G1181" si="2367">IFERROR(LN(F1181/F1180),"")</f>
        <v>7.8971193443791832E-2</v>
      </c>
      <c r="H1181">
        <f>VLOOKUP(C1181,Volumes!$I$3:$U$3448,3,FALSE)</f>
        <v>12885079</v>
      </c>
      <c r="I1181" s="4">
        <f t="shared" ref="I1181:K1181" si="2368">IFERROR(LN(H1181/H1180),"")</f>
        <v>6.1455268174922265E-2</v>
      </c>
      <c r="J1181">
        <f t="shared" si="2317"/>
        <v>31958753</v>
      </c>
      <c r="K1181" s="4">
        <f t="shared" si="2368"/>
        <v>7.1872196467985511E-2</v>
      </c>
      <c r="L1181">
        <v>0</v>
      </c>
    </row>
    <row r="1182" spans="1:12" x14ac:dyDescent="0.25">
      <c r="A1182" t="s">
        <v>1231</v>
      </c>
      <c r="B1182">
        <v>1978</v>
      </c>
      <c r="C1182" t="str">
        <f t="shared" si="2312"/>
        <v>1978Florida Power &amp; Light Company</v>
      </c>
      <c r="D1182">
        <f>VLOOKUP(C1182,Volumes!$I$3:$U$3448,13,FALSE)</f>
        <v>38298173.5</v>
      </c>
      <c r="E1182" s="4">
        <f t="shared" si="2342"/>
        <v>7.5373482666673292E-2</v>
      </c>
      <c r="F1182">
        <f>VLOOKUP(C1182,Volumes!$I$3:$U$3448,2,FALSE)</f>
        <v>20736196</v>
      </c>
      <c r="G1182" s="4">
        <f t="shared" ref="G1182" si="2369">IFERROR(LN(F1182/F1181),"")</f>
        <v>8.3571712603534493E-2</v>
      </c>
      <c r="H1182">
        <f>VLOOKUP(C1182,Volumes!$I$3:$U$3448,3,FALSE)</f>
        <v>13748346</v>
      </c>
      <c r="I1182" s="4">
        <f t="shared" ref="I1182:K1182" si="2370">IFERROR(LN(H1182/H1181),"")</f>
        <v>6.4848550722161044E-2</v>
      </c>
      <c r="J1182">
        <f t="shared" si="2317"/>
        <v>34484542</v>
      </c>
      <c r="K1182" s="4">
        <f t="shared" si="2370"/>
        <v>7.6065063043365133E-2</v>
      </c>
      <c r="L1182">
        <v>0</v>
      </c>
    </row>
    <row r="1183" spans="1:12" x14ac:dyDescent="0.25">
      <c r="A1183" t="s">
        <v>1231</v>
      </c>
      <c r="B1183">
        <v>1979</v>
      </c>
      <c r="C1183" t="str">
        <f t="shared" si="2312"/>
        <v>1979Florida Power &amp; Light Company</v>
      </c>
      <c r="D1183">
        <f>VLOOKUP(C1183,Volumes!$I$3:$U$3448,13,FALSE)</f>
        <v>39403024.875</v>
      </c>
      <c r="E1183" s="4">
        <f t="shared" si="2342"/>
        <v>2.8440381079722386E-2</v>
      </c>
      <c r="F1183">
        <f>VLOOKUP(C1183,Volumes!$I$3:$U$3448,2,FALSE)</f>
        <v>21059710</v>
      </c>
      <c r="G1183" s="4">
        <f t="shared" ref="G1183" si="2371">IFERROR(LN(F1183/F1182),"")</f>
        <v>1.5480964144896104E-2</v>
      </c>
      <c r="H1183">
        <f>VLOOKUP(C1183,Volumes!$I$3:$U$3448,3,FALSE)</f>
        <v>14374286</v>
      </c>
      <c r="I1183" s="4">
        <f t="shared" ref="I1183:K1183" si="2372">IFERROR(LN(H1183/H1182),"")</f>
        <v>4.4522389916665281E-2</v>
      </c>
      <c r="J1183">
        <f t="shared" si="2317"/>
        <v>35433996</v>
      </c>
      <c r="K1183" s="4">
        <f t="shared" si="2372"/>
        <v>2.716053263397707E-2</v>
      </c>
      <c r="L1183">
        <v>0</v>
      </c>
    </row>
    <row r="1184" spans="1:12" x14ac:dyDescent="0.25">
      <c r="A1184" t="s">
        <v>1231</v>
      </c>
      <c r="B1184">
        <v>1980</v>
      </c>
      <c r="C1184" t="str">
        <f t="shared" si="2312"/>
        <v>1980Florida Power &amp; Light Company</v>
      </c>
      <c r="D1184">
        <f>VLOOKUP(C1184,Volumes!$I$3:$U$3448,13,FALSE)</f>
        <v>41704217.375</v>
      </c>
      <c r="E1184" s="4">
        <f t="shared" si="2342"/>
        <v>5.6759672947860246E-2</v>
      </c>
      <c r="F1184">
        <f>VLOOKUP(C1184,Volumes!$I$3:$U$3448,2,FALSE)</f>
        <v>22432192</v>
      </c>
      <c r="G1184" s="4">
        <f t="shared" ref="G1184" si="2373">IFERROR(LN(F1184/F1183),"")</f>
        <v>6.3135333586108192E-2</v>
      </c>
      <c r="H1184">
        <f>VLOOKUP(C1184,Volumes!$I$3:$U$3448,3,FALSE)</f>
        <v>15089289</v>
      </c>
      <c r="I1184" s="4">
        <f t="shared" ref="I1184:K1184" si="2374">IFERROR(LN(H1184/H1183),"")</f>
        <v>4.854423848885718E-2</v>
      </c>
      <c r="J1184">
        <f t="shared" si="2317"/>
        <v>37521481</v>
      </c>
      <c r="K1184" s="4">
        <f t="shared" si="2374"/>
        <v>5.7241897348153346E-2</v>
      </c>
      <c r="L1184">
        <v>0</v>
      </c>
    </row>
    <row r="1185" spans="1:12" x14ac:dyDescent="0.25">
      <c r="A1185" t="s">
        <v>1231</v>
      </c>
      <c r="B1185">
        <v>1981</v>
      </c>
      <c r="C1185" t="str">
        <f t="shared" si="2312"/>
        <v>1981Florida Power &amp; Light Company</v>
      </c>
      <c r="D1185">
        <f>VLOOKUP(C1185,Volumes!$I$3:$U$3448,13,FALSE)</f>
        <v>42844008</v>
      </c>
      <c r="E1185" s="4">
        <f t="shared" si="2342"/>
        <v>2.6963538844321264E-2</v>
      </c>
      <c r="F1185">
        <f>VLOOKUP(C1185,Volumes!$I$3:$U$3448,2,FALSE)</f>
        <v>22932312</v>
      </c>
      <c r="G1185" s="4">
        <f t="shared" ref="G1185" si="2375">IFERROR(LN(F1185/F1184),"")</f>
        <v>2.2049850379068817E-2</v>
      </c>
      <c r="H1185">
        <f>VLOOKUP(C1185,Volumes!$I$3:$U$3448,3,FALSE)</f>
        <v>15578062</v>
      </c>
      <c r="I1185" s="4">
        <f t="shared" ref="I1185:K1185" si="2376">IFERROR(LN(H1185/H1184),"")</f>
        <v>3.1878488088111626E-2</v>
      </c>
      <c r="J1185">
        <f t="shared" si="2317"/>
        <v>38510374</v>
      </c>
      <c r="K1185" s="4">
        <f t="shared" si="2376"/>
        <v>2.6014063902373159E-2</v>
      </c>
      <c r="L1185">
        <v>0</v>
      </c>
    </row>
    <row r="1186" spans="1:12" x14ac:dyDescent="0.25">
      <c r="A1186" t="s">
        <v>1231</v>
      </c>
      <c r="B1186">
        <v>1982</v>
      </c>
      <c r="C1186" t="str">
        <f t="shared" si="2312"/>
        <v>1982Florida Power &amp; Light Company</v>
      </c>
      <c r="D1186">
        <f>VLOOKUP(C1186,Volumes!$I$3:$U$3448,13,FALSE)</f>
        <v>43789953</v>
      </c>
      <c r="E1186" s="4">
        <f t="shared" si="2342"/>
        <v>2.1838608882029167E-2</v>
      </c>
      <c r="F1186">
        <f>VLOOKUP(C1186,Volumes!$I$3:$U$3448,2,FALSE)</f>
        <v>22702130</v>
      </c>
      <c r="G1186" s="4">
        <f t="shared" ref="G1186" si="2377">IFERROR(LN(F1186/F1185),"")</f>
        <v>-1.0088167711287042E-2</v>
      </c>
      <c r="H1186">
        <f>VLOOKUP(C1186,Volumes!$I$3:$U$3448,3,FALSE)</f>
        <v>16745176</v>
      </c>
      <c r="I1186" s="4">
        <f t="shared" ref="I1186:K1186" si="2378">IFERROR(LN(H1186/H1185),"")</f>
        <v>7.224657432951935E-2</v>
      </c>
      <c r="J1186">
        <f t="shared" si="2317"/>
        <v>39447306</v>
      </c>
      <c r="K1186" s="4">
        <f t="shared" si="2378"/>
        <v>2.4038096443864135E-2</v>
      </c>
      <c r="L1186">
        <v>0</v>
      </c>
    </row>
    <row r="1187" spans="1:12" x14ac:dyDescent="0.25">
      <c r="A1187" t="s">
        <v>1231</v>
      </c>
      <c r="B1187">
        <v>1983</v>
      </c>
      <c r="C1187" t="str">
        <f t="shared" si="2312"/>
        <v>1983Florida Power &amp; Light Company</v>
      </c>
      <c r="D1187">
        <f>VLOOKUP(C1187,Volumes!$I$3:$U$3448,13,FALSE)</f>
        <v>45143956</v>
      </c>
      <c r="E1187" s="4">
        <f t="shared" si="2342"/>
        <v>3.0451998499171056E-2</v>
      </c>
      <c r="F1187">
        <f>VLOOKUP(C1187,Volumes!$I$3:$U$3448,2,FALSE)</f>
        <v>23324076</v>
      </c>
      <c r="G1187" s="4">
        <f t="shared" ref="G1187" si="2379">IFERROR(LN(F1187/F1186),"")</f>
        <v>2.7027379116363423E-2</v>
      </c>
      <c r="H1187">
        <f>VLOOKUP(C1187,Volumes!$I$3:$U$3448,3,FALSE)</f>
        <v>17423200</v>
      </c>
      <c r="I1187" s="4">
        <f t="shared" ref="I1187:K1187" si="2380">IFERROR(LN(H1187/H1186),"")</f>
        <v>3.9692434663150949E-2</v>
      </c>
      <c r="J1187">
        <f t="shared" si="2317"/>
        <v>40747276</v>
      </c>
      <c r="K1187" s="4">
        <f t="shared" si="2380"/>
        <v>3.2423234840068441E-2</v>
      </c>
      <c r="L1187">
        <v>0</v>
      </c>
    </row>
    <row r="1188" spans="1:12" x14ac:dyDescent="0.25">
      <c r="A1188" t="s">
        <v>1231</v>
      </c>
      <c r="B1188">
        <v>1984</v>
      </c>
      <c r="C1188" t="str">
        <f t="shared" si="2312"/>
        <v>1984Florida Power &amp; Light Company</v>
      </c>
      <c r="D1188">
        <f>VLOOKUP(C1188,Volumes!$I$3:$U$3448,13,FALSE)</f>
        <v>46611933</v>
      </c>
      <c r="E1188" s="4">
        <f t="shared" si="2342"/>
        <v>3.2000175304394439E-2</v>
      </c>
      <c r="F1188">
        <f>VLOOKUP(C1188,Volumes!$I$3:$U$3448,2,FALSE)</f>
        <v>23636346</v>
      </c>
      <c r="G1188" s="4">
        <f t="shared" ref="G1188" si="2381">IFERROR(LN(F1188/F1187),"")</f>
        <v>1.3299480262196265E-2</v>
      </c>
      <c r="H1188">
        <f>VLOOKUP(C1188,Volumes!$I$3:$U$3448,3,FALSE)</f>
        <v>18396768</v>
      </c>
      <c r="I1188" s="4">
        <f t="shared" ref="I1188:K1188" si="2382">IFERROR(LN(H1188/H1187),"")</f>
        <v>5.4372345558115008E-2</v>
      </c>
      <c r="J1188">
        <f t="shared" si="2317"/>
        <v>42033114</v>
      </c>
      <c r="K1188" s="4">
        <f t="shared" si="2382"/>
        <v>3.1068745381492093E-2</v>
      </c>
      <c r="L1188">
        <v>0</v>
      </c>
    </row>
    <row r="1189" spans="1:12" x14ac:dyDescent="0.25">
      <c r="A1189" t="s">
        <v>1231</v>
      </c>
      <c r="B1189">
        <v>1985</v>
      </c>
      <c r="C1189" t="str">
        <f t="shared" si="2312"/>
        <v>1985Florida Power &amp; Light Company</v>
      </c>
      <c r="D1189">
        <f>VLOOKUP(C1189,Volumes!$I$3:$U$3448,13,FALSE)</f>
        <v>50130527</v>
      </c>
      <c r="E1189" s="4">
        <f t="shared" si="2342"/>
        <v>7.2773562575331033E-2</v>
      </c>
      <c r="F1189">
        <f>VLOOKUP(C1189,Volumes!$I$3:$U$3448,2,FALSE)</f>
        <v>25573372</v>
      </c>
      <c r="G1189" s="4">
        <f t="shared" ref="G1189" si="2383">IFERROR(LN(F1189/F1188),"")</f>
        <v>7.8766041834555295E-2</v>
      </c>
      <c r="H1189">
        <f>VLOOKUP(C1189,Volumes!$I$3:$U$3448,3,FALSE)</f>
        <v>19734050</v>
      </c>
      <c r="I1189" s="4">
        <f t="shared" ref="I1189:K1189" si="2384">IFERROR(LN(H1189/H1188),"")</f>
        <v>7.0170573117573923E-2</v>
      </c>
      <c r="J1189">
        <f t="shared" si="2317"/>
        <v>45307422</v>
      </c>
      <c r="K1189" s="4">
        <f t="shared" si="2384"/>
        <v>7.5013123919848726E-2</v>
      </c>
      <c r="L1189">
        <v>0</v>
      </c>
    </row>
    <row r="1190" spans="1:12" x14ac:dyDescent="0.25">
      <c r="A1190" t="s">
        <v>1231</v>
      </c>
      <c r="B1190">
        <v>1986</v>
      </c>
      <c r="C1190" t="str">
        <f t="shared" si="2312"/>
        <v>1986Florida Power &amp; Light Company</v>
      </c>
      <c r="D1190">
        <f>VLOOKUP(C1190,Volumes!$I$3:$U$3448,13,FALSE)</f>
        <v>53235270</v>
      </c>
      <c r="E1190" s="4">
        <f t="shared" si="2342"/>
        <v>6.0091002717713386E-2</v>
      </c>
      <c r="F1190">
        <f>VLOOKUP(C1190,Volumes!$I$3:$U$3448,2,FALSE)</f>
        <v>27188088</v>
      </c>
      <c r="G1190" s="4">
        <f t="shared" ref="G1190" si="2385">IFERROR(LN(F1190/F1189),"")</f>
        <v>6.1227282303648836E-2</v>
      </c>
      <c r="H1190">
        <f>VLOOKUP(C1190,Volumes!$I$3:$U$3448,3,FALSE)</f>
        <v>21077616</v>
      </c>
      <c r="I1190" s="4">
        <f t="shared" ref="I1190:K1190" si="2386">IFERROR(LN(H1190/H1189),"")</f>
        <v>6.5866054168590357E-2</v>
      </c>
      <c r="J1190">
        <f t="shared" si="2317"/>
        <v>48265704</v>
      </c>
      <c r="K1190" s="4">
        <f t="shared" si="2386"/>
        <v>6.325038620511543E-2</v>
      </c>
      <c r="L1190">
        <v>0</v>
      </c>
    </row>
    <row r="1191" spans="1:12" x14ac:dyDescent="0.25">
      <c r="A1191" t="s">
        <v>1231</v>
      </c>
      <c r="B1191">
        <v>1987</v>
      </c>
      <c r="C1191" t="str">
        <f t="shared" si="2312"/>
        <v>1987Florida Power &amp; Light Company</v>
      </c>
      <c r="D1191">
        <f>VLOOKUP(C1191,Volumes!$I$3:$U$3448,13,FALSE)</f>
        <v>55647258</v>
      </c>
      <c r="E1191" s="4">
        <f t="shared" si="2342"/>
        <v>4.4311657665507202E-2</v>
      </c>
      <c r="F1191">
        <f>VLOOKUP(C1191,Volumes!$I$3:$U$3448,2,FALSE)</f>
        <v>28330176</v>
      </c>
      <c r="G1191" s="4">
        <f t="shared" ref="G1191" si="2387">IFERROR(LN(F1191/F1190),"")</f>
        <v>4.1148590117478574E-2</v>
      </c>
      <c r="H1191">
        <f>VLOOKUP(C1191,Volumes!$I$3:$U$3448,3,FALSE)</f>
        <v>22371688</v>
      </c>
      <c r="I1191" s="4">
        <f t="shared" ref="I1191:K1191" si="2388">IFERROR(LN(H1191/H1190),"")</f>
        <v>5.9584606559620272E-2</v>
      </c>
      <c r="J1191">
        <f t="shared" si="2317"/>
        <v>50701864</v>
      </c>
      <c r="K1191" s="4">
        <f t="shared" si="2388"/>
        <v>4.9241428874081034E-2</v>
      </c>
      <c r="L1191">
        <v>0</v>
      </c>
    </row>
    <row r="1192" spans="1:12" x14ac:dyDescent="0.25">
      <c r="A1192" t="s">
        <v>1231</v>
      </c>
      <c r="B1192">
        <v>1988</v>
      </c>
      <c r="C1192" t="str">
        <f t="shared" si="2312"/>
        <v>1988Florida Power &amp; Light Company</v>
      </c>
      <c r="D1192">
        <f>VLOOKUP(C1192,Volumes!$I$3:$U$3448,13,FALSE)</f>
        <v>59162839</v>
      </c>
      <c r="E1192" s="4">
        <f t="shared" si="2342"/>
        <v>6.1260820926494076E-2</v>
      </c>
      <c r="F1192">
        <f>VLOOKUP(C1192,Volumes!$I$3:$U$3448,2,FALSE)</f>
        <v>30083049</v>
      </c>
      <c r="G1192" s="4">
        <f t="shared" ref="G1192" si="2389">IFERROR(LN(F1192/F1191),"")</f>
        <v>6.0034330657953473E-2</v>
      </c>
      <c r="H1192">
        <f>VLOOKUP(C1192,Volumes!$I$3:$U$3448,3,FALSE)</f>
        <v>23911681</v>
      </c>
      <c r="I1192" s="4">
        <f t="shared" ref="I1192:K1192" si="2390">IFERROR(LN(H1192/H1191),"")</f>
        <v>6.6570853452354153E-2</v>
      </c>
      <c r="J1192">
        <f t="shared" si="2317"/>
        <v>53994730</v>
      </c>
      <c r="K1192" s="4">
        <f t="shared" si="2390"/>
        <v>6.2923774001907865E-2</v>
      </c>
      <c r="L1192">
        <v>0</v>
      </c>
    </row>
    <row r="1193" spans="1:12" x14ac:dyDescent="0.25">
      <c r="A1193" t="s">
        <v>1231</v>
      </c>
      <c r="B1193">
        <v>1989</v>
      </c>
      <c r="C1193" t="str">
        <f t="shared" si="2312"/>
        <v>1989Florida Power &amp; Light Company</v>
      </c>
      <c r="D1193">
        <f>VLOOKUP(C1193,Volumes!$I$3:$U$3448,13,FALSE)</f>
        <v>63291727</v>
      </c>
      <c r="E1193" s="4">
        <f t="shared" si="2342"/>
        <v>6.7461000309161134E-2</v>
      </c>
      <c r="F1193">
        <f>VLOOKUP(C1193,Volumes!$I$3:$U$3448,2,FALSE)</f>
        <v>32308033</v>
      </c>
      <c r="G1193" s="4">
        <f t="shared" ref="G1193" si="2391">IFERROR(LN(F1193/F1192),"")</f>
        <v>7.1354042021702924E-2</v>
      </c>
      <c r="H1193">
        <f>VLOOKUP(C1193,Volumes!$I$3:$U$3448,3,FALSE)</f>
        <v>25687987</v>
      </c>
      <c r="I1193" s="4">
        <f t="shared" ref="I1193:K1193" si="2392">IFERROR(LN(H1193/H1192),"")</f>
        <v>7.1656366403694424E-2</v>
      </c>
      <c r="J1193">
        <f t="shared" si="2317"/>
        <v>57996020</v>
      </c>
      <c r="K1193" s="4">
        <f t="shared" si="2392"/>
        <v>7.1487938293042147E-2</v>
      </c>
      <c r="L1193">
        <v>0</v>
      </c>
    </row>
    <row r="1194" spans="1:12" x14ac:dyDescent="0.25">
      <c r="A1194" t="s">
        <v>1231</v>
      </c>
      <c r="B1194">
        <v>1990</v>
      </c>
      <c r="C1194" t="str">
        <f t="shared" si="2312"/>
        <v>1990Florida Power &amp; Light Company</v>
      </c>
      <c r="D1194">
        <f>VLOOKUP(C1194,Volumes!$I$3:$U$3448,13,FALSE)</f>
        <v>65222865</v>
      </c>
      <c r="E1194" s="4">
        <f t="shared" si="2342"/>
        <v>3.0055472133130728E-2</v>
      </c>
      <c r="F1194">
        <f>VLOOKUP(C1194,Volumes!$I$3:$U$3448,2,FALSE)</f>
        <v>33488126</v>
      </c>
      <c r="G1194" s="4">
        <f t="shared" ref="G1194" si="2393">IFERROR(LN(F1194/F1193),"")</f>
        <v>3.5875029239999766E-2</v>
      </c>
      <c r="H1194">
        <f>VLOOKUP(C1194,Volumes!$I$3:$U$3448,3,FALSE)</f>
        <v>26543116</v>
      </c>
      <c r="I1194" s="4">
        <f t="shared" ref="I1194:K1194" si="2394">IFERROR(LN(H1194/H1193),"")</f>
        <v>3.274697898461907E-2</v>
      </c>
      <c r="J1194">
        <f t="shared" si="2317"/>
        <v>60031242</v>
      </c>
      <c r="K1194" s="4">
        <f t="shared" si="2394"/>
        <v>3.4490739202639176E-2</v>
      </c>
      <c r="L1194">
        <v>0</v>
      </c>
    </row>
    <row r="1195" spans="1:12" x14ac:dyDescent="0.25">
      <c r="A1195" t="s">
        <v>1231</v>
      </c>
      <c r="B1195">
        <v>1991</v>
      </c>
      <c r="C1195" t="str">
        <f t="shared" si="2312"/>
        <v>1991Florida Power &amp; Light Company</v>
      </c>
      <c r="D1195">
        <f>VLOOKUP(C1195,Volumes!$I$3:$U$3448,13,FALSE)</f>
        <v>67078332</v>
      </c>
      <c r="E1195" s="4">
        <f t="shared" si="2342"/>
        <v>2.8050973174779285E-2</v>
      </c>
      <c r="F1195">
        <f>VLOOKUP(C1195,Volumes!$I$3:$U$3448,2,FALSE)</f>
        <v>34597477</v>
      </c>
      <c r="G1195" s="4">
        <f t="shared" ref="G1195" si="2395">IFERROR(LN(F1195/F1194),"")</f>
        <v>3.2589832091437357E-2</v>
      </c>
      <c r="H1195">
        <f>VLOOKUP(C1195,Volumes!$I$3:$U$3448,3,FALSE)</f>
        <v>27231650</v>
      </c>
      <c r="I1195" s="4">
        <f t="shared" ref="I1195:K1195" si="2396">IFERROR(LN(H1195/H1194),"")</f>
        <v>2.5609470083100355E-2</v>
      </c>
      <c r="J1195">
        <f t="shared" si="2317"/>
        <v>61829127</v>
      </c>
      <c r="K1195" s="4">
        <f t="shared" si="2396"/>
        <v>2.9509437406367765E-2</v>
      </c>
      <c r="L1195">
        <v>0</v>
      </c>
    </row>
    <row r="1196" spans="1:12" x14ac:dyDescent="0.25">
      <c r="A1196" t="s">
        <v>1231</v>
      </c>
      <c r="B1196">
        <v>1992</v>
      </c>
      <c r="C1196" t="str">
        <f t="shared" si="2312"/>
        <v>1992Florida Power &amp; Light Company</v>
      </c>
      <c r="D1196">
        <f>VLOOKUP(C1196,Volumes!$I$3:$U$3448,13,FALSE)</f>
        <v>66380636</v>
      </c>
      <c r="E1196" s="4">
        <f t="shared" si="2342"/>
        <v>-1.0455683368920084E-2</v>
      </c>
      <c r="F1196">
        <f>VLOOKUP(C1196,Volumes!$I$3:$U$3448,2,FALSE)</f>
        <v>34198302</v>
      </c>
      <c r="G1196" s="4">
        <f t="shared" ref="G1196" si="2397">IFERROR(LN(F1196/F1195),"")</f>
        <v>-1.1604766616615124E-2</v>
      </c>
      <c r="H1196">
        <f>VLOOKUP(C1196,Volumes!$I$3:$U$3448,3,FALSE)</f>
        <v>26990914</v>
      </c>
      <c r="I1196" s="4">
        <f t="shared" ref="I1196:K1196" si="2398">IFERROR(LN(H1196/H1195),"")</f>
        <v>-8.8796089311820592E-3</v>
      </c>
      <c r="J1196">
        <f t="shared" si="2317"/>
        <v>61189216</v>
      </c>
      <c r="K1196" s="4">
        <f t="shared" si="2398"/>
        <v>-1.0403599269966753E-2</v>
      </c>
      <c r="L1196">
        <v>0</v>
      </c>
    </row>
    <row r="1197" spans="1:12" x14ac:dyDescent="0.25">
      <c r="A1197" t="s">
        <v>1231</v>
      </c>
      <c r="B1197">
        <v>1993</v>
      </c>
      <c r="C1197" t="str">
        <f t="shared" si="2312"/>
        <v>1993Florida Power &amp; Light Company</v>
      </c>
      <c r="D1197">
        <f>VLOOKUP(C1197,Volumes!$I$3:$U$3448,13,FALSE)</f>
        <v>69830824</v>
      </c>
      <c r="E1197" s="4">
        <f t="shared" si="2342"/>
        <v>5.0670129429160903E-2</v>
      </c>
      <c r="F1197">
        <f>VLOOKUP(C1197,Volumes!$I$3:$U$3448,2,FALSE)</f>
        <v>36359902</v>
      </c>
      <c r="G1197" s="4">
        <f t="shared" ref="G1197" si="2399">IFERROR(LN(F1197/F1196),"")</f>
        <v>6.1290580322924892E-2</v>
      </c>
      <c r="H1197">
        <f>VLOOKUP(C1197,Volumes!$I$3:$U$3448,3,FALSE)</f>
        <v>28508322</v>
      </c>
      <c r="I1197" s="4">
        <f t="shared" ref="I1197:K1197" si="2400">IFERROR(LN(H1197/H1196),"")</f>
        <v>5.4695753800154422E-2</v>
      </c>
      <c r="J1197">
        <f t="shared" si="2317"/>
        <v>64868224</v>
      </c>
      <c r="K1197" s="4">
        <f t="shared" si="2400"/>
        <v>5.8386924176298899E-2</v>
      </c>
      <c r="L1197">
        <v>0</v>
      </c>
    </row>
    <row r="1198" spans="1:12" x14ac:dyDescent="0.25">
      <c r="A1198" t="s">
        <v>1231</v>
      </c>
      <c r="B1198">
        <v>1994</v>
      </c>
      <c r="C1198" t="str">
        <f t="shared" si="2312"/>
        <v>1994Florida Power &amp; Light Company</v>
      </c>
      <c r="D1198">
        <f>VLOOKUP(C1198,Volumes!$I$3:$U$3448,13,FALSE)</f>
        <v>73607621</v>
      </c>
      <c r="E1198" s="4">
        <f t="shared" si="2342"/>
        <v>5.2673049695698949E-2</v>
      </c>
      <c r="F1198">
        <f>VLOOKUP(C1198,Volumes!$I$3:$U$3448,2,FALSE)</f>
        <v>38715907</v>
      </c>
      <c r="G1198" s="4">
        <f t="shared" ref="G1198" si="2401">IFERROR(LN(F1198/F1197),"")</f>
        <v>6.278397514018251E-2</v>
      </c>
      <c r="H1198">
        <f>VLOOKUP(C1198,Volumes!$I$3:$U$3448,3,FALSE)</f>
        <v>29946145</v>
      </c>
      <c r="I1198" s="4">
        <f t="shared" ref="I1198:K1198" si="2402">IFERROR(LN(H1198/H1197),"")</f>
        <v>4.9204557101924104E-2</v>
      </c>
      <c r="J1198">
        <f t="shared" si="2317"/>
        <v>68662052</v>
      </c>
      <c r="K1198" s="4">
        <f t="shared" si="2402"/>
        <v>5.6838784962098002E-2</v>
      </c>
      <c r="L1198">
        <v>0</v>
      </c>
    </row>
    <row r="1199" spans="1:12" x14ac:dyDescent="0.25">
      <c r="A1199" t="s">
        <v>1231</v>
      </c>
      <c r="B1199">
        <v>1995</v>
      </c>
      <c r="C1199" t="str">
        <f t="shared" si="2312"/>
        <v>1995Florida Power &amp; Light Company</v>
      </c>
      <c r="D1199">
        <f>VLOOKUP(C1199,Volumes!$I$3:$U$3448,13,FALSE)</f>
        <v>76246931</v>
      </c>
      <c r="E1199" s="4">
        <f t="shared" si="2342"/>
        <v>3.522859892722767E-2</v>
      </c>
      <c r="F1199">
        <f>VLOOKUP(C1199,Volumes!$I$3:$U$3448,2,FALSE)</f>
        <v>40555523</v>
      </c>
      <c r="G1199" s="4">
        <f t="shared" ref="G1199" si="2403">IFERROR(LN(F1199/F1198),"")</f>
        <v>4.642142432992262E-2</v>
      </c>
      <c r="H1199">
        <f>VLOOKUP(C1199,Volumes!$I$3:$U$3448,3,FALSE)</f>
        <v>30718620</v>
      </c>
      <c r="I1199" s="4">
        <f t="shared" ref="I1199:K1199" si="2404">IFERROR(LN(H1199/H1198),"")</f>
        <v>2.5468383642627608E-2</v>
      </c>
      <c r="J1199">
        <f t="shared" si="2317"/>
        <v>71274143</v>
      </c>
      <c r="K1199" s="4">
        <f t="shared" si="2404"/>
        <v>3.7336936895474286E-2</v>
      </c>
      <c r="L1199">
        <v>0</v>
      </c>
    </row>
    <row r="1200" spans="1:12" x14ac:dyDescent="0.25">
      <c r="A1200" t="s">
        <v>1231</v>
      </c>
      <c r="B1200">
        <v>1996</v>
      </c>
      <c r="C1200" t="str">
        <f t="shared" si="2312"/>
        <v>1996Florida Power &amp; Light Company</v>
      </c>
      <c r="D1200">
        <f>VLOOKUP(C1200,Volumes!$I$3:$U$3448,13,FALSE)</f>
        <v>77333226</v>
      </c>
      <c r="E1200" s="4">
        <f t="shared" si="2342"/>
        <v>1.4146529569029467E-2</v>
      </c>
      <c r="F1200">
        <f>VLOOKUP(C1200,Volumes!$I$3:$U$3448,2,FALSE)</f>
        <v>41301530</v>
      </c>
      <c r="G1200" s="4">
        <f t="shared" ref="G1200" si="2405">IFERROR(LN(F1200/F1199),"")</f>
        <v>1.8227571779419603E-2</v>
      </c>
      <c r="H1200">
        <f>VLOOKUP(C1200,Volumes!$I$3:$U$3448,3,FALSE)</f>
        <v>31211129</v>
      </c>
      <c r="I1200" s="4">
        <f t="shared" ref="I1200:K1200" si="2406">IFERROR(LN(H1200/H1199),"")</f>
        <v>1.5905744536067846E-2</v>
      </c>
      <c r="J1200">
        <f t="shared" si="2317"/>
        <v>72512659</v>
      </c>
      <c r="K1200" s="4">
        <f t="shared" si="2406"/>
        <v>1.7227542640002421E-2</v>
      </c>
      <c r="L1200">
        <v>0</v>
      </c>
    </row>
    <row r="1201" spans="1:12" x14ac:dyDescent="0.25">
      <c r="A1201" t="s">
        <v>1231</v>
      </c>
      <c r="B1201">
        <v>1997</v>
      </c>
      <c r="C1201" t="str">
        <f t="shared" si="2312"/>
        <v>1997Florida Power &amp; Light Company</v>
      </c>
      <c r="D1201">
        <f>VLOOKUP(C1201,Volumes!$I$3:$U$3448,13,FALSE)</f>
        <v>79853936</v>
      </c>
      <c r="E1201" s="4">
        <f t="shared" si="2342"/>
        <v>3.2075470803280867E-2</v>
      </c>
      <c r="F1201">
        <f>VLOOKUP(C1201,Volumes!$I$3:$U$3448,2,FALSE)</f>
        <v>41849070</v>
      </c>
      <c r="G1201" s="4">
        <f t="shared" ref="G1201" si="2407">IFERROR(LN(F1201/F1200),"")</f>
        <v>1.3170029180701445E-2</v>
      </c>
      <c r="H1201">
        <f>VLOOKUP(C1201,Volumes!$I$3:$U$3448,3,FALSE)</f>
        <v>32941519</v>
      </c>
      <c r="I1201" s="4">
        <f t="shared" ref="I1201:K1201" si="2408">IFERROR(LN(H1201/H1200),"")</f>
        <v>5.3959107901681694E-2</v>
      </c>
      <c r="J1201">
        <f t="shared" si="2317"/>
        <v>74790589</v>
      </c>
      <c r="K1201" s="4">
        <f t="shared" si="2408"/>
        <v>3.0930908041804393E-2</v>
      </c>
      <c r="L1201">
        <v>0</v>
      </c>
    </row>
    <row r="1202" spans="1:12" x14ac:dyDescent="0.25">
      <c r="A1202" t="s">
        <v>1231</v>
      </c>
      <c r="B1202">
        <v>1998</v>
      </c>
      <c r="C1202" t="str">
        <f t="shared" si="2312"/>
        <v>1998Florida Power &amp; Light Company</v>
      </c>
      <c r="D1202">
        <f>VLOOKUP(C1202,Volumes!$I$3:$U$3448,13,FALSE)</f>
        <v>85130914</v>
      </c>
      <c r="E1202" s="4">
        <f t="shared" si="2342"/>
        <v>6.3991070489461718E-2</v>
      </c>
      <c r="F1202">
        <f>VLOOKUP(C1202,Volumes!$I$3:$U$3448,2,FALSE)</f>
        <v>45482192</v>
      </c>
      <c r="G1202" s="4">
        <f t="shared" ref="G1202" si="2409">IFERROR(LN(F1202/F1201),"")</f>
        <v>8.3251290264226549E-2</v>
      </c>
      <c r="H1202">
        <f>VLOOKUP(C1202,Volumes!$I$3:$U$3448,3,FALSE)</f>
        <v>34618274</v>
      </c>
      <c r="I1202" s="4">
        <f t="shared" ref="I1202:K1202" si="2410">IFERROR(LN(H1202/H1201),"")</f>
        <v>4.9647855097216871E-2</v>
      </c>
      <c r="J1202">
        <f t="shared" si="2317"/>
        <v>80100466</v>
      </c>
      <c r="K1202" s="4">
        <f t="shared" si="2410"/>
        <v>6.858961022825559E-2</v>
      </c>
      <c r="L1202">
        <v>0</v>
      </c>
    </row>
    <row r="1203" spans="1:12" x14ac:dyDescent="0.25">
      <c r="A1203" t="s">
        <v>1231</v>
      </c>
      <c r="B1203">
        <v>1999</v>
      </c>
      <c r="C1203" t="str">
        <f t="shared" si="2312"/>
        <v>1999Florida Power &amp; Light Company</v>
      </c>
      <c r="D1203">
        <f>VLOOKUP(C1203,Volumes!$I$3:$U$3448,13,FALSE)</f>
        <v>84601566</v>
      </c>
      <c r="E1203" s="4">
        <f t="shared" si="2342"/>
        <v>-6.2374592797894701E-3</v>
      </c>
      <c r="F1203">
        <f>VLOOKUP(C1203,Volumes!$I$3:$U$3448,2,FALSE)</f>
        <v>44187226</v>
      </c>
      <c r="G1203" s="4">
        <f t="shared" ref="G1203" si="2411">IFERROR(LN(F1203/F1202),"")</f>
        <v>-2.8885121941661405E-2</v>
      </c>
      <c r="H1203">
        <f>VLOOKUP(C1203,Volumes!$I$3:$U$3448,3,FALSE)</f>
        <v>35520544</v>
      </c>
      <c r="I1203" s="4">
        <f t="shared" ref="I1203:K1203" si="2412">IFERROR(LN(H1203/H1202),"")</f>
        <v>2.5729540391585894E-2</v>
      </c>
      <c r="J1203">
        <f t="shared" si="2317"/>
        <v>79707770</v>
      </c>
      <c r="K1203" s="4">
        <f t="shared" si="2412"/>
        <v>-4.9146001512487209E-3</v>
      </c>
      <c r="L1203">
        <v>0</v>
      </c>
    </row>
    <row r="1204" spans="1:12" x14ac:dyDescent="0.25">
      <c r="A1204" t="s">
        <v>1231</v>
      </c>
      <c r="B1204">
        <v>2000</v>
      </c>
      <c r="C1204" t="str">
        <f t="shared" si="2312"/>
        <v>2000Florida Power &amp; Light Company</v>
      </c>
      <c r="D1204">
        <f>VLOOKUP(C1204,Volumes!$I$3:$U$3448,13,FALSE)</f>
        <v>87959342</v>
      </c>
      <c r="E1204" s="4">
        <f t="shared" si="2342"/>
        <v>3.8921907906391197E-2</v>
      </c>
      <c r="F1204">
        <f>VLOOKUP(C1204,Volumes!$I$3:$U$3448,2,FALSE)</f>
        <v>46319806</v>
      </c>
      <c r="G1204" s="4">
        <f t="shared" ref="G1204" si="2413">IFERROR(LN(F1204/F1203),"")</f>
        <v>4.7133902211446081E-2</v>
      </c>
      <c r="H1204">
        <f>VLOOKUP(C1204,Volumes!$I$3:$U$3448,3,FALSE)</f>
        <v>37001161</v>
      </c>
      <c r="I1204" s="4">
        <f t="shared" ref="I1204:K1204" si="2414">IFERROR(LN(H1204/H1203),"")</f>
        <v>4.0838057208305516E-2</v>
      </c>
      <c r="J1204">
        <f t="shared" si="2317"/>
        <v>83320967</v>
      </c>
      <c r="K1204" s="4">
        <f t="shared" si="2414"/>
        <v>4.4333150548378886E-2</v>
      </c>
      <c r="L1204">
        <v>0</v>
      </c>
    </row>
    <row r="1205" spans="1:12" x14ac:dyDescent="0.25">
      <c r="A1205" t="s">
        <v>1231</v>
      </c>
      <c r="B1205">
        <v>2001</v>
      </c>
      <c r="C1205" t="str">
        <f t="shared" si="2312"/>
        <v>2001Florida Power &amp; Light Company</v>
      </c>
      <c r="D1205">
        <f>VLOOKUP(C1205,Volumes!$I$3:$U$3448,13,FALSE)</f>
        <v>90211730</v>
      </c>
      <c r="E1205" s="4">
        <f t="shared" si="2342"/>
        <v>2.5284777973896087E-2</v>
      </c>
      <c r="F1205">
        <f>VLOOKUP(C1205,Volumes!$I$3:$U$3448,2,FALSE)</f>
        <v>47587522</v>
      </c>
      <c r="G1205" s="4">
        <f t="shared" ref="G1205" si="2415">IFERROR(LN(F1205/F1204),"")</f>
        <v>2.7000939014430944E-2</v>
      </c>
      <c r="H1205">
        <f>VLOOKUP(C1205,Volumes!$I$3:$U$3448,3,FALSE)</f>
        <v>37960492</v>
      </c>
      <c r="I1205" s="4">
        <f t="shared" ref="I1205:K1205" si="2416">IFERROR(LN(H1205/H1204),"")</f>
        <v>2.5596644139013181E-2</v>
      </c>
      <c r="J1205">
        <f t="shared" si="2317"/>
        <v>85548014</v>
      </c>
      <c r="K1205" s="4">
        <f t="shared" si="2416"/>
        <v>2.6377563391933239E-2</v>
      </c>
      <c r="L1205">
        <v>0</v>
      </c>
    </row>
    <row r="1206" spans="1:12" x14ac:dyDescent="0.25">
      <c r="A1206" t="s">
        <v>1231</v>
      </c>
      <c r="B1206">
        <v>2002</v>
      </c>
      <c r="C1206" t="str">
        <f t="shared" si="2312"/>
        <v>2002Florida Power &amp; Light Company</v>
      </c>
      <c r="D1206">
        <f>VLOOKUP(C1206,Volumes!$I$3:$U$3448,13,FALSE)</f>
        <v>95522890</v>
      </c>
      <c r="E1206" s="4">
        <f t="shared" si="2342"/>
        <v>5.7206441671048207E-2</v>
      </c>
      <c r="F1206">
        <f>VLOOKUP(C1206,Volumes!$I$3:$U$3448,2,FALSE)</f>
        <v>50864926</v>
      </c>
      <c r="G1206" s="4">
        <f t="shared" ref="G1206" si="2417">IFERROR(LN(F1206/F1205),"")</f>
        <v>6.6603025398450047E-2</v>
      </c>
      <c r="H1206">
        <f>VLOOKUP(C1206,Volumes!$I$3:$U$3448,3,FALSE)</f>
        <v>40029067</v>
      </c>
      <c r="I1206" s="4">
        <f t="shared" ref="I1206:K1206" si="2418">IFERROR(LN(H1206/H1205),"")</f>
        <v>5.3059930544172178E-2</v>
      </c>
      <c r="J1206">
        <f t="shared" si="2317"/>
        <v>90893993</v>
      </c>
      <c r="K1206" s="4">
        <f t="shared" si="2418"/>
        <v>6.0616129817160178E-2</v>
      </c>
      <c r="L1206">
        <v>0</v>
      </c>
    </row>
    <row r="1207" spans="1:12" x14ac:dyDescent="0.25">
      <c r="A1207" t="s">
        <v>1231</v>
      </c>
      <c r="B1207">
        <v>2003</v>
      </c>
      <c r="C1207" t="str">
        <f t="shared" si="2312"/>
        <v>2003Florida Power &amp; Light Company</v>
      </c>
      <c r="D1207">
        <f>VLOOKUP(C1207,Volumes!$I$3:$U$3448,13,FALSE)</f>
        <v>99495659</v>
      </c>
      <c r="E1207" s="4">
        <f t="shared" si="2342"/>
        <v>4.074811044161715E-2</v>
      </c>
      <c r="F1207">
        <f>VLOOKUP(C1207,Volumes!$I$3:$U$3448,2,FALSE)</f>
        <v>53484924</v>
      </c>
      <c r="G1207" s="4">
        <f t="shared" ref="G1207" si="2419">IFERROR(LN(F1207/F1206),"")</f>
        <v>5.0226210384700383E-2</v>
      </c>
      <c r="H1207">
        <f>VLOOKUP(C1207,Volumes!$I$3:$U$3448,3,FALSE)</f>
        <v>41424867</v>
      </c>
      <c r="I1207" s="4">
        <f t="shared" ref="I1207:K1207" si="2420">IFERROR(LN(H1207/H1206),"")</f>
        <v>3.4275487472370011E-2</v>
      </c>
      <c r="J1207">
        <f t="shared" si="2317"/>
        <v>94909791</v>
      </c>
      <c r="K1207" s="4">
        <f t="shared" si="2420"/>
        <v>4.323295666233487E-2</v>
      </c>
      <c r="L1207">
        <v>0</v>
      </c>
    </row>
    <row r="1208" spans="1:12" x14ac:dyDescent="0.25">
      <c r="A1208" t="s">
        <v>1231</v>
      </c>
      <c r="B1208">
        <v>2004</v>
      </c>
      <c r="C1208" t="str">
        <f t="shared" si="2312"/>
        <v>2004Florida Power &amp; Light Company</v>
      </c>
      <c r="D1208">
        <f>VLOOKUP(C1208,Volumes!$I$3:$U$3448,13,FALSE)</f>
        <v>99094872</v>
      </c>
      <c r="E1208" s="4">
        <f t="shared" si="2342"/>
        <v>-4.0363207864243366E-3</v>
      </c>
      <c r="F1208">
        <f>VLOOKUP(C1208,Volumes!$I$3:$U$3448,2,FALSE)</f>
        <v>52502422</v>
      </c>
      <c r="G1208" s="4">
        <f t="shared" ref="G1208" si="2421">IFERROR(LN(F1208/F1207),"")</f>
        <v>-1.8540517931135279E-2</v>
      </c>
      <c r="H1208">
        <f>VLOOKUP(C1208,Volumes!$I$3:$U$3448,3,FALSE)</f>
        <v>42063955</v>
      </c>
      <c r="I1208" s="4">
        <f t="shared" ref="I1208:K1208" si="2422">IFERROR(LN(H1208/H1207),"")</f>
        <v>1.530984550268356E-2</v>
      </c>
      <c r="J1208">
        <f t="shared" si="2317"/>
        <v>94566377</v>
      </c>
      <c r="K1208" s="4">
        <f t="shared" si="2422"/>
        <v>-3.6248820066031085E-3</v>
      </c>
      <c r="L1208">
        <v>0</v>
      </c>
    </row>
    <row r="1209" spans="1:12" x14ac:dyDescent="0.25">
      <c r="A1209" t="s">
        <v>1231</v>
      </c>
      <c r="B1209">
        <v>2005</v>
      </c>
      <c r="C1209" t="str">
        <f t="shared" si="2312"/>
        <v>2005Florida Power &amp; Light Company</v>
      </c>
      <c r="D1209">
        <f>VLOOKUP(C1209,Volumes!$I$3:$U$3448,13,FALSE)</f>
        <v>102296438</v>
      </c>
      <c r="E1209" s="4">
        <f t="shared" si="2342"/>
        <v>3.1797158906360243E-2</v>
      </c>
      <c r="F1209">
        <f>VLOOKUP(C1209,Volumes!$I$3:$U$3448,2,FALSE)</f>
        <v>54348188</v>
      </c>
      <c r="G1209" s="4">
        <f t="shared" ref="G1209" si="2423">IFERROR(LN(F1209/F1208),"")</f>
        <v>3.4551971678222874E-2</v>
      </c>
      <c r="H1209">
        <f>VLOOKUP(C1209,Volumes!$I$3:$U$3448,3,FALSE)</f>
        <v>43467783</v>
      </c>
      <c r="I1209" s="4">
        <f t="shared" ref="I1209:K1209" si="2424">IFERROR(LN(H1209/H1208),"")</f>
        <v>3.2828844821439489E-2</v>
      </c>
      <c r="J1209">
        <f t="shared" si="2317"/>
        <v>97815971</v>
      </c>
      <c r="K1209" s="4">
        <f t="shared" si="2424"/>
        <v>3.3785876319644574E-2</v>
      </c>
      <c r="L1209">
        <v>0</v>
      </c>
    </row>
    <row r="1210" spans="1:12" x14ac:dyDescent="0.25">
      <c r="A1210" t="s">
        <v>1231</v>
      </c>
      <c r="B1210">
        <v>2006</v>
      </c>
      <c r="C1210" t="str">
        <f t="shared" si="2312"/>
        <v>2006Florida Power &amp; Light Company</v>
      </c>
      <c r="D1210">
        <f>VLOOKUP(C1210,Volumes!$I$3:$U$3448,13,FALSE)</f>
        <v>103658566</v>
      </c>
      <c r="E1210" s="4">
        <f t="shared" si="2342"/>
        <v>1.3227625786775736E-2</v>
      </c>
      <c r="F1210">
        <f>VLOOKUP(C1210,Volumes!$I$3:$U$3448,2,FALSE)</f>
        <v>54570485</v>
      </c>
      <c r="G1210" s="4">
        <f t="shared" ref="G1210" si="2425">IFERROR(LN(F1210/F1209),"")</f>
        <v>4.0818952808371368E-3</v>
      </c>
      <c r="H1210">
        <f>VLOOKUP(C1210,Volumes!$I$3:$U$3448,3,FALSE)</f>
        <v>44487284</v>
      </c>
      <c r="I1210" s="4">
        <f t="shared" ref="I1210:K1210" si="2426">IFERROR(LN(H1210/H1209),"")</f>
        <v>2.3183352518102308E-2</v>
      </c>
      <c r="J1210">
        <f t="shared" si="2317"/>
        <v>99057769</v>
      </c>
      <c r="K1210" s="4">
        <f t="shared" si="2426"/>
        <v>1.2615338835625862E-2</v>
      </c>
      <c r="L1210">
        <v>0</v>
      </c>
    </row>
    <row r="1211" spans="1:12" x14ac:dyDescent="0.25">
      <c r="A1211" t="s">
        <v>1231</v>
      </c>
      <c r="B1211">
        <v>2007</v>
      </c>
      <c r="C1211" t="str">
        <f t="shared" si="2312"/>
        <v>2007Florida Power &amp; Light Company</v>
      </c>
      <c r="D1211">
        <f>VLOOKUP(C1211,Volumes!$I$3:$U$3448,13,FALSE)</f>
        <v>105414902</v>
      </c>
      <c r="E1211" s="4">
        <f t="shared" si="2342"/>
        <v>1.6801532333737389E-2</v>
      </c>
      <c r="F1211">
        <f>VLOOKUP(C1211,Volumes!$I$3:$U$3448,2,FALSE)</f>
        <v>55138456</v>
      </c>
      <c r="G1211" s="4">
        <f t="shared" ref="G1211" si="2427">IFERROR(LN(F1211/F1210),"")</f>
        <v>1.0354234926888467E-2</v>
      </c>
      <c r="H1211">
        <f>VLOOKUP(C1211,Volumes!$I$3:$U$3448,3,FALSE)</f>
        <v>45920842</v>
      </c>
      <c r="I1211" s="4">
        <f t="shared" ref="I1211:K1211" si="2428">IFERROR(LN(H1211/H1210),"")</f>
        <v>3.1715692552045503E-2</v>
      </c>
      <c r="J1211">
        <f t="shared" si="2317"/>
        <v>101059298</v>
      </c>
      <c r="K1211" s="4">
        <f t="shared" si="2428"/>
        <v>2.0004248268685961E-2</v>
      </c>
      <c r="L1211">
        <v>0</v>
      </c>
    </row>
    <row r="1212" spans="1:12" x14ac:dyDescent="0.25">
      <c r="A1212" t="s">
        <v>1231</v>
      </c>
      <c r="B1212">
        <v>2008</v>
      </c>
      <c r="C1212" t="str">
        <f t="shared" si="2312"/>
        <v>2008Florida Power &amp; Light Company</v>
      </c>
      <c r="D1212">
        <f>VLOOKUP(C1212,Volumes!$I$3:$U$3448,13,FALSE)</f>
        <v>102918807</v>
      </c>
      <c r="E1212" s="4">
        <f t="shared" si="2342"/>
        <v>-2.3963615493596397E-2</v>
      </c>
      <c r="F1212">
        <f>VLOOKUP(C1212,Volumes!$I$3:$U$3448,2,FALSE)</f>
        <v>53228815</v>
      </c>
      <c r="G1212" s="4">
        <f t="shared" ref="G1212" si="2429">IFERROR(LN(F1212/F1211),"")</f>
        <v>-3.5247518698280897E-2</v>
      </c>
      <c r="H1212">
        <f>VLOOKUP(C1212,Volumes!$I$3:$U$3448,3,FALSE)</f>
        <v>45561429</v>
      </c>
      <c r="I1212" s="4">
        <f t="shared" ref="I1212:K1212" si="2430">IFERROR(LN(H1212/H1211),"")</f>
        <v>-7.8575847603750901E-3</v>
      </c>
      <c r="J1212">
        <f t="shared" si="2317"/>
        <v>98790244</v>
      </c>
      <c r="K1212" s="4">
        <f t="shared" si="2430"/>
        <v>-2.2708598532194008E-2</v>
      </c>
      <c r="L1212">
        <v>0</v>
      </c>
    </row>
    <row r="1213" spans="1:12" x14ac:dyDescent="0.25">
      <c r="A1213" t="s">
        <v>1231</v>
      </c>
      <c r="B1213">
        <v>2009</v>
      </c>
      <c r="C1213" t="str">
        <f t="shared" si="2312"/>
        <v>2009Florida Power &amp; Light Company</v>
      </c>
      <c r="D1213">
        <f>VLOOKUP(C1213,Volumes!$I$3:$U$3448,13,FALSE)</f>
        <v>102754569</v>
      </c>
      <c r="E1213" s="4">
        <f t="shared" si="2342"/>
        <v>-1.5970762779671554E-3</v>
      </c>
      <c r="F1213">
        <f>VLOOKUP(C1213,Volumes!$I$3:$U$3448,2,FALSE)</f>
        <v>53949528</v>
      </c>
      <c r="G1213" s="4">
        <f t="shared" ref="G1213" si="2431">IFERROR(LN(F1213/F1212),"")</f>
        <v>1.3449057769883014E-2</v>
      </c>
      <c r="H1213">
        <f>VLOOKUP(C1213,Volumes!$I$3:$U$3448,3,FALSE)</f>
        <v>45024713</v>
      </c>
      <c r="I1213" s="4">
        <f t="shared" ref="I1213:K1213" si="2432">IFERROR(LN(H1213/H1212),"")</f>
        <v>-1.1849986514594044E-2</v>
      </c>
      <c r="J1213">
        <f t="shared" si="2317"/>
        <v>98974241</v>
      </c>
      <c r="K1213" s="4">
        <f t="shared" si="2432"/>
        <v>1.8607694206594968E-3</v>
      </c>
      <c r="L1213">
        <v>0</v>
      </c>
    </row>
    <row r="1214" spans="1:12" x14ac:dyDescent="0.25">
      <c r="A1214" t="s">
        <v>1231</v>
      </c>
      <c r="B1214">
        <v>2010</v>
      </c>
      <c r="C1214" t="str">
        <f t="shared" si="2312"/>
        <v>2010Florida Power &amp; Light Company</v>
      </c>
      <c r="D1214">
        <f>VLOOKUP(C1214,Volumes!$I$3:$U$3448,13,FALSE)</f>
        <v>104556506</v>
      </c>
      <c r="E1214" s="4">
        <f t="shared" si="2342"/>
        <v>1.7384332996286219E-2</v>
      </c>
      <c r="F1214">
        <f>VLOOKUP(C1214,Volumes!$I$3:$U$3448,2,FALSE)</f>
        <v>56342503</v>
      </c>
      <c r="G1214" s="4">
        <f t="shared" ref="G1214" si="2433">IFERROR(LN(F1214/F1213),"")</f>
        <v>4.3400245332103363E-2</v>
      </c>
      <c r="H1214">
        <f>VLOOKUP(C1214,Volumes!$I$3:$U$3448,3,FALSE)</f>
        <v>44544156</v>
      </c>
      <c r="I1214" s="4">
        <f t="shared" ref="I1214:K1214" si="2434">IFERROR(LN(H1214/H1213),"")</f>
        <v>-1.0730549944174687E-2</v>
      </c>
      <c r="J1214">
        <f t="shared" si="2317"/>
        <v>100886659</v>
      </c>
      <c r="K1214" s="4">
        <f t="shared" si="2434"/>
        <v>1.9138074238296481E-2</v>
      </c>
      <c r="L1214">
        <v>0</v>
      </c>
    </row>
    <row r="1215" spans="1:12" x14ac:dyDescent="0.25">
      <c r="A1215" t="s">
        <v>1231</v>
      </c>
      <c r="B1215">
        <v>2011</v>
      </c>
      <c r="C1215" t="str">
        <f t="shared" si="2312"/>
        <v>2011Florida Power &amp; Light Company</v>
      </c>
      <c r="D1215">
        <f>VLOOKUP(C1215,Volumes!$I$3:$U$3448,13,FALSE)</f>
        <v>103327442</v>
      </c>
      <c r="E1215" s="4">
        <f t="shared" si="2342"/>
        <v>-1.1824658254721183E-2</v>
      </c>
      <c r="F1215">
        <f>VLOOKUP(C1215,Volumes!$I$3:$U$3448,2,FALSE)</f>
        <v>54642499</v>
      </c>
      <c r="G1215" s="4">
        <f t="shared" ref="G1215" si="2435">IFERROR(LN(F1215/F1214),"")</f>
        <v>-3.063723821502384E-2</v>
      </c>
      <c r="H1215">
        <f>VLOOKUP(C1215,Volumes!$I$3:$U$3448,3,FALSE)</f>
        <v>45052291</v>
      </c>
      <c r="I1215" s="4">
        <f t="shared" ref="I1215:K1215" si="2436">IFERROR(LN(H1215/H1214),"")</f>
        <v>1.1342870506294352E-2</v>
      </c>
      <c r="J1215">
        <f t="shared" si="2317"/>
        <v>99694790</v>
      </c>
      <c r="K1215" s="4">
        <f t="shared" si="2436"/>
        <v>-1.1884279765855186E-2</v>
      </c>
      <c r="L1215">
        <v>0</v>
      </c>
    </row>
    <row r="1216" spans="1:12" x14ac:dyDescent="0.25">
      <c r="A1216" t="s">
        <v>1231</v>
      </c>
      <c r="B1216">
        <v>2012</v>
      </c>
      <c r="C1216" t="str">
        <f t="shared" si="2312"/>
        <v>2012Florida Power &amp; Light Company</v>
      </c>
      <c r="D1216">
        <f>VLOOKUP(C1216,Volumes!$I$3:$U$3448,13,FALSE)</f>
        <v>102225548</v>
      </c>
      <c r="E1216" s="4">
        <f t="shared" si="2342"/>
        <v>-1.072136732232833E-2</v>
      </c>
      <c r="F1216">
        <f>VLOOKUP(C1216,Volumes!$I$3:$U$3448,2,FALSE)</f>
        <v>53434190</v>
      </c>
      <c r="G1216" s="4">
        <f t="shared" ref="G1216" si="2437">IFERROR(LN(F1216/F1215),"")</f>
        <v>-2.236114668337609E-2</v>
      </c>
      <c r="H1216">
        <f>VLOOKUP(C1216,Volumes!$I$3:$U$3448,3,FALSE)</f>
        <v>45220259</v>
      </c>
      <c r="I1216" s="4">
        <f t="shared" ref="I1216:K1216" si="2438">IFERROR(LN(H1216/H1215),"")</f>
        <v>3.7213570203124403E-3</v>
      </c>
      <c r="J1216">
        <f t="shared" si="2317"/>
        <v>98654449</v>
      </c>
      <c r="K1216" s="4">
        <f t="shared" si="2438"/>
        <v>-1.0490088546084117E-2</v>
      </c>
      <c r="L1216">
        <v>0</v>
      </c>
    </row>
    <row r="1217" spans="1:12" x14ac:dyDescent="0.25">
      <c r="A1217" t="s">
        <v>1231</v>
      </c>
      <c r="B1217">
        <v>2013</v>
      </c>
      <c r="C1217" t="str">
        <f t="shared" si="2312"/>
        <v>2013Florida Power &amp; Light Company</v>
      </c>
      <c r="D1217">
        <f>VLOOKUP(C1217,Volumes!$I$3:$U$3448,13,FALSE)</f>
        <v>102783857</v>
      </c>
      <c r="E1217" s="4">
        <f t="shared" si="2342"/>
        <v>5.4466806559199128E-3</v>
      </c>
      <c r="F1217">
        <f>VLOOKUP(C1217,Volumes!$I$3:$U$3448,2,FALSE)</f>
        <v>53930014</v>
      </c>
      <c r="G1217" s="4">
        <f t="shared" ref="G1217" si="2439">IFERROR(LN(F1217/F1216),"")</f>
        <v>9.2363656868182029E-3</v>
      </c>
      <c r="H1217">
        <f>VLOOKUP(C1217,Volumes!$I$3:$U$3448,3,FALSE)</f>
        <v>45341333</v>
      </c>
      <c r="I1217" s="4">
        <f t="shared" ref="I1217:K1217" si="2440">IFERROR(LN(H1217/H1216),"")</f>
        <v>2.6738503478301451E-3</v>
      </c>
      <c r="J1217">
        <f t="shared" si="2317"/>
        <v>99271347</v>
      </c>
      <c r="K1217" s="4">
        <f t="shared" si="2440"/>
        <v>6.2336492777015536E-3</v>
      </c>
      <c r="L1217">
        <v>0</v>
      </c>
    </row>
    <row r="1218" spans="1:12" x14ac:dyDescent="0.25">
      <c r="A1218" t="s">
        <v>1231</v>
      </c>
      <c r="B1218">
        <v>2014</v>
      </c>
      <c r="C1218" t="str">
        <f t="shared" ref="C1218:C1281" si="2441">B1218&amp;A1218</f>
        <v>2014Florida Power &amp; Light Company</v>
      </c>
      <c r="D1218">
        <f>VLOOKUP(C1218,Volumes!$I$3:$U$3448,13,FALSE)</f>
        <v>104389052</v>
      </c>
      <c r="E1218" s="4">
        <f t="shared" si="2342"/>
        <v>1.5496496433191611E-2</v>
      </c>
      <c r="F1218">
        <f>VLOOKUP(C1218,Volumes!$I$3:$U$3448,2,FALSE)</f>
        <v>55202423</v>
      </c>
      <c r="G1218" s="4">
        <f t="shared" ref="G1218" si="2442">IFERROR(LN(F1218/F1217),"")</f>
        <v>2.3319678302357465E-2</v>
      </c>
      <c r="H1218">
        <f>VLOOKUP(C1218,Volumes!$I$3:$U$3448,3,FALSE)</f>
        <v>45684023</v>
      </c>
      <c r="I1218" s="4">
        <f t="shared" ref="I1218:K1218" si="2443">IFERROR(LN(H1218/H1217),"")</f>
        <v>7.5295859113439709E-3</v>
      </c>
      <c r="J1218">
        <f t="shared" si="2317"/>
        <v>100886446</v>
      </c>
      <c r="K1218" s="4">
        <f t="shared" si="2443"/>
        <v>1.6138607751864324E-2</v>
      </c>
      <c r="L1218">
        <v>0</v>
      </c>
    </row>
    <row r="1219" spans="1:12" x14ac:dyDescent="0.25">
      <c r="A1219" t="s">
        <v>1231</v>
      </c>
      <c r="B1219">
        <v>2015</v>
      </c>
      <c r="C1219" t="str">
        <f t="shared" si="2441"/>
        <v>2015Florida Power &amp; Light Company</v>
      </c>
      <c r="D1219">
        <f>VLOOKUP(C1219,Volumes!$I$3:$U$3448,13,FALSE)</f>
        <v>109820397</v>
      </c>
      <c r="E1219" s="4">
        <f t="shared" si="2342"/>
        <v>5.0721472801224278E-2</v>
      </c>
      <c r="F1219">
        <f>VLOOKUP(C1219,Volumes!$I$3:$U$3448,2,FALSE)</f>
        <v>58846342</v>
      </c>
      <c r="G1219" s="4">
        <f t="shared" ref="G1219" si="2444">IFERROR(LN(F1219/F1218),"")</f>
        <v>6.3922826498276589E-2</v>
      </c>
      <c r="H1219">
        <f>VLOOKUP(C1219,Volumes!$I$3:$U$3448,3,FALSE)</f>
        <v>47368530</v>
      </c>
      <c r="I1219" s="4">
        <f t="shared" ref="I1219:K1219" si="2445">IFERROR(LN(H1219/H1218),"")</f>
        <v>3.6209453508450049E-2</v>
      </c>
      <c r="J1219">
        <f t="shared" ref="J1219:J1282" si="2446">F1219+H1219</f>
        <v>106214872</v>
      </c>
      <c r="K1219" s="4">
        <f t="shared" si="2445"/>
        <v>5.1468549352732491E-2</v>
      </c>
      <c r="L1219">
        <v>0</v>
      </c>
    </row>
    <row r="1220" spans="1:12" x14ac:dyDescent="0.25">
      <c r="A1220" t="s">
        <v>1231</v>
      </c>
      <c r="B1220">
        <v>2016</v>
      </c>
      <c r="C1220" t="str">
        <f t="shared" si="2441"/>
        <v>2016Florida Power &amp; Light Company</v>
      </c>
      <c r="D1220">
        <f>VLOOKUP(C1220,Volumes!$I$3:$U$3448,13,FALSE)</f>
        <v>109662646</v>
      </c>
      <c r="E1220" s="4">
        <f t="shared" si="2342"/>
        <v>-1.4374780393761636E-3</v>
      </c>
      <c r="F1220">
        <f>VLOOKUP(C1220,Volumes!$I$3:$U$3448,2,FALSE)</f>
        <v>58687422</v>
      </c>
      <c r="G1220" s="4">
        <f t="shared" ref="G1220" si="2447">IFERROR(LN(F1220/F1219),"")</f>
        <v>-2.7042458513923439E-3</v>
      </c>
      <c r="H1220">
        <f>VLOOKUP(C1220,Volumes!$I$3:$U$3448,3,FALSE)</f>
        <v>47355279</v>
      </c>
      <c r="I1220" s="4">
        <f t="shared" ref="I1220:K1220" si="2448">IFERROR(LN(H1220/H1219),"")</f>
        <v>-2.7978182521013763E-4</v>
      </c>
      <c r="J1220">
        <f t="shared" si="2446"/>
        <v>106042701</v>
      </c>
      <c r="K1220" s="4">
        <f t="shared" si="2448"/>
        <v>-1.6222840516511947E-3</v>
      </c>
      <c r="L1220">
        <v>0</v>
      </c>
    </row>
    <row r="1221" spans="1:12" x14ac:dyDescent="0.25">
      <c r="A1221" t="s">
        <v>1285</v>
      </c>
      <c r="B1221">
        <v>1964</v>
      </c>
      <c r="C1221" t="str">
        <f t="shared" si="2441"/>
        <v>1964Green Mountain Power Corporation</v>
      </c>
      <c r="D1221">
        <f>VLOOKUP(C1221,Volumes!$I$3:$U$3448,13,FALSE)</f>
        <v>0</v>
      </c>
      <c r="E1221" s="4"/>
      <c r="F1221" t="str">
        <f>VLOOKUP(C1221,Volumes!$I$3:$U$3448,2,FALSE)</f>
        <v>-</v>
      </c>
      <c r="G1221" s="4"/>
      <c r="H1221" t="str">
        <f>VLOOKUP(C1221,Volumes!$I$3:$U$3448,3,FALSE)</f>
        <v>-</v>
      </c>
      <c r="I1221" s="4"/>
      <c r="J1221" t="e">
        <f t="shared" si="2446"/>
        <v>#VALUE!</v>
      </c>
      <c r="K1221" s="4"/>
      <c r="L1221">
        <v>0</v>
      </c>
    </row>
    <row r="1222" spans="1:12" x14ac:dyDescent="0.25">
      <c r="A1222" t="s">
        <v>1285</v>
      </c>
      <c r="B1222">
        <v>1965</v>
      </c>
      <c r="C1222" t="str">
        <f t="shared" si="2441"/>
        <v>1965Green Mountain Power Corporation</v>
      </c>
      <c r="D1222">
        <f>VLOOKUP(C1222,Volumes!$I$3:$U$3448,13,FALSE)</f>
        <v>0</v>
      </c>
      <c r="E1222" s="4" t="str">
        <f t="shared" ref="E1222:E1273" si="2449">IFERROR(LN(D1222/D1221),"")</f>
        <v/>
      </c>
      <c r="F1222" t="str">
        <f>VLOOKUP(C1222,Volumes!$I$3:$U$3448,2,FALSE)</f>
        <v>-</v>
      </c>
      <c r="G1222" s="4" t="str">
        <f t="shared" ref="G1222" si="2450">IFERROR(LN(F1222/F1221),"")</f>
        <v/>
      </c>
      <c r="H1222" t="str">
        <f>VLOOKUP(C1222,Volumes!$I$3:$U$3448,3,FALSE)</f>
        <v>-</v>
      </c>
      <c r="I1222" s="4" t="str">
        <f t="shared" ref="I1222:K1222" si="2451">IFERROR(LN(H1222/H1221),"")</f>
        <v/>
      </c>
      <c r="J1222" t="e">
        <f t="shared" si="2446"/>
        <v>#VALUE!</v>
      </c>
      <c r="K1222" s="4" t="str">
        <f t="shared" si="2451"/>
        <v/>
      </c>
      <c r="L1222">
        <v>0</v>
      </c>
    </row>
    <row r="1223" spans="1:12" x14ac:dyDescent="0.25">
      <c r="A1223" t="s">
        <v>1285</v>
      </c>
      <c r="B1223">
        <v>1966</v>
      </c>
      <c r="C1223" t="str">
        <f t="shared" si="2441"/>
        <v>1966Green Mountain Power Corporation</v>
      </c>
      <c r="D1223">
        <f>VLOOKUP(C1223,Volumes!$I$3:$U$3448,13,FALSE)</f>
        <v>0</v>
      </c>
      <c r="E1223" s="4" t="str">
        <f t="shared" si="2449"/>
        <v/>
      </c>
      <c r="F1223" t="str">
        <f>VLOOKUP(C1223,Volumes!$I$3:$U$3448,2,FALSE)</f>
        <v>-</v>
      </c>
      <c r="G1223" s="4" t="str">
        <f t="shared" ref="G1223" si="2452">IFERROR(LN(F1223/F1222),"")</f>
        <v/>
      </c>
      <c r="H1223" t="str">
        <f>VLOOKUP(C1223,Volumes!$I$3:$U$3448,3,FALSE)</f>
        <v>-</v>
      </c>
      <c r="I1223" s="4" t="str">
        <f t="shared" ref="I1223:K1223" si="2453">IFERROR(LN(H1223/H1222),"")</f>
        <v/>
      </c>
      <c r="J1223" t="e">
        <f t="shared" si="2446"/>
        <v>#VALUE!</v>
      </c>
      <c r="K1223" s="4" t="str">
        <f t="shared" si="2453"/>
        <v/>
      </c>
      <c r="L1223">
        <v>0</v>
      </c>
    </row>
    <row r="1224" spans="1:12" x14ac:dyDescent="0.25">
      <c r="A1224" t="s">
        <v>1285</v>
      </c>
      <c r="B1224">
        <v>1967</v>
      </c>
      <c r="C1224" t="str">
        <f t="shared" si="2441"/>
        <v>1967Green Mountain Power Corporation</v>
      </c>
      <c r="D1224">
        <f>VLOOKUP(C1224,Volumes!$I$3:$U$3448,13,FALSE)</f>
        <v>0</v>
      </c>
      <c r="E1224" s="4" t="str">
        <f t="shared" si="2449"/>
        <v/>
      </c>
      <c r="F1224" t="str">
        <f>VLOOKUP(C1224,Volumes!$I$3:$U$3448,2,FALSE)</f>
        <v>-</v>
      </c>
      <c r="G1224" s="4" t="str">
        <f t="shared" ref="G1224" si="2454">IFERROR(LN(F1224/F1223),"")</f>
        <v/>
      </c>
      <c r="H1224" t="str">
        <f>VLOOKUP(C1224,Volumes!$I$3:$U$3448,3,FALSE)</f>
        <v>-</v>
      </c>
      <c r="I1224" s="4" t="str">
        <f t="shared" ref="I1224:K1224" si="2455">IFERROR(LN(H1224/H1223),"")</f>
        <v/>
      </c>
      <c r="J1224" t="e">
        <f t="shared" si="2446"/>
        <v>#VALUE!</v>
      </c>
      <c r="K1224" s="4" t="str">
        <f t="shared" si="2455"/>
        <v/>
      </c>
      <c r="L1224">
        <v>0</v>
      </c>
    </row>
    <row r="1225" spans="1:12" x14ac:dyDescent="0.25">
      <c r="A1225" t="s">
        <v>1285</v>
      </c>
      <c r="B1225">
        <v>1968</v>
      </c>
      <c r="C1225" t="str">
        <f t="shared" si="2441"/>
        <v>1968Green Mountain Power Corporation</v>
      </c>
      <c r="D1225">
        <f>VLOOKUP(C1225,Volumes!$I$3:$U$3448,13,FALSE)</f>
        <v>0</v>
      </c>
      <c r="E1225" s="4" t="str">
        <f t="shared" si="2449"/>
        <v/>
      </c>
      <c r="F1225" t="str">
        <f>VLOOKUP(C1225,Volumes!$I$3:$U$3448,2,FALSE)</f>
        <v>-</v>
      </c>
      <c r="G1225" s="4" t="str">
        <f t="shared" ref="G1225" si="2456">IFERROR(LN(F1225/F1224),"")</f>
        <v/>
      </c>
      <c r="H1225" t="str">
        <f>VLOOKUP(C1225,Volumes!$I$3:$U$3448,3,FALSE)</f>
        <v>-</v>
      </c>
      <c r="I1225" s="4" t="str">
        <f t="shared" ref="I1225:K1225" si="2457">IFERROR(LN(H1225/H1224),"")</f>
        <v/>
      </c>
      <c r="J1225" t="e">
        <f t="shared" si="2446"/>
        <v>#VALUE!</v>
      </c>
      <c r="K1225" s="4" t="str">
        <f t="shared" si="2457"/>
        <v/>
      </c>
      <c r="L1225">
        <v>0</v>
      </c>
    </row>
    <row r="1226" spans="1:12" x14ac:dyDescent="0.25">
      <c r="A1226" t="s">
        <v>1285</v>
      </c>
      <c r="B1226">
        <v>1969</v>
      </c>
      <c r="C1226" t="str">
        <f t="shared" si="2441"/>
        <v>1969Green Mountain Power Corporation</v>
      </c>
      <c r="D1226">
        <f>VLOOKUP(C1226,Volumes!$I$3:$U$3448,13,FALSE)</f>
        <v>0</v>
      </c>
      <c r="E1226" s="4" t="str">
        <f t="shared" si="2449"/>
        <v/>
      </c>
      <c r="F1226" t="str">
        <f>VLOOKUP(C1226,Volumes!$I$3:$U$3448,2,FALSE)</f>
        <v>-</v>
      </c>
      <c r="G1226" s="4" t="str">
        <f t="shared" ref="G1226" si="2458">IFERROR(LN(F1226/F1225),"")</f>
        <v/>
      </c>
      <c r="H1226" t="str">
        <f>VLOOKUP(C1226,Volumes!$I$3:$U$3448,3,FALSE)</f>
        <v>-</v>
      </c>
      <c r="I1226" s="4" t="str">
        <f t="shared" ref="I1226:K1226" si="2459">IFERROR(LN(H1226/H1225),"")</f>
        <v/>
      </c>
      <c r="J1226" t="e">
        <f t="shared" si="2446"/>
        <v>#VALUE!</v>
      </c>
      <c r="K1226" s="4" t="str">
        <f t="shared" si="2459"/>
        <v/>
      </c>
      <c r="L1226">
        <v>0</v>
      </c>
    </row>
    <row r="1227" spans="1:12" x14ac:dyDescent="0.25">
      <c r="A1227" t="s">
        <v>1285</v>
      </c>
      <c r="B1227">
        <v>1970</v>
      </c>
      <c r="C1227" t="str">
        <f t="shared" si="2441"/>
        <v>1970Green Mountain Power Corporation</v>
      </c>
      <c r="D1227">
        <f>VLOOKUP(C1227,Volumes!$I$3:$U$3448,13,FALSE)</f>
        <v>0</v>
      </c>
      <c r="E1227" s="4" t="str">
        <f t="shared" si="2449"/>
        <v/>
      </c>
      <c r="F1227" t="str">
        <f>VLOOKUP(C1227,Volumes!$I$3:$U$3448,2,FALSE)</f>
        <v>-</v>
      </c>
      <c r="G1227" s="4" t="str">
        <f t="shared" ref="G1227" si="2460">IFERROR(LN(F1227/F1226),"")</f>
        <v/>
      </c>
      <c r="H1227" t="str">
        <f>VLOOKUP(C1227,Volumes!$I$3:$U$3448,3,FALSE)</f>
        <v>-</v>
      </c>
      <c r="I1227" s="4" t="str">
        <f t="shared" ref="I1227:K1227" si="2461">IFERROR(LN(H1227/H1226),"")</f>
        <v/>
      </c>
      <c r="J1227" t="e">
        <f t="shared" si="2446"/>
        <v>#VALUE!</v>
      </c>
      <c r="K1227" s="4" t="str">
        <f t="shared" si="2461"/>
        <v/>
      </c>
      <c r="L1227">
        <v>0</v>
      </c>
    </row>
    <row r="1228" spans="1:12" x14ac:dyDescent="0.25">
      <c r="A1228" t="s">
        <v>1285</v>
      </c>
      <c r="B1228">
        <v>1971</v>
      </c>
      <c r="C1228" t="str">
        <f t="shared" si="2441"/>
        <v>1971Green Mountain Power Corporation</v>
      </c>
      <c r="D1228">
        <f>VLOOKUP(C1228,Volumes!$I$3:$U$3448,13,FALSE)</f>
        <v>0</v>
      </c>
      <c r="E1228" s="4" t="str">
        <f t="shared" si="2449"/>
        <v/>
      </c>
      <c r="F1228" t="str">
        <f>VLOOKUP(C1228,Volumes!$I$3:$U$3448,2,FALSE)</f>
        <v>-</v>
      </c>
      <c r="G1228" s="4" t="str">
        <f t="shared" ref="G1228" si="2462">IFERROR(LN(F1228/F1227),"")</f>
        <v/>
      </c>
      <c r="H1228" t="str">
        <f>VLOOKUP(C1228,Volumes!$I$3:$U$3448,3,FALSE)</f>
        <v>-</v>
      </c>
      <c r="I1228" s="4" t="str">
        <f t="shared" ref="I1228:K1228" si="2463">IFERROR(LN(H1228/H1227),"")</f>
        <v/>
      </c>
      <c r="J1228" t="e">
        <f t="shared" si="2446"/>
        <v>#VALUE!</v>
      </c>
      <c r="K1228" s="4" t="str">
        <f t="shared" si="2463"/>
        <v/>
      </c>
      <c r="L1228">
        <v>0</v>
      </c>
    </row>
    <row r="1229" spans="1:12" x14ac:dyDescent="0.25">
      <c r="A1229" t="s">
        <v>1285</v>
      </c>
      <c r="B1229">
        <v>1972</v>
      </c>
      <c r="C1229" t="str">
        <f t="shared" si="2441"/>
        <v>1972Green Mountain Power Corporation</v>
      </c>
      <c r="D1229">
        <f>VLOOKUP(C1229,Volumes!$I$3:$U$3448,13,FALSE)</f>
        <v>894959.40576171875</v>
      </c>
      <c r="E1229" s="4" t="str">
        <f t="shared" si="2449"/>
        <v/>
      </c>
      <c r="F1229">
        <f>VLOOKUP(C1229,Volumes!$I$3:$U$3448,2,FALSE)</f>
        <v>426818.875</v>
      </c>
      <c r="G1229" s="4" t="str">
        <f t="shared" ref="G1229" si="2464">IFERROR(LN(F1229/F1228),"")</f>
        <v/>
      </c>
      <c r="H1229">
        <f>VLOOKUP(C1229,Volumes!$I$3:$U$3448,3,FALSE)</f>
        <v>294690.375</v>
      </c>
      <c r="I1229" s="4" t="str">
        <f t="shared" ref="I1229:K1229" si="2465">IFERROR(LN(H1229/H1228),"")</f>
        <v/>
      </c>
      <c r="J1229">
        <f t="shared" si="2446"/>
        <v>721509.25</v>
      </c>
      <c r="K1229" s="4" t="str">
        <f t="shared" si="2465"/>
        <v/>
      </c>
      <c r="L1229">
        <v>0</v>
      </c>
    </row>
    <row r="1230" spans="1:12" x14ac:dyDescent="0.25">
      <c r="A1230" t="s">
        <v>1285</v>
      </c>
      <c r="B1230">
        <v>1973</v>
      </c>
      <c r="C1230" t="str">
        <f t="shared" si="2441"/>
        <v>1973Green Mountain Power Corporation</v>
      </c>
      <c r="D1230">
        <f>VLOOKUP(C1230,Volumes!$I$3:$U$3448,13,FALSE)</f>
        <v>913564.5478515625</v>
      </c>
      <c r="E1230" s="4">
        <f t="shared" si="2449"/>
        <v>2.0575672702402212E-2</v>
      </c>
      <c r="F1230">
        <f>VLOOKUP(C1230,Volumes!$I$3:$U$3448,2,FALSE)</f>
        <v>428994.84375</v>
      </c>
      <c r="G1230" s="4">
        <f t="shared" ref="G1230" si="2466">IFERROR(LN(F1230/F1229),"")</f>
        <v>5.0851567141845513E-3</v>
      </c>
      <c r="H1230">
        <f>VLOOKUP(C1230,Volumes!$I$3:$U$3448,3,FALSE)</f>
        <v>305558.25</v>
      </c>
      <c r="I1230" s="4">
        <f t="shared" ref="I1230:K1230" si="2467">IFERROR(LN(H1230/H1229),"")</f>
        <v>3.6215202589588547E-2</v>
      </c>
      <c r="J1230">
        <f t="shared" si="2446"/>
        <v>734553.09375</v>
      </c>
      <c r="K1230" s="4">
        <f t="shared" si="2467"/>
        <v>1.7917079925306039E-2</v>
      </c>
      <c r="L1230">
        <v>0</v>
      </c>
    </row>
    <row r="1231" spans="1:12" x14ac:dyDescent="0.25">
      <c r="A1231" t="s">
        <v>1285</v>
      </c>
      <c r="B1231">
        <v>1974</v>
      </c>
      <c r="C1231" t="str">
        <f t="shared" si="2441"/>
        <v>1974Green Mountain Power Corporation</v>
      </c>
      <c r="D1231">
        <f>VLOOKUP(C1231,Volumes!$I$3:$U$3448,13,FALSE)</f>
        <v>873192.0390625</v>
      </c>
      <c r="E1231" s="4">
        <f t="shared" si="2449"/>
        <v>-4.5198525592759525E-2</v>
      </c>
      <c r="F1231">
        <f>VLOOKUP(C1231,Volumes!$I$3:$U$3448,2,FALSE)</f>
        <v>421517.21875</v>
      </c>
      <c r="G1231" s="4">
        <f t="shared" ref="G1231" si="2468">IFERROR(LN(F1231/F1230),"")</f>
        <v>-1.7584271890562986E-2</v>
      </c>
      <c r="H1231">
        <f>VLOOKUP(C1231,Volumes!$I$3:$U$3448,3,FALSE)</f>
        <v>297447.15625</v>
      </c>
      <c r="I1231" s="4">
        <f t="shared" ref="I1231:K1231" si="2469">IFERROR(LN(H1231/H1230),"")</f>
        <v>-2.6903848309446782E-2</v>
      </c>
      <c r="J1231">
        <f t="shared" si="2446"/>
        <v>718964.375</v>
      </c>
      <c r="K1231" s="4">
        <f t="shared" si="2469"/>
        <v>-2.1450470059675434E-2</v>
      </c>
      <c r="L1231">
        <v>0</v>
      </c>
    </row>
    <row r="1232" spans="1:12" x14ac:dyDescent="0.25">
      <c r="A1232" t="s">
        <v>1285</v>
      </c>
      <c r="B1232">
        <v>1975</v>
      </c>
      <c r="C1232" t="str">
        <f t="shared" si="2441"/>
        <v>1975Green Mountain Power Corporation</v>
      </c>
      <c r="D1232">
        <f>VLOOKUP(C1232,Volumes!$I$3:$U$3448,13,FALSE)</f>
        <v>872506.43310546875</v>
      </c>
      <c r="E1232" s="4">
        <f t="shared" si="2449"/>
        <v>-7.8548042885119953E-4</v>
      </c>
      <c r="F1232">
        <f>VLOOKUP(C1232,Volumes!$I$3:$U$3448,2,FALSE)</f>
        <v>413053.3125</v>
      </c>
      <c r="G1232" s="4">
        <f t="shared" ref="G1232" si="2470">IFERROR(LN(F1232/F1231),"")</f>
        <v>-2.0283957147879204E-2</v>
      </c>
      <c r="H1232">
        <f>VLOOKUP(C1232,Volumes!$I$3:$U$3448,3,FALSE)</f>
        <v>308932.625</v>
      </c>
      <c r="I1232" s="4">
        <f t="shared" ref="I1232:K1232" si="2471">IFERROR(LN(H1232/H1231),"")</f>
        <v>3.7886627894030661E-2</v>
      </c>
      <c r="J1232">
        <f t="shared" si="2446"/>
        <v>721985.9375</v>
      </c>
      <c r="K1232" s="4">
        <f t="shared" si="2471"/>
        <v>4.1938530461350385E-3</v>
      </c>
      <c r="L1232">
        <v>0</v>
      </c>
    </row>
    <row r="1233" spans="1:12" x14ac:dyDescent="0.25">
      <c r="A1233" t="s">
        <v>1285</v>
      </c>
      <c r="B1233">
        <v>1976</v>
      </c>
      <c r="C1233" t="str">
        <f t="shared" si="2441"/>
        <v>1976Green Mountain Power Corporation</v>
      </c>
      <c r="D1233">
        <f>VLOOKUP(C1233,Volumes!$I$3:$U$3448,13,FALSE)</f>
        <v>941646.88916015625</v>
      </c>
      <c r="E1233" s="4">
        <f t="shared" si="2449"/>
        <v>7.6260324793907666E-2</v>
      </c>
      <c r="F1233">
        <f>VLOOKUP(C1233,Volumes!$I$3:$U$3448,2,FALSE)</f>
        <v>439319.71875</v>
      </c>
      <c r="G1233" s="4">
        <f t="shared" ref="G1233" si="2472">IFERROR(LN(F1233/F1232),"")</f>
        <v>6.1650766139430171E-2</v>
      </c>
      <c r="H1233">
        <f>VLOOKUP(C1233,Volumes!$I$3:$U$3448,3,FALSE)</f>
        <v>329613.53125</v>
      </c>
      <c r="I1233" s="4">
        <f t="shared" ref="I1233:K1233" si="2473">IFERROR(LN(H1233/H1232),"")</f>
        <v>6.4797639690480316E-2</v>
      </c>
      <c r="J1233">
        <f t="shared" si="2446"/>
        <v>768933.25</v>
      </c>
      <c r="K1233" s="4">
        <f t="shared" si="2473"/>
        <v>6.2998503141573778E-2</v>
      </c>
      <c r="L1233">
        <v>0</v>
      </c>
    </row>
    <row r="1234" spans="1:12" x14ac:dyDescent="0.25">
      <c r="A1234" t="s">
        <v>1285</v>
      </c>
      <c r="B1234">
        <v>1977</v>
      </c>
      <c r="C1234" t="str">
        <f t="shared" si="2441"/>
        <v>1977Green Mountain Power Corporation</v>
      </c>
      <c r="D1234">
        <f>VLOOKUP(C1234,Volumes!$I$3:$U$3448,13,FALSE)</f>
        <v>966358.67431640625</v>
      </c>
      <c r="E1234" s="4">
        <f t="shared" si="2449"/>
        <v>2.5904711732398195E-2</v>
      </c>
      <c r="F1234">
        <f>VLOOKUP(C1234,Volumes!$I$3:$U$3448,2,FALSE)</f>
        <v>432743.8125</v>
      </c>
      <c r="G1234" s="4">
        <f t="shared" ref="G1234" si="2474">IFERROR(LN(F1234/F1233),"")</f>
        <v>-1.5081540865491795E-2</v>
      </c>
      <c r="H1234">
        <f>VLOOKUP(C1234,Volumes!$I$3:$U$3448,3,FALSE)</f>
        <v>341667.9375</v>
      </c>
      <c r="I1234" s="4">
        <f t="shared" ref="I1234:K1234" si="2475">IFERROR(LN(H1234/H1233),"")</f>
        <v>3.5918471667276554E-2</v>
      </c>
      <c r="J1234">
        <f t="shared" si="2446"/>
        <v>774411.75</v>
      </c>
      <c r="K1234" s="4">
        <f t="shared" si="2475"/>
        <v>7.0995441865443071E-3</v>
      </c>
      <c r="L1234">
        <v>0</v>
      </c>
    </row>
    <row r="1235" spans="1:12" x14ac:dyDescent="0.25">
      <c r="A1235" t="s">
        <v>1285</v>
      </c>
      <c r="B1235">
        <v>1978</v>
      </c>
      <c r="C1235" t="str">
        <f t="shared" si="2441"/>
        <v>1978Green Mountain Power Corporation</v>
      </c>
      <c r="D1235">
        <f>VLOOKUP(C1235,Volumes!$I$3:$U$3448,13,FALSE)</f>
        <v>1033357.8676757813</v>
      </c>
      <c r="E1235" s="4">
        <f t="shared" si="2449"/>
        <v>6.7033780672825838E-2</v>
      </c>
      <c r="F1235">
        <f>VLOOKUP(C1235,Volumes!$I$3:$U$3448,2,FALSE)</f>
        <v>453779.15625</v>
      </c>
      <c r="G1235" s="4">
        <f t="shared" ref="G1235" si="2476">IFERROR(LN(F1235/F1234),"")</f>
        <v>4.7464743852554149E-2</v>
      </c>
      <c r="H1235">
        <f>VLOOKUP(C1235,Volumes!$I$3:$U$3448,3,FALSE)</f>
        <v>369360.21875</v>
      </c>
      <c r="I1235" s="4">
        <f t="shared" ref="I1235:K1235" si="2477">IFERROR(LN(H1235/H1234),"")</f>
        <v>7.7933048029513938E-2</v>
      </c>
      <c r="J1235">
        <f t="shared" si="2446"/>
        <v>823139.375</v>
      </c>
      <c r="K1235" s="4">
        <f t="shared" si="2477"/>
        <v>6.1021827393786261E-2</v>
      </c>
      <c r="L1235">
        <v>0</v>
      </c>
    </row>
    <row r="1236" spans="1:12" x14ac:dyDescent="0.25">
      <c r="A1236" t="s">
        <v>1285</v>
      </c>
      <c r="B1236">
        <v>1979</v>
      </c>
      <c r="C1236" t="str">
        <f t="shared" si="2441"/>
        <v>1979Green Mountain Power Corporation</v>
      </c>
      <c r="D1236">
        <f>VLOOKUP(C1236,Volumes!$I$3:$U$3448,13,FALSE)</f>
        <v>1075640.6689453125</v>
      </c>
      <c r="E1236" s="4">
        <f t="shared" si="2449"/>
        <v>4.0102889718110692E-2</v>
      </c>
      <c r="F1236">
        <f>VLOOKUP(C1236,Volumes!$I$3:$U$3448,2,FALSE)</f>
        <v>458163.59375</v>
      </c>
      <c r="G1236" s="4">
        <f t="shared" ref="G1236" si="2478">IFERROR(LN(F1236/F1235),"")</f>
        <v>9.6156722172743639E-3</v>
      </c>
      <c r="H1236">
        <f>VLOOKUP(C1236,Volumes!$I$3:$U$3448,3,FALSE)</f>
        <v>374058.78125</v>
      </c>
      <c r="I1236" s="4">
        <f t="shared" ref="I1236:K1236" si="2479">IFERROR(LN(H1236/H1235),"")</f>
        <v>1.2640583743216723E-2</v>
      </c>
      <c r="J1236">
        <f t="shared" si="2446"/>
        <v>832222.375</v>
      </c>
      <c r="K1236" s="4">
        <f t="shared" si="2479"/>
        <v>1.0974146474898805E-2</v>
      </c>
      <c r="L1236">
        <v>0</v>
      </c>
    </row>
    <row r="1237" spans="1:12" x14ac:dyDescent="0.25">
      <c r="A1237" t="s">
        <v>1285</v>
      </c>
      <c r="B1237">
        <v>1980</v>
      </c>
      <c r="C1237" t="str">
        <f t="shared" si="2441"/>
        <v>1980Green Mountain Power Corporation</v>
      </c>
      <c r="D1237">
        <f>VLOOKUP(C1237,Volumes!$I$3:$U$3448,13,FALSE)</f>
        <v>1149411.3041992188</v>
      </c>
      <c r="E1237" s="4">
        <f t="shared" si="2449"/>
        <v>6.6333446741540084E-2</v>
      </c>
      <c r="F1237">
        <f>VLOOKUP(C1237,Volumes!$I$3:$U$3448,2,FALSE)</f>
        <v>480931.0625</v>
      </c>
      <c r="G1237" s="4">
        <f t="shared" ref="G1237" si="2480">IFERROR(LN(F1237/F1236),"")</f>
        <v>4.8497626698133768E-2</v>
      </c>
      <c r="H1237">
        <f>VLOOKUP(C1237,Volumes!$I$3:$U$3448,3,FALSE)</f>
        <v>379095.46875</v>
      </c>
      <c r="I1237" s="4">
        <f t="shared" ref="I1237:K1237" si="2481">IFERROR(LN(H1237/H1236),"")</f>
        <v>1.3375115617432811E-2</v>
      </c>
      <c r="J1237">
        <f t="shared" si="2446"/>
        <v>860026.53125</v>
      </c>
      <c r="K1237" s="4">
        <f t="shared" si="2481"/>
        <v>3.2863556309257518E-2</v>
      </c>
      <c r="L1237">
        <v>0</v>
      </c>
    </row>
    <row r="1238" spans="1:12" x14ac:dyDescent="0.25">
      <c r="A1238" t="s">
        <v>1285</v>
      </c>
      <c r="B1238">
        <v>1981</v>
      </c>
      <c r="C1238" t="str">
        <f t="shared" si="2441"/>
        <v>1981Green Mountain Power Corporation</v>
      </c>
      <c r="D1238">
        <f>VLOOKUP(C1238,Volumes!$I$3:$U$3448,13,FALSE)</f>
        <v>1221531</v>
      </c>
      <c r="E1238" s="4">
        <f t="shared" si="2449"/>
        <v>6.0855088113624972E-2</v>
      </c>
      <c r="F1238">
        <f>VLOOKUP(C1238,Volumes!$I$3:$U$3448,2,FALSE)</f>
        <v>494636</v>
      </c>
      <c r="G1238" s="4">
        <f t="shared" ref="G1238" si="2482">IFERROR(LN(F1238/F1237),"")</f>
        <v>2.8098199899831932E-2</v>
      </c>
      <c r="H1238">
        <f>VLOOKUP(C1238,Volumes!$I$3:$U$3448,3,FALSE)</f>
        <v>393564</v>
      </c>
      <c r="I1238" s="4">
        <f t="shared" ref="I1238:K1238" si="2483">IFERROR(LN(H1238/H1237),"")</f>
        <v>3.7455627780591041E-2</v>
      </c>
      <c r="J1238">
        <f t="shared" si="2446"/>
        <v>888200</v>
      </c>
      <c r="K1238" s="4">
        <f t="shared" si="2483"/>
        <v>3.223370379561126E-2</v>
      </c>
      <c r="L1238">
        <v>0</v>
      </c>
    </row>
    <row r="1239" spans="1:12" x14ac:dyDescent="0.25">
      <c r="A1239" t="s">
        <v>1285</v>
      </c>
      <c r="B1239">
        <v>1982</v>
      </c>
      <c r="C1239" t="str">
        <f t="shared" si="2441"/>
        <v>1982Green Mountain Power Corporation</v>
      </c>
      <c r="D1239">
        <f>VLOOKUP(C1239,Volumes!$I$3:$U$3448,13,FALSE)</f>
        <v>1247194</v>
      </c>
      <c r="E1239" s="4">
        <f t="shared" si="2449"/>
        <v>2.0791237947264899E-2</v>
      </c>
      <c r="F1239">
        <f>VLOOKUP(C1239,Volumes!$I$3:$U$3448,2,FALSE)</f>
        <v>484079</v>
      </c>
      <c r="G1239" s="4">
        <f t="shared" ref="G1239" si="2484">IFERROR(LN(F1239/F1238),"")</f>
        <v>-2.157402199062634E-2</v>
      </c>
      <c r="H1239">
        <f>VLOOKUP(C1239,Volumes!$I$3:$U$3448,3,FALSE)</f>
        <v>408904</v>
      </c>
      <c r="I1239" s="4">
        <f t="shared" ref="I1239:K1239" si="2485">IFERROR(LN(H1239/H1238),"")</f>
        <v>3.8236712085189868E-2</v>
      </c>
      <c r="J1239">
        <f t="shared" si="2446"/>
        <v>892983</v>
      </c>
      <c r="K1239" s="4">
        <f t="shared" si="2485"/>
        <v>5.3706008832047356E-3</v>
      </c>
      <c r="L1239">
        <v>0</v>
      </c>
    </row>
    <row r="1240" spans="1:12" x14ac:dyDescent="0.25">
      <c r="A1240" t="s">
        <v>1285</v>
      </c>
      <c r="B1240">
        <v>1983</v>
      </c>
      <c r="C1240" t="str">
        <f t="shared" si="2441"/>
        <v>1983Green Mountain Power Corporation</v>
      </c>
      <c r="D1240">
        <f>VLOOKUP(C1240,Volumes!$I$3:$U$3448,13,FALSE)</f>
        <v>1264917</v>
      </c>
      <c r="E1240" s="4">
        <f t="shared" si="2449"/>
        <v>1.4110279404938987E-2</v>
      </c>
      <c r="F1240">
        <f>VLOOKUP(C1240,Volumes!$I$3:$U$3448,2,FALSE)</f>
        <v>483595</v>
      </c>
      <c r="G1240" s="4">
        <f t="shared" ref="G1240" si="2486">IFERROR(LN(F1240/F1239),"")</f>
        <v>-1.0003369737339256E-3</v>
      </c>
      <c r="H1240">
        <f>VLOOKUP(C1240,Volumes!$I$3:$U$3448,3,FALSE)</f>
        <v>434468</v>
      </c>
      <c r="I1240" s="4">
        <f t="shared" ref="I1240:K1240" si="2487">IFERROR(LN(H1240/H1239),"")</f>
        <v>6.0641884456572016E-2</v>
      </c>
      <c r="J1240">
        <f t="shared" si="2446"/>
        <v>918063</v>
      </c>
      <c r="K1240" s="4">
        <f t="shared" si="2487"/>
        <v>2.7698471975508517E-2</v>
      </c>
      <c r="L1240">
        <v>0</v>
      </c>
    </row>
    <row r="1241" spans="1:12" x14ac:dyDescent="0.25">
      <c r="A1241" t="s">
        <v>1285</v>
      </c>
      <c r="B1241">
        <v>1984</v>
      </c>
      <c r="C1241" t="str">
        <f t="shared" si="2441"/>
        <v>1984Green Mountain Power Corporation</v>
      </c>
      <c r="D1241">
        <f>VLOOKUP(C1241,Volumes!$I$3:$U$3448,13,FALSE)</f>
        <v>1330784</v>
      </c>
      <c r="E1241" s="4">
        <f t="shared" si="2449"/>
        <v>5.076173486784883E-2</v>
      </c>
      <c r="F1241">
        <f>VLOOKUP(C1241,Volumes!$I$3:$U$3448,2,FALSE)</f>
        <v>509061</v>
      </c>
      <c r="G1241" s="4">
        <f t="shared" ref="G1241" si="2488">IFERROR(LN(F1241/F1240),"")</f>
        <v>5.1320072635074952E-2</v>
      </c>
      <c r="H1241">
        <f>VLOOKUP(C1241,Volumes!$I$3:$U$3448,3,FALSE)</f>
        <v>456455</v>
      </c>
      <c r="I1241" s="4">
        <f t="shared" ref="I1241:K1241" si="2489">IFERROR(LN(H1241/H1240),"")</f>
        <v>4.9367824931212417E-2</v>
      </c>
      <c r="J1241">
        <f t="shared" si="2446"/>
        <v>965516</v>
      </c>
      <c r="K1241" s="4">
        <f t="shared" si="2489"/>
        <v>5.0396657739039556E-2</v>
      </c>
      <c r="L1241">
        <v>0</v>
      </c>
    </row>
    <row r="1242" spans="1:12" x14ac:dyDescent="0.25">
      <c r="A1242" t="s">
        <v>1285</v>
      </c>
      <c r="B1242">
        <v>1985</v>
      </c>
      <c r="C1242" t="str">
        <f t="shared" si="2441"/>
        <v>1985Green Mountain Power Corporation</v>
      </c>
      <c r="D1242">
        <f>VLOOKUP(C1242,Volumes!$I$3:$U$3448,13,FALSE)</f>
        <v>1249600</v>
      </c>
      <c r="E1242" s="4">
        <f t="shared" si="2449"/>
        <v>-6.2944742143222765E-2</v>
      </c>
      <c r="F1242">
        <f>VLOOKUP(C1242,Volumes!$I$3:$U$3448,2,FALSE)</f>
        <v>399725</v>
      </c>
      <c r="G1242" s="4">
        <f t="shared" ref="G1242" si="2490">IFERROR(LN(F1242/F1241),"")</f>
        <v>-0.24179104152753716</v>
      </c>
      <c r="H1242">
        <f>VLOOKUP(C1242,Volumes!$I$3:$U$3448,3,FALSE)</f>
        <v>466515</v>
      </c>
      <c r="I1242" s="4">
        <f t="shared" ref="I1242:K1242" si="2491">IFERROR(LN(H1242/H1241),"")</f>
        <v>2.1800055057889355E-2</v>
      </c>
      <c r="J1242">
        <f t="shared" si="2446"/>
        <v>866240</v>
      </c>
      <c r="K1242" s="4">
        <f t="shared" si="2491"/>
        <v>-0.10850066702981834</v>
      </c>
      <c r="L1242">
        <v>0</v>
      </c>
    </row>
    <row r="1243" spans="1:12" x14ac:dyDescent="0.25">
      <c r="A1243" t="s">
        <v>1285</v>
      </c>
      <c r="B1243">
        <v>1986</v>
      </c>
      <c r="C1243" t="str">
        <f t="shared" si="2441"/>
        <v>1986Green Mountain Power Corporation</v>
      </c>
      <c r="D1243">
        <f>VLOOKUP(C1243,Volumes!$I$3:$U$3448,13,FALSE)</f>
        <v>1203203</v>
      </c>
      <c r="E1243" s="4">
        <f t="shared" si="2449"/>
        <v>-3.7836332541890727E-2</v>
      </c>
      <c r="F1243">
        <f>VLOOKUP(C1243,Volumes!$I$3:$U$3448,2,FALSE)</f>
        <v>304983</v>
      </c>
      <c r="G1243" s="4">
        <f t="shared" ref="G1243" si="2492">IFERROR(LN(F1243/F1242),"")</f>
        <v>-0.2705207733223941</v>
      </c>
      <c r="H1243">
        <f>VLOOKUP(C1243,Volumes!$I$3:$U$3448,3,FALSE)</f>
        <v>486858</v>
      </c>
      <c r="I1243" s="4">
        <f t="shared" ref="I1243:K1243" si="2493">IFERROR(LN(H1243/H1242),"")</f>
        <v>4.2682325344428819E-2</v>
      </c>
      <c r="J1243">
        <f t="shared" si="2446"/>
        <v>791841</v>
      </c>
      <c r="K1243" s="4">
        <f t="shared" si="2493"/>
        <v>-8.9801392341767636E-2</v>
      </c>
      <c r="L1243">
        <v>0</v>
      </c>
    </row>
    <row r="1244" spans="1:12" x14ac:dyDescent="0.25">
      <c r="A1244" t="s">
        <v>1285</v>
      </c>
      <c r="B1244">
        <v>1987</v>
      </c>
      <c r="C1244" t="str">
        <f t="shared" si="2441"/>
        <v>1987Green Mountain Power Corporation</v>
      </c>
      <c r="D1244">
        <f>VLOOKUP(C1244,Volumes!$I$3:$U$3448,13,FALSE)</f>
        <v>1318180</v>
      </c>
      <c r="E1244" s="4">
        <f t="shared" si="2449"/>
        <v>9.1264829755468374E-2</v>
      </c>
      <c r="F1244">
        <f>VLOOKUP(C1244,Volumes!$I$3:$U$3448,2,FALSE)</f>
        <v>360923</v>
      </c>
      <c r="G1244" s="4">
        <f t="shared" ref="G1244" si="2494">IFERROR(LN(F1244/F1243),"")</f>
        <v>0.16840860183398682</v>
      </c>
      <c r="H1244">
        <f>VLOOKUP(C1244,Volumes!$I$3:$U$3448,3,FALSE)</f>
        <v>517276</v>
      </c>
      <c r="I1244" s="4">
        <f t="shared" ref="I1244:K1244" si="2495">IFERROR(LN(H1244/H1243),"")</f>
        <v>6.060408173554737E-2</v>
      </c>
      <c r="J1244">
        <f t="shared" si="2446"/>
        <v>878199</v>
      </c>
      <c r="K1244" s="4">
        <f t="shared" si="2495"/>
        <v>0.10351260535001933</v>
      </c>
      <c r="L1244">
        <v>0</v>
      </c>
    </row>
    <row r="1245" spans="1:12" x14ac:dyDescent="0.25">
      <c r="A1245" t="s">
        <v>1285</v>
      </c>
      <c r="B1245">
        <v>1988</v>
      </c>
      <c r="C1245" t="str">
        <f t="shared" si="2441"/>
        <v>1988Green Mountain Power Corporation</v>
      </c>
      <c r="D1245">
        <f>VLOOKUP(C1245,Volumes!$I$3:$U$3448,13,FALSE)</f>
        <v>1445854</v>
      </c>
      <c r="E1245" s="4">
        <f t="shared" si="2449"/>
        <v>9.2448153133975142E-2</v>
      </c>
      <c r="F1245">
        <f>VLOOKUP(C1245,Volumes!$I$3:$U$3448,2,FALSE)</f>
        <v>422911</v>
      </c>
      <c r="G1245" s="4">
        <f t="shared" ref="G1245" si="2496">IFERROR(LN(F1245/F1244),"")</f>
        <v>0.15849711583436488</v>
      </c>
      <c r="H1245">
        <f>VLOOKUP(C1245,Volumes!$I$3:$U$3448,3,FALSE)</f>
        <v>554415</v>
      </c>
      <c r="I1245" s="4">
        <f t="shared" ref="I1245:K1245" si="2497">IFERROR(LN(H1245/H1244),"")</f>
        <v>6.9336922595464479E-2</v>
      </c>
      <c r="J1245">
        <f t="shared" si="2446"/>
        <v>977326</v>
      </c>
      <c r="K1245" s="4">
        <f t="shared" si="2497"/>
        <v>0.10694705146545243</v>
      </c>
      <c r="L1245">
        <v>0</v>
      </c>
    </row>
    <row r="1246" spans="1:12" x14ac:dyDescent="0.25">
      <c r="A1246" t="s">
        <v>1285</v>
      </c>
      <c r="B1246">
        <v>1989</v>
      </c>
      <c r="C1246" t="str">
        <f t="shared" si="2441"/>
        <v>1989Green Mountain Power Corporation</v>
      </c>
      <c r="D1246">
        <f>VLOOKUP(C1246,Volumes!$I$3:$U$3448,13,FALSE)</f>
        <v>1522508</v>
      </c>
      <c r="E1246" s="4">
        <f t="shared" si="2449"/>
        <v>5.1658824652872332E-2</v>
      </c>
      <c r="F1246">
        <f>VLOOKUP(C1246,Volumes!$I$3:$U$3448,2,FALSE)</f>
        <v>446972</v>
      </c>
      <c r="G1246" s="4">
        <f t="shared" ref="G1246" si="2498">IFERROR(LN(F1246/F1245),"")</f>
        <v>5.5334197813142479E-2</v>
      </c>
      <c r="H1246">
        <f>VLOOKUP(C1246,Volumes!$I$3:$U$3448,3,FALSE)</f>
        <v>571282</v>
      </c>
      <c r="I1246" s="4">
        <f t="shared" ref="I1246:K1246" si="2499">IFERROR(LN(H1246/H1245),"")</f>
        <v>2.9969454358227742E-2</v>
      </c>
      <c r="J1246">
        <f t="shared" si="2446"/>
        <v>1018254</v>
      </c>
      <c r="K1246" s="4">
        <f t="shared" si="2499"/>
        <v>4.1024403929537802E-2</v>
      </c>
      <c r="L1246">
        <v>0</v>
      </c>
    </row>
    <row r="1247" spans="1:12" x14ac:dyDescent="0.25">
      <c r="A1247" t="s">
        <v>1285</v>
      </c>
      <c r="B1247">
        <v>1990</v>
      </c>
      <c r="C1247" t="str">
        <f t="shared" si="2441"/>
        <v>1990Green Mountain Power Corporation</v>
      </c>
      <c r="D1247">
        <f>VLOOKUP(C1247,Volumes!$I$3:$U$3448,13,FALSE)</f>
        <v>1605126</v>
      </c>
      <c r="E1247" s="4">
        <f t="shared" si="2449"/>
        <v>5.2843283069836267E-2</v>
      </c>
      <c r="F1247">
        <f>VLOOKUP(C1247,Volumes!$I$3:$U$3448,2,FALSE)</f>
        <v>500163</v>
      </c>
      <c r="G1247" s="4">
        <f t="shared" ref="G1247" si="2500">IFERROR(LN(F1247/F1246),"")</f>
        <v>0.11243809246515329</v>
      </c>
      <c r="H1247">
        <f>VLOOKUP(C1247,Volumes!$I$3:$U$3448,3,FALSE)</f>
        <v>580562</v>
      </c>
      <c r="I1247" s="4">
        <f t="shared" ref="I1247:K1247" si="2501">IFERROR(LN(H1247/H1246),"")</f>
        <v>1.6113641768688382E-2</v>
      </c>
      <c r="J1247">
        <f t="shared" si="2446"/>
        <v>1080725</v>
      </c>
      <c r="K1247" s="4">
        <f t="shared" si="2501"/>
        <v>5.9542716366811188E-2</v>
      </c>
      <c r="L1247">
        <v>0</v>
      </c>
    </row>
    <row r="1248" spans="1:12" x14ac:dyDescent="0.25">
      <c r="A1248" t="s">
        <v>1285</v>
      </c>
      <c r="B1248">
        <v>1991</v>
      </c>
      <c r="C1248" t="str">
        <f t="shared" si="2441"/>
        <v>1991Green Mountain Power Corporation</v>
      </c>
      <c r="D1248">
        <f>VLOOKUP(C1248,Volumes!$I$3:$U$3448,13,FALSE)</f>
        <v>1645387</v>
      </c>
      <c r="E1248" s="4">
        <f t="shared" si="2449"/>
        <v>2.4773356733543913E-2</v>
      </c>
      <c r="F1248">
        <f>VLOOKUP(C1248,Volumes!$I$3:$U$3448,2,FALSE)</f>
        <v>550853</v>
      </c>
      <c r="G1248" s="4">
        <f t="shared" ref="G1248" si="2502">IFERROR(LN(F1248/F1247),"")</f>
        <v>9.6533940604216384E-2</v>
      </c>
      <c r="H1248">
        <f>VLOOKUP(C1248,Volumes!$I$3:$U$3448,3,FALSE)</f>
        <v>571074</v>
      </c>
      <c r="I1248" s="4">
        <f t="shared" ref="I1248:K1248" si="2503">IFERROR(LN(H1248/H1247),"")</f>
        <v>-1.6477801456734158E-2</v>
      </c>
      <c r="J1248">
        <f t="shared" si="2446"/>
        <v>1121927</v>
      </c>
      <c r="K1248" s="4">
        <f t="shared" si="2503"/>
        <v>3.7415630381411193E-2</v>
      </c>
      <c r="L1248">
        <v>0</v>
      </c>
    </row>
    <row r="1249" spans="1:12" x14ac:dyDescent="0.25">
      <c r="A1249" t="s">
        <v>1285</v>
      </c>
      <c r="B1249">
        <v>1992</v>
      </c>
      <c r="C1249" t="str">
        <f t="shared" si="2441"/>
        <v>1992Green Mountain Power Corporation</v>
      </c>
      <c r="D1249">
        <f>VLOOKUP(C1249,Volumes!$I$3:$U$3448,13,FALSE)</f>
        <v>1690720</v>
      </c>
      <c r="E1249" s="4">
        <f t="shared" si="2449"/>
        <v>2.717885880349398E-2</v>
      </c>
      <c r="F1249">
        <f>VLOOKUP(C1249,Volumes!$I$3:$U$3448,2,FALSE)</f>
        <v>563608</v>
      </c>
      <c r="G1249" s="4">
        <f t="shared" ref="G1249" si="2504">IFERROR(LN(F1249/F1248),"")</f>
        <v>2.2890988487989733E-2</v>
      </c>
      <c r="H1249">
        <f>VLOOKUP(C1249,Volumes!$I$3:$U$3448,3,FALSE)</f>
        <v>582594</v>
      </c>
      <c r="I1249" s="4">
        <f t="shared" ref="I1249:K1249" si="2505">IFERROR(LN(H1249/H1248),"")</f>
        <v>1.9971747354211436E-2</v>
      </c>
      <c r="J1249">
        <f t="shared" si="2446"/>
        <v>1146202</v>
      </c>
      <c r="K1249" s="4">
        <f t="shared" si="2505"/>
        <v>2.1406125434892568E-2</v>
      </c>
      <c r="L1249">
        <v>0</v>
      </c>
    </row>
    <row r="1250" spans="1:12" x14ac:dyDescent="0.25">
      <c r="A1250" t="s">
        <v>1285</v>
      </c>
      <c r="B1250">
        <v>1993</v>
      </c>
      <c r="C1250" t="str">
        <f t="shared" si="2441"/>
        <v>1993Green Mountain Power Corporation</v>
      </c>
      <c r="D1250">
        <f>VLOOKUP(C1250,Volumes!$I$3:$U$3448,13,FALSE)</f>
        <v>1684779</v>
      </c>
      <c r="E1250" s="4">
        <f t="shared" si="2449"/>
        <v>-3.5200757781550609E-3</v>
      </c>
      <c r="F1250">
        <f>VLOOKUP(C1250,Volumes!$I$3:$U$3448,2,FALSE)</f>
        <v>557005</v>
      </c>
      <c r="G1250" s="4">
        <f t="shared" ref="G1250" si="2506">IFERROR(LN(F1250/F1249),"")</f>
        <v>-1.1784757840267366E-2</v>
      </c>
      <c r="H1250">
        <f>VLOOKUP(C1250,Volumes!$I$3:$U$3448,3,FALSE)</f>
        <v>593560</v>
      </c>
      <c r="I1250" s="4">
        <f t="shared" ref="I1250:K1250" si="2507">IFERROR(LN(H1250/H1249),"")</f>
        <v>1.8647758326797128E-2</v>
      </c>
      <c r="J1250">
        <f t="shared" si="2446"/>
        <v>1150565</v>
      </c>
      <c r="K1250" s="4">
        <f t="shared" si="2507"/>
        <v>3.7992580423630343E-3</v>
      </c>
      <c r="L1250">
        <v>0</v>
      </c>
    </row>
    <row r="1251" spans="1:12" x14ac:dyDescent="0.25">
      <c r="A1251" t="s">
        <v>1285</v>
      </c>
      <c r="B1251">
        <v>1994</v>
      </c>
      <c r="C1251" t="str">
        <f t="shared" si="2441"/>
        <v>1994Green Mountain Power Corporation</v>
      </c>
      <c r="D1251">
        <f>VLOOKUP(C1251,Volumes!$I$3:$U$3448,13,FALSE)</f>
        <v>1695597</v>
      </c>
      <c r="E1251" s="4">
        <f t="shared" si="2449"/>
        <v>6.4004932771425226E-3</v>
      </c>
      <c r="F1251">
        <f>VLOOKUP(C1251,Volumes!$I$3:$U$3448,2,FALSE)</f>
        <v>564634</v>
      </c>
      <c r="G1251" s="4">
        <f t="shared" ref="G1251" si="2508">IFERROR(LN(F1251/F1250),"")</f>
        <v>1.3603517083096907E-2</v>
      </c>
      <c r="H1251">
        <f>VLOOKUP(C1251,Volumes!$I$3:$U$3448,3,FALSE)</f>
        <v>604686</v>
      </c>
      <c r="I1251" s="4">
        <f t="shared" ref="I1251:K1251" si="2509">IFERROR(LN(H1251/H1250),"")</f>
        <v>1.8571010897043962E-2</v>
      </c>
      <c r="J1251">
        <f t="shared" si="2446"/>
        <v>1169320</v>
      </c>
      <c r="K1251" s="4">
        <f t="shared" si="2509"/>
        <v>1.6169257195746491E-2</v>
      </c>
      <c r="L1251">
        <v>0</v>
      </c>
    </row>
    <row r="1252" spans="1:12" x14ac:dyDescent="0.25">
      <c r="A1252" t="s">
        <v>1285</v>
      </c>
      <c r="B1252">
        <v>1995</v>
      </c>
      <c r="C1252" t="str">
        <f t="shared" si="2441"/>
        <v>1995Green Mountain Power Corporation</v>
      </c>
      <c r="D1252">
        <f>VLOOKUP(C1252,Volumes!$I$3:$U$3448,13,FALSE)</f>
        <v>1719014</v>
      </c>
      <c r="E1252" s="4">
        <f t="shared" si="2449"/>
        <v>1.3715979427901242E-2</v>
      </c>
      <c r="F1252">
        <f>VLOOKUP(C1252,Volumes!$I$3:$U$3448,2,FALSE)</f>
        <v>549296</v>
      </c>
      <c r="G1252" s="4">
        <f t="shared" ref="G1252" si="2510">IFERROR(LN(F1252/F1251),"")</f>
        <v>-2.7540275303978942E-2</v>
      </c>
      <c r="H1252">
        <f>VLOOKUP(C1252,Volumes!$I$3:$U$3448,3,FALSE)</f>
        <v>608688</v>
      </c>
      <c r="I1252" s="4">
        <f t="shared" ref="I1252:K1252" si="2511">IFERROR(LN(H1252/H1251),"")</f>
        <v>6.5965061256839531E-3</v>
      </c>
      <c r="J1252">
        <f t="shared" si="2446"/>
        <v>1157984</v>
      </c>
      <c r="K1252" s="4">
        <f t="shared" si="2511"/>
        <v>-9.7418211386511057E-3</v>
      </c>
      <c r="L1252">
        <v>0</v>
      </c>
    </row>
    <row r="1253" spans="1:12" x14ac:dyDescent="0.25">
      <c r="A1253" t="s">
        <v>1285</v>
      </c>
      <c r="B1253">
        <v>1996</v>
      </c>
      <c r="C1253" t="str">
        <f t="shared" si="2441"/>
        <v>1996Green Mountain Power Corporation</v>
      </c>
      <c r="D1253">
        <f>VLOOKUP(C1253,Volumes!$I$3:$U$3448,13,FALSE)</f>
        <v>1777589</v>
      </c>
      <c r="E1253" s="4">
        <f t="shared" si="2449"/>
        <v>3.3507081127797982E-2</v>
      </c>
      <c r="F1253">
        <f>VLOOKUP(C1253,Volumes!$I$3:$U$3448,2,FALSE)</f>
        <v>557727</v>
      </c>
      <c r="G1253" s="4">
        <f t="shared" ref="G1253" si="2512">IFERROR(LN(F1253/F1252),"")</f>
        <v>1.523213702217263E-2</v>
      </c>
      <c r="H1253">
        <f>VLOOKUP(C1253,Volumes!$I$3:$U$3448,3,FALSE)</f>
        <v>630838</v>
      </c>
      <c r="I1253" s="4">
        <f t="shared" ref="I1253:K1253" si="2513">IFERROR(LN(H1253/H1252),"")</f>
        <v>3.5743273077671195E-2</v>
      </c>
      <c r="J1253">
        <f t="shared" si="2446"/>
        <v>1188565</v>
      </c>
      <c r="K1253" s="4">
        <f t="shared" si="2513"/>
        <v>2.6066134979716025E-2</v>
      </c>
      <c r="L1253">
        <v>0</v>
      </c>
    </row>
    <row r="1254" spans="1:12" x14ac:dyDescent="0.25">
      <c r="A1254" t="s">
        <v>1285</v>
      </c>
      <c r="B1254">
        <v>1997</v>
      </c>
      <c r="C1254" t="str">
        <f t="shared" si="2441"/>
        <v>1997Green Mountain Power Corporation</v>
      </c>
      <c r="D1254">
        <f>VLOOKUP(C1254,Volumes!$I$3:$U$3448,13,FALSE)</f>
        <v>1807537</v>
      </c>
      <c r="E1254" s="4">
        <f t="shared" si="2449"/>
        <v>1.6707193338793523E-2</v>
      </c>
      <c r="F1254">
        <f>VLOOKUP(C1254,Volumes!$I$3:$U$3448,2,FALSE)</f>
        <v>549259</v>
      </c>
      <c r="G1254" s="4">
        <f t="shared" ref="G1254" si="2514">IFERROR(LN(F1254/F1253),"")</f>
        <v>-1.5299498237612803E-2</v>
      </c>
      <c r="H1254">
        <f>VLOOKUP(C1254,Volumes!$I$3:$U$3448,3,FALSE)</f>
        <v>645331</v>
      </c>
      <c r="I1254" s="4">
        <f t="shared" ref="I1254:K1254" si="2515">IFERROR(LN(H1254/H1253),"")</f>
        <v>2.2714269221071896E-2</v>
      </c>
      <c r="J1254">
        <f t="shared" si="2446"/>
        <v>1194590</v>
      </c>
      <c r="K1254" s="4">
        <f t="shared" si="2515"/>
        <v>5.0563331688545298E-3</v>
      </c>
      <c r="L1254">
        <v>0</v>
      </c>
    </row>
    <row r="1255" spans="1:12" x14ac:dyDescent="0.25">
      <c r="A1255" t="s">
        <v>1285</v>
      </c>
      <c r="B1255">
        <v>1998</v>
      </c>
      <c r="C1255" t="str">
        <f t="shared" si="2441"/>
        <v>1998Green Mountain Power Corporation</v>
      </c>
      <c r="D1255">
        <f>VLOOKUP(C1255,Volumes!$I$3:$U$3448,13,FALSE)</f>
        <v>1840948</v>
      </c>
      <c r="E1255" s="4">
        <f t="shared" si="2449"/>
        <v>1.8315511229225218E-2</v>
      </c>
      <c r="F1255">
        <f>VLOOKUP(C1255,Volumes!$I$3:$U$3448,2,FALSE)</f>
        <v>533904</v>
      </c>
      <c r="G1255" s="4">
        <f t="shared" ref="G1255" si="2516">IFERROR(LN(F1255/F1254),"")</f>
        <v>-2.8354049593570761E-2</v>
      </c>
      <c r="H1255">
        <f>VLOOKUP(C1255,Volumes!$I$3:$U$3448,3,FALSE)</f>
        <v>665707</v>
      </c>
      <c r="I1255" s="4">
        <f t="shared" ref="I1255:K1255" si="2517">IFERROR(LN(H1255/H1254),"")</f>
        <v>3.1086270339084721E-2</v>
      </c>
      <c r="J1255">
        <f t="shared" si="2446"/>
        <v>1199611</v>
      </c>
      <c r="K1255" s="4">
        <f t="shared" si="2517"/>
        <v>4.1943072957311301E-3</v>
      </c>
      <c r="L1255">
        <v>0</v>
      </c>
    </row>
    <row r="1256" spans="1:12" x14ac:dyDescent="0.25">
      <c r="A1256" t="s">
        <v>1285</v>
      </c>
      <c r="B1256">
        <v>1999</v>
      </c>
      <c r="C1256" t="str">
        <f t="shared" si="2441"/>
        <v>1999Green Mountain Power Corporation</v>
      </c>
      <c r="D1256">
        <f>VLOOKUP(C1256,Volumes!$I$3:$U$3448,13,FALSE)</f>
        <v>1901783</v>
      </c>
      <c r="E1256" s="4">
        <f t="shared" si="2449"/>
        <v>3.2511210849976366E-2</v>
      </c>
      <c r="F1256">
        <f>VLOOKUP(C1256,Volumes!$I$3:$U$3448,2,FALSE)</f>
        <v>544447</v>
      </c>
      <c r="G1256" s="4">
        <f t="shared" ref="G1256" si="2518">IFERROR(LN(F1256/F1255),"")</f>
        <v>1.9554553111250341E-2</v>
      </c>
      <c r="H1256">
        <f>VLOOKUP(C1256,Volumes!$I$3:$U$3448,3,FALSE)</f>
        <v>688493</v>
      </c>
      <c r="I1256" s="4">
        <f t="shared" ref="I1256:K1256" si="2519">IFERROR(LN(H1256/H1255),"")</f>
        <v>3.3655517288768561E-2</v>
      </c>
      <c r="J1256">
        <f t="shared" si="2446"/>
        <v>1232940</v>
      </c>
      <c r="K1256" s="4">
        <f t="shared" si="2519"/>
        <v>2.7404223623780467E-2</v>
      </c>
      <c r="L1256">
        <v>0</v>
      </c>
    </row>
    <row r="1257" spans="1:12" x14ac:dyDescent="0.25">
      <c r="A1257" t="s">
        <v>1285</v>
      </c>
      <c r="B1257">
        <v>2000</v>
      </c>
      <c r="C1257" t="str">
        <f t="shared" si="2441"/>
        <v>2000Green Mountain Power Corporation</v>
      </c>
      <c r="D1257">
        <f>VLOOKUP(C1257,Volumes!$I$3:$U$3448,13,FALSE)</f>
        <v>1951065</v>
      </c>
      <c r="E1257" s="4">
        <f t="shared" si="2449"/>
        <v>2.5583510150813036E-2</v>
      </c>
      <c r="F1257">
        <f>VLOOKUP(C1257,Volumes!$I$3:$U$3448,2,FALSE)</f>
        <v>558682</v>
      </c>
      <c r="G1257" s="4">
        <f t="shared" ref="G1257" si="2520">IFERROR(LN(F1257/F1256),"")</f>
        <v>2.5809837668958478E-2</v>
      </c>
      <c r="H1257">
        <f>VLOOKUP(C1257,Volumes!$I$3:$U$3448,3,FALSE)</f>
        <v>704126</v>
      </c>
      <c r="I1257" s="4">
        <f t="shared" ref="I1257:K1257" si="2521">IFERROR(LN(H1257/H1256),"")</f>
        <v>2.2452166328998262E-2</v>
      </c>
      <c r="J1257">
        <f t="shared" si="2446"/>
        <v>1262808</v>
      </c>
      <c r="K1257" s="4">
        <f t="shared" si="2521"/>
        <v>2.3936251612222303E-2</v>
      </c>
      <c r="L1257">
        <v>0</v>
      </c>
    </row>
    <row r="1258" spans="1:12" x14ac:dyDescent="0.25">
      <c r="A1258" t="s">
        <v>1285</v>
      </c>
      <c r="B1258">
        <v>2001</v>
      </c>
      <c r="C1258" t="str">
        <f t="shared" si="2441"/>
        <v>2001Green Mountain Power Corporation</v>
      </c>
      <c r="D1258">
        <f>VLOOKUP(C1258,Volumes!$I$3:$U$3448,13,FALSE)</f>
        <v>1956147</v>
      </c>
      <c r="E1258" s="4">
        <f t="shared" si="2449"/>
        <v>2.6013448289072287E-3</v>
      </c>
      <c r="F1258">
        <f>VLOOKUP(C1258,Volumes!$I$3:$U$3448,2,FALSE)</f>
        <v>549151</v>
      </c>
      <c r="G1258" s="4">
        <f t="shared" ref="G1258" si="2522">IFERROR(LN(F1258/F1257),"")</f>
        <v>-1.7206989069210022E-2</v>
      </c>
      <c r="H1258">
        <f>VLOOKUP(C1258,Volumes!$I$3:$U$3448,3,FALSE)</f>
        <v>718969</v>
      </c>
      <c r="I1258" s="4">
        <f t="shared" ref="I1258:K1258" si="2523">IFERROR(LN(H1258/H1257),"")</f>
        <v>2.0860923937192671E-2</v>
      </c>
      <c r="J1258">
        <f t="shared" si="2446"/>
        <v>1268120</v>
      </c>
      <c r="K1258" s="4">
        <f t="shared" si="2523"/>
        <v>4.1976759512703764E-3</v>
      </c>
      <c r="L1258">
        <v>0</v>
      </c>
    </row>
    <row r="1259" spans="1:12" x14ac:dyDescent="0.25">
      <c r="A1259" t="s">
        <v>1285</v>
      </c>
      <c r="B1259">
        <v>2002</v>
      </c>
      <c r="C1259" t="str">
        <f t="shared" si="2441"/>
        <v>2002Green Mountain Power Corporation</v>
      </c>
      <c r="D1259">
        <f>VLOOKUP(C1259,Volumes!$I$3:$U$3448,13,FALSE)</f>
        <v>1943455</v>
      </c>
      <c r="E1259" s="4">
        <f t="shared" si="2449"/>
        <v>-6.509405224326659E-3</v>
      </c>
      <c r="F1259">
        <f>VLOOKUP(C1259,Volumes!$I$3:$U$3448,2,FALSE)</f>
        <v>553294</v>
      </c>
      <c r="G1259" s="4">
        <f t="shared" ref="G1259" si="2524">IFERROR(LN(F1259/F1258),"")</f>
        <v>7.5160565897369183E-3</v>
      </c>
      <c r="H1259">
        <f>VLOOKUP(C1259,Volumes!$I$3:$U$3448,3,FALSE)</f>
        <v>723641</v>
      </c>
      <c r="I1259" s="4">
        <f t="shared" ref="I1259:K1259" si="2525">IFERROR(LN(H1259/H1258),"")</f>
        <v>6.4771717012680448E-3</v>
      </c>
      <c r="J1259">
        <f t="shared" si="2446"/>
        <v>1276935</v>
      </c>
      <c r="K1259" s="4">
        <f t="shared" si="2525"/>
        <v>6.9271864455761559E-3</v>
      </c>
      <c r="L1259">
        <v>0</v>
      </c>
    </row>
    <row r="1260" spans="1:12" x14ac:dyDescent="0.25">
      <c r="A1260" t="s">
        <v>1285</v>
      </c>
      <c r="B1260">
        <v>2003</v>
      </c>
      <c r="C1260" t="str">
        <f t="shared" si="2441"/>
        <v>2003Green Mountain Power Corporation</v>
      </c>
      <c r="D1260">
        <f>VLOOKUP(C1260,Volumes!$I$3:$U$3448,13,FALSE)</f>
        <v>1933728</v>
      </c>
      <c r="E1260" s="4">
        <f t="shared" si="2449"/>
        <v>-5.0175709566725579E-3</v>
      </c>
      <c r="F1260">
        <f>VLOOKUP(C1260,Volumes!$I$3:$U$3448,2,FALSE)</f>
        <v>581047</v>
      </c>
      <c r="G1260" s="4">
        <f t="shared" ref="G1260" si="2526">IFERROR(LN(F1260/F1259),"")</f>
        <v>4.8942142770173828E-2</v>
      </c>
      <c r="H1260">
        <f>VLOOKUP(C1260,Volumes!$I$3:$U$3448,3,FALSE)</f>
        <v>703036</v>
      </c>
      <c r="I1260" s="4">
        <f t="shared" ref="I1260:K1260" si="2527">IFERROR(LN(H1260/H1259),"")</f>
        <v>-2.8887313451344938E-2</v>
      </c>
      <c r="J1260">
        <f t="shared" si="2446"/>
        <v>1284083</v>
      </c>
      <c r="K1260" s="4">
        <f t="shared" si="2527"/>
        <v>5.582169716364444E-3</v>
      </c>
      <c r="L1260">
        <v>0</v>
      </c>
    </row>
    <row r="1261" spans="1:12" x14ac:dyDescent="0.25">
      <c r="A1261" t="s">
        <v>1285</v>
      </c>
      <c r="B1261">
        <v>2004</v>
      </c>
      <c r="C1261" t="str">
        <f t="shared" si="2441"/>
        <v>2004Green Mountain Power Corporation</v>
      </c>
      <c r="D1261">
        <f>VLOOKUP(C1261,Volumes!$I$3:$U$3448,13,FALSE)</f>
        <v>1969925</v>
      </c>
      <c r="E1261" s="4">
        <f t="shared" si="2449"/>
        <v>1.8545724977199585E-2</v>
      </c>
      <c r="F1261">
        <f>VLOOKUP(C1261,Volumes!$I$3:$U$3448,2,FALSE)</f>
        <v>582079</v>
      </c>
      <c r="G1261" s="4">
        <f t="shared" ref="G1261" si="2528">IFERROR(LN(F1261/F1260),"")</f>
        <v>1.774528762678989E-3</v>
      </c>
      <c r="H1261">
        <f>VLOOKUP(C1261,Volumes!$I$3:$U$3448,3,FALSE)</f>
        <v>716972</v>
      </c>
      <c r="I1261" s="4">
        <f t="shared" ref="I1261:K1261" si="2529">IFERROR(LN(H1261/H1260),"")</f>
        <v>1.9628688629817207E-2</v>
      </c>
      <c r="J1261">
        <f t="shared" si="2446"/>
        <v>1299051</v>
      </c>
      <c r="K1261" s="4">
        <f t="shared" si="2529"/>
        <v>1.1589152964617423E-2</v>
      </c>
      <c r="L1261">
        <v>0</v>
      </c>
    </row>
    <row r="1262" spans="1:12" x14ac:dyDescent="0.25">
      <c r="A1262" t="s">
        <v>1285</v>
      </c>
      <c r="B1262">
        <v>2005</v>
      </c>
      <c r="C1262" t="str">
        <f t="shared" si="2441"/>
        <v>2005Green Mountain Power Corporation</v>
      </c>
      <c r="D1262">
        <f>VLOOKUP(C1262,Volumes!$I$3:$U$3448,13,FALSE)</f>
        <v>2006703</v>
      </c>
      <c r="E1262" s="4">
        <f t="shared" si="2449"/>
        <v>1.8497605841809095E-2</v>
      </c>
      <c r="F1262">
        <f>VLOOKUP(C1262,Volumes!$I$3:$U$3448,2,FALSE)</f>
        <v>598605</v>
      </c>
      <c r="G1262" s="4">
        <f t="shared" ref="G1262" si="2530">IFERROR(LN(F1262/F1261),"")</f>
        <v>2.7995770855596885E-2</v>
      </c>
      <c r="H1262">
        <f>VLOOKUP(C1262,Volumes!$I$3:$U$3448,3,FALSE)</f>
        <v>717451</v>
      </c>
      <c r="I1262" s="4">
        <f t="shared" ref="I1262:K1262" si="2531">IFERROR(LN(H1262/H1261),"")</f>
        <v>6.6786438561645706E-4</v>
      </c>
      <c r="J1262">
        <f t="shared" si="2446"/>
        <v>1316056</v>
      </c>
      <c r="K1262" s="4">
        <f t="shared" si="2531"/>
        <v>1.3005387301505808E-2</v>
      </c>
      <c r="L1262">
        <v>0</v>
      </c>
    </row>
    <row r="1263" spans="1:12" x14ac:dyDescent="0.25">
      <c r="A1263" t="s">
        <v>1285</v>
      </c>
      <c r="B1263">
        <v>2006</v>
      </c>
      <c r="C1263" t="str">
        <f t="shared" si="2441"/>
        <v>2006Green Mountain Power Corporation</v>
      </c>
      <c r="D1263">
        <f>VLOOKUP(C1263,Volumes!$I$3:$U$3448,13,FALSE)</f>
        <v>1961042</v>
      </c>
      <c r="E1263" s="4">
        <f t="shared" si="2449"/>
        <v>-2.3017112172081126E-2</v>
      </c>
      <c r="F1263">
        <f>VLOOKUP(C1263,Volumes!$I$3:$U$3448,2,FALSE)</f>
        <v>582284</v>
      </c>
      <c r="G1263" s="4">
        <f t="shared" ref="G1263" si="2532">IFERROR(LN(F1263/F1262),"")</f>
        <v>-2.7643646986806443E-2</v>
      </c>
      <c r="H1263">
        <f>VLOOKUP(C1263,Volumes!$I$3:$U$3448,3,FALSE)</f>
        <v>706093</v>
      </c>
      <c r="I1263" s="4">
        <f t="shared" ref="I1263:K1263" si="2533">IFERROR(LN(H1263/H1262),"")</f>
        <v>-1.5957695755607113E-2</v>
      </c>
      <c r="J1263">
        <f t="shared" si="2446"/>
        <v>1288377</v>
      </c>
      <c r="K1263" s="4">
        <f t="shared" si="2533"/>
        <v>-2.1256098472570709E-2</v>
      </c>
      <c r="L1263">
        <v>0</v>
      </c>
    </row>
    <row r="1264" spans="1:12" x14ac:dyDescent="0.25">
      <c r="A1264" t="s">
        <v>1285</v>
      </c>
      <c r="B1264">
        <v>2007</v>
      </c>
      <c r="C1264" t="str">
        <f t="shared" si="2441"/>
        <v>2007Green Mountain Power Corporation</v>
      </c>
      <c r="D1264">
        <f>VLOOKUP(C1264,Volumes!$I$3:$U$3448,13,FALSE)</f>
        <v>1971720</v>
      </c>
      <c r="E1264" s="4">
        <f t="shared" si="2449"/>
        <v>5.430293640689028E-3</v>
      </c>
      <c r="F1264">
        <f>VLOOKUP(C1264,Volumes!$I$3:$U$3448,2,FALSE)</f>
        <v>580895</v>
      </c>
      <c r="G1264" s="4">
        <f t="shared" ref="G1264" si="2534">IFERROR(LN(F1264/F1263),"")</f>
        <v>-2.388283592166265E-3</v>
      </c>
      <c r="H1264">
        <f>VLOOKUP(C1264,Volumes!$I$3:$U$3448,3,FALSE)</f>
        <v>710950</v>
      </c>
      <c r="I1264" s="4">
        <f t="shared" ref="I1264:K1264" si="2535">IFERROR(LN(H1264/H1263),"")</f>
        <v>6.8551469791926474E-3</v>
      </c>
      <c r="J1264">
        <f t="shared" si="2446"/>
        <v>1291845</v>
      </c>
      <c r="K1264" s="4">
        <f t="shared" si="2535"/>
        <v>2.6881424066189257E-3</v>
      </c>
      <c r="L1264">
        <v>0</v>
      </c>
    </row>
    <row r="1265" spans="1:12" x14ac:dyDescent="0.25">
      <c r="A1265" t="s">
        <v>1285</v>
      </c>
      <c r="B1265">
        <v>2008</v>
      </c>
      <c r="C1265" t="str">
        <f t="shared" si="2441"/>
        <v>2008Green Mountain Power Corporation</v>
      </c>
      <c r="D1265">
        <f>VLOOKUP(C1265,Volumes!$I$3:$U$3448,13,FALSE)</f>
        <v>1959380</v>
      </c>
      <c r="E1265" s="4">
        <f t="shared" si="2449"/>
        <v>-6.2781615995795501E-3</v>
      </c>
      <c r="F1265">
        <f>VLOOKUP(C1265,Volumes!$I$3:$U$3448,2,FALSE)</f>
        <v>577823</v>
      </c>
      <c r="G1265" s="4">
        <f t="shared" ref="G1265" si="2536">IFERROR(LN(F1265/F1264),"")</f>
        <v>-5.3024242268032941E-3</v>
      </c>
      <c r="H1265">
        <f>VLOOKUP(C1265,Volumes!$I$3:$U$3448,3,FALSE)</f>
        <v>708067</v>
      </c>
      <c r="I1265" s="4">
        <f t="shared" ref="I1265:K1265" si="2537">IFERROR(LN(H1265/H1264),"")</f>
        <v>-4.0633818577000911E-3</v>
      </c>
      <c r="J1265">
        <f t="shared" si="2446"/>
        <v>1285890</v>
      </c>
      <c r="K1265" s="4">
        <f t="shared" si="2537"/>
        <v>-4.6203435137669177E-3</v>
      </c>
      <c r="L1265">
        <v>0</v>
      </c>
    </row>
    <row r="1266" spans="1:12" x14ac:dyDescent="0.25">
      <c r="A1266" t="s">
        <v>1285</v>
      </c>
      <c r="B1266">
        <v>2009</v>
      </c>
      <c r="C1266" t="str">
        <f t="shared" si="2441"/>
        <v>2009Green Mountain Power Corporation</v>
      </c>
      <c r="D1266">
        <f>VLOOKUP(C1266,Volumes!$I$3:$U$3448,13,FALSE)</f>
        <v>1872798</v>
      </c>
      <c r="E1266" s="4">
        <f t="shared" si="2449"/>
        <v>-4.5194527395722009E-2</v>
      </c>
      <c r="F1266">
        <f>VLOOKUP(C1266,Volumes!$I$3:$U$3448,2,FALSE)</f>
        <v>570263</v>
      </c>
      <c r="G1266" s="4">
        <f t="shared" ref="G1266" si="2538">IFERROR(LN(F1266/F1265),"")</f>
        <v>-1.3169935477691425E-2</v>
      </c>
      <c r="H1266">
        <f>VLOOKUP(C1266,Volumes!$I$3:$U$3448,3,FALSE)</f>
        <v>688061</v>
      </c>
      <c r="I1266" s="4">
        <f t="shared" ref="I1266:K1266" si="2539">IFERROR(LN(H1266/H1265),"")</f>
        <v>-2.8661225190955011E-2</v>
      </c>
      <c r="J1266">
        <f t="shared" si="2446"/>
        <v>1258324</v>
      </c>
      <c r="K1266" s="4">
        <f t="shared" si="2539"/>
        <v>-2.1670408822707009E-2</v>
      </c>
      <c r="L1266">
        <v>0</v>
      </c>
    </row>
    <row r="1267" spans="1:12" x14ac:dyDescent="0.25">
      <c r="A1267" t="s">
        <v>1285</v>
      </c>
      <c r="B1267">
        <v>2010</v>
      </c>
      <c r="C1267" t="str">
        <f t="shared" si="2441"/>
        <v>2010Green Mountain Power Corporation</v>
      </c>
      <c r="D1267">
        <f>VLOOKUP(C1267,Volumes!$I$3:$U$3448,13,FALSE)</f>
        <v>1912336</v>
      </c>
      <c r="E1267" s="4">
        <f t="shared" si="2449"/>
        <v>2.0891962133384137E-2</v>
      </c>
      <c r="F1267">
        <f>VLOOKUP(C1267,Volumes!$I$3:$U$3448,2,FALSE)</f>
        <v>573808</v>
      </c>
      <c r="G1267" s="4">
        <f t="shared" ref="G1267" si="2540">IFERROR(LN(F1267/F1266),"")</f>
        <v>6.197187666691386E-3</v>
      </c>
      <c r="H1267">
        <f>VLOOKUP(C1267,Volumes!$I$3:$U$3448,3,FALSE)</f>
        <v>693688</v>
      </c>
      <c r="I1267" s="4">
        <f t="shared" ref="I1267:K1267" si="2541">IFERROR(LN(H1267/H1266),"")</f>
        <v>8.1447949038664577E-3</v>
      </c>
      <c r="J1267">
        <f t="shared" si="2446"/>
        <v>1267496</v>
      </c>
      <c r="K1267" s="4">
        <f t="shared" si="2541"/>
        <v>7.2626238728534841E-3</v>
      </c>
      <c r="L1267">
        <v>0</v>
      </c>
    </row>
    <row r="1268" spans="1:12" x14ac:dyDescent="0.25">
      <c r="A1268" t="s">
        <v>1285</v>
      </c>
      <c r="B1268">
        <v>2011</v>
      </c>
      <c r="C1268" t="str">
        <f t="shared" si="2441"/>
        <v>2011Green Mountain Power Corporation</v>
      </c>
      <c r="D1268">
        <f>VLOOKUP(C1268,Volumes!$I$3:$U$3448,13,FALSE)</f>
        <v>1895087</v>
      </c>
      <c r="E1268" s="4">
        <f t="shared" si="2449"/>
        <v>-9.0607836369033228E-3</v>
      </c>
      <c r="F1268">
        <f>VLOOKUP(C1268,Volumes!$I$3:$U$3448,2,FALSE)</f>
        <v>578465</v>
      </c>
      <c r="G1268" s="4">
        <f t="shared" ref="G1268" si="2542">IFERROR(LN(F1268/F1267),"")</f>
        <v>8.0831979168055363E-3</v>
      </c>
      <c r="H1268">
        <f>VLOOKUP(C1268,Volumes!$I$3:$U$3448,3,FALSE)</f>
        <v>694268</v>
      </c>
      <c r="I1268" s="4">
        <f t="shared" ref="I1268:K1268" si="2543">IFERROR(LN(H1268/H1267),"")</f>
        <v>8.3576141284127069E-4</v>
      </c>
      <c r="J1268">
        <f t="shared" si="2446"/>
        <v>1272733</v>
      </c>
      <c r="K1268" s="4">
        <f t="shared" si="2543"/>
        <v>4.1232561470818619E-3</v>
      </c>
      <c r="L1268">
        <v>0</v>
      </c>
    </row>
    <row r="1269" spans="1:12" x14ac:dyDescent="0.25">
      <c r="A1269" t="s">
        <v>1285</v>
      </c>
      <c r="B1269">
        <v>2012</v>
      </c>
      <c r="C1269" t="str">
        <f t="shared" si="2441"/>
        <v>2012Green Mountain Power Corporation</v>
      </c>
      <c r="D1269">
        <f>VLOOKUP(C1269,Volumes!$I$3:$U$3448,13,FALSE)</f>
        <v>2428318</v>
      </c>
      <c r="E1269" s="4">
        <f t="shared" si="2449"/>
        <v>0.24793408884379728</v>
      </c>
      <c r="F1269">
        <f>VLOOKUP(C1269,Volumes!$I$3:$U$3448,2,FALSE)</f>
        <v>786169</v>
      </c>
      <c r="G1269" s="4">
        <f t="shared" ref="G1269" si="2544">IFERROR(LN(F1269/F1268),"")</f>
        <v>0.30679373853293262</v>
      </c>
      <c r="H1269">
        <f>VLOOKUP(C1269,Volumes!$I$3:$U$3448,3,FALSE)</f>
        <v>890741</v>
      </c>
      <c r="I1269" s="4">
        <f t="shared" ref="I1269:K1269" si="2545">IFERROR(LN(H1269/H1268),"")</f>
        <v>0.24919564747939085</v>
      </c>
      <c r="J1269">
        <f t="shared" si="2446"/>
        <v>1676910</v>
      </c>
      <c r="K1269" s="4">
        <f t="shared" si="2545"/>
        <v>0.2757862573312001</v>
      </c>
      <c r="L1269">
        <v>0</v>
      </c>
    </row>
    <row r="1270" spans="1:12" x14ac:dyDescent="0.25">
      <c r="A1270" t="s">
        <v>1285</v>
      </c>
      <c r="B1270">
        <v>2013</v>
      </c>
      <c r="C1270" t="str">
        <f t="shared" si="2441"/>
        <v>2013Green Mountain Power Corporation</v>
      </c>
      <c r="D1270">
        <f>VLOOKUP(C1270,Volumes!$I$3:$U$3448,13,FALSE)</f>
        <v>4348322</v>
      </c>
      <c r="E1270" s="4">
        <f t="shared" si="2449"/>
        <v>0.58259118694001522</v>
      </c>
      <c r="F1270">
        <f>VLOOKUP(C1270,Volumes!$I$3:$U$3448,2,FALSE)</f>
        <v>1583593</v>
      </c>
      <c r="G1270" s="4">
        <f t="shared" ref="G1270" si="2546">IFERROR(LN(F1270/F1269),"")</f>
        <v>0.700279812874117</v>
      </c>
      <c r="H1270">
        <f>VLOOKUP(C1270,Volumes!$I$3:$U$3448,3,FALSE)</f>
        <v>1571957</v>
      </c>
      <c r="I1270" s="4">
        <f t="shared" ref="I1270:K1270" si="2547">IFERROR(LN(H1270/H1269),"")</f>
        <v>0.56802291833563867</v>
      </c>
      <c r="J1270">
        <f t="shared" si="2446"/>
        <v>3155550</v>
      </c>
      <c r="K1270" s="4">
        <f t="shared" si="2547"/>
        <v>0.63220999312804782</v>
      </c>
      <c r="L1270">
        <v>0</v>
      </c>
    </row>
    <row r="1271" spans="1:12" x14ac:dyDescent="0.25">
      <c r="A1271" t="s">
        <v>1285</v>
      </c>
      <c r="B1271">
        <v>2014</v>
      </c>
      <c r="C1271" t="str">
        <f t="shared" si="2441"/>
        <v>2014Green Mountain Power Corporation</v>
      </c>
      <c r="D1271">
        <f>VLOOKUP(C1271,Volumes!$I$3:$U$3448,13,FALSE)</f>
        <v>4281681</v>
      </c>
      <c r="E1271" s="4">
        <f t="shared" si="2449"/>
        <v>-1.5444334060388042E-2</v>
      </c>
      <c r="F1271">
        <f>VLOOKUP(C1271,Volumes!$I$3:$U$3448,2,FALSE)</f>
        <v>1551471</v>
      </c>
      <c r="G1271" s="4">
        <f t="shared" ref="G1271" si="2548">IFERROR(LN(F1271/F1270),"")</f>
        <v>-2.0492802789087428E-2</v>
      </c>
      <c r="H1271">
        <f>VLOOKUP(C1271,Volumes!$I$3:$U$3448,3,FALSE)</f>
        <v>1565611</v>
      </c>
      <c r="I1271" s="4">
        <f t="shared" ref="I1271:K1271" si="2549">IFERROR(LN(H1271/H1270),"")</f>
        <v>-4.0451768079852717E-3</v>
      </c>
      <c r="J1271">
        <f t="shared" si="2446"/>
        <v>3117082</v>
      </c>
      <c r="K1271" s="4">
        <f t="shared" si="2549"/>
        <v>-1.2265499480035224E-2</v>
      </c>
      <c r="L1271">
        <v>0</v>
      </c>
    </row>
    <row r="1272" spans="1:12" x14ac:dyDescent="0.25">
      <c r="A1272" t="s">
        <v>1285</v>
      </c>
      <c r="B1272">
        <v>2015</v>
      </c>
      <c r="C1272" t="str">
        <f t="shared" si="2441"/>
        <v>2015Green Mountain Power Corporation</v>
      </c>
      <c r="D1272">
        <f>VLOOKUP(C1272,Volumes!$I$3:$U$3448,13,FALSE)</f>
        <v>4229975</v>
      </c>
      <c r="E1272" s="4">
        <f t="shared" si="2449"/>
        <v>-1.2149606618969539E-2</v>
      </c>
      <c r="F1272">
        <f>VLOOKUP(C1272,Volumes!$I$3:$U$3448,2,FALSE)</f>
        <v>1521795</v>
      </c>
      <c r="G1272" s="4">
        <f t="shared" ref="G1272" si="2550">IFERROR(LN(F1272/F1271),"")</f>
        <v>-1.9312953970797467E-2</v>
      </c>
      <c r="H1272">
        <f>VLOOKUP(C1272,Volumes!$I$3:$U$3448,3,FALSE)</f>
        <v>1535148</v>
      </c>
      <c r="I1272" s="4">
        <f t="shared" ref="I1272:K1272" si="2551">IFERROR(LN(H1272/H1271),"")</f>
        <v>-1.9649369805886111E-2</v>
      </c>
      <c r="J1272">
        <f t="shared" si="2446"/>
        <v>3056943</v>
      </c>
      <c r="K1272" s="4">
        <f t="shared" si="2551"/>
        <v>-1.9481910782220929E-2</v>
      </c>
      <c r="L1272">
        <v>0</v>
      </c>
    </row>
    <row r="1273" spans="1:12" x14ac:dyDescent="0.25">
      <c r="A1273" t="s">
        <v>1285</v>
      </c>
      <c r="B1273">
        <v>2016</v>
      </c>
      <c r="C1273" t="str">
        <f t="shared" si="2441"/>
        <v>2016Green Mountain Power Corporation</v>
      </c>
      <c r="D1273">
        <f>VLOOKUP(C1273,Volumes!$I$3:$U$3448,13,FALSE)</f>
        <v>4222833</v>
      </c>
      <c r="E1273" s="4">
        <f t="shared" si="2449"/>
        <v>-1.6898530522779238E-3</v>
      </c>
      <c r="F1273">
        <f>VLOOKUP(C1273,Volumes!$I$3:$U$3448,2,FALSE)</f>
        <v>1493928</v>
      </c>
      <c r="G1273" s="4">
        <f t="shared" ref="G1273" si="2552">IFERROR(LN(F1273/F1272),"")</f>
        <v>-1.8481666393793093E-2</v>
      </c>
      <c r="H1273">
        <f>VLOOKUP(C1273,Volumes!$I$3:$U$3448,3,FALSE)</f>
        <v>1537218</v>
      </c>
      <c r="I1273" s="4">
        <f t="shared" ref="I1273:K1273" si="2553">IFERROR(LN(H1273/H1272),"")</f>
        <v>1.3474959124115196E-3</v>
      </c>
      <c r="J1273">
        <f t="shared" si="2446"/>
        <v>3031146</v>
      </c>
      <c r="K1273" s="4">
        <f t="shared" si="2553"/>
        <v>-8.4746311670256692E-3</v>
      </c>
      <c r="L1273">
        <v>0</v>
      </c>
    </row>
    <row r="1274" spans="1:12" x14ac:dyDescent="0.25">
      <c r="A1274" t="s">
        <v>1339</v>
      </c>
      <c r="B1274">
        <v>1964</v>
      </c>
      <c r="C1274" t="str">
        <f t="shared" si="2441"/>
        <v>1964Gulf Power Company</v>
      </c>
      <c r="D1274">
        <f>VLOOKUP(C1274,Volumes!$I$3:$U$3448,13,FALSE)</f>
        <v>0</v>
      </c>
      <c r="E1274" s="4"/>
      <c r="F1274" t="str">
        <f>VLOOKUP(C1274,Volumes!$I$3:$U$3448,2,FALSE)</f>
        <v>-</v>
      </c>
      <c r="G1274" s="4"/>
      <c r="H1274" t="str">
        <f>VLOOKUP(C1274,Volumes!$I$3:$U$3448,3,FALSE)</f>
        <v>-</v>
      </c>
      <c r="I1274" s="4"/>
      <c r="J1274" t="e">
        <f t="shared" si="2446"/>
        <v>#VALUE!</v>
      </c>
      <c r="K1274" s="4"/>
      <c r="L1274">
        <v>0</v>
      </c>
    </row>
    <row r="1275" spans="1:12" x14ac:dyDescent="0.25">
      <c r="A1275" t="s">
        <v>1339</v>
      </c>
      <c r="B1275">
        <v>1965</v>
      </c>
      <c r="C1275" t="str">
        <f t="shared" si="2441"/>
        <v>1965Gulf Power Company</v>
      </c>
      <c r="D1275">
        <f>VLOOKUP(C1275,Volumes!$I$3:$U$3448,13,FALSE)</f>
        <v>0</v>
      </c>
      <c r="E1275" s="4" t="str">
        <f t="shared" ref="E1275:E1326" si="2554">IFERROR(LN(D1275/D1274),"")</f>
        <v/>
      </c>
      <c r="F1275" t="str">
        <f>VLOOKUP(C1275,Volumes!$I$3:$U$3448,2,FALSE)</f>
        <v>-</v>
      </c>
      <c r="G1275" s="4" t="str">
        <f t="shared" ref="G1275" si="2555">IFERROR(LN(F1275/F1274),"")</f>
        <v/>
      </c>
      <c r="H1275" t="str">
        <f>VLOOKUP(C1275,Volumes!$I$3:$U$3448,3,FALSE)</f>
        <v>-</v>
      </c>
      <c r="I1275" s="4" t="str">
        <f t="shared" ref="I1275:K1275" si="2556">IFERROR(LN(H1275/H1274),"")</f>
        <v/>
      </c>
      <c r="J1275" t="e">
        <f t="shared" si="2446"/>
        <v>#VALUE!</v>
      </c>
      <c r="K1275" s="4" t="str">
        <f t="shared" si="2556"/>
        <v/>
      </c>
      <c r="L1275">
        <v>0</v>
      </c>
    </row>
    <row r="1276" spans="1:12" x14ac:dyDescent="0.25">
      <c r="A1276" t="s">
        <v>1339</v>
      </c>
      <c r="B1276">
        <v>1966</v>
      </c>
      <c r="C1276" t="str">
        <f t="shared" si="2441"/>
        <v>1966Gulf Power Company</v>
      </c>
      <c r="D1276">
        <f>VLOOKUP(C1276,Volumes!$I$3:$U$3448,13,FALSE)</f>
        <v>0</v>
      </c>
      <c r="E1276" s="4" t="str">
        <f t="shared" si="2554"/>
        <v/>
      </c>
      <c r="F1276" t="str">
        <f>VLOOKUP(C1276,Volumes!$I$3:$U$3448,2,FALSE)</f>
        <v>-</v>
      </c>
      <c r="G1276" s="4" t="str">
        <f t="shared" ref="G1276" si="2557">IFERROR(LN(F1276/F1275),"")</f>
        <v/>
      </c>
      <c r="H1276" t="str">
        <f>VLOOKUP(C1276,Volumes!$I$3:$U$3448,3,FALSE)</f>
        <v>-</v>
      </c>
      <c r="I1276" s="4" t="str">
        <f t="shared" ref="I1276:K1276" si="2558">IFERROR(LN(H1276/H1275),"")</f>
        <v/>
      </c>
      <c r="J1276" t="e">
        <f t="shared" si="2446"/>
        <v>#VALUE!</v>
      </c>
      <c r="K1276" s="4" t="str">
        <f t="shared" si="2558"/>
        <v/>
      </c>
      <c r="L1276">
        <v>0</v>
      </c>
    </row>
    <row r="1277" spans="1:12" x14ac:dyDescent="0.25">
      <c r="A1277" t="s">
        <v>1339</v>
      </c>
      <c r="B1277">
        <v>1967</v>
      </c>
      <c r="C1277" t="str">
        <f t="shared" si="2441"/>
        <v>1967Gulf Power Company</v>
      </c>
      <c r="D1277">
        <f>VLOOKUP(C1277,Volumes!$I$3:$U$3448,13,FALSE)</f>
        <v>0</v>
      </c>
      <c r="E1277" s="4" t="str">
        <f t="shared" si="2554"/>
        <v/>
      </c>
      <c r="F1277" t="str">
        <f>VLOOKUP(C1277,Volumes!$I$3:$U$3448,2,FALSE)</f>
        <v>-</v>
      </c>
      <c r="G1277" s="4" t="str">
        <f t="shared" ref="G1277" si="2559">IFERROR(LN(F1277/F1276),"")</f>
        <v/>
      </c>
      <c r="H1277" t="str">
        <f>VLOOKUP(C1277,Volumes!$I$3:$U$3448,3,FALSE)</f>
        <v>-</v>
      </c>
      <c r="I1277" s="4" t="str">
        <f t="shared" ref="I1277:K1277" si="2560">IFERROR(LN(H1277/H1276),"")</f>
        <v/>
      </c>
      <c r="J1277" t="e">
        <f t="shared" si="2446"/>
        <v>#VALUE!</v>
      </c>
      <c r="K1277" s="4" t="str">
        <f t="shared" si="2560"/>
        <v/>
      </c>
      <c r="L1277">
        <v>0</v>
      </c>
    </row>
    <row r="1278" spans="1:12" x14ac:dyDescent="0.25">
      <c r="A1278" t="s">
        <v>1339</v>
      </c>
      <c r="B1278">
        <v>1968</v>
      </c>
      <c r="C1278" t="str">
        <f t="shared" si="2441"/>
        <v>1968Gulf Power Company</v>
      </c>
      <c r="D1278">
        <f>VLOOKUP(C1278,Volumes!$I$3:$U$3448,13,FALSE)</f>
        <v>0</v>
      </c>
      <c r="E1278" s="4" t="str">
        <f t="shared" si="2554"/>
        <v/>
      </c>
      <c r="F1278" t="str">
        <f>VLOOKUP(C1278,Volumes!$I$3:$U$3448,2,FALSE)</f>
        <v>-</v>
      </c>
      <c r="G1278" s="4" t="str">
        <f t="shared" ref="G1278" si="2561">IFERROR(LN(F1278/F1277),"")</f>
        <v/>
      </c>
      <c r="H1278" t="str">
        <f>VLOOKUP(C1278,Volumes!$I$3:$U$3448,3,FALSE)</f>
        <v>-</v>
      </c>
      <c r="I1278" s="4" t="str">
        <f t="shared" ref="I1278:K1278" si="2562">IFERROR(LN(H1278/H1277),"")</f>
        <v/>
      </c>
      <c r="J1278" t="e">
        <f t="shared" si="2446"/>
        <v>#VALUE!</v>
      </c>
      <c r="K1278" s="4" t="str">
        <f t="shared" si="2562"/>
        <v/>
      </c>
      <c r="L1278">
        <v>0</v>
      </c>
    </row>
    <row r="1279" spans="1:12" x14ac:dyDescent="0.25">
      <c r="A1279" t="s">
        <v>1339</v>
      </c>
      <c r="B1279">
        <v>1969</v>
      </c>
      <c r="C1279" t="str">
        <f t="shared" si="2441"/>
        <v>1969Gulf Power Company</v>
      </c>
      <c r="D1279">
        <f>VLOOKUP(C1279,Volumes!$I$3:$U$3448,13,FALSE)</f>
        <v>0</v>
      </c>
      <c r="E1279" s="4" t="str">
        <f t="shared" si="2554"/>
        <v/>
      </c>
      <c r="F1279" t="str">
        <f>VLOOKUP(C1279,Volumes!$I$3:$U$3448,2,FALSE)</f>
        <v>-</v>
      </c>
      <c r="G1279" s="4" t="str">
        <f t="shared" ref="G1279" si="2563">IFERROR(LN(F1279/F1278),"")</f>
        <v/>
      </c>
      <c r="H1279" t="str">
        <f>VLOOKUP(C1279,Volumes!$I$3:$U$3448,3,FALSE)</f>
        <v>-</v>
      </c>
      <c r="I1279" s="4" t="str">
        <f t="shared" ref="I1279:K1279" si="2564">IFERROR(LN(H1279/H1278),"")</f>
        <v/>
      </c>
      <c r="J1279" t="e">
        <f t="shared" si="2446"/>
        <v>#VALUE!</v>
      </c>
      <c r="K1279" s="4" t="str">
        <f t="shared" si="2564"/>
        <v/>
      </c>
      <c r="L1279">
        <v>0</v>
      </c>
    </row>
    <row r="1280" spans="1:12" x14ac:dyDescent="0.25">
      <c r="A1280" t="s">
        <v>1339</v>
      </c>
      <c r="B1280">
        <v>1970</v>
      </c>
      <c r="C1280" t="str">
        <f t="shared" si="2441"/>
        <v>1970Gulf Power Company</v>
      </c>
      <c r="D1280">
        <f>VLOOKUP(C1280,Volumes!$I$3:$U$3448,13,FALSE)</f>
        <v>0</v>
      </c>
      <c r="E1280" s="4" t="str">
        <f t="shared" si="2554"/>
        <v/>
      </c>
      <c r="F1280" t="str">
        <f>VLOOKUP(C1280,Volumes!$I$3:$U$3448,2,FALSE)</f>
        <v>-</v>
      </c>
      <c r="G1280" s="4" t="str">
        <f t="shared" ref="G1280" si="2565">IFERROR(LN(F1280/F1279),"")</f>
        <v/>
      </c>
      <c r="H1280" t="str">
        <f>VLOOKUP(C1280,Volumes!$I$3:$U$3448,3,FALSE)</f>
        <v>-</v>
      </c>
      <c r="I1280" s="4" t="str">
        <f t="shared" ref="I1280:K1280" si="2566">IFERROR(LN(H1280/H1279),"")</f>
        <v/>
      </c>
      <c r="J1280" t="e">
        <f t="shared" si="2446"/>
        <v>#VALUE!</v>
      </c>
      <c r="K1280" s="4" t="str">
        <f t="shared" si="2566"/>
        <v/>
      </c>
      <c r="L1280">
        <v>0</v>
      </c>
    </row>
    <row r="1281" spans="1:12" x14ac:dyDescent="0.25">
      <c r="A1281" t="s">
        <v>1339</v>
      </c>
      <c r="B1281">
        <v>1971</v>
      </c>
      <c r="C1281" t="str">
        <f t="shared" si="2441"/>
        <v>1971Gulf Power Company</v>
      </c>
      <c r="D1281">
        <f>VLOOKUP(C1281,Volumes!$I$3:$U$3448,13,FALSE)</f>
        <v>0</v>
      </c>
      <c r="E1281" s="4" t="str">
        <f t="shared" si="2554"/>
        <v/>
      </c>
      <c r="F1281" t="str">
        <f>VLOOKUP(C1281,Volumes!$I$3:$U$3448,2,FALSE)</f>
        <v>-</v>
      </c>
      <c r="G1281" s="4" t="str">
        <f t="shared" ref="G1281" si="2567">IFERROR(LN(F1281/F1280),"")</f>
        <v/>
      </c>
      <c r="H1281" t="str">
        <f>VLOOKUP(C1281,Volumes!$I$3:$U$3448,3,FALSE)</f>
        <v>-</v>
      </c>
      <c r="I1281" s="4" t="str">
        <f t="shared" ref="I1281:K1281" si="2568">IFERROR(LN(H1281/H1280),"")</f>
        <v/>
      </c>
      <c r="J1281" t="e">
        <f t="shared" si="2446"/>
        <v>#VALUE!</v>
      </c>
      <c r="K1281" s="4" t="str">
        <f t="shared" si="2568"/>
        <v/>
      </c>
      <c r="L1281">
        <v>0</v>
      </c>
    </row>
    <row r="1282" spans="1:12" x14ac:dyDescent="0.25">
      <c r="A1282" t="s">
        <v>1339</v>
      </c>
      <c r="B1282">
        <v>1972</v>
      </c>
      <c r="C1282" t="str">
        <f t="shared" ref="C1282:C1345" si="2569">B1282&amp;A1282</f>
        <v>1972Gulf Power Company</v>
      </c>
      <c r="D1282">
        <f>VLOOKUP(C1282,Volumes!$I$3:$U$3448,13,FALSE)</f>
        <v>3781892.615234375</v>
      </c>
      <c r="E1282" s="4" t="str">
        <f t="shared" si="2554"/>
        <v/>
      </c>
      <c r="F1282">
        <f>VLOOKUP(C1282,Volumes!$I$3:$U$3448,2,FALSE)</f>
        <v>1601685.625</v>
      </c>
      <c r="G1282" s="4" t="str">
        <f t="shared" ref="G1282" si="2570">IFERROR(LN(F1282/F1281),"")</f>
        <v/>
      </c>
      <c r="H1282">
        <f>VLOOKUP(C1282,Volumes!$I$3:$U$3448,3,FALSE)</f>
        <v>860022.0625</v>
      </c>
      <c r="I1282" s="4" t="str">
        <f t="shared" ref="I1282:K1282" si="2571">IFERROR(LN(H1282/H1281),"")</f>
        <v/>
      </c>
      <c r="J1282">
        <f t="shared" si="2446"/>
        <v>2461707.6875</v>
      </c>
      <c r="K1282" s="4" t="str">
        <f t="shared" si="2571"/>
        <v/>
      </c>
      <c r="L1282">
        <v>0</v>
      </c>
    </row>
    <row r="1283" spans="1:12" x14ac:dyDescent="0.25">
      <c r="A1283" t="s">
        <v>1339</v>
      </c>
      <c r="B1283">
        <v>1973</v>
      </c>
      <c r="C1283" t="str">
        <f t="shared" si="2569"/>
        <v>1973Gulf Power Company</v>
      </c>
      <c r="D1283">
        <f>VLOOKUP(C1283,Volumes!$I$3:$U$3448,13,FALSE)</f>
        <v>4137081.513671875</v>
      </c>
      <c r="E1283" s="4">
        <f t="shared" si="2554"/>
        <v>8.9766014667738384E-2</v>
      </c>
      <c r="F1283">
        <f>VLOOKUP(C1283,Volumes!$I$3:$U$3448,2,FALSE)</f>
        <v>1800121.375</v>
      </c>
      <c r="G1283" s="4">
        <f t="shared" ref="G1283" si="2572">IFERROR(LN(F1283/F1282),"")</f>
        <v>0.11679750287173114</v>
      </c>
      <c r="H1283">
        <f>VLOOKUP(C1283,Volumes!$I$3:$U$3448,3,FALSE)</f>
        <v>946221.4375</v>
      </c>
      <c r="I1283" s="4">
        <f t="shared" ref="I1283:K1283" si="2573">IFERROR(LN(H1283/H1282),"")</f>
        <v>9.5518576367268321E-2</v>
      </c>
      <c r="J1283">
        <f t="shared" ref="J1283:J1346" si="2574">F1283+H1283</f>
        <v>2746342.8125</v>
      </c>
      <c r="K1283" s="4">
        <f t="shared" si="2573"/>
        <v>0.10941484920915327</v>
      </c>
      <c r="L1283">
        <v>0</v>
      </c>
    </row>
    <row r="1284" spans="1:12" x14ac:dyDescent="0.25">
      <c r="A1284" t="s">
        <v>1339</v>
      </c>
      <c r="B1284">
        <v>1974</v>
      </c>
      <c r="C1284" t="str">
        <f t="shared" si="2569"/>
        <v>1974Gulf Power Company</v>
      </c>
      <c r="D1284">
        <f>VLOOKUP(C1284,Volumes!$I$3:$U$3448,13,FALSE)</f>
        <v>4141751.435546875</v>
      </c>
      <c r="E1284" s="4">
        <f t="shared" si="2554"/>
        <v>1.1281595845564923E-3</v>
      </c>
      <c r="F1284">
        <f>VLOOKUP(C1284,Volumes!$I$3:$U$3448,2,FALSE)</f>
        <v>1834946.875</v>
      </c>
      <c r="G1284" s="4">
        <f t="shared" ref="G1284" si="2575">IFERROR(LN(F1284/F1283),"")</f>
        <v>1.9161436949431263E-2</v>
      </c>
      <c r="H1284">
        <f>VLOOKUP(C1284,Volumes!$I$3:$U$3448,3,FALSE)</f>
        <v>968814</v>
      </c>
      <c r="I1284" s="4">
        <f t="shared" ref="I1284:K1284" si="2576">IFERROR(LN(H1284/H1283),"")</f>
        <v>2.3596023645992621E-2</v>
      </c>
      <c r="J1284">
        <f t="shared" si="2574"/>
        <v>2803760.875</v>
      </c>
      <c r="K1284" s="4">
        <f t="shared" si="2576"/>
        <v>2.0691545347418107E-2</v>
      </c>
      <c r="L1284">
        <v>0</v>
      </c>
    </row>
    <row r="1285" spans="1:12" x14ac:dyDescent="0.25">
      <c r="A1285" t="s">
        <v>1339</v>
      </c>
      <c r="B1285">
        <v>1975</v>
      </c>
      <c r="C1285" t="str">
        <f t="shared" si="2569"/>
        <v>1975Gulf Power Company</v>
      </c>
      <c r="D1285">
        <f>VLOOKUP(C1285,Volumes!$I$3:$U$3448,13,FALSE)</f>
        <v>4282006.521484375</v>
      </c>
      <c r="E1285" s="4">
        <f t="shared" si="2554"/>
        <v>3.3302962725560478E-2</v>
      </c>
      <c r="F1285">
        <f>VLOOKUP(C1285,Volumes!$I$3:$U$3448,2,FALSE)</f>
        <v>1888855.5</v>
      </c>
      <c r="G1285" s="4">
        <f t="shared" ref="G1285" si="2577">IFERROR(LN(F1285/F1284),"")</f>
        <v>2.8955559959409644E-2</v>
      </c>
      <c r="H1285">
        <f>VLOOKUP(C1285,Volumes!$I$3:$U$3448,3,FALSE)</f>
        <v>1040678.1875</v>
      </c>
      <c r="I1285" s="4">
        <f t="shared" ref="I1285:K1285" si="2578">IFERROR(LN(H1285/H1284),"")</f>
        <v>7.1555239972269591E-2</v>
      </c>
      <c r="J1285">
        <f t="shared" si="2574"/>
        <v>2929533.6875</v>
      </c>
      <c r="K1285" s="4">
        <f t="shared" si="2578"/>
        <v>4.3881573760619623E-2</v>
      </c>
      <c r="L1285">
        <v>0</v>
      </c>
    </row>
    <row r="1286" spans="1:12" x14ac:dyDescent="0.25">
      <c r="A1286" t="s">
        <v>1339</v>
      </c>
      <c r="B1286">
        <v>1976</v>
      </c>
      <c r="C1286" t="str">
        <f t="shared" si="2569"/>
        <v>1976Gulf Power Company</v>
      </c>
      <c r="D1286">
        <f>VLOOKUP(C1286,Volumes!$I$3:$U$3448,13,FALSE)</f>
        <v>4622673.513671875</v>
      </c>
      <c r="E1286" s="4">
        <f t="shared" si="2554"/>
        <v>7.6551507168439559E-2</v>
      </c>
      <c r="F1286">
        <f>VLOOKUP(C1286,Volumes!$I$3:$U$3448,2,FALSE)</f>
        <v>2046577.25</v>
      </c>
      <c r="G1286" s="4">
        <f t="shared" ref="G1286" si="2579">IFERROR(LN(F1286/F1285),"")</f>
        <v>8.0197673518293308E-2</v>
      </c>
      <c r="H1286">
        <f>VLOOKUP(C1286,Volumes!$I$3:$U$3448,3,FALSE)</f>
        <v>1127673.875</v>
      </c>
      <c r="I1286" s="4">
        <f t="shared" ref="I1286:K1286" si="2580">IFERROR(LN(H1286/H1285),"")</f>
        <v>8.0284389373771511E-2</v>
      </c>
      <c r="J1286">
        <f t="shared" si="2574"/>
        <v>3174251.125</v>
      </c>
      <c r="K1286" s="4">
        <f t="shared" si="2580"/>
        <v>8.0228479042912443E-2</v>
      </c>
      <c r="L1286">
        <v>0</v>
      </c>
    </row>
    <row r="1287" spans="1:12" x14ac:dyDescent="0.25">
      <c r="A1287" t="s">
        <v>1339</v>
      </c>
      <c r="B1287">
        <v>1977</v>
      </c>
      <c r="C1287" t="str">
        <f t="shared" si="2569"/>
        <v>1977Gulf Power Company</v>
      </c>
      <c r="D1287">
        <f>VLOOKUP(C1287,Volumes!$I$3:$U$3448,13,FALSE)</f>
        <v>4870724</v>
      </c>
      <c r="E1287" s="4">
        <f t="shared" si="2554"/>
        <v>5.2269371008258132E-2</v>
      </c>
      <c r="F1287">
        <f>VLOOKUP(C1287,Volumes!$I$3:$U$3448,2,FALSE)</f>
        <v>2156383</v>
      </c>
      <c r="G1287" s="4">
        <f t="shared" ref="G1287" si="2581">IFERROR(LN(F1287/F1286),"")</f>
        <v>5.2263517443277556E-2</v>
      </c>
      <c r="H1287">
        <f>VLOOKUP(C1287,Volumes!$I$3:$U$3448,3,FALSE)</f>
        <v>1206666</v>
      </c>
      <c r="I1287" s="4">
        <f t="shared" ref="I1287:K1287" si="2582">IFERROR(LN(H1287/H1286),"")</f>
        <v>6.7704191317803558E-2</v>
      </c>
      <c r="J1287">
        <f t="shared" si="2574"/>
        <v>3363049</v>
      </c>
      <c r="K1287" s="4">
        <f t="shared" si="2582"/>
        <v>5.7776264593972254E-2</v>
      </c>
      <c r="L1287">
        <v>0</v>
      </c>
    </row>
    <row r="1288" spans="1:12" x14ac:dyDescent="0.25">
      <c r="A1288" t="s">
        <v>1339</v>
      </c>
      <c r="B1288">
        <v>1978</v>
      </c>
      <c r="C1288" t="str">
        <f t="shared" si="2569"/>
        <v>1978Gulf Power Company</v>
      </c>
      <c r="D1288">
        <f>VLOOKUP(C1288,Volumes!$I$3:$U$3448,13,FALSE)</f>
        <v>5040650</v>
      </c>
      <c r="E1288" s="4">
        <f t="shared" si="2554"/>
        <v>3.4292450678905857E-2</v>
      </c>
      <c r="F1288">
        <f>VLOOKUP(C1288,Volumes!$I$3:$U$3448,2,FALSE)</f>
        <v>2243479</v>
      </c>
      <c r="G1288" s="4">
        <f t="shared" ref="G1288" si="2583">IFERROR(LN(F1288/F1287),"")</f>
        <v>3.9595504960928882E-2</v>
      </c>
      <c r="H1288">
        <f>VLOOKUP(C1288,Volumes!$I$3:$U$3448,3,FALSE)</f>
        <v>1253550</v>
      </c>
      <c r="I1288" s="4">
        <f t="shared" ref="I1288:K1288" si="2584">IFERROR(LN(H1288/H1287),"")</f>
        <v>3.8118341450188359E-2</v>
      </c>
      <c r="J1288">
        <f t="shared" si="2574"/>
        <v>3497029</v>
      </c>
      <c r="K1288" s="4">
        <f t="shared" si="2584"/>
        <v>3.9065747893171035E-2</v>
      </c>
      <c r="L1288">
        <v>0</v>
      </c>
    </row>
    <row r="1289" spans="1:12" x14ac:dyDescent="0.25">
      <c r="A1289" t="s">
        <v>1339</v>
      </c>
      <c r="B1289">
        <v>1979</v>
      </c>
      <c r="C1289" t="str">
        <f t="shared" si="2569"/>
        <v>1979Gulf Power Company</v>
      </c>
      <c r="D1289">
        <f>VLOOKUP(C1289,Volumes!$I$3:$U$3448,13,FALSE)</f>
        <v>5060782</v>
      </c>
      <c r="E1289" s="4">
        <f t="shared" si="2554"/>
        <v>3.9859747914459554E-3</v>
      </c>
      <c r="F1289">
        <f>VLOOKUP(C1289,Volumes!$I$3:$U$3448,2,FALSE)</f>
        <v>2225026</v>
      </c>
      <c r="G1289" s="4">
        <f t="shared" ref="G1289" si="2585">IFERROR(LN(F1289/F1288),"")</f>
        <v>-8.2591850724891315E-3</v>
      </c>
      <c r="H1289">
        <f>VLOOKUP(C1289,Volumes!$I$3:$U$3448,3,FALSE)</f>
        <v>1269356</v>
      </c>
      <c r="I1289" s="4">
        <f t="shared" ref="I1289:K1289" si="2586">IFERROR(LN(H1289/H1288),"")</f>
        <v>1.2530159111011557E-2</v>
      </c>
      <c r="J1289">
        <f t="shared" si="2574"/>
        <v>3494382</v>
      </c>
      <c r="K1289" s="4">
        <f t="shared" si="2586"/>
        <v>-7.5721485304664545E-4</v>
      </c>
      <c r="L1289">
        <v>0</v>
      </c>
    </row>
    <row r="1290" spans="1:12" x14ac:dyDescent="0.25">
      <c r="A1290" t="s">
        <v>1339</v>
      </c>
      <c r="B1290">
        <v>1980</v>
      </c>
      <c r="C1290" t="str">
        <f t="shared" si="2569"/>
        <v>1980Gulf Power Company</v>
      </c>
      <c r="D1290">
        <f>VLOOKUP(C1290,Volumes!$I$3:$U$3448,13,FALSE)</f>
        <v>5136362</v>
      </c>
      <c r="E1290" s="4">
        <f t="shared" si="2554"/>
        <v>1.4824029956901935E-2</v>
      </c>
      <c r="F1290">
        <f>VLOOKUP(C1290,Volumes!$I$3:$U$3448,2,FALSE)</f>
        <v>2334747</v>
      </c>
      <c r="G1290" s="4">
        <f t="shared" ref="G1290" si="2587">IFERROR(LN(F1290/F1289),"")</f>
        <v>4.8134933129529288E-2</v>
      </c>
      <c r="H1290">
        <f>VLOOKUP(C1290,Volumes!$I$3:$U$3448,3,FALSE)</f>
        <v>1292833</v>
      </c>
      <c r="I1290" s="4">
        <f t="shared" ref="I1290:K1290" si="2588">IFERROR(LN(H1290/H1289),"")</f>
        <v>1.8326249204580789E-2</v>
      </c>
      <c r="J1290">
        <f t="shared" si="2574"/>
        <v>3627580</v>
      </c>
      <c r="K1290" s="4">
        <f t="shared" si="2588"/>
        <v>3.7409223272829611E-2</v>
      </c>
      <c r="L1290">
        <v>0</v>
      </c>
    </row>
    <row r="1291" spans="1:12" x14ac:dyDescent="0.25">
      <c r="A1291" t="s">
        <v>1339</v>
      </c>
      <c r="B1291">
        <v>1981</v>
      </c>
      <c r="C1291" t="str">
        <f t="shared" si="2569"/>
        <v>1981Gulf Power Company</v>
      </c>
      <c r="D1291">
        <f>VLOOKUP(C1291,Volumes!$I$3:$U$3448,13,FALSE)</f>
        <v>5209431</v>
      </c>
      <c r="E1291" s="4">
        <f t="shared" si="2554"/>
        <v>1.4125589979369444E-2</v>
      </c>
      <c r="F1291">
        <f>VLOOKUP(C1291,Volumes!$I$3:$U$3448,2,FALSE)</f>
        <v>2360619</v>
      </c>
      <c r="G1291" s="4">
        <f t="shared" ref="G1291" si="2589">IFERROR(LN(F1291/F1290),"")</f>
        <v>1.1020338708874816E-2</v>
      </c>
      <c r="H1291">
        <f>VLOOKUP(C1291,Volumes!$I$3:$U$3448,3,FALSE)</f>
        <v>1352499</v>
      </c>
      <c r="I1291" s="4">
        <f t="shared" ref="I1291:K1291" si="2590">IFERROR(LN(H1291/H1290),"")</f>
        <v>4.511805791768158E-2</v>
      </c>
      <c r="J1291">
        <f t="shared" si="2574"/>
        <v>3713118</v>
      </c>
      <c r="K1291" s="4">
        <f t="shared" si="2590"/>
        <v>2.3306195632525107E-2</v>
      </c>
      <c r="L1291">
        <v>0</v>
      </c>
    </row>
    <row r="1292" spans="1:12" x14ac:dyDescent="0.25">
      <c r="A1292" t="s">
        <v>1339</v>
      </c>
      <c r="B1292">
        <v>1982</v>
      </c>
      <c r="C1292" t="str">
        <f t="shared" si="2569"/>
        <v>1982Gulf Power Company</v>
      </c>
      <c r="D1292">
        <f>VLOOKUP(C1292,Volumes!$I$3:$U$3448,13,FALSE)</f>
        <v>5241123</v>
      </c>
      <c r="E1292" s="4">
        <f t="shared" si="2554"/>
        <v>6.0651515990321246E-3</v>
      </c>
      <c r="F1292">
        <f>VLOOKUP(C1292,Volumes!$I$3:$U$3448,2,FALSE)</f>
        <v>2363615</v>
      </c>
      <c r="G1292" s="4">
        <f t="shared" ref="G1292" si="2591">IFERROR(LN(F1292/F1291),"")</f>
        <v>1.2683539391335596E-3</v>
      </c>
      <c r="H1292">
        <f>VLOOKUP(C1292,Volumes!$I$3:$U$3448,3,FALSE)</f>
        <v>1431670</v>
      </c>
      <c r="I1292" s="4">
        <f t="shared" ref="I1292:K1292" si="2592">IFERROR(LN(H1292/H1291),"")</f>
        <v>5.6887602687414357E-2</v>
      </c>
      <c r="J1292">
        <f t="shared" si="2574"/>
        <v>3795285</v>
      </c>
      <c r="K1292" s="4">
        <f t="shared" si="2592"/>
        <v>2.1887551920466944E-2</v>
      </c>
      <c r="L1292">
        <v>0</v>
      </c>
    </row>
    <row r="1293" spans="1:12" x14ac:dyDescent="0.25">
      <c r="A1293" t="s">
        <v>1339</v>
      </c>
      <c r="B1293">
        <v>1983</v>
      </c>
      <c r="C1293" t="str">
        <f t="shared" si="2569"/>
        <v>1983Gulf Power Company</v>
      </c>
      <c r="D1293">
        <f>VLOOKUP(C1293,Volumes!$I$3:$U$3448,13,FALSE)</f>
        <v>5596976</v>
      </c>
      <c r="E1293" s="4">
        <f t="shared" si="2554"/>
        <v>6.5690663540289809E-2</v>
      </c>
      <c r="F1293">
        <f>VLOOKUP(C1293,Volumes!$I$3:$U$3448,2,FALSE)</f>
        <v>2471714</v>
      </c>
      <c r="G1293" s="4">
        <f t="shared" ref="G1293" si="2593">IFERROR(LN(F1293/F1292),"")</f>
        <v>4.471961038856364E-2</v>
      </c>
      <c r="H1293">
        <f>VLOOKUP(C1293,Volumes!$I$3:$U$3448,3,FALSE)</f>
        <v>1498762</v>
      </c>
      <c r="I1293" s="4">
        <f t="shared" ref="I1293:K1293" si="2594">IFERROR(LN(H1293/H1292),"")</f>
        <v>4.5797838945654132E-2</v>
      </c>
      <c r="J1293">
        <f t="shared" si="2574"/>
        <v>3970476</v>
      </c>
      <c r="K1293" s="4">
        <f t="shared" si="2594"/>
        <v>4.5126479914043942E-2</v>
      </c>
      <c r="L1293">
        <v>0</v>
      </c>
    </row>
    <row r="1294" spans="1:12" x14ac:dyDescent="0.25">
      <c r="A1294" t="s">
        <v>1339</v>
      </c>
      <c r="B1294">
        <v>1984</v>
      </c>
      <c r="C1294" t="str">
        <f t="shared" si="2569"/>
        <v>1984Gulf Power Company</v>
      </c>
      <c r="D1294">
        <f>VLOOKUP(C1294,Volumes!$I$3:$U$3448,13,FALSE)</f>
        <v>5905103</v>
      </c>
      <c r="E1294" s="4">
        <f t="shared" si="2554"/>
        <v>5.3590440453653167E-2</v>
      </c>
      <c r="F1294">
        <f>VLOOKUP(C1294,Volumes!$I$3:$U$3448,2,FALSE)</f>
        <v>2560648</v>
      </c>
      <c r="G1294" s="4">
        <f t="shared" ref="G1294" si="2595">IFERROR(LN(F1294/F1293),"")</f>
        <v>3.5348514351453697E-2</v>
      </c>
      <c r="H1294">
        <f>VLOOKUP(C1294,Volumes!$I$3:$U$3448,3,FALSE)</f>
        <v>1559344</v>
      </c>
      <c r="I1294" s="4">
        <f t="shared" ref="I1294:K1294" si="2596">IFERROR(LN(H1294/H1293),"")</f>
        <v>3.9625786000861682E-2</v>
      </c>
      <c r="J1294">
        <f t="shared" si="2574"/>
        <v>4119992</v>
      </c>
      <c r="K1294" s="4">
        <f t="shared" si="2596"/>
        <v>3.6965234855885265E-2</v>
      </c>
      <c r="L1294">
        <v>0</v>
      </c>
    </row>
    <row r="1295" spans="1:12" x14ac:dyDescent="0.25">
      <c r="A1295" t="s">
        <v>1339</v>
      </c>
      <c r="B1295">
        <v>1985</v>
      </c>
      <c r="C1295" t="str">
        <f t="shared" si="2569"/>
        <v>1985Gulf Power Company</v>
      </c>
      <c r="D1295">
        <f>VLOOKUP(C1295,Volumes!$I$3:$U$3448,13,FALSE)</f>
        <v>6298523</v>
      </c>
      <c r="E1295" s="4">
        <f t="shared" si="2554"/>
        <v>6.4498269124400182E-2</v>
      </c>
      <c r="F1295">
        <f>VLOOKUP(C1295,Volumes!$I$3:$U$3448,2,FALSE)</f>
        <v>2736432</v>
      </c>
      <c r="G1295" s="4">
        <f t="shared" ref="G1295" si="2597">IFERROR(LN(F1295/F1294),"")</f>
        <v>6.6394530572340807E-2</v>
      </c>
      <c r="H1295">
        <f>VLOOKUP(C1295,Volumes!$I$3:$U$3448,3,FALSE)</f>
        <v>1777418</v>
      </c>
      <c r="I1295" s="4">
        <f t="shared" ref="I1295:K1295" si="2598">IFERROR(LN(H1295/H1294),"")</f>
        <v>0.13089652942235597</v>
      </c>
      <c r="J1295">
        <f t="shared" si="2574"/>
        <v>4513850</v>
      </c>
      <c r="K1295" s="4">
        <f t="shared" si="2598"/>
        <v>9.1299226279977094E-2</v>
      </c>
      <c r="L1295">
        <v>0</v>
      </c>
    </row>
    <row r="1296" spans="1:12" x14ac:dyDescent="0.25">
      <c r="A1296" t="s">
        <v>1339</v>
      </c>
      <c r="B1296">
        <v>1986</v>
      </c>
      <c r="C1296" t="str">
        <f t="shared" si="2569"/>
        <v>1986Gulf Power Company</v>
      </c>
      <c r="D1296">
        <f>VLOOKUP(C1296,Volumes!$I$3:$U$3448,13,FALSE)</f>
        <v>6635868</v>
      </c>
      <c r="E1296" s="4">
        <f t="shared" si="2554"/>
        <v>5.2174319162807667E-2</v>
      </c>
      <c r="F1296">
        <f>VLOOKUP(C1296,Volumes!$I$3:$U$3448,2,FALSE)</f>
        <v>2963502</v>
      </c>
      <c r="G1296" s="4">
        <f t="shared" ref="G1296" si="2599">IFERROR(LN(F1296/F1295),"")</f>
        <v>7.971679509012225E-2</v>
      </c>
      <c r="H1296">
        <f>VLOOKUP(C1296,Volumes!$I$3:$U$3448,3,FALSE)</f>
        <v>1913138</v>
      </c>
      <c r="I1296" s="4">
        <f t="shared" ref="I1296:K1296" si="2600">IFERROR(LN(H1296/H1295),"")</f>
        <v>7.3583076436453274E-2</v>
      </c>
      <c r="J1296">
        <f t="shared" si="2574"/>
        <v>4876640</v>
      </c>
      <c r="K1296" s="4">
        <f t="shared" si="2600"/>
        <v>7.7306010241023806E-2</v>
      </c>
      <c r="L1296">
        <v>0</v>
      </c>
    </row>
    <row r="1297" spans="1:12" x14ac:dyDescent="0.25">
      <c r="A1297" t="s">
        <v>1339</v>
      </c>
      <c r="B1297">
        <v>1987</v>
      </c>
      <c r="C1297" t="str">
        <f t="shared" si="2569"/>
        <v>1987Gulf Power Company</v>
      </c>
      <c r="D1297">
        <f>VLOOKUP(C1297,Volumes!$I$3:$U$3448,13,FALSE)</f>
        <v>6895620</v>
      </c>
      <c r="E1297" s="4">
        <f t="shared" si="2554"/>
        <v>3.8396946805280351E-2</v>
      </c>
      <c r="F1297">
        <f>VLOOKUP(C1297,Volumes!$I$3:$U$3448,2,FALSE)</f>
        <v>3055042</v>
      </c>
      <c r="G1297" s="4">
        <f t="shared" ref="G1297" si="2601">IFERROR(LN(F1297/F1296),"")</f>
        <v>3.0421663360023474E-2</v>
      </c>
      <c r="H1297">
        <f>VLOOKUP(C1297,Volumes!$I$3:$U$3448,3,FALSE)</f>
        <v>1986332</v>
      </c>
      <c r="I1297" s="4">
        <f t="shared" ref="I1297:K1297" si="2602">IFERROR(LN(H1297/H1296),"")</f>
        <v>3.754489598350922E-2</v>
      </c>
      <c r="J1297">
        <f t="shared" si="2574"/>
        <v>5041374</v>
      </c>
      <c r="K1297" s="4">
        <f t="shared" si="2602"/>
        <v>3.3222205844098171E-2</v>
      </c>
      <c r="L1297">
        <v>0</v>
      </c>
    </row>
    <row r="1298" spans="1:12" x14ac:dyDescent="0.25">
      <c r="A1298" t="s">
        <v>1339</v>
      </c>
      <c r="B1298">
        <v>1988</v>
      </c>
      <c r="C1298" t="str">
        <f t="shared" si="2569"/>
        <v>1988Gulf Power Company</v>
      </c>
      <c r="D1298">
        <f>VLOOKUP(C1298,Volumes!$I$3:$U$3448,13,FALSE)</f>
        <v>7226256</v>
      </c>
      <c r="E1298" s="4">
        <f t="shared" si="2554"/>
        <v>4.6834632285643926E-2</v>
      </c>
      <c r="F1298">
        <f>VLOOKUP(C1298,Volumes!$I$3:$U$3448,2,FALSE)</f>
        <v>3154542</v>
      </c>
      <c r="G1298" s="4">
        <f t="shared" ref="G1298" si="2603">IFERROR(LN(F1298/F1297),"")</f>
        <v>3.2049978569748873E-2</v>
      </c>
      <c r="H1298">
        <f>VLOOKUP(C1298,Volumes!$I$3:$U$3448,3,FALSE)</f>
        <v>2088598</v>
      </c>
      <c r="I1298" s="4">
        <f t="shared" ref="I1298:K1298" si="2604">IFERROR(LN(H1298/H1297),"")</f>
        <v>5.0203305640672109E-2</v>
      </c>
      <c r="J1298">
        <f t="shared" si="2574"/>
        <v>5243140</v>
      </c>
      <c r="K1298" s="4">
        <f t="shared" si="2604"/>
        <v>3.9241891526513174E-2</v>
      </c>
      <c r="L1298">
        <v>0</v>
      </c>
    </row>
    <row r="1299" spans="1:12" x14ac:dyDescent="0.25">
      <c r="A1299" t="s">
        <v>1339</v>
      </c>
      <c r="B1299">
        <v>1989</v>
      </c>
      <c r="C1299" t="str">
        <f t="shared" si="2569"/>
        <v>1989Gulf Power Company</v>
      </c>
      <c r="D1299">
        <f>VLOOKUP(C1299,Volumes!$I$3:$U$3448,13,FALSE)</f>
        <v>7573659</v>
      </c>
      <c r="E1299" s="4">
        <f t="shared" si="2554"/>
        <v>4.6955246300475588E-2</v>
      </c>
      <c r="F1299">
        <f>VLOOKUP(C1299,Volumes!$I$3:$U$3448,2,FALSE)</f>
        <v>3293750</v>
      </c>
      <c r="G1299" s="4">
        <f t="shared" ref="G1299" si="2605">IFERROR(LN(F1299/F1298),"")</f>
        <v>4.3183414254556587E-2</v>
      </c>
      <c r="H1299">
        <f>VLOOKUP(C1299,Volumes!$I$3:$U$3448,3,FALSE)</f>
        <v>2169497</v>
      </c>
      <c r="I1299" s="4">
        <f t="shared" ref="I1299:K1299" si="2606">IFERROR(LN(H1299/H1298),"")</f>
        <v>3.8002315964600866E-2</v>
      </c>
      <c r="J1299">
        <f t="shared" si="2574"/>
        <v>5463247</v>
      </c>
      <c r="K1299" s="4">
        <f t="shared" si="2606"/>
        <v>4.1122746140694486E-2</v>
      </c>
      <c r="L1299">
        <v>0</v>
      </c>
    </row>
    <row r="1300" spans="1:12" x14ac:dyDescent="0.25">
      <c r="A1300" t="s">
        <v>1339</v>
      </c>
      <c r="B1300">
        <v>1990</v>
      </c>
      <c r="C1300" t="str">
        <f t="shared" si="2569"/>
        <v>1990Gulf Power Company</v>
      </c>
      <c r="D1300">
        <f>VLOOKUP(C1300,Volumes!$I$3:$U$3448,13,FALSE)</f>
        <v>7773721</v>
      </c>
      <c r="E1300" s="4">
        <f t="shared" si="2554"/>
        <v>2.6072636904852266E-2</v>
      </c>
      <c r="F1300">
        <f>VLOOKUP(C1300,Volumes!$I$3:$U$3448,2,FALSE)</f>
        <v>3360838</v>
      </c>
      <c r="G1300" s="4">
        <f t="shared" ref="G1300" si="2607">IFERROR(LN(F1300/F1299),"")</f>
        <v>2.0163614333284913E-2</v>
      </c>
      <c r="H1300">
        <f>VLOOKUP(C1300,Volumes!$I$3:$U$3448,3,FALSE)</f>
        <v>2217569</v>
      </c>
      <c r="I1300" s="4">
        <f t="shared" ref="I1300:K1300" si="2608">IFERROR(LN(H1300/H1299),"")</f>
        <v>2.1916207391045942E-2</v>
      </c>
      <c r="J1300">
        <f t="shared" si="2574"/>
        <v>5578407</v>
      </c>
      <c r="K1300" s="4">
        <f t="shared" si="2608"/>
        <v>2.0859950119690308E-2</v>
      </c>
      <c r="L1300">
        <v>0</v>
      </c>
    </row>
    <row r="1301" spans="1:12" x14ac:dyDescent="0.25">
      <c r="A1301" t="s">
        <v>1339</v>
      </c>
      <c r="B1301">
        <v>1991</v>
      </c>
      <c r="C1301" t="str">
        <f t="shared" si="2569"/>
        <v>1991Gulf Power Company</v>
      </c>
      <c r="D1301">
        <f>VLOOKUP(C1301,Volumes!$I$3:$U$3448,13,FALSE)</f>
        <v>7861236</v>
      </c>
      <c r="E1301" s="4">
        <f t="shared" si="2554"/>
        <v>1.1194903061019539E-2</v>
      </c>
      <c r="F1301">
        <f>VLOOKUP(C1301,Volumes!$I$3:$U$3448,2,FALSE)</f>
        <v>3455099</v>
      </c>
      <c r="G1301" s="4">
        <f t="shared" ref="G1301" si="2609">IFERROR(LN(F1301/F1300),"")</f>
        <v>2.7660763292748698E-2</v>
      </c>
      <c r="H1301">
        <f>VLOOKUP(C1301,Volumes!$I$3:$U$3448,3,FALSE)</f>
        <v>2272690</v>
      </c>
      <c r="I1301" s="4">
        <f t="shared" ref="I1301:K1301" si="2610">IFERROR(LN(H1301/H1300),"")</f>
        <v>2.4552601096088884E-2</v>
      </c>
      <c r="J1301">
        <f t="shared" si="2574"/>
        <v>5727789</v>
      </c>
      <c r="K1301" s="4">
        <f t="shared" si="2610"/>
        <v>2.6426340623707759E-2</v>
      </c>
      <c r="L1301">
        <v>0</v>
      </c>
    </row>
    <row r="1302" spans="1:12" x14ac:dyDescent="0.25">
      <c r="A1302" t="s">
        <v>1339</v>
      </c>
      <c r="B1302">
        <v>1992</v>
      </c>
      <c r="C1302" t="str">
        <f t="shared" si="2569"/>
        <v>1992Gulf Power Company</v>
      </c>
      <c r="D1302">
        <f>VLOOKUP(C1302,Volumes!$I$3:$U$3448,13,FALSE)</f>
        <v>8160977</v>
      </c>
      <c r="E1302" s="4">
        <f t="shared" si="2554"/>
        <v>3.742004621433432E-2</v>
      </c>
      <c r="F1302">
        <f>VLOOKUP(C1302,Volumes!$I$3:$U$3448,2,FALSE)</f>
        <v>3596515</v>
      </c>
      <c r="G1302" s="4">
        <f t="shared" ref="G1302" si="2611">IFERROR(LN(F1302/F1301),"")</f>
        <v>4.0114210104542407E-2</v>
      </c>
      <c r="H1302">
        <f>VLOOKUP(C1302,Volumes!$I$3:$U$3448,3,FALSE)</f>
        <v>2369236</v>
      </c>
      <c r="I1302" s="4">
        <f t="shared" ref="I1302:K1302" si="2612">IFERROR(LN(H1302/H1301),"")</f>
        <v>4.1603388372414007E-2</v>
      </c>
      <c r="J1302">
        <f t="shared" si="2574"/>
        <v>5965751</v>
      </c>
      <c r="K1302" s="4">
        <f t="shared" si="2612"/>
        <v>4.0705356327010535E-2</v>
      </c>
      <c r="L1302">
        <v>0</v>
      </c>
    </row>
    <row r="1303" spans="1:12" x14ac:dyDescent="0.25">
      <c r="A1303" t="s">
        <v>1339</v>
      </c>
      <c r="B1303">
        <v>1993</v>
      </c>
      <c r="C1303" t="str">
        <f t="shared" si="2569"/>
        <v>1993Gulf Power Company</v>
      </c>
      <c r="D1303">
        <f>VLOOKUP(C1303,Volumes!$I$3:$U$3448,13,FALSE)</f>
        <v>8192396</v>
      </c>
      <c r="E1303" s="4">
        <f t="shared" si="2554"/>
        <v>3.8425147715081985E-3</v>
      </c>
      <c r="F1303">
        <f>VLOOKUP(C1303,Volumes!$I$3:$U$3448,2,FALSE)</f>
        <v>3712980</v>
      </c>
      <c r="G1303" s="4">
        <f t="shared" ref="G1303" si="2613">IFERROR(LN(F1303/F1302),"")</f>
        <v>3.1869467662389211E-2</v>
      </c>
      <c r="H1303">
        <f>VLOOKUP(C1303,Volumes!$I$3:$U$3448,3,FALSE)</f>
        <v>2433381</v>
      </c>
      <c r="I1303" s="4">
        <f t="shared" ref="I1303:K1303" si="2614">IFERROR(LN(H1303/H1302),"")</f>
        <v>2.6714108027706272E-2</v>
      </c>
      <c r="J1303">
        <f t="shared" si="2574"/>
        <v>6146361</v>
      </c>
      <c r="K1303" s="4">
        <f t="shared" si="2614"/>
        <v>2.9825250658800213E-2</v>
      </c>
      <c r="L1303">
        <v>0</v>
      </c>
    </row>
    <row r="1304" spans="1:12" x14ac:dyDescent="0.25">
      <c r="A1304" t="s">
        <v>1339</v>
      </c>
      <c r="B1304">
        <v>1994</v>
      </c>
      <c r="C1304" t="str">
        <f t="shared" si="2569"/>
        <v>1994Gulf Power Company</v>
      </c>
      <c r="D1304">
        <f>VLOOKUP(C1304,Volumes!$I$3:$U$3448,13,FALSE)</f>
        <v>8164385</v>
      </c>
      <c r="E1304" s="4">
        <f t="shared" si="2554"/>
        <v>-3.4250048811295644E-3</v>
      </c>
      <c r="F1304">
        <f>VLOOKUP(C1304,Volumes!$I$3:$U$3448,2,FALSE)</f>
        <v>3751932</v>
      </c>
      <c r="G1304" s="4">
        <f t="shared" ref="G1304" si="2615">IFERROR(LN(F1304/F1303),"")</f>
        <v>1.0436118611864687E-2</v>
      </c>
      <c r="H1304">
        <f>VLOOKUP(C1304,Volumes!$I$3:$U$3448,3,FALSE)</f>
        <v>2548846</v>
      </c>
      <c r="I1304" s="4">
        <f t="shared" ref="I1304:K1304" si="2616">IFERROR(LN(H1304/H1303),"")</f>
        <v>4.6359059384045914E-2</v>
      </c>
      <c r="J1304">
        <f t="shared" si="2574"/>
        <v>6300778</v>
      </c>
      <c r="K1304" s="4">
        <f t="shared" si="2616"/>
        <v>2.4812918462969479E-2</v>
      </c>
      <c r="L1304">
        <v>0</v>
      </c>
    </row>
    <row r="1305" spans="1:12" x14ac:dyDescent="0.25">
      <c r="A1305" t="s">
        <v>1339</v>
      </c>
      <c r="B1305">
        <v>1995</v>
      </c>
      <c r="C1305" t="str">
        <f t="shared" si="2569"/>
        <v>1995Gulf Power Company</v>
      </c>
      <c r="D1305">
        <f>VLOOKUP(C1305,Volumes!$I$3:$U$3448,13,FALSE)</f>
        <v>8533565</v>
      </c>
      <c r="E1305" s="4">
        <f t="shared" si="2554"/>
        <v>4.4225808794955149E-2</v>
      </c>
      <c r="F1305">
        <f>VLOOKUP(C1305,Volumes!$I$3:$U$3448,2,FALSE)</f>
        <v>4014142</v>
      </c>
      <c r="G1305" s="4">
        <f t="shared" ref="G1305" si="2617">IFERROR(LN(F1305/F1304),"")</f>
        <v>6.7552718619416988E-2</v>
      </c>
      <c r="H1305">
        <f>VLOOKUP(C1305,Volumes!$I$3:$U$3448,3,FALSE)</f>
        <v>2708243</v>
      </c>
      <c r="I1305" s="4">
        <f t="shared" ref="I1305:K1305" si="2618">IFERROR(LN(H1305/H1304),"")</f>
        <v>6.0659377425770912E-2</v>
      </c>
      <c r="J1305">
        <f t="shared" si="2574"/>
        <v>6722385</v>
      </c>
      <c r="K1305" s="4">
        <f t="shared" si="2618"/>
        <v>6.4769884446972154E-2</v>
      </c>
      <c r="L1305">
        <v>0</v>
      </c>
    </row>
    <row r="1306" spans="1:12" x14ac:dyDescent="0.25">
      <c r="A1306" t="s">
        <v>1339</v>
      </c>
      <c r="B1306">
        <v>1996</v>
      </c>
      <c r="C1306" t="str">
        <f t="shared" si="2569"/>
        <v>1996Gulf Power Company</v>
      </c>
      <c r="D1306">
        <f>VLOOKUP(C1306,Volumes!$I$3:$U$3448,13,FALSE)</f>
        <v>8793565</v>
      </c>
      <c r="E1306" s="4">
        <f t="shared" si="2554"/>
        <v>3.0012993104073515E-2</v>
      </c>
      <c r="F1306">
        <f>VLOOKUP(C1306,Volumes!$I$3:$U$3448,2,FALSE)</f>
        <v>4159924</v>
      </c>
      <c r="G1306" s="4">
        <f t="shared" ref="G1306" si="2619">IFERROR(LN(F1306/F1305),"")</f>
        <v>3.567317894373593E-2</v>
      </c>
      <c r="H1306">
        <f>VLOOKUP(C1306,Volumes!$I$3:$U$3448,3,FALSE)</f>
        <v>2808634</v>
      </c>
      <c r="I1306" s="4">
        <f t="shared" ref="I1306:K1306" si="2620">IFERROR(LN(H1306/H1305),"")</f>
        <v>3.6398159008809446E-2</v>
      </c>
      <c r="J1306">
        <f t="shared" si="2574"/>
        <v>6968558</v>
      </c>
      <c r="K1306" s="4">
        <f t="shared" si="2620"/>
        <v>3.5965314427899971E-2</v>
      </c>
      <c r="L1306">
        <v>0</v>
      </c>
    </row>
    <row r="1307" spans="1:12" x14ac:dyDescent="0.25">
      <c r="A1307" t="s">
        <v>1339</v>
      </c>
      <c r="B1307">
        <v>1997</v>
      </c>
      <c r="C1307" t="str">
        <f t="shared" si="2569"/>
        <v>1997Gulf Power Company</v>
      </c>
      <c r="D1307">
        <f>VLOOKUP(C1307,Volumes!$I$3:$U$3448,13,FALSE)</f>
        <v>8937672</v>
      </c>
      <c r="E1307" s="4">
        <f t="shared" si="2554"/>
        <v>1.6254948599724425E-2</v>
      </c>
      <c r="F1307">
        <f>VLOOKUP(C1307,Volumes!$I$3:$U$3448,2,FALSE)</f>
        <v>4119492</v>
      </c>
      <c r="G1307" s="4">
        <f t="shared" ref="G1307" si="2621">IFERROR(LN(F1307/F1306),"")</f>
        <v>-9.7669500871466232E-3</v>
      </c>
      <c r="H1307">
        <f>VLOOKUP(C1307,Volumes!$I$3:$U$3448,3,FALSE)</f>
        <v>2897887</v>
      </c>
      <c r="I1307" s="4">
        <f t="shared" ref="I1307:K1307" si="2622">IFERROR(LN(H1307/H1306),"")</f>
        <v>3.1283606575613999E-2</v>
      </c>
      <c r="J1307">
        <f t="shared" si="2574"/>
        <v>7017379</v>
      </c>
      <c r="K1307" s="4">
        <f t="shared" si="2622"/>
        <v>6.9814697861447844E-3</v>
      </c>
      <c r="L1307">
        <v>0</v>
      </c>
    </row>
    <row r="1308" spans="1:12" x14ac:dyDescent="0.25">
      <c r="A1308" t="s">
        <v>1339</v>
      </c>
      <c r="B1308">
        <v>1998</v>
      </c>
      <c r="C1308" t="str">
        <f t="shared" si="2569"/>
        <v>1998Gulf Power Company</v>
      </c>
      <c r="D1308">
        <f>VLOOKUP(C1308,Volumes!$I$3:$U$3448,13,FALSE)</f>
        <v>9401131</v>
      </c>
      <c r="E1308" s="4">
        <f t="shared" si="2554"/>
        <v>5.0554848596933162E-2</v>
      </c>
      <c r="F1308">
        <f>VLOOKUP(C1308,Volumes!$I$3:$U$3448,2,FALSE)</f>
        <v>4437558</v>
      </c>
      <c r="G1308" s="4">
        <f t="shared" ref="G1308" si="2623">IFERROR(LN(F1308/F1307),"")</f>
        <v>7.4374370350280494E-2</v>
      </c>
      <c r="H1308">
        <f>VLOOKUP(C1308,Volumes!$I$3:$U$3448,3,FALSE)</f>
        <v>3111933</v>
      </c>
      <c r="I1308" s="4">
        <f t="shared" ref="I1308:K1308" si="2624">IFERROR(LN(H1308/H1307),"")</f>
        <v>7.1262225791689476E-2</v>
      </c>
      <c r="J1308">
        <f t="shared" si="2574"/>
        <v>7549491</v>
      </c>
      <c r="K1308" s="4">
        <f t="shared" si="2624"/>
        <v>7.3090357272268744E-2</v>
      </c>
      <c r="L1308">
        <v>0</v>
      </c>
    </row>
    <row r="1309" spans="1:12" x14ac:dyDescent="0.25">
      <c r="A1309" t="s">
        <v>1339</v>
      </c>
      <c r="B1309">
        <v>1999</v>
      </c>
      <c r="C1309" t="str">
        <f t="shared" si="2569"/>
        <v>1999Gulf Power Company</v>
      </c>
      <c r="D1309">
        <f>VLOOKUP(C1309,Volumes!$I$3:$U$3448,13,FALSE)</f>
        <v>9558307</v>
      </c>
      <c r="E1309" s="4">
        <f t="shared" si="2554"/>
        <v>1.6580618143325936E-2</v>
      </c>
      <c r="F1309">
        <f>VLOOKUP(C1309,Volumes!$I$3:$U$3448,2,FALSE)</f>
        <v>4471118</v>
      </c>
      <c r="G1309" s="4">
        <f t="shared" ref="G1309" si="2625">IFERROR(LN(F1309/F1308),"")</f>
        <v>7.534264070892545E-3</v>
      </c>
      <c r="H1309">
        <f>VLOOKUP(C1309,Volumes!$I$3:$U$3448,3,FALSE)</f>
        <v>3222532</v>
      </c>
      <c r="I1309" s="4">
        <f t="shared" ref="I1309:K1309" si="2626">IFERROR(LN(H1309/H1308),"")</f>
        <v>3.4923309438935547E-2</v>
      </c>
      <c r="J1309">
        <f t="shared" si="2574"/>
        <v>7693650</v>
      </c>
      <c r="K1309" s="4">
        <f t="shared" si="2626"/>
        <v>1.8915169533453229E-2</v>
      </c>
      <c r="L1309">
        <v>0</v>
      </c>
    </row>
    <row r="1310" spans="1:12" x14ac:dyDescent="0.25">
      <c r="A1310" t="s">
        <v>1339</v>
      </c>
      <c r="B1310">
        <v>2000</v>
      </c>
      <c r="C1310" t="str">
        <f t="shared" si="2569"/>
        <v>2000Gulf Power Company</v>
      </c>
      <c r="D1310">
        <f>VLOOKUP(C1310,Volumes!$I$3:$U$3448,13,FALSE)</f>
        <v>10112336</v>
      </c>
      <c r="E1310" s="4">
        <f t="shared" si="2554"/>
        <v>5.6345445370118014E-2</v>
      </c>
      <c r="F1310">
        <f>VLOOKUP(C1310,Volumes!$I$3:$U$3448,2,FALSE)</f>
        <v>4790038</v>
      </c>
      <c r="G1310" s="4">
        <f t="shared" ref="G1310" si="2627">IFERROR(LN(F1310/F1309),"")</f>
        <v>6.8899855375966101E-2</v>
      </c>
      <c r="H1310">
        <f>VLOOKUP(C1310,Volumes!$I$3:$U$3448,3,FALSE)</f>
        <v>3379449</v>
      </c>
      <c r="I1310" s="4">
        <f t="shared" ref="I1310:K1310" si="2628">IFERROR(LN(H1310/H1309),"")</f>
        <v>4.7545292494275783E-2</v>
      </c>
      <c r="J1310">
        <f t="shared" si="2574"/>
        <v>8169487</v>
      </c>
      <c r="K1310" s="4">
        <f t="shared" si="2628"/>
        <v>6.0010802899618132E-2</v>
      </c>
      <c r="L1310">
        <v>0</v>
      </c>
    </row>
    <row r="1311" spans="1:12" x14ac:dyDescent="0.25">
      <c r="A1311" t="s">
        <v>1339</v>
      </c>
      <c r="B1311">
        <v>2001</v>
      </c>
      <c r="C1311" t="str">
        <f t="shared" si="2569"/>
        <v>2001Gulf Power Company</v>
      </c>
      <c r="D1311">
        <f>VLOOKUP(C1311,Volumes!$I$3:$U$3448,13,FALSE)</f>
        <v>10173053</v>
      </c>
      <c r="E1311" s="4">
        <f t="shared" si="2554"/>
        <v>5.9862969667316534E-3</v>
      </c>
      <c r="F1311">
        <f>VLOOKUP(C1311,Volumes!$I$3:$U$3448,2,FALSE)</f>
        <v>4716404</v>
      </c>
      <c r="G1311" s="4">
        <f t="shared" ref="G1311" si="2629">IFERROR(LN(F1311/F1310),"")</f>
        <v>-1.5491699761002627E-2</v>
      </c>
      <c r="H1311">
        <f>VLOOKUP(C1311,Volumes!$I$3:$U$3448,3,FALSE)</f>
        <v>3417428</v>
      </c>
      <c r="I1311" s="4">
        <f t="shared" ref="I1311:K1311" si="2630">IFERROR(LN(H1311/H1310),"")</f>
        <v>1.1175542907235941E-2</v>
      </c>
      <c r="J1311">
        <f t="shared" si="2574"/>
        <v>8133832</v>
      </c>
      <c r="K1311" s="4">
        <f t="shared" si="2630"/>
        <v>-4.3739629758340259E-3</v>
      </c>
      <c r="L1311">
        <v>0</v>
      </c>
    </row>
    <row r="1312" spans="1:12" x14ac:dyDescent="0.25">
      <c r="A1312" t="s">
        <v>1339</v>
      </c>
      <c r="B1312">
        <v>2002</v>
      </c>
      <c r="C1312" t="str">
        <f t="shared" si="2569"/>
        <v>2002Gulf Power Company</v>
      </c>
      <c r="D1312">
        <f>VLOOKUP(C1312,Volumes!$I$3:$U$3448,13,FALSE)</f>
        <v>10771865</v>
      </c>
      <c r="E1312" s="4">
        <f t="shared" si="2554"/>
        <v>5.7195280711873395E-2</v>
      </c>
      <c r="F1312">
        <f>VLOOKUP(C1312,Volumes!$I$3:$U$3448,2,FALSE)</f>
        <v>5143802</v>
      </c>
      <c r="G1312" s="4">
        <f t="shared" ref="G1312" si="2631">IFERROR(LN(F1312/F1311),"")</f>
        <v>8.6745849923650184E-2</v>
      </c>
      <c r="H1312">
        <f>VLOOKUP(C1312,Volumes!$I$3:$U$3448,3,FALSE)</f>
        <v>3552931</v>
      </c>
      <c r="I1312" s="4">
        <f t="shared" ref="I1312:K1312" si="2632">IFERROR(LN(H1312/H1311),"")</f>
        <v>3.8884675280194445E-2</v>
      </c>
      <c r="J1312">
        <f t="shared" si="2574"/>
        <v>8696733</v>
      </c>
      <c r="K1312" s="4">
        <f t="shared" si="2632"/>
        <v>6.6915284667918865E-2</v>
      </c>
      <c r="L1312">
        <v>0</v>
      </c>
    </row>
    <row r="1313" spans="1:12" x14ac:dyDescent="0.25">
      <c r="A1313" t="s">
        <v>1339</v>
      </c>
      <c r="B1313">
        <v>2003</v>
      </c>
      <c r="C1313" t="str">
        <f t="shared" si="2569"/>
        <v>2003Gulf Power Company</v>
      </c>
      <c r="D1313">
        <f>VLOOKUP(C1313,Volumes!$I$3:$U$3448,13,FALSE)</f>
        <v>10884789</v>
      </c>
      <c r="E1313" s="4">
        <f t="shared" si="2554"/>
        <v>1.0428667645407407E-2</v>
      </c>
      <c r="F1313">
        <f>VLOOKUP(C1313,Volumes!$I$3:$U$3448,2,FALSE)</f>
        <v>5101099</v>
      </c>
      <c r="G1313" s="4">
        <f t="shared" ref="G1313" si="2633">IFERROR(LN(F1313/F1312),"")</f>
        <v>-8.3364880364770987E-3</v>
      </c>
      <c r="H1313">
        <f>VLOOKUP(C1313,Volumes!$I$3:$U$3448,3,FALSE)</f>
        <v>3614255</v>
      </c>
      <c r="I1313" s="4">
        <f t="shared" ref="I1313:K1313" si="2634">IFERROR(LN(H1313/H1312),"")</f>
        <v>1.7112851976296788E-2</v>
      </c>
      <c r="J1313">
        <f t="shared" si="2574"/>
        <v>8715354</v>
      </c>
      <c r="K1313" s="4">
        <f t="shared" si="2634"/>
        <v>2.1388598734688367E-3</v>
      </c>
      <c r="L1313">
        <v>0</v>
      </c>
    </row>
    <row r="1314" spans="1:12" x14ac:dyDescent="0.25">
      <c r="A1314" t="s">
        <v>1339</v>
      </c>
      <c r="B1314">
        <v>2004</v>
      </c>
      <c r="C1314" t="str">
        <f t="shared" si="2569"/>
        <v>2004Gulf Power Company</v>
      </c>
      <c r="D1314">
        <f>VLOOKUP(C1314,Volumes!$I$3:$U$3448,13,FALSE)</f>
        <v>11046409</v>
      </c>
      <c r="E1314" s="4">
        <f t="shared" si="2554"/>
        <v>1.4739087747023278E-2</v>
      </c>
      <c r="F1314">
        <f>VLOOKUP(C1314,Volumes!$I$3:$U$3448,2,FALSE)</f>
        <v>5215332</v>
      </c>
      <c r="G1314" s="4">
        <f t="shared" ref="G1314" si="2635">IFERROR(LN(F1314/F1313),"")</f>
        <v>2.2146742226667491E-2</v>
      </c>
      <c r="H1314">
        <f>VLOOKUP(C1314,Volumes!$I$3:$U$3448,3,FALSE)</f>
        <v>3695471</v>
      </c>
      <c r="I1314" s="4">
        <f t="shared" ref="I1314:K1314" si="2636">IFERROR(LN(H1314/H1313),"")</f>
        <v>2.2222267211725089E-2</v>
      </c>
      <c r="J1314">
        <f t="shared" si="2574"/>
        <v>8910803</v>
      </c>
      <c r="K1314" s="4">
        <f t="shared" si="2636"/>
        <v>2.2178063110261024E-2</v>
      </c>
      <c r="L1314">
        <v>0</v>
      </c>
    </row>
    <row r="1315" spans="1:12" x14ac:dyDescent="0.25">
      <c r="A1315" t="s">
        <v>1339</v>
      </c>
      <c r="B1315">
        <v>2005</v>
      </c>
      <c r="C1315" t="str">
        <f t="shared" si="2569"/>
        <v>2005Gulf Power Company</v>
      </c>
      <c r="D1315">
        <f>VLOOKUP(C1315,Volumes!$I$3:$U$3448,13,FALSE)</f>
        <v>11238895</v>
      </c>
      <c r="E1315" s="4">
        <f t="shared" si="2554"/>
        <v>1.7275132252691963E-2</v>
      </c>
      <c r="F1315">
        <f>VLOOKUP(C1315,Volumes!$I$3:$U$3448,2,FALSE)</f>
        <v>5319630</v>
      </c>
      <c r="G1315" s="4">
        <f t="shared" ref="G1315" si="2637">IFERROR(LN(F1315/F1314),"")</f>
        <v>1.9801003124388792E-2</v>
      </c>
      <c r="H1315">
        <f>VLOOKUP(C1315,Volumes!$I$3:$U$3448,3,FALSE)</f>
        <v>3735776</v>
      </c>
      <c r="I1315" s="4">
        <f t="shared" ref="I1315:K1315" si="2638">IFERROR(LN(H1315/H1314),"")</f>
        <v>1.084754556558303E-2</v>
      </c>
      <c r="J1315">
        <f t="shared" si="2574"/>
        <v>9055406</v>
      </c>
      <c r="K1315" s="4">
        <f t="shared" si="2638"/>
        <v>1.6097566558161344E-2</v>
      </c>
      <c r="L1315">
        <v>0</v>
      </c>
    </row>
    <row r="1316" spans="1:12" x14ac:dyDescent="0.25">
      <c r="A1316" t="s">
        <v>1339</v>
      </c>
      <c r="B1316">
        <v>2006</v>
      </c>
      <c r="C1316" t="str">
        <f t="shared" si="2569"/>
        <v>2006Gulf Power Company</v>
      </c>
      <c r="D1316">
        <f>VLOOKUP(C1316,Volumes!$I$3:$U$3448,13,FALSE)</f>
        <v>11428880</v>
      </c>
      <c r="E1316" s="4">
        <f t="shared" si="2554"/>
        <v>1.6762955229777075E-2</v>
      </c>
      <c r="F1316">
        <f>VLOOKUP(C1316,Volumes!$I$3:$U$3448,2,FALSE)</f>
        <v>5425491</v>
      </c>
      <c r="G1316" s="4">
        <f t="shared" ref="G1316" si="2639">IFERROR(LN(F1316/F1315),"")</f>
        <v>1.9704650180724502E-2</v>
      </c>
      <c r="H1316">
        <f>VLOOKUP(C1316,Volumes!$I$3:$U$3448,3,FALSE)</f>
        <v>3843064</v>
      </c>
      <c r="I1316" s="4">
        <f t="shared" ref="I1316:K1316" si="2640">IFERROR(LN(H1316/H1315),"")</f>
        <v>2.8314403704388726E-2</v>
      </c>
      <c r="J1316">
        <f t="shared" si="2574"/>
        <v>9268555</v>
      </c>
      <c r="K1316" s="4">
        <f t="shared" si="2640"/>
        <v>2.3265560810396133E-2</v>
      </c>
      <c r="L1316">
        <v>0</v>
      </c>
    </row>
    <row r="1317" spans="1:12" x14ac:dyDescent="0.25">
      <c r="A1317" t="s">
        <v>1339</v>
      </c>
      <c r="B1317">
        <v>2007</v>
      </c>
      <c r="C1317" t="str">
        <f t="shared" si="2569"/>
        <v>2007Gulf Power Company</v>
      </c>
      <c r="D1317">
        <f>VLOOKUP(C1317,Volumes!$I$3:$U$3448,13,FALSE)</f>
        <v>11520889</v>
      </c>
      <c r="E1317" s="4">
        <f t="shared" si="2554"/>
        <v>8.0183371750971542E-3</v>
      </c>
      <c r="F1317">
        <f>VLOOKUP(C1317,Volumes!$I$3:$U$3448,2,FALSE)</f>
        <v>5477111</v>
      </c>
      <c r="G1317" s="4">
        <f t="shared" ref="G1317" si="2641">IFERROR(LN(F1317/F1316),"")</f>
        <v>9.4693699220476935E-3</v>
      </c>
      <c r="H1317">
        <f>VLOOKUP(C1317,Volumes!$I$3:$U$3448,3,FALSE)</f>
        <v>3970892</v>
      </c>
      <c r="I1317" s="4">
        <f t="shared" ref="I1317:K1317" si="2642">IFERROR(LN(H1317/H1316),"")</f>
        <v>3.2720789499678521E-2</v>
      </c>
      <c r="J1317">
        <f t="shared" si="2574"/>
        <v>9448003</v>
      </c>
      <c r="K1317" s="4">
        <f t="shared" si="2642"/>
        <v>1.9175908175339196E-2</v>
      </c>
      <c r="L1317">
        <v>0</v>
      </c>
    </row>
    <row r="1318" spans="1:12" x14ac:dyDescent="0.25">
      <c r="A1318" t="s">
        <v>1339</v>
      </c>
      <c r="B1318">
        <v>2008</v>
      </c>
      <c r="C1318" t="str">
        <f t="shared" si="2569"/>
        <v>2008Gulf Power Company</v>
      </c>
      <c r="D1318">
        <f>VLOOKUP(C1318,Volumes!$I$3:$U$3448,13,FALSE)</f>
        <v>11543400</v>
      </c>
      <c r="E1318" s="4">
        <f t="shared" si="2554"/>
        <v>1.9520226396728799E-3</v>
      </c>
      <c r="F1318">
        <f>VLOOKUP(C1318,Volumes!$I$3:$U$3448,2,FALSE)</f>
        <v>5348643</v>
      </c>
      <c r="G1318" s="4">
        <f t="shared" ref="G1318" si="2643">IFERROR(LN(F1318/F1317),"")</f>
        <v>-2.3734888290705709E-2</v>
      </c>
      <c r="H1318">
        <f>VLOOKUP(C1318,Volumes!$I$3:$U$3448,3,FALSE)</f>
        <v>3960923</v>
      </c>
      <c r="I1318" s="4">
        <f t="shared" ref="I1318:K1318" si="2644">IFERROR(LN(H1318/H1317),"")</f>
        <v>-2.5136756843540972E-3</v>
      </c>
      <c r="J1318">
        <f t="shared" si="2574"/>
        <v>9309566</v>
      </c>
      <c r="K1318" s="4">
        <f t="shared" si="2644"/>
        <v>-1.4760922761492193E-2</v>
      </c>
      <c r="L1318">
        <v>0</v>
      </c>
    </row>
    <row r="1319" spans="1:12" x14ac:dyDescent="0.25">
      <c r="A1319" t="s">
        <v>1339</v>
      </c>
      <c r="B1319">
        <v>2009</v>
      </c>
      <c r="C1319" t="str">
        <f t="shared" si="2569"/>
        <v>2009Gulf Power Company</v>
      </c>
      <c r="D1319">
        <f>VLOOKUP(C1319,Volumes!$I$3:$U$3448,13,FALSE)</f>
        <v>10902824</v>
      </c>
      <c r="E1319" s="4">
        <f t="shared" si="2554"/>
        <v>-5.7092006821032479E-2</v>
      </c>
      <c r="F1319">
        <f>VLOOKUP(C1319,Volumes!$I$3:$U$3448,2,FALSE)</f>
        <v>5254491</v>
      </c>
      <c r="G1319" s="4">
        <f t="shared" ref="G1319" si="2645">IFERROR(LN(F1319/F1318),"")</f>
        <v>-1.7759744370341838E-2</v>
      </c>
      <c r="H1319">
        <f>VLOOKUP(C1319,Volumes!$I$3:$U$3448,3,FALSE)</f>
        <v>3896105</v>
      </c>
      <c r="I1319" s="4">
        <f t="shared" ref="I1319:K1319" si="2646">IFERROR(LN(H1319/H1318),"")</f>
        <v>-1.6499742779548111E-2</v>
      </c>
      <c r="J1319">
        <f t="shared" si="2574"/>
        <v>9150596</v>
      </c>
      <c r="K1319" s="4">
        <f t="shared" si="2646"/>
        <v>-1.7223459882882725E-2</v>
      </c>
      <c r="L1319">
        <v>0</v>
      </c>
    </row>
    <row r="1320" spans="1:12" x14ac:dyDescent="0.25">
      <c r="A1320" t="s">
        <v>1339</v>
      </c>
      <c r="B1320">
        <v>2010</v>
      </c>
      <c r="C1320" t="str">
        <f t="shared" si="2569"/>
        <v>2010Gulf Power Company</v>
      </c>
      <c r="D1320">
        <f>VLOOKUP(C1320,Volumes!$I$3:$U$3448,13,FALSE)</f>
        <v>11359196</v>
      </c>
      <c r="E1320" s="4">
        <f t="shared" si="2554"/>
        <v>4.1005797892662101E-2</v>
      </c>
      <c r="F1320">
        <f>VLOOKUP(C1320,Volumes!$I$3:$U$3448,2,FALSE)</f>
        <v>5651275</v>
      </c>
      <c r="G1320" s="4">
        <f t="shared" ref="G1320" si="2647">IFERROR(LN(F1320/F1319),"")</f>
        <v>7.2798043912474839E-2</v>
      </c>
      <c r="H1320">
        <f>VLOOKUP(C1320,Volumes!$I$3:$U$3448,3,FALSE)</f>
        <v>3996502</v>
      </c>
      <c r="I1320" s="4">
        <f t="shared" ref="I1320:K1320" si="2648">IFERROR(LN(H1320/H1319),"")</f>
        <v>2.5442142385884228E-2</v>
      </c>
      <c r="J1320">
        <f t="shared" si="2574"/>
        <v>9647777</v>
      </c>
      <c r="K1320" s="4">
        <f t="shared" si="2648"/>
        <v>5.2908512340878247E-2</v>
      </c>
      <c r="L1320">
        <v>0</v>
      </c>
    </row>
    <row r="1321" spans="1:12" x14ac:dyDescent="0.25">
      <c r="A1321" t="s">
        <v>1339</v>
      </c>
      <c r="B1321">
        <v>2011</v>
      </c>
      <c r="C1321" t="str">
        <f t="shared" si="2569"/>
        <v>2011Gulf Power Company</v>
      </c>
      <c r="D1321">
        <f>VLOOKUP(C1321,Volumes!$I$3:$U$3448,13,FALSE)</f>
        <v>11040287</v>
      </c>
      <c r="E1321" s="4">
        <f t="shared" si="2554"/>
        <v>-2.8476599252613463E-2</v>
      </c>
      <c r="F1321">
        <f>VLOOKUP(C1321,Volumes!$I$3:$U$3448,2,FALSE)</f>
        <v>5304769</v>
      </c>
      <c r="G1321" s="4">
        <f t="shared" ref="G1321" si="2649">IFERROR(LN(F1321/F1320),"")</f>
        <v>-6.3274956125629236E-2</v>
      </c>
      <c r="H1321">
        <f>VLOOKUP(C1321,Volumes!$I$3:$U$3448,3,FALSE)</f>
        <v>3911399</v>
      </c>
      <c r="I1321" s="4">
        <f t="shared" ref="I1321:K1321" si="2650">IFERROR(LN(H1321/H1320),"")</f>
        <v>-2.152436800824966E-2</v>
      </c>
      <c r="J1321">
        <f t="shared" si="2574"/>
        <v>9216168</v>
      </c>
      <c r="K1321" s="4">
        <f t="shared" si="2650"/>
        <v>-4.5768193164980125E-2</v>
      </c>
      <c r="L1321">
        <v>0</v>
      </c>
    </row>
    <row r="1322" spans="1:12" x14ac:dyDescent="0.25">
      <c r="A1322" t="s">
        <v>1339</v>
      </c>
      <c r="B1322">
        <v>2012</v>
      </c>
      <c r="C1322" t="str">
        <f t="shared" si="2569"/>
        <v>2012Gulf Power Company</v>
      </c>
      <c r="D1322">
        <f>VLOOKUP(C1322,Volumes!$I$3:$U$3448,13,FALSE)</f>
        <v>10662634</v>
      </c>
      <c r="E1322" s="4">
        <f t="shared" si="2554"/>
        <v>-3.480555673988843E-2</v>
      </c>
      <c r="F1322">
        <f>VLOOKUP(C1322,Volumes!$I$3:$U$3448,2,FALSE)</f>
        <v>5053724</v>
      </c>
      <c r="G1322" s="4">
        <f t="shared" ref="G1322" si="2651">IFERROR(LN(F1322/F1321),"")</f>
        <v>-4.8480830026231984E-2</v>
      </c>
      <c r="H1322">
        <f>VLOOKUP(C1322,Volumes!$I$3:$U$3448,3,FALSE)</f>
        <v>3858521</v>
      </c>
      <c r="I1322" s="4">
        <f t="shared" ref="I1322:K1322" si="2652">IFERROR(LN(H1322/H1321),"")</f>
        <v>-1.3611161083254395E-2</v>
      </c>
      <c r="J1322">
        <f t="shared" si="2574"/>
        <v>8912245</v>
      </c>
      <c r="K1322" s="4">
        <f t="shared" si="2652"/>
        <v>-3.3533159123656599E-2</v>
      </c>
      <c r="L1322">
        <v>0</v>
      </c>
    </row>
    <row r="1323" spans="1:12" x14ac:dyDescent="0.25">
      <c r="A1323" t="s">
        <v>1339</v>
      </c>
      <c r="B1323">
        <v>2013</v>
      </c>
      <c r="C1323" t="str">
        <f t="shared" si="2569"/>
        <v>2013Gulf Power Company</v>
      </c>
      <c r="D1323">
        <f>VLOOKUP(C1323,Volumes!$I$3:$U$3448,13,FALSE)</f>
        <v>10619889</v>
      </c>
      <c r="E1323" s="4">
        <f t="shared" si="2554"/>
        <v>-4.016916366203124E-3</v>
      </c>
      <c r="F1323">
        <f>VLOOKUP(C1323,Volumes!$I$3:$U$3448,2,FALSE)</f>
        <v>5088828</v>
      </c>
      <c r="G1323" s="4">
        <f t="shared" ref="G1323" si="2653">IFERROR(LN(F1323/F1322),"")</f>
        <v>6.9221513817599402E-3</v>
      </c>
      <c r="H1323">
        <f>VLOOKUP(C1323,Volumes!$I$3:$U$3448,3,FALSE)</f>
        <v>3809939</v>
      </c>
      <c r="I1323" s="4">
        <f t="shared" ref="I1323:K1323" si="2654">IFERROR(LN(H1323/H1322),"")</f>
        <v>-1.2670770918438004E-2</v>
      </c>
      <c r="J1323">
        <f t="shared" si="2574"/>
        <v>8898767</v>
      </c>
      <c r="K1323" s="4">
        <f t="shared" si="2654"/>
        <v>-1.5134460156036587E-3</v>
      </c>
      <c r="L1323">
        <v>0</v>
      </c>
    </row>
    <row r="1324" spans="1:12" x14ac:dyDescent="0.25">
      <c r="A1324" t="s">
        <v>1339</v>
      </c>
      <c r="B1324">
        <v>2014</v>
      </c>
      <c r="C1324" t="str">
        <f t="shared" si="2569"/>
        <v>2014Gulf Power Company</v>
      </c>
      <c r="D1324">
        <f>VLOOKUP(C1324,Volumes!$I$3:$U$3448,13,FALSE)</f>
        <v>11075062</v>
      </c>
      <c r="E1324" s="4">
        <f t="shared" si="2554"/>
        <v>4.1967350327891007E-2</v>
      </c>
      <c r="F1324">
        <f>VLOOKUP(C1324,Volumes!$I$3:$U$3448,2,FALSE)</f>
        <v>5362423</v>
      </c>
      <c r="G1324" s="4">
        <f t="shared" ref="G1324" si="2655">IFERROR(LN(F1324/F1323),"")</f>
        <v>5.2368376529849547E-2</v>
      </c>
      <c r="H1324">
        <f>VLOOKUP(C1324,Volumes!$I$3:$U$3448,3,FALSE)</f>
        <v>3838148</v>
      </c>
      <c r="I1324" s="4">
        <f t="shared" ref="I1324:K1324" si="2656">IFERROR(LN(H1324/H1323),"")</f>
        <v>7.3767800811824023E-3</v>
      </c>
      <c r="J1324">
        <f t="shared" si="2574"/>
        <v>9200571</v>
      </c>
      <c r="K1324" s="4">
        <f t="shared" si="2656"/>
        <v>3.3352819531627317E-2</v>
      </c>
      <c r="L1324">
        <v>0</v>
      </c>
    </row>
    <row r="1325" spans="1:12" x14ac:dyDescent="0.25">
      <c r="A1325" t="s">
        <v>1339</v>
      </c>
      <c r="B1325">
        <v>2015</v>
      </c>
      <c r="C1325" t="str">
        <f t="shared" si="2569"/>
        <v>2015Gulf Power Company</v>
      </c>
      <c r="D1325">
        <f>VLOOKUP(C1325,Volumes!$I$3:$U$3448,13,FALSE)</f>
        <v>11085872</v>
      </c>
      <c r="E1325" s="4">
        <f t="shared" si="2554"/>
        <v>9.7559072712293101E-4</v>
      </c>
      <c r="F1325">
        <f>VLOOKUP(C1325,Volumes!$I$3:$U$3448,2,FALSE)</f>
        <v>5364991</v>
      </c>
      <c r="G1325" s="4">
        <f t="shared" ref="G1325" si="2657">IFERROR(LN(F1325/F1324),"")</f>
        <v>4.787733649608153E-4</v>
      </c>
      <c r="H1325">
        <f>VLOOKUP(C1325,Volumes!$I$3:$U$3448,3,FALSE)</f>
        <v>3897658</v>
      </c>
      <c r="I1325" s="4">
        <f t="shared" ref="I1325:K1325" si="2658">IFERROR(LN(H1325/H1324),"")</f>
        <v>1.5385901342111961E-2</v>
      </c>
      <c r="J1325">
        <f t="shared" si="2574"/>
        <v>9262649</v>
      </c>
      <c r="K1325" s="4">
        <f t="shared" si="2658"/>
        <v>6.7245295161715412E-3</v>
      </c>
      <c r="L1325">
        <v>0</v>
      </c>
    </row>
    <row r="1326" spans="1:12" x14ac:dyDescent="0.25">
      <c r="A1326" t="s">
        <v>1339</v>
      </c>
      <c r="B1326">
        <v>2016</v>
      </c>
      <c r="C1326" t="str">
        <f t="shared" si="2569"/>
        <v>2016Gulf Power Company</v>
      </c>
      <c r="D1326">
        <f>VLOOKUP(C1326,Volumes!$I$3:$U$3448,13,FALSE)</f>
        <v>11081505</v>
      </c>
      <c r="E1326" s="4">
        <f t="shared" si="2554"/>
        <v>-3.9400241683931617E-4</v>
      </c>
      <c r="F1326">
        <f>VLOOKUP(C1326,Volumes!$I$3:$U$3448,2,FALSE)</f>
        <v>5357622</v>
      </c>
      <c r="G1326" s="4">
        <f t="shared" ref="G1326" si="2659">IFERROR(LN(F1326/F1325),"")</f>
        <v>-1.3744786201126402E-3</v>
      </c>
      <c r="H1326">
        <f>VLOOKUP(C1326,Volumes!$I$3:$U$3448,3,FALSE)</f>
        <v>3868588</v>
      </c>
      <c r="I1326" s="4">
        <f t="shared" ref="I1326:K1326" si="2660">IFERROR(LN(H1326/H1325),"")</f>
        <v>-7.4862773513245549E-3</v>
      </c>
      <c r="J1326">
        <f t="shared" si="2574"/>
        <v>9226210</v>
      </c>
      <c r="K1326" s="4">
        <f t="shared" si="2660"/>
        <v>-3.9417302257649138E-3</v>
      </c>
      <c r="L1326">
        <v>0</v>
      </c>
    </row>
    <row r="1327" spans="1:12" x14ac:dyDescent="0.25">
      <c r="A1327" t="s">
        <v>1394</v>
      </c>
      <c r="B1327">
        <v>1964</v>
      </c>
      <c r="C1327" t="str">
        <f t="shared" si="2569"/>
        <v>1964Idaho Power Co.</v>
      </c>
      <c r="D1327">
        <f>VLOOKUP(C1327,Volumes!$I$3:$U$3448,13,FALSE)</f>
        <v>0</v>
      </c>
      <c r="E1327" s="4"/>
      <c r="F1327" t="str">
        <f>VLOOKUP(C1327,Volumes!$I$3:$U$3448,2,FALSE)</f>
        <v>-</v>
      </c>
      <c r="G1327" s="4"/>
      <c r="H1327" t="str">
        <f>VLOOKUP(C1327,Volumes!$I$3:$U$3448,3,FALSE)</f>
        <v>-</v>
      </c>
      <c r="I1327" s="4"/>
      <c r="J1327" t="e">
        <f t="shared" si="2574"/>
        <v>#VALUE!</v>
      </c>
      <c r="K1327" s="4"/>
      <c r="L1327">
        <v>0</v>
      </c>
    </row>
    <row r="1328" spans="1:12" x14ac:dyDescent="0.25">
      <c r="A1328" t="s">
        <v>1394</v>
      </c>
      <c r="B1328">
        <v>1965</v>
      </c>
      <c r="C1328" t="str">
        <f t="shared" si="2569"/>
        <v>1965Idaho Power Co.</v>
      </c>
      <c r="D1328">
        <f>VLOOKUP(C1328,Volumes!$I$3:$U$3448,13,FALSE)</f>
        <v>0</v>
      </c>
      <c r="E1328" s="4" t="str">
        <f t="shared" ref="E1328:E1379" si="2661">IFERROR(LN(D1328/D1327),"")</f>
        <v/>
      </c>
      <c r="F1328" t="str">
        <f>VLOOKUP(C1328,Volumes!$I$3:$U$3448,2,FALSE)</f>
        <v>-</v>
      </c>
      <c r="G1328" s="4" t="str">
        <f t="shared" ref="G1328" si="2662">IFERROR(LN(F1328/F1327),"")</f>
        <v/>
      </c>
      <c r="H1328" t="str">
        <f>VLOOKUP(C1328,Volumes!$I$3:$U$3448,3,FALSE)</f>
        <v>-</v>
      </c>
      <c r="I1328" s="4" t="str">
        <f t="shared" ref="I1328:K1328" si="2663">IFERROR(LN(H1328/H1327),"")</f>
        <v/>
      </c>
      <c r="J1328" t="e">
        <f t="shared" si="2574"/>
        <v>#VALUE!</v>
      </c>
      <c r="K1328" s="4" t="str">
        <f t="shared" si="2663"/>
        <v/>
      </c>
      <c r="L1328">
        <v>0</v>
      </c>
    </row>
    <row r="1329" spans="1:12" x14ac:dyDescent="0.25">
      <c r="A1329" t="s">
        <v>1394</v>
      </c>
      <c r="B1329">
        <v>1966</v>
      </c>
      <c r="C1329" t="str">
        <f t="shared" si="2569"/>
        <v>1966Idaho Power Co.</v>
      </c>
      <c r="D1329">
        <f>VLOOKUP(C1329,Volumes!$I$3:$U$3448,13,FALSE)</f>
        <v>0</v>
      </c>
      <c r="E1329" s="4" t="str">
        <f t="shared" si="2661"/>
        <v/>
      </c>
      <c r="F1329" t="str">
        <f>VLOOKUP(C1329,Volumes!$I$3:$U$3448,2,FALSE)</f>
        <v>-</v>
      </c>
      <c r="G1329" s="4" t="str">
        <f t="shared" ref="G1329" si="2664">IFERROR(LN(F1329/F1328),"")</f>
        <v/>
      </c>
      <c r="H1329" t="str">
        <f>VLOOKUP(C1329,Volumes!$I$3:$U$3448,3,FALSE)</f>
        <v>-</v>
      </c>
      <c r="I1329" s="4" t="str">
        <f t="shared" ref="I1329:K1329" si="2665">IFERROR(LN(H1329/H1328),"")</f>
        <v/>
      </c>
      <c r="J1329" t="e">
        <f t="shared" si="2574"/>
        <v>#VALUE!</v>
      </c>
      <c r="K1329" s="4" t="str">
        <f t="shared" si="2665"/>
        <v/>
      </c>
      <c r="L1329">
        <v>0</v>
      </c>
    </row>
    <row r="1330" spans="1:12" x14ac:dyDescent="0.25">
      <c r="A1330" t="s">
        <v>1394</v>
      </c>
      <c r="B1330">
        <v>1967</v>
      </c>
      <c r="C1330" t="str">
        <f t="shared" si="2569"/>
        <v>1967Idaho Power Co.</v>
      </c>
      <c r="D1330">
        <f>VLOOKUP(C1330,Volumes!$I$3:$U$3448,13,FALSE)</f>
        <v>0</v>
      </c>
      <c r="E1330" s="4" t="str">
        <f t="shared" si="2661"/>
        <v/>
      </c>
      <c r="F1330" t="str">
        <f>VLOOKUP(C1330,Volumes!$I$3:$U$3448,2,FALSE)</f>
        <v>-</v>
      </c>
      <c r="G1330" s="4" t="str">
        <f t="shared" ref="G1330" si="2666">IFERROR(LN(F1330/F1329),"")</f>
        <v/>
      </c>
      <c r="H1330" t="str">
        <f>VLOOKUP(C1330,Volumes!$I$3:$U$3448,3,FALSE)</f>
        <v>-</v>
      </c>
      <c r="I1330" s="4" t="str">
        <f t="shared" ref="I1330:K1330" si="2667">IFERROR(LN(H1330/H1329),"")</f>
        <v/>
      </c>
      <c r="J1330" t="e">
        <f t="shared" si="2574"/>
        <v>#VALUE!</v>
      </c>
      <c r="K1330" s="4" t="str">
        <f t="shared" si="2667"/>
        <v/>
      </c>
      <c r="L1330">
        <v>0</v>
      </c>
    </row>
    <row r="1331" spans="1:12" x14ac:dyDescent="0.25">
      <c r="A1331" t="s">
        <v>1394</v>
      </c>
      <c r="B1331">
        <v>1968</v>
      </c>
      <c r="C1331" t="str">
        <f t="shared" si="2569"/>
        <v>1968Idaho Power Co.</v>
      </c>
      <c r="D1331">
        <f>VLOOKUP(C1331,Volumes!$I$3:$U$3448,13,FALSE)</f>
        <v>0</v>
      </c>
      <c r="E1331" s="4" t="str">
        <f t="shared" si="2661"/>
        <v/>
      </c>
      <c r="F1331" t="str">
        <f>VLOOKUP(C1331,Volumes!$I$3:$U$3448,2,FALSE)</f>
        <v>-</v>
      </c>
      <c r="G1331" s="4" t="str">
        <f t="shared" ref="G1331" si="2668">IFERROR(LN(F1331/F1330),"")</f>
        <v/>
      </c>
      <c r="H1331" t="str">
        <f>VLOOKUP(C1331,Volumes!$I$3:$U$3448,3,FALSE)</f>
        <v>-</v>
      </c>
      <c r="I1331" s="4" t="str">
        <f t="shared" ref="I1331:K1331" si="2669">IFERROR(LN(H1331/H1330),"")</f>
        <v/>
      </c>
      <c r="J1331" t="e">
        <f t="shared" si="2574"/>
        <v>#VALUE!</v>
      </c>
      <c r="K1331" s="4" t="str">
        <f t="shared" si="2669"/>
        <v/>
      </c>
      <c r="L1331">
        <v>0</v>
      </c>
    </row>
    <row r="1332" spans="1:12" x14ac:dyDescent="0.25">
      <c r="A1332" t="s">
        <v>1394</v>
      </c>
      <c r="B1332">
        <v>1969</v>
      </c>
      <c r="C1332" t="str">
        <f t="shared" si="2569"/>
        <v>1969Idaho Power Co.</v>
      </c>
      <c r="D1332">
        <f>VLOOKUP(C1332,Volumes!$I$3:$U$3448,13,FALSE)</f>
        <v>0</v>
      </c>
      <c r="E1332" s="4" t="str">
        <f t="shared" si="2661"/>
        <v/>
      </c>
      <c r="F1332" t="str">
        <f>VLOOKUP(C1332,Volumes!$I$3:$U$3448,2,FALSE)</f>
        <v>-</v>
      </c>
      <c r="G1332" s="4" t="str">
        <f t="shared" ref="G1332" si="2670">IFERROR(LN(F1332/F1331),"")</f>
        <v/>
      </c>
      <c r="H1332" t="str">
        <f>VLOOKUP(C1332,Volumes!$I$3:$U$3448,3,FALSE)</f>
        <v>-</v>
      </c>
      <c r="I1332" s="4" t="str">
        <f t="shared" ref="I1332:K1332" si="2671">IFERROR(LN(H1332/H1331),"")</f>
        <v/>
      </c>
      <c r="J1332" t="e">
        <f t="shared" si="2574"/>
        <v>#VALUE!</v>
      </c>
      <c r="K1332" s="4" t="str">
        <f t="shared" si="2671"/>
        <v/>
      </c>
      <c r="L1332">
        <v>0</v>
      </c>
    </row>
    <row r="1333" spans="1:12" x14ac:dyDescent="0.25">
      <c r="A1333" t="s">
        <v>1394</v>
      </c>
      <c r="B1333">
        <v>1970</v>
      </c>
      <c r="C1333" t="str">
        <f t="shared" si="2569"/>
        <v>1970Idaho Power Co.</v>
      </c>
      <c r="D1333">
        <f>VLOOKUP(C1333,Volumes!$I$3:$U$3448,13,FALSE)</f>
        <v>0</v>
      </c>
      <c r="E1333" s="4" t="str">
        <f t="shared" si="2661"/>
        <v/>
      </c>
      <c r="F1333" t="str">
        <f>VLOOKUP(C1333,Volumes!$I$3:$U$3448,2,FALSE)</f>
        <v>-</v>
      </c>
      <c r="G1333" s="4" t="str">
        <f t="shared" ref="G1333" si="2672">IFERROR(LN(F1333/F1332),"")</f>
        <v/>
      </c>
      <c r="H1333" t="str">
        <f>VLOOKUP(C1333,Volumes!$I$3:$U$3448,3,FALSE)</f>
        <v>-</v>
      </c>
      <c r="I1333" s="4" t="str">
        <f t="shared" ref="I1333:K1333" si="2673">IFERROR(LN(H1333/H1332),"")</f>
        <v/>
      </c>
      <c r="J1333" t="e">
        <f t="shared" si="2574"/>
        <v>#VALUE!</v>
      </c>
      <c r="K1333" s="4" t="str">
        <f t="shared" si="2673"/>
        <v/>
      </c>
      <c r="L1333">
        <v>0</v>
      </c>
    </row>
    <row r="1334" spans="1:12" x14ac:dyDescent="0.25">
      <c r="A1334" t="s">
        <v>1394</v>
      </c>
      <c r="B1334">
        <v>1971</v>
      </c>
      <c r="C1334" t="str">
        <f t="shared" si="2569"/>
        <v>1971Idaho Power Co.</v>
      </c>
      <c r="D1334">
        <f>VLOOKUP(C1334,Volumes!$I$3:$U$3448,13,FALSE)</f>
        <v>0</v>
      </c>
      <c r="E1334" s="4" t="str">
        <f t="shared" si="2661"/>
        <v/>
      </c>
      <c r="F1334" t="str">
        <f>VLOOKUP(C1334,Volumes!$I$3:$U$3448,2,FALSE)</f>
        <v>-</v>
      </c>
      <c r="G1334" s="4" t="str">
        <f t="shared" ref="G1334" si="2674">IFERROR(LN(F1334/F1333),"")</f>
        <v/>
      </c>
      <c r="H1334" t="str">
        <f>VLOOKUP(C1334,Volumes!$I$3:$U$3448,3,FALSE)</f>
        <v>-</v>
      </c>
      <c r="I1334" s="4" t="str">
        <f t="shared" ref="I1334:K1334" si="2675">IFERROR(LN(H1334/H1333),"")</f>
        <v/>
      </c>
      <c r="J1334" t="e">
        <f t="shared" si="2574"/>
        <v>#VALUE!</v>
      </c>
      <c r="K1334" s="4" t="str">
        <f t="shared" si="2675"/>
        <v/>
      </c>
      <c r="L1334">
        <v>0</v>
      </c>
    </row>
    <row r="1335" spans="1:12" x14ac:dyDescent="0.25">
      <c r="A1335" t="s">
        <v>1394</v>
      </c>
      <c r="B1335">
        <v>1972</v>
      </c>
      <c r="C1335" t="str">
        <f t="shared" si="2569"/>
        <v>1972Idaho Power Co.</v>
      </c>
      <c r="D1335">
        <f>VLOOKUP(C1335,Volumes!$I$3:$U$3448,13,FALSE)</f>
        <v>6877641.46</v>
      </c>
      <c r="E1335" s="4" t="str">
        <f t="shared" si="2661"/>
        <v/>
      </c>
      <c r="F1335">
        <f>VLOOKUP(C1335,Volumes!$I$3:$U$3448,2,FALSE)</f>
        <v>1602617.49</v>
      </c>
      <c r="G1335" s="4" t="str">
        <f t="shared" ref="G1335" si="2676">IFERROR(LN(F1335/F1334),"")</f>
        <v/>
      </c>
      <c r="H1335">
        <f>VLOOKUP(C1335,Volumes!$I$3:$U$3448,3,FALSE)</f>
        <v>2014792</v>
      </c>
      <c r="I1335" s="4" t="str">
        <f t="shared" ref="I1335:K1335" si="2677">IFERROR(LN(H1335/H1334),"")</f>
        <v/>
      </c>
      <c r="J1335">
        <f t="shared" si="2574"/>
        <v>3617409.49</v>
      </c>
      <c r="K1335" s="4" t="str">
        <f t="shared" si="2677"/>
        <v/>
      </c>
      <c r="L1335">
        <v>0</v>
      </c>
    </row>
    <row r="1336" spans="1:12" x14ac:dyDescent="0.25">
      <c r="A1336" t="s">
        <v>1394</v>
      </c>
      <c r="B1336">
        <v>1973</v>
      </c>
      <c r="C1336" t="str">
        <f t="shared" si="2569"/>
        <v>1973Idaho Power Co.</v>
      </c>
      <c r="D1336">
        <f>VLOOKUP(C1336,Volumes!$I$3:$U$3448,13,FALSE)</f>
        <v>6876108.04</v>
      </c>
      <c r="E1336" s="4">
        <f t="shared" si="2661"/>
        <v>-2.229821048222157E-4</v>
      </c>
      <c r="F1336">
        <f>VLOOKUP(C1336,Volumes!$I$3:$U$3448,2,FALSE)</f>
        <v>1765308.89</v>
      </c>
      <c r="G1336" s="4">
        <f t="shared" ref="G1336" si="2678">IFERROR(LN(F1336/F1335),"")</f>
        <v>9.6687459753824437E-2</v>
      </c>
      <c r="H1336">
        <f>VLOOKUP(C1336,Volumes!$I$3:$U$3448,3,FALSE)</f>
        <v>2236043.0699999998</v>
      </c>
      <c r="I1336" s="4">
        <f t="shared" ref="I1336:K1336" si="2679">IFERROR(LN(H1336/H1335),"")</f>
        <v>0.10419185291843089</v>
      </c>
      <c r="J1336">
        <f t="shared" si="2574"/>
        <v>4001351.96</v>
      </c>
      <c r="K1336" s="4">
        <f t="shared" si="2679"/>
        <v>0.10087413484510727</v>
      </c>
      <c r="L1336">
        <v>0</v>
      </c>
    </row>
    <row r="1337" spans="1:12" x14ac:dyDescent="0.25">
      <c r="A1337" t="s">
        <v>1394</v>
      </c>
      <c r="B1337">
        <v>1974</v>
      </c>
      <c r="C1337" t="str">
        <f t="shared" si="2569"/>
        <v>1974Idaho Power Co.</v>
      </c>
      <c r="D1337">
        <f>VLOOKUP(C1337,Volumes!$I$3:$U$3448,13,FALSE)</f>
        <v>7602033.620000001</v>
      </c>
      <c r="E1337" s="4">
        <f t="shared" si="2661"/>
        <v>0.10036299305688788</v>
      </c>
      <c r="F1337">
        <f>VLOOKUP(C1337,Volumes!$I$3:$U$3448,2,FALSE)</f>
        <v>1927319.64</v>
      </c>
      <c r="G1337" s="4">
        <f t="shared" ref="G1337" si="2680">IFERROR(LN(F1337/F1336),"")</f>
        <v>8.7804566521137689E-2</v>
      </c>
      <c r="H1337">
        <f>VLOOKUP(C1337,Volumes!$I$3:$U$3448,3,FALSE)</f>
        <v>2528867.81</v>
      </c>
      <c r="I1337" s="4">
        <f t="shared" ref="I1337:K1337" si="2681">IFERROR(LN(H1337/H1336),"")</f>
        <v>0.12306387946743867</v>
      </c>
      <c r="J1337">
        <f t="shared" si="2574"/>
        <v>4456187.45</v>
      </c>
      <c r="K1337" s="4">
        <f t="shared" si="2681"/>
        <v>0.10766127460218113</v>
      </c>
      <c r="L1337">
        <v>0</v>
      </c>
    </row>
    <row r="1338" spans="1:12" x14ac:dyDescent="0.25">
      <c r="A1338" t="s">
        <v>1394</v>
      </c>
      <c r="B1338">
        <v>1975</v>
      </c>
      <c r="C1338" t="str">
        <f t="shared" si="2569"/>
        <v>1975Idaho Power Co.</v>
      </c>
      <c r="D1338">
        <f>VLOOKUP(C1338,Volumes!$I$3:$U$3448,13,FALSE)</f>
        <v>7553862.8799999999</v>
      </c>
      <c r="E1338" s="4">
        <f t="shared" si="2661"/>
        <v>-6.3567209246160926E-3</v>
      </c>
      <c r="F1338">
        <f>VLOOKUP(C1338,Volumes!$I$3:$U$3448,2,FALSE)</f>
        <v>2197981.58</v>
      </c>
      <c r="G1338" s="4">
        <f t="shared" ref="G1338" si="2682">IFERROR(LN(F1338/F1337),"")</f>
        <v>0.13140922550776499</v>
      </c>
      <c r="H1338">
        <f>VLOOKUP(C1338,Volumes!$I$3:$U$3448,3,FALSE)</f>
        <v>2546276.42</v>
      </c>
      <c r="I1338" s="4">
        <f t="shared" ref="I1338:K1338" si="2683">IFERROR(LN(H1338/H1337),"")</f>
        <v>6.8603678983343002E-3</v>
      </c>
      <c r="J1338">
        <f t="shared" si="2574"/>
        <v>4744258</v>
      </c>
      <c r="K1338" s="4">
        <f t="shared" si="2683"/>
        <v>6.2641476085989203E-2</v>
      </c>
      <c r="L1338">
        <v>0</v>
      </c>
    </row>
    <row r="1339" spans="1:12" x14ac:dyDescent="0.25">
      <c r="A1339" t="s">
        <v>1394</v>
      </c>
      <c r="B1339">
        <v>1976</v>
      </c>
      <c r="C1339" t="str">
        <f t="shared" si="2569"/>
        <v>1976Idaho Power Co.</v>
      </c>
      <c r="D1339">
        <f>VLOOKUP(C1339,Volumes!$I$3:$U$3448,13,FALSE)</f>
        <v>7981447.4100000001</v>
      </c>
      <c r="E1339" s="4">
        <f t="shared" si="2661"/>
        <v>5.5060702560605614E-2</v>
      </c>
      <c r="F1339">
        <f>VLOOKUP(C1339,Volumes!$I$3:$U$3448,2,FALSE)</f>
        <v>2382177.54</v>
      </c>
      <c r="G1339" s="4">
        <f t="shared" ref="G1339" si="2684">IFERROR(LN(F1339/F1338),"")</f>
        <v>8.0475526560079752E-2</v>
      </c>
      <c r="H1339">
        <f>VLOOKUP(C1339,Volumes!$I$3:$U$3448,3,FALSE)</f>
        <v>2709923.45</v>
      </c>
      <c r="I1339" s="4">
        <f t="shared" ref="I1339:K1339" si="2685">IFERROR(LN(H1339/H1338),"")</f>
        <v>6.2288322711928246E-2</v>
      </c>
      <c r="J1339">
        <f t="shared" si="2574"/>
        <v>5092100.99</v>
      </c>
      <c r="K1339" s="4">
        <f t="shared" si="2685"/>
        <v>7.0755468867664234E-2</v>
      </c>
      <c r="L1339">
        <v>0</v>
      </c>
    </row>
    <row r="1340" spans="1:12" x14ac:dyDescent="0.25">
      <c r="A1340" t="s">
        <v>1394</v>
      </c>
      <c r="B1340">
        <v>1977</v>
      </c>
      <c r="C1340" t="str">
        <f t="shared" si="2569"/>
        <v>1977Idaho Power Co.</v>
      </c>
      <c r="D1340">
        <f>VLOOKUP(C1340,Volumes!$I$3:$U$3448,13,FALSE)</f>
        <v>8384474.8200000003</v>
      </c>
      <c r="E1340" s="4">
        <f t="shared" si="2661"/>
        <v>4.9261985326267174E-2</v>
      </c>
      <c r="F1340">
        <f>VLOOKUP(C1340,Volumes!$I$3:$U$3448,2,FALSE)</f>
        <v>2570192.1800000002</v>
      </c>
      <c r="G1340" s="4">
        <f t="shared" ref="G1340" si="2686">IFERROR(LN(F1340/F1339),"")</f>
        <v>7.5965672160869122E-2</v>
      </c>
      <c r="H1340">
        <f>VLOOKUP(C1340,Volumes!$I$3:$U$3448,3,FALSE)</f>
        <v>3053405.06</v>
      </c>
      <c r="I1340" s="4">
        <f t="shared" ref="I1340:K1340" si="2687">IFERROR(LN(H1340/H1339),"")</f>
        <v>0.11933699374821256</v>
      </c>
      <c r="J1340">
        <f t="shared" si="2574"/>
        <v>5623597.2400000002</v>
      </c>
      <c r="K1340" s="4">
        <f t="shared" si="2687"/>
        <v>9.9281023864704263E-2</v>
      </c>
      <c r="L1340">
        <v>0</v>
      </c>
    </row>
    <row r="1341" spans="1:12" x14ac:dyDescent="0.25">
      <c r="A1341" t="s">
        <v>1394</v>
      </c>
      <c r="B1341">
        <v>1978</v>
      </c>
      <c r="C1341" t="str">
        <f t="shared" si="2569"/>
        <v>1978Idaho Power Co.</v>
      </c>
      <c r="D1341">
        <f>VLOOKUP(C1341,Volumes!$I$3:$U$3448,13,FALSE)</f>
        <v>8636907.3259999994</v>
      </c>
      <c r="E1341" s="4">
        <f t="shared" si="2661"/>
        <v>2.9662810317597772E-2</v>
      </c>
      <c r="F1341">
        <f>VLOOKUP(C1341,Volumes!$I$3:$U$3448,2,FALSE)</f>
        <v>2734410.8859999999</v>
      </c>
      <c r="G1341" s="4">
        <f t="shared" ref="G1341" si="2688">IFERROR(LN(F1341/F1340),"")</f>
        <v>6.193534017908589E-2</v>
      </c>
      <c r="H1341">
        <f>VLOOKUP(C1341,Volumes!$I$3:$U$3448,3,FALSE)</f>
        <v>2910133.7570000002</v>
      </c>
      <c r="I1341" s="4">
        <f t="shared" ref="I1341:K1341" si="2689">IFERROR(LN(H1341/H1340),"")</f>
        <v>-4.8058336276517198E-2</v>
      </c>
      <c r="J1341">
        <f t="shared" si="2574"/>
        <v>5644544.6430000002</v>
      </c>
      <c r="K1341" s="4">
        <f t="shared" si="2689"/>
        <v>3.7179913685792669E-3</v>
      </c>
      <c r="L1341">
        <v>0</v>
      </c>
    </row>
    <row r="1342" spans="1:12" x14ac:dyDescent="0.25">
      <c r="A1342" t="s">
        <v>1394</v>
      </c>
      <c r="B1342">
        <v>1979</v>
      </c>
      <c r="C1342" t="str">
        <f t="shared" si="2569"/>
        <v>1979Idaho Power Co.</v>
      </c>
      <c r="D1342">
        <f>VLOOKUP(C1342,Volumes!$I$3:$U$3448,13,FALSE)</f>
        <v>9378791.6199999992</v>
      </c>
      <c r="E1342" s="4">
        <f t="shared" si="2661"/>
        <v>8.2406359202023341E-2</v>
      </c>
      <c r="F1342">
        <f>VLOOKUP(C1342,Volumes!$I$3:$U$3448,2,FALSE)</f>
        <v>3097255.5350000001</v>
      </c>
      <c r="G1342" s="4">
        <f t="shared" ref="G1342" si="2690">IFERROR(LN(F1342/F1341),"")</f>
        <v>0.1246003935807086</v>
      </c>
      <c r="H1342">
        <f>VLOOKUP(C1342,Volumes!$I$3:$U$3448,3,FALSE)</f>
        <v>3369806.7940000002</v>
      </c>
      <c r="I1342" s="4">
        <f t="shared" ref="I1342:K1342" si="2691">IFERROR(LN(H1342/H1341),"")</f>
        <v>0.14665636683163458</v>
      </c>
      <c r="J1342">
        <f t="shared" si="2574"/>
        <v>6467062.3289999999</v>
      </c>
      <c r="K1342" s="4">
        <f t="shared" si="2691"/>
        <v>0.13603243162310497</v>
      </c>
      <c r="L1342">
        <v>0</v>
      </c>
    </row>
    <row r="1343" spans="1:12" x14ac:dyDescent="0.25">
      <c r="A1343" t="s">
        <v>1394</v>
      </c>
      <c r="B1343">
        <v>1980</v>
      </c>
      <c r="C1343" t="str">
        <f t="shared" si="2569"/>
        <v>1980Idaho Power Co.</v>
      </c>
      <c r="D1343">
        <f>VLOOKUP(C1343,Volumes!$I$3:$U$3448,13,FALSE)</f>
        <v>9184745.1140000019</v>
      </c>
      <c r="E1343" s="4">
        <f t="shared" si="2661"/>
        <v>-2.0906961522465413E-2</v>
      </c>
      <c r="F1343">
        <f>VLOOKUP(C1343,Volumes!$I$3:$U$3448,2,FALSE)</f>
        <v>3037846.03</v>
      </c>
      <c r="G1343" s="4">
        <f t="shared" ref="G1343" si="2692">IFERROR(LN(F1343/F1342),"")</f>
        <v>-1.936768656137355E-2</v>
      </c>
      <c r="H1343">
        <f>VLOOKUP(C1343,Volumes!$I$3:$U$3448,3,FALSE)</f>
        <v>3043968.7409999999</v>
      </c>
      <c r="I1343" s="4">
        <f t="shared" ref="I1343:K1343" si="2693">IFERROR(LN(H1343/H1342),"")</f>
        <v>-0.10169324067067093</v>
      </c>
      <c r="J1343">
        <f t="shared" si="2574"/>
        <v>6081814.7709999997</v>
      </c>
      <c r="K1343" s="4">
        <f t="shared" si="2693"/>
        <v>-6.1418826912828135E-2</v>
      </c>
      <c r="L1343">
        <v>0</v>
      </c>
    </row>
    <row r="1344" spans="1:12" x14ac:dyDescent="0.25">
      <c r="A1344" t="s">
        <v>1394</v>
      </c>
      <c r="B1344">
        <v>1981</v>
      </c>
      <c r="C1344" t="str">
        <f t="shared" si="2569"/>
        <v>1981Idaho Power Co.</v>
      </c>
      <c r="D1344">
        <f>VLOOKUP(C1344,Volumes!$I$3:$U$3448,13,FALSE)</f>
        <v>9649737</v>
      </c>
      <c r="E1344" s="4">
        <f t="shared" si="2661"/>
        <v>4.9386693056410885E-2</v>
      </c>
      <c r="F1344">
        <f>VLOOKUP(C1344,Volumes!$I$3:$U$3448,2,FALSE)</f>
        <v>3012009</v>
      </c>
      <c r="G1344" s="4">
        <f t="shared" ref="G1344" si="2694">IFERROR(LN(F1344/F1343),"")</f>
        <v>-8.5414235389234608E-3</v>
      </c>
      <c r="H1344">
        <f>VLOOKUP(C1344,Volumes!$I$3:$U$3448,3,FALSE)</f>
        <v>3363017</v>
      </c>
      <c r="I1344" s="4">
        <f t="shared" ref="I1344:K1344" si="2695">IFERROR(LN(H1344/H1343),"")</f>
        <v>9.9676316862927564E-2</v>
      </c>
      <c r="J1344">
        <f t="shared" si="2574"/>
        <v>6375026</v>
      </c>
      <c r="K1344" s="4">
        <f t="shared" si="2695"/>
        <v>4.7085035954013262E-2</v>
      </c>
      <c r="L1344">
        <v>0</v>
      </c>
    </row>
    <row r="1345" spans="1:12" x14ac:dyDescent="0.25">
      <c r="A1345" t="s">
        <v>1394</v>
      </c>
      <c r="B1345">
        <v>1982</v>
      </c>
      <c r="C1345" t="str">
        <f t="shared" si="2569"/>
        <v>1982Idaho Power Co.</v>
      </c>
      <c r="D1345">
        <f>VLOOKUP(C1345,Volumes!$I$3:$U$3448,13,FALSE)</f>
        <v>9761622</v>
      </c>
      <c r="E1345" s="4">
        <f t="shared" si="2661"/>
        <v>1.1527914048317838E-2</v>
      </c>
      <c r="F1345">
        <f>VLOOKUP(C1345,Volumes!$I$3:$U$3448,2,FALSE)</f>
        <v>3249540</v>
      </c>
      <c r="G1345" s="4">
        <f t="shared" ref="G1345" si="2696">IFERROR(LN(F1345/F1344),"")</f>
        <v>7.5906149881602603E-2</v>
      </c>
      <c r="H1345">
        <f>VLOOKUP(C1345,Volumes!$I$3:$U$3448,3,FALSE)</f>
        <v>3152950</v>
      </c>
      <c r="I1345" s="4">
        <f t="shared" ref="I1345:K1345" si="2697">IFERROR(LN(H1345/H1344),"")</f>
        <v>-6.4499965231676282E-2</v>
      </c>
      <c r="J1345">
        <f t="shared" si="2574"/>
        <v>6402490</v>
      </c>
      <c r="K1345" s="4">
        <f t="shared" si="2697"/>
        <v>4.2988077328911748E-3</v>
      </c>
      <c r="L1345">
        <v>0</v>
      </c>
    </row>
    <row r="1346" spans="1:12" x14ac:dyDescent="0.25">
      <c r="A1346" t="s">
        <v>1394</v>
      </c>
      <c r="B1346">
        <v>1983</v>
      </c>
      <c r="C1346" t="str">
        <f t="shared" ref="C1346:C1409" si="2698">B1346&amp;A1346</f>
        <v>1983Idaho Power Co.</v>
      </c>
      <c r="D1346">
        <f>VLOOKUP(C1346,Volumes!$I$3:$U$3448,13,FALSE)</f>
        <v>9599142</v>
      </c>
      <c r="E1346" s="4">
        <f t="shared" si="2661"/>
        <v>-1.6784855662200986E-2</v>
      </c>
      <c r="F1346">
        <f>VLOOKUP(C1346,Volumes!$I$3:$U$3448,2,FALSE)</f>
        <v>3104179</v>
      </c>
      <c r="G1346" s="4">
        <f t="shared" ref="G1346" si="2699">IFERROR(LN(F1346/F1345),"")</f>
        <v>-4.5764179678556692E-2</v>
      </c>
      <c r="H1346">
        <f>VLOOKUP(C1346,Volumes!$I$3:$U$3448,3,FALSE)</f>
        <v>2943666</v>
      </c>
      <c r="I1346" s="4">
        <f t="shared" ref="I1346:K1346" si="2700">IFERROR(LN(H1346/H1345),"")</f>
        <v>-6.8682779180475134E-2</v>
      </c>
      <c r="J1346">
        <f t="shared" si="2574"/>
        <v>6047845</v>
      </c>
      <c r="K1346" s="4">
        <f t="shared" si="2700"/>
        <v>-5.698496695849381E-2</v>
      </c>
      <c r="L1346">
        <v>0</v>
      </c>
    </row>
    <row r="1347" spans="1:12" x14ac:dyDescent="0.25">
      <c r="A1347" t="s">
        <v>1394</v>
      </c>
      <c r="B1347">
        <v>1984</v>
      </c>
      <c r="C1347" t="str">
        <f t="shared" si="2698"/>
        <v>1984Idaho Power Co.</v>
      </c>
      <c r="D1347">
        <f>VLOOKUP(C1347,Volumes!$I$3:$U$3448,13,FALSE)</f>
        <v>10191300</v>
      </c>
      <c r="E1347" s="4">
        <f t="shared" si="2661"/>
        <v>5.9860695672849185E-2</v>
      </c>
      <c r="F1347">
        <f>VLOOKUP(C1347,Volumes!$I$3:$U$3448,2,FALSE)</f>
        <v>3430990</v>
      </c>
      <c r="G1347" s="4">
        <f t="shared" ref="G1347" si="2701">IFERROR(LN(F1347/F1346),"")</f>
        <v>0.10009958108587064</v>
      </c>
      <c r="H1347">
        <f>VLOOKUP(C1347,Volumes!$I$3:$U$3448,3,FALSE)</f>
        <v>3061440</v>
      </c>
      <c r="I1347" s="4">
        <f t="shared" ref="I1347:K1347" si="2702">IFERROR(LN(H1347/H1346),"")</f>
        <v>3.9229650164053519E-2</v>
      </c>
      <c r="J1347">
        <f t="shared" ref="J1347:J1410" si="2703">F1347+H1347</f>
        <v>6492430</v>
      </c>
      <c r="K1347" s="4">
        <f t="shared" si="2702"/>
        <v>7.093487258354185E-2</v>
      </c>
      <c r="L1347">
        <v>0</v>
      </c>
    </row>
    <row r="1348" spans="1:12" x14ac:dyDescent="0.25">
      <c r="A1348" t="s">
        <v>1394</v>
      </c>
      <c r="B1348">
        <v>1985</v>
      </c>
      <c r="C1348" t="str">
        <f t="shared" si="2698"/>
        <v>1985Idaho Power Co.</v>
      </c>
      <c r="D1348">
        <f>VLOOKUP(C1348,Volumes!$I$3:$U$3448,13,FALSE)</f>
        <v>10365503</v>
      </c>
      <c r="E1348" s="4">
        <f t="shared" si="2661"/>
        <v>1.6948858260170886E-2</v>
      </c>
      <c r="F1348">
        <f>VLOOKUP(C1348,Volumes!$I$3:$U$3448,2,FALSE)</f>
        <v>3489826</v>
      </c>
      <c r="G1348" s="4">
        <f t="shared" ref="G1348" si="2704">IFERROR(LN(F1348/F1347),"")</f>
        <v>1.700302896801479E-2</v>
      </c>
      <c r="H1348">
        <f>VLOOKUP(C1348,Volumes!$I$3:$U$3448,3,FALSE)</f>
        <v>3342639</v>
      </c>
      <c r="I1348" s="4">
        <f t="shared" ref="I1348:K1348" si="2705">IFERROR(LN(H1348/H1347),"")</f>
        <v>8.7875221261128483E-2</v>
      </c>
      <c r="J1348">
        <f t="shared" si="2703"/>
        <v>6832465</v>
      </c>
      <c r="K1348" s="4">
        <f t="shared" si="2705"/>
        <v>5.1048633405556994E-2</v>
      </c>
      <c r="L1348">
        <v>0</v>
      </c>
    </row>
    <row r="1349" spans="1:12" x14ac:dyDescent="0.25">
      <c r="A1349" t="s">
        <v>1394</v>
      </c>
      <c r="B1349">
        <v>1986</v>
      </c>
      <c r="C1349" t="str">
        <f t="shared" si="2698"/>
        <v>1986Idaho Power Co.</v>
      </c>
      <c r="D1349">
        <f>VLOOKUP(C1349,Volumes!$I$3:$U$3448,13,FALSE)</f>
        <v>9937611</v>
      </c>
      <c r="E1349" s="4">
        <f t="shared" si="2661"/>
        <v>-4.2156623683238054E-2</v>
      </c>
      <c r="F1349">
        <f>VLOOKUP(C1349,Volumes!$I$3:$U$3448,2,FALSE)</f>
        <v>3315662</v>
      </c>
      <c r="G1349" s="4">
        <f t="shared" ref="G1349" si="2706">IFERROR(LN(F1349/F1348),"")</f>
        <v>-5.1194576196282059E-2</v>
      </c>
      <c r="H1349">
        <f>VLOOKUP(C1349,Volumes!$I$3:$U$3448,3,FALSE)</f>
        <v>3229058</v>
      </c>
      <c r="I1349" s="4">
        <f t="shared" ref="I1349:K1349" si="2707">IFERROR(LN(H1349/H1348),"")</f>
        <v>-3.4570160936569616E-2</v>
      </c>
      <c r="J1349">
        <f t="shared" si="2703"/>
        <v>6544720</v>
      </c>
      <c r="K1349" s="4">
        <f t="shared" si="2707"/>
        <v>-4.3026898532963889E-2</v>
      </c>
      <c r="L1349">
        <v>0</v>
      </c>
    </row>
    <row r="1350" spans="1:12" x14ac:dyDescent="0.25">
      <c r="A1350" t="s">
        <v>1394</v>
      </c>
      <c r="B1350">
        <v>1987</v>
      </c>
      <c r="C1350" t="str">
        <f t="shared" si="2698"/>
        <v>1987Idaho Power Co.</v>
      </c>
      <c r="D1350">
        <f>VLOOKUP(C1350,Volumes!$I$3:$U$3448,13,FALSE)</f>
        <v>10175312</v>
      </c>
      <c r="E1350" s="4">
        <f t="shared" si="2661"/>
        <v>2.3637744519820657E-2</v>
      </c>
      <c r="F1350">
        <f>VLOOKUP(C1350,Volumes!$I$3:$U$3448,2,FALSE)</f>
        <v>3167922</v>
      </c>
      <c r="G1350" s="4">
        <f t="shared" ref="G1350" si="2708">IFERROR(LN(F1350/F1349),"")</f>
        <v>-4.5581449604690009E-2</v>
      </c>
      <c r="H1350">
        <f>VLOOKUP(C1350,Volumes!$I$3:$U$3448,3,FALSE)</f>
        <v>3382502</v>
      </c>
      <c r="I1350" s="4">
        <f t="shared" ref="I1350:K1350" si="2709">IFERROR(LN(H1350/H1349),"")</f>
        <v>4.6425218509047066E-2</v>
      </c>
      <c r="J1350">
        <f t="shared" si="2703"/>
        <v>6550424</v>
      </c>
      <c r="K1350" s="4">
        <f t="shared" si="2709"/>
        <v>8.7116267843125581E-4</v>
      </c>
      <c r="L1350">
        <v>0</v>
      </c>
    </row>
    <row r="1351" spans="1:12" x14ac:dyDescent="0.25">
      <c r="A1351" t="s">
        <v>1394</v>
      </c>
      <c r="B1351">
        <v>1988</v>
      </c>
      <c r="C1351" t="str">
        <f t="shared" si="2698"/>
        <v>1988Idaho Power Co.</v>
      </c>
      <c r="D1351">
        <f>VLOOKUP(C1351,Volumes!$I$3:$U$3448,13,FALSE)</f>
        <v>10562646</v>
      </c>
      <c r="E1351" s="4">
        <f t="shared" si="2661"/>
        <v>3.7359420823759648E-2</v>
      </c>
      <c r="F1351">
        <f>VLOOKUP(C1351,Volumes!$I$3:$U$3448,2,FALSE)</f>
        <v>3328398</v>
      </c>
      <c r="G1351" s="4">
        <f t="shared" ref="G1351" si="2710">IFERROR(LN(F1351/F1350),"")</f>
        <v>4.9415254717689809E-2</v>
      </c>
      <c r="H1351">
        <f>VLOOKUP(C1351,Volumes!$I$3:$U$3448,3,FALSE)</f>
        <v>3561799</v>
      </c>
      <c r="I1351" s="4">
        <f t="shared" ref="I1351:K1351" si="2711">IFERROR(LN(H1351/H1350),"")</f>
        <v>5.1650081961536788E-2</v>
      </c>
      <c r="J1351">
        <f t="shared" si="2703"/>
        <v>6890197</v>
      </c>
      <c r="K1351" s="4">
        <f t="shared" si="2711"/>
        <v>5.0569896402864356E-2</v>
      </c>
      <c r="L1351">
        <v>0</v>
      </c>
    </row>
    <row r="1352" spans="1:12" x14ac:dyDescent="0.25">
      <c r="A1352" t="s">
        <v>1394</v>
      </c>
      <c r="B1352">
        <v>1989</v>
      </c>
      <c r="C1352" t="str">
        <f t="shared" si="2698"/>
        <v>1989Idaho Power Co.</v>
      </c>
      <c r="D1352">
        <f>VLOOKUP(C1352,Volumes!$I$3:$U$3448,13,FALSE)</f>
        <v>11069081</v>
      </c>
      <c r="E1352" s="4">
        <f t="shared" si="2661"/>
        <v>4.6831911037955511E-2</v>
      </c>
      <c r="F1352">
        <f>VLOOKUP(C1352,Volumes!$I$3:$U$3448,2,FALSE)</f>
        <v>3497093</v>
      </c>
      <c r="G1352" s="4">
        <f t="shared" ref="G1352" si="2712">IFERROR(LN(F1352/F1351),"")</f>
        <v>4.9440944796597962E-2</v>
      </c>
      <c r="H1352">
        <f>VLOOKUP(C1352,Volumes!$I$3:$U$3448,3,FALSE)</f>
        <v>3624145</v>
      </c>
      <c r="I1352" s="4">
        <f t="shared" ref="I1352:K1352" si="2713">IFERROR(LN(H1352/H1351),"")</f>
        <v>1.7352644115032123E-2</v>
      </c>
      <c r="J1352">
        <f t="shared" si="2703"/>
        <v>7121238</v>
      </c>
      <c r="K1352" s="4">
        <f t="shared" si="2713"/>
        <v>3.2981909934255295E-2</v>
      </c>
      <c r="L1352">
        <v>0</v>
      </c>
    </row>
    <row r="1353" spans="1:12" x14ac:dyDescent="0.25">
      <c r="A1353" t="s">
        <v>1394</v>
      </c>
      <c r="B1353">
        <v>1990</v>
      </c>
      <c r="C1353" t="str">
        <f t="shared" si="2698"/>
        <v>1990Idaho Power Co.</v>
      </c>
      <c r="D1353">
        <f>VLOOKUP(C1353,Volumes!$I$3:$U$3448,13,FALSE)</f>
        <v>11085610</v>
      </c>
      <c r="E1353" s="4">
        <f t="shared" si="2661"/>
        <v>1.4921447621916455E-3</v>
      </c>
      <c r="F1353">
        <f>VLOOKUP(C1353,Volumes!$I$3:$U$3448,2,FALSE)</f>
        <v>3414593</v>
      </c>
      <c r="G1353" s="4">
        <f t="shared" ref="G1353" si="2714">IFERROR(LN(F1353/F1352),"")</f>
        <v>-2.3873746118844227E-2</v>
      </c>
      <c r="H1353">
        <f>VLOOKUP(C1353,Volumes!$I$3:$U$3448,3,FALSE)</f>
        <v>3825362</v>
      </c>
      <c r="I1353" s="4">
        <f t="shared" ref="I1353:K1353" si="2715">IFERROR(LN(H1353/H1352),"")</f>
        <v>5.4034704905402874E-2</v>
      </c>
      <c r="J1353">
        <f t="shared" si="2703"/>
        <v>7239955</v>
      </c>
      <c r="K1353" s="4">
        <f t="shared" si="2715"/>
        <v>1.6533404195066846E-2</v>
      </c>
      <c r="L1353">
        <v>0</v>
      </c>
    </row>
    <row r="1354" spans="1:12" x14ac:dyDescent="0.25">
      <c r="A1354" t="s">
        <v>1394</v>
      </c>
      <c r="B1354">
        <v>1991</v>
      </c>
      <c r="C1354" t="str">
        <f t="shared" si="2698"/>
        <v>1991Idaho Power Co.</v>
      </c>
      <c r="D1354">
        <f>VLOOKUP(C1354,Volumes!$I$3:$U$3448,13,FALSE)</f>
        <v>11265618</v>
      </c>
      <c r="E1354" s="4">
        <f t="shared" si="2661"/>
        <v>1.6107561692744177E-2</v>
      </c>
      <c r="F1354">
        <f>VLOOKUP(C1354,Volumes!$I$3:$U$3448,2,FALSE)</f>
        <v>3624889</v>
      </c>
      <c r="G1354" s="4">
        <f t="shared" ref="G1354" si="2716">IFERROR(LN(F1354/F1353),"")</f>
        <v>5.976536131576541E-2</v>
      </c>
      <c r="H1354">
        <f>VLOOKUP(C1354,Volumes!$I$3:$U$3448,3,FALSE)</f>
        <v>3719660</v>
      </c>
      <c r="I1354" s="4">
        <f t="shared" ref="I1354:K1354" si="2717">IFERROR(LN(H1354/H1353),"")</f>
        <v>-2.80208370646884E-2</v>
      </c>
      <c r="J1354">
        <f t="shared" si="2703"/>
        <v>7344549</v>
      </c>
      <c r="K1354" s="4">
        <f t="shared" si="2717"/>
        <v>1.434341451744613E-2</v>
      </c>
      <c r="L1354">
        <v>0</v>
      </c>
    </row>
    <row r="1355" spans="1:12" x14ac:dyDescent="0.25">
      <c r="A1355" t="s">
        <v>1394</v>
      </c>
      <c r="B1355">
        <v>1992</v>
      </c>
      <c r="C1355" t="str">
        <f t="shared" si="2698"/>
        <v>1992Idaho Power Co.</v>
      </c>
      <c r="D1355">
        <f>VLOOKUP(C1355,Volumes!$I$3:$U$3448,13,FALSE)</f>
        <v>11606254</v>
      </c>
      <c r="E1355" s="4">
        <f t="shared" si="2661"/>
        <v>2.978865819485416E-2</v>
      </c>
      <c r="F1355">
        <f>VLOOKUP(C1355,Volumes!$I$3:$U$3448,2,FALSE)</f>
        <v>3474325</v>
      </c>
      <c r="G1355" s="4">
        <f t="shared" ref="G1355" si="2718">IFERROR(LN(F1355/F1354),"")</f>
        <v>-4.2423451603647612E-2</v>
      </c>
      <c r="H1355">
        <f>VLOOKUP(C1355,Volumes!$I$3:$U$3448,3,FALSE)</f>
        <v>4147842</v>
      </c>
      <c r="I1355" s="4">
        <f t="shared" ref="I1355:K1355" si="2719">IFERROR(LN(H1355/H1354),"")</f>
        <v>0.1089559327371645</v>
      </c>
      <c r="J1355">
        <f t="shared" si="2703"/>
        <v>7622167</v>
      </c>
      <c r="K1355" s="4">
        <f t="shared" si="2719"/>
        <v>3.7102307045274785E-2</v>
      </c>
      <c r="L1355">
        <v>0</v>
      </c>
    </row>
    <row r="1356" spans="1:12" x14ac:dyDescent="0.25">
      <c r="A1356" t="s">
        <v>1394</v>
      </c>
      <c r="B1356">
        <v>1993</v>
      </c>
      <c r="C1356" t="str">
        <f t="shared" si="2698"/>
        <v>1993Idaho Power Co.</v>
      </c>
      <c r="D1356">
        <f>VLOOKUP(C1356,Volumes!$I$3:$U$3448,13,FALSE)</f>
        <v>11406092</v>
      </c>
      <c r="E1356" s="4">
        <f t="shared" si="2661"/>
        <v>-1.7396492128685166E-2</v>
      </c>
      <c r="F1356">
        <f>VLOOKUP(C1356,Volumes!$I$3:$U$3448,2,FALSE)</f>
        <v>3781925</v>
      </c>
      <c r="G1356" s="4">
        <f t="shared" ref="G1356" si="2720">IFERROR(LN(F1356/F1355),"")</f>
        <v>8.4832923717754333E-2</v>
      </c>
      <c r="H1356">
        <f>VLOOKUP(C1356,Volumes!$I$3:$U$3448,3,FALSE)</f>
        <v>3705562</v>
      </c>
      <c r="I1356" s="4">
        <f t="shared" ref="I1356:K1356" si="2721">IFERROR(LN(H1356/H1355),"")</f>
        <v>-0.11275326484138352</v>
      </c>
      <c r="J1356">
        <f t="shared" si="2703"/>
        <v>7487487</v>
      </c>
      <c r="K1356" s="4">
        <f t="shared" si="2721"/>
        <v>-1.7827485258401207E-2</v>
      </c>
      <c r="L1356">
        <v>0</v>
      </c>
    </row>
    <row r="1357" spans="1:12" x14ac:dyDescent="0.25">
      <c r="A1357" t="s">
        <v>1394</v>
      </c>
      <c r="B1357">
        <v>1994</v>
      </c>
      <c r="C1357" t="str">
        <f t="shared" si="2698"/>
        <v>1994Idaho Power Co.</v>
      </c>
      <c r="D1357">
        <f>VLOOKUP(C1357,Volumes!$I$3:$U$3448,13,FALSE)</f>
        <v>12194302</v>
      </c>
      <c r="E1357" s="4">
        <f t="shared" si="2661"/>
        <v>6.6821194825412961E-2</v>
      </c>
      <c r="F1357">
        <f>VLOOKUP(C1357,Volumes!$I$3:$U$3448,2,FALSE)</f>
        <v>3806372</v>
      </c>
      <c r="G1357" s="4">
        <f t="shared" ref="G1357" si="2722">IFERROR(LN(F1357/F1356),"")</f>
        <v>6.4433652452873837E-3</v>
      </c>
      <c r="H1357">
        <f>VLOOKUP(C1357,Volumes!$I$3:$U$3448,3,FALSE)</f>
        <v>4314879</v>
      </c>
      <c r="I1357" s="4">
        <f t="shared" ref="I1357:K1357" si="2723">IFERROR(LN(H1357/H1356),"")</f>
        <v>0.15223434827293134</v>
      </c>
      <c r="J1357">
        <f t="shared" si="2703"/>
        <v>8121251</v>
      </c>
      <c r="K1357" s="4">
        <f t="shared" si="2723"/>
        <v>8.1250979133334789E-2</v>
      </c>
      <c r="L1357">
        <v>0</v>
      </c>
    </row>
    <row r="1358" spans="1:12" x14ac:dyDescent="0.25">
      <c r="A1358" t="s">
        <v>1394</v>
      </c>
      <c r="B1358">
        <v>1995</v>
      </c>
      <c r="C1358" t="str">
        <f t="shared" si="2698"/>
        <v>1995Idaho Power Co.</v>
      </c>
      <c r="D1358">
        <f>VLOOKUP(C1358,Volumes!$I$3:$U$3448,13,FALSE)</f>
        <v>11982514</v>
      </c>
      <c r="E1358" s="4">
        <f t="shared" si="2661"/>
        <v>-1.7520373035935646E-2</v>
      </c>
      <c r="F1358">
        <f>VLOOKUP(C1358,Volumes!$I$3:$U$3448,2,FALSE)</f>
        <v>3747678</v>
      </c>
      <c r="G1358" s="4">
        <f t="shared" ref="G1358" si="2724">IFERROR(LN(F1358/F1357),"")</f>
        <v>-1.5540056308727162E-2</v>
      </c>
      <c r="H1358">
        <f>VLOOKUP(C1358,Volumes!$I$3:$U$3448,3,FALSE)</f>
        <v>3949654</v>
      </c>
      <c r="I1358" s="4">
        <f t="shared" ref="I1358:K1358" si="2725">IFERROR(LN(H1358/H1357),"")</f>
        <v>-8.8441302287606008E-2</v>
      </c>
      <c r="J1358">
        <f t="shared" si="2703"/>
        <v>7697332</v>
      </c>
      <c r="K1358" s="4">
        <f t="shared" si="2725"/>
        <v>-5.3610431035950555E-2</v>
      </c>
      <c r="L1358">
        <v>0</v>
      </c>
    </row>
    <row r="1359" spans="1:12" x14ac:dyDescent="0.25">
      <c r="A1359" t="s">
        <v>1394</v>
      </c>
      <c r="B1359">
        <v>1996</v>
      </c>
      <c r="C1359" t="str">
        <f t="shared" si="2698"/>
        <v>1996Idaho Power Co.</v>
      </c>
      <c r="D1359">
        <f>VLOOKUP(C1359,Volumes!$I$3:$U$3448,13,FALSE)</f>
        <v>13035466</v>
      </c>
      <c r="E1359" s="4">
        <f t="shared" si="2661"/>
        <v>8.4225376229049589E-2</v>
      </c>
      <c r="F1359">
        <f>VLOOKUP(C1359,Volumes!$I$3:$U$3448,2,FALSE)</f>
        <v>3971760</v>
      </c>
      <c r="G1359" s="4">
        <f t="shared" ref="G1359" si="2726">IFERROR(LN(F1359/F1358),"")</f>
        <v>5.8072873197833316E-2</v>
      </c>
      <c r="H1359">
        <f>VLOOKUP(C1359,Volumes!$I$3:$U$3448,3,FALSE)</f>
        <v>4480135</v>
      </c>
      <c r="I1359" s="4">
        <f t="shared" ref="I1359:K1359" si="2727">IFERROR(LN(H1359/H1358),"")</f>
        <v>0.12602519976178642</v>
      </c>
      <c r="J1359">
        <f t="shared" si="2703"/>
        <v>8451895</v>
      </c>
      <c r="K1359" s="4">
        <f t="shared" si="2727"/>
        <v>9.3516901271117892E-2</v>
      </c>
      <c r="L1359">
        <v>0</v>
      </c>
    </row>
    <row r="1360" spans="1:12" x14ac:dyDescent="0.25">
      <c r="A1360" t="s">
        <v>1394</v>
      </c>
      <c r="B1360">
        <v>1997</v>
      </c>
      <c r="C1360" t="str">
        <f t="shared" si="2698"/>
        <v>1997Idaho Power Co.</v>
      </c>
      <c r="D1360">
        <f>VLOOKUP(C1360,Volumes!$I$3:$U$3448,13,FALSE)</f>
        <v>13240421</v>
      </c>
      <c r="E1360" s="4">
        <f t="shared" si="2661"/>
        <v>1.5600550935854478E-2</v>
      </c>
      <c r="F1360">
        <f>VLOOKUP(C1360,Volumes!$I$3:$U$3448,2,FALSE)</f>
        <v>4040744</v>
      </c>
      <c r="G1360" s="4">
        <f t="shared" ref="G1360" si="2728">IFERROR(LN(F1360/F1359),"")</f>
        <v>1.7219512037160361E-2</v>
      </c>
      <c r="H1360">
        <f>VLOOKUP(C1360,Volumes!$I$3:$U$3448,3,FALSE)</f>
        <v>4512113</v>
      </c>
      <c r="I1360" s="4">
        <f t="shared" ref="I1360:K1360" si="2729">IFERROR(LN(H1360/H1359),"")</f>
        <v>7.1123783069475133E-3</v>
      </c>
      <c r="J1360">
        <f t="shared" si="2703"/>
        <v>8552857</v>
      </c>
      <c r="K1360" s="4">
        <f t="shared" si="2729"/>
        <v>1.1874702597573561E-2</v>
      </c>
      <c r="L1360">
        <v>0</v>
      </c>
    </row>
    <row r="1361" spans="1:12" x14ac:dyDescent="0.25">
      <c r="A1361" t="s">
        <v>1394</v>
      </c>
      <c r="B1361">
        <v>1998</v>
      </c>
      <c r="C1361" t="str">
        <f t="shared" si="2698"/>
        <v>1998Idaho Power Co.</v>
      </c>
      <c r="D1361">
        <f>VLOOKUP(C1361,Volumes!$I$3:$U$3448,13,FALSE)</f>
        <v>13368843</v>
      </c>
      <c r="E1361" s="4">
        <f t="shared" si="2661"/>
        <v>9.652502759710118E-3</v>
      </c>
      <c r="F1361">
        <f>VLOOKUP(C1361,Volumes!$I$3:$U$3448,2,FALSE)</f>
        <v>4090453</v>
      </c>
      <c r="G1361" s="4">
        <f t="shared" ref="G1361" si="2730">IFERROR(LN(F1361/F1360),"")</f>
        <v>1.2226888433891313E-2</v>
      </c>
      <c r="H1361">
        <f>VLOOKUP(C1361,Volumes!$I$3:$U$3448,3,FALSE)</f>
        <v>4462699</v>
      </c>
      <c r="I1361" s="4">
        <f t="shared" ref="I1361:K1361" si="2731">IFERROR(LN(H1361/H1360),"")</f>
        <v>-1.1011818259378187E-2</v>
      </c>
      <c r="J1361">
        <f t="shared" si="2703"/>
        <v>8553152</v>
      </c>
      <c r="K1361" s="4">
        <f t="shared" si="2731"/>
        <v>3.4490803790618175E-5</v>
      </c>
      <c r="L1361">
        <v>0</v>
      </c>
    </row>
    <row r="1362" spans="1:12" x14ac:dyDescent="0.25">
      <c r="A1362" t="s">
        <v>1394</v>
      </c>
      <c r="B1362">
        <v>1999</v>
      </c>
      <c r="C1362" t="str">
        <f t="shared" si="2698"/>
        <v>1999Idaho Power Co.</v>
      </c>
      <c r="D1362">
        <f>VLOOKUP(C1362,Volumes!$I$3:$U$3448,13,FALSE)</f>
        <v>13765784</v>
      </c>
      <c r="E1362" s="4">
        <f t="shared" si="2661"/>
        <v>2.9259242674462942E-2</v>
      </c>
      <c r="F1362">
        <f>VLOOKUP(C1362,Volumes!$I$3:$U$3448,2,FALSE)</f>
        <v>4200175</v>
      </c>
      <c r="G1362" s="4">
        <f t="shared" ref="G1362" si="2732">IFERROR(LN(F1362/F1361),"")</f>
        <v>2.6470469220245728E-2</v>
      </c>
      <c r="H1362">
        <f>VLOOKUP(C1362,Volumes!$I$3:$U$3448,3,FALSE)</f>
        <v>4870063</v>
      </c>
      <c r="I1362" s="4">
        <f t="shared" ref="I1362:K1362" si="2733">IFERROR(LN(H1362/H1361),"")</f>
        <v>8.7353133406776903E-2</v>
      </c>
      <c r="J1362">
        <f t="shared" si="2703"/>
        <v>9070238</v>
      </c>
      <c r="K1362" s="4">
        <f t="shared" si="2733"/>
        <v>5.8698634152703134E-2</v>
      </c>
      <c r="L1362">
        <v>0</v>
      </c>
    </row>
    <row r="1363" spans="1:12" x14ac:dyDescent="0.25">
      <c r="A1363" t="s">
        <v>1394</v>
      </c>
      <c r="B1363">
        <v>2000</v>
      </c>
      <c r="C1363" t="str">
        <f t="shared" si="2698"/>
        <v>2000Idaho Power Co.</v>
      </c>
      <c r="D1363">
        <f>VLOOKUP(C1363,Volumes!$I$3:$U$3448,13,FALSE)</f>
        <v>14598388</v>
      </c>
      <c r="E1363" s="4">
        <f t="shared" si="2661"/>
        <v>5.8725018639063813E-2</v>
      </c>
      <c r="F1363">
        <f>VLOOKUP(C1363,Volumes!$I$3:$U$3448,2,FALSE)</f>
        <v>4392484</v>
      </c>
      <c r="G1363" s="4">
        <f t="shared" ref="G1363" si="2734">IFERROR(LN(F1363/F1362),"")</f>
        <v>4.4768707411956335E-2</v>
      </c>
      <c r="H1363">
        <f>VLOOKUP(C1363,Volumes!$I$3:$U$3448,3,FALSE)</f>
        <v>5368470</v>
      </c>
      <c r="I1363" s="4">
        <f t="shared" ref="I1363:K1363" si="2735">IFERROR(LN(H1363/H1362),"")</f>
        <v>9.7436078367530168E-2</v>
      </c>
      <c r="J1363">
        <f t="shared" si="2703"/>
        <v>9760954</v>
      </c>
      <c r="K1363" s="4">
        <f t="shared" si="2735"/>
        <v>7.339163741423653E-2</v>
      </c>
      <c r="L1363">
        <v>0</v>
      </c>
    </row>
    <row r="1364" spans="1:12" x14ac:dyDescent="0.25">
      <c r="A1364" t="s">
        <v>1394</v>
      </c>
      <c r="B1364">
        <v>2001</v>
      </c>
      <c r="C1364" t="str">
        <f t="shared" si="2698"/>
        <v>2001Idaho Power Co.</v>
      </c>
      <c r="D1364">
        <f>VLOOKUP(C1364,Volumes!$I$3:$U$3448,13,FALSE)</f>
        <v>13031025</v>
      </c>
      <c r="E1364" s="4">
        <f t="shared" si="2661"/>
        <v>-0.11357805899668576</v>
      </c>
      <c r="F1364">
        <f>VLOOKUP(C1364,Volumes!$I$3:$U$3448,2,FALSE)</f>
        <v>4306996</v>
      </c>
      <c r="G1364" s="4">
        <f t="shared" ref="G1364" si="2736">IFERROR(LN(F1364/F1363),"")</f>
        <v>-1.9654221149059171E-2</v>
      </c>
      <c r="H1364">
        <f>VLOOKUP(C1364,Volumes!$I$3:$U$3448,3,FALSE)</f>
        <v>4772190</v>
      </c>
      <c r="I1364" s="4">
        <f t="shared" ref="I1364:K1364" si="2737">IFERROR(LN(H1364/H1363),"")</f>
        <v>-0.11773763268932667</v>
      </c>
      <c r="J1364">
        <f t="shared" si="2703"/>
        <v>9079186</v>
      </c>
      <c r="K1364" s="4">
        <f t="shared" si="2737"/>
        <v>-7.2405600532295847E-2</v>
      </c>
      <c r="L1364">
        <v>0</v>
      </c>
    </row>
    <row r="1365" spans="1:12" x14ac:dyDescent="0.25">
      <c r="A1365" t="s">
        <v>1394</v>
      </c>
      <c r="B1365">
        <v>2002</v>
      </c>
      <c r="C1365" t="str">
        <f t="shared" si="2698"/>
        <v>2002Idaho Power Co.</v>
      </c>
      <c r="D1365">
        <f>VLOOKUP(C1365,Volumes!$I$3:$U$3448,13,FALSE)</f>
        <v>12894068</v>
      </c>
      <c r="E1365" s="4">
        <f t="shared" si="2661"/>
        <v>-1.056569201769399E-2</v>
      </c>
      <c r="F1365">
        <f>VLOOKUP(C1365,Volumes!$I$3:$U$3448,2,FALSE)</f>
        <v>4386794</v>
      </c>
      <c r="G1365" s="4">
        <f t="shared" ref="G1365" si="2738">IFERROR(LN(F1365/F1364),"")</f>
        <v>1.8357986812543966E-2</v>
      </c>
      <c r="H1365">
        <f>VLOOKUP(C1365,Volumes!$I$3:$U$3448,3,FALSE)</f>
        <v>5253004</v>
      </c>
      <c r="I1365" s="4">
        <f t="shared" ref="I1365:K1365" si="2739">IFERROR(LN(H1365/H1364),"")</f>
        <v>9.599478440717378E-2</v>
      </c>
      <c r="J1365">
        <f t="shared" si="2703"/>
        <v>9639798</v>
      </c>
      <c r="K1365" s="4">
        <f t="shared" si="2739"/>
        <v>5.9915613028536985E-2</v>
      </c>
      <c r="L1365">
        <v>0</v>
      </c>
    </row>
    <row r="1366" spans="1:12" x14ac:dyDescent="0.25">
      <c r="A1366" t="s">
        <v>1394</v>
      </c>
      <c r="B1366">
        <v>2003</v>
      </c>
      <c r="C1366" t="str">
        <f t="shared" si="2698"/>
        <v>2003Idaho Power Co.</v>
      </c>
      <c r="D1366">
        <f>VLOOKUP(C1366,Volumes!$I$3:$U$3448,13,FALSE)</f>
        <v>12980031</v>
      </c>
      <c r="E1366" s="4">
        <f t="shared" si="2661"/>
        <v>6.6447389175002492E-3</v>
      </c>
      <c r="F1366">
        <f>VLOOKUP(C1366,Volumes!$I$3:$U$3448,2,FALSE)</f>
        <v>4426976</v>
      </c>
      <c r="G1366" s="4">
        <f t="shared" ref="G1366" si="2740">IFERROR(LN(F1366/F1365),"")</f>
        <v>9.118068293391483E-3</v>
      </c>
      <c r="H1366">
        <f>VLOOKUP(C1366,Volumes!$I$3:$U$3448,3,FALSE)</f>
        <v>5317441</v>
      </c>
      <c r="I1366" s="4">
        <f t="shared" ref="I1366:K1366" si="2741">IFERROR(LN(H1366/H1365),"")</f>
        <v>1.2192069149943086E-2</v>
      </c>
      <c r="J1366">
        <f t="shared" si="2703"/>
        <v>9744417</v>
      </c>
      <c r="K1366" s="4">
        <f t="shared" si="2741"/>
        <v>1.0794351572277471E-2</v>
      </c>
      <c r="L1366">
        <v>0</v>
      </c>
    </row>
    <row r="1367" spans="1:12" x14ac:dyDescent="0.25">
      <c r="A1367" t="s">
        <v>1394</v>
      </c>
      <c r="B1367">
        <v>2004</v>
      </c>
      <c r="C1367" t="str">
        <f t="shared" si="2698"/>
        <v>2004Idaho Power Co.</v>
      </c>
      <c r="D1367">
        <f>VLOOKUP(C1367,Volumes!$I$3:$U$3448,13,FALSE)</f>
        <v>13239589</v>
      </c>
      <c r="E1367" s="4">
        <f t="shared" si="2661"/>
        <v>1.9799408168199299E-2</v>
      </c>
      <c r="F1367">
        <f>VLOOKUP(C1367,Volumes!$I$3:$U$3448,2,FALSE)</f>
        <v>4580337</v>
      </c>
      <c r="G1367" s="4">
        <f t="shared" ref="G1367" si="2742">IFERROR(LN(F1367/F1366),"")</f>
        <v>3.4055843748395979E-2</v>
      </c>
      <c r="H1367">
        <f>VLOOKUP(C1367,Volumes!$I$3:$U$3448,3,FALSE)</f>
        <v>5296407</v>
      </c>
      <c r="I1367" s="4">
        <f t="shared" ref="I1367:K1367" si="2743">IFERROR(LN(H1367/H1366),"")</f>
        <v>-3.9635064560796145E-3</v>
      </c>
      <c r="J1367">
        <f t="shared" si="2703"/>
        <v>9876744</v>
      </c>
      <c r="K1367" s="4">
        <f t="shared" si="2743"/>
        <v>1.3488397170497286E-2</v>
      </c>
      <c r="L1367">
        <v>0</v>
      </c>
    </row>
    <row r="1368" spans="1:12" x14ac:dyDescent="0.25">
      <c r="A1368" t="s">
        <v>1394</v>
      </c>
      <c r="B1368">
        <v>2005</v>
      </c>
      <c r="C1368" t="str">
        <f t="shared" si="2698"/>
        <v>2005Idaho Power Co.</v>
      </c>
      <c r="D1368">
        <f>VLOOKUP(C1368,Volumes!$I$3:$U$3448,13,FALSE)</f>
        <v>13288812</v>
      </c>
      <c r="E1368" s="4">
        <f t="shared" si="2661"/>
        <v>3.7109704794283252E-3</v>
      </c>
      <c r="F1368">
        <f>VLOOKUP(C1368,Volumes!$I$3:$U$3448,2,FALSE)</f>
        <v>4760275</v>
      </c>
      <c r="G1368" s="4">
        <f t="shared" ref="G1368" si="2744">IFERROR(LN(F1368/F1367),"")</f>
        <v>3.8532863478583923E-2</v>
      </c>
      <c r="H1368">
        <f>VLOOKUP(C1368,Volumes!$I$3:$U$3448,3,FALSE)</f>
        <v>5077227</v>
      </c>
      <c r="I1368" s="4">
        <f t="shared" ref="I1368:K1368" si="2745">IFERROR(LN(H1368/H1367),"")</f>
        <v>-4.226341972553805E-2</v>
      </c>
      <c r="J1368">
        <f t="shared" si="2703"/>
        <v>9837502</v>
      </c>
      <c r="K1368" s="4">
        <f t="shared" si="2745"/>
        <v>-3.9810857416510094E-3</v>
      </c>
      <c r="L1368">
        <v>0</v>
      </c>
    </row>
    <row r="1369" spans="1:12" x14ac:dyDescent="0.25">
      <c r="A1369" t="s">
        <v>1394</v>
      </c>
      <c r="B1369">
        <v>2006</v>
      </c>
      <c r="C1369" t="str">
        <f t="shared" si="2698"/>
        <v>2006Idaho Power Co.</v>
      </c>
      <c r="D1369">
        <f>VLOOKUP(C1369,Volumes!$I$3:$U$3448,13,FALSE)</f>
        <v>13939314</v>
      </c>
      <c r="E1369" s="4">
        <f t="shared" si="2661"/>
        <v>4.779071500721175E-2</v>
      </c>
      <c r="F1369">
        <f>VLOOKUP(C1369,Volumes!$I$3:$U$3448,2,FALSE)</f>
        <v>5067767</v>
      </c>
      <c r="G1369" s="4">
        <f t="shared" ref="G1369" si="2746">IFERROR(LN(F1369/F1368),"")</f>
        <v>6.2594846974762627E-2</v>
      </c>
      <c r="H1369">
        <f>VLOOKUP(C1369,Volumes!$I$3:$U$3448,3,FALSE)</f>
        <v>5368218</v>
      </c>
      <c r="I1369" s="4">
        <f t="shared" ref="I1369:K1369" si="2747">IFERROR(LN(H1369/H1368),"")</f>
        <v>5.57307634635947E-2</v>
      </c>
      <c r="J1369">
        <f t="shared" si="2703"/>
        <v>10435985</v>
      </c>
      <c r="K1369" s="4">
        <f t="shared" si="2747"/>
        <v>5.9058112893952075E-2</v>
      </c>
      <c r="L1369">
        <v>0</v>
      </c>
    </row>
    <row r="1370" spans="1:12" x14ac:dyDescent="0.25">
      <c r="A1370" t="s">
        <v>1394</v>
      </c>
      <c r="B1370">
        <v>2007</v>
      </c>
      <c r="C1370" t="str">
        <f t="shared" si="2698"/>
        <v>2007Idaho Power Co.</v>
      </c>
      <c r="D1370">
        <f>VLOOKUP(C1370,Volumes!$I$3:$U$3448,13,FALSE)</f>
        <v>14541825</v>
      </c>
      <c r="E1370" s="4">
        <f t="shared" si="2661"/>
        <v>4.2315786829746231E-2</v>
      </c>
      <c r="F1370">
        <f>VLOOKUP(C1370,Volumes!$I$3:$U$3448,2,FALSE)</f>
        <v>5227166</v>
      </c>
      <c r="G1370" s="4">
        <f t="shared" ref="G1370" si="2748">IFERROR(LN(F1370/F1369),"")</f>
        <v>3.0968970746658983E-2</v>
      </c>
      <c r="H1370">
        <f>VLOOKUP(C1370,Volumes!$I$3:$U$3448,3,FALSE)</f>
        <v>5831537</v>
      </c>
      <c r="I1370" s="4">
        <f t="shared" ref="I1370:K1370" si="2749">IFERROR(LN(H1370/H1369),"")</f>
        <v>8.2784592106986923E-2</v>
      </c>
      <c r="J1370">
        <f t="shared" si="2703"/>
        <v>11058703</v>
      </c>
      <c r="K1370" s="4">
        <f t="shared" si="2749"/>
        <v>5.7957789837031197E-2</v>
      </c>
      <c r="L1370">
        <v>0</v>
      </c>
    </row>
    <row r="1371" spans="1:12" x14ac:dyDescent="0.25">
      <c r="A1371" t="s">
        <v>1394</v>
      </c>
      <c r="B1371">
        <v>2008</v>
      </c>
      <c r="C1371" t="str">
        <f t="shared" si="2698"/>
        <v>2008Idaho Power Co.</v>
      </c>
      <c r="D1371">
        <f>VLOOKUP(C1371,Volumes!$I$3:$U$3448,13,FALSE)</f>
        <v>14543714</v>
      </c>
      <c r="E1371" s="4">
        <f t="shared" si="2661"/>
        <v>1.2989272797437381E-4</v>
      </c>
      <c r="F1371">
        <f>VLOOKUP(C1371,Volumes!$I$3:$U$3448,2,FALSE)</f>
        <v>5297257</v>
      </c>
      <c r="G1371" s="4">
        <f t="shared" ref="G1371" si="2750">IFERROR(LN(F1371/F1370),"")</f>
        <v>1.3319882009309059E-2</v>
      </c>
      <c r="H1371">
        <f>VLOOKUP(C1371,Volumes!$I$3:$U$3448,3,FALSE)</f>
        <v>5860422</v>
      </c>
      <c r="I1371" s="4">
        <f t="shared" ref="I1371:K1371" si="2751">IFERROR(LN(H1371/H1370),"")</f>
        <v>4.9410126678618811E-3</v>
      </c>
      <c r="J1371">
        <f t="shared" si="2703"/>
        <v>11157679</v>
      </c>
      <c r="K1371" s="4">
        <f t="shared" si="2751"/>
        <v>8.9102406348209456E-3</v>
      </c>
      <c r="L1371">
        <v>0</v>
      </c>
    </row>
    <row r="1372" spans="1:12" x14ac:dyDescent="0.25">
      <c r="A1372" t="s">
        <v>1394</v>
      </c>
      <c r="B1372">
        <v>2009</v>
      </c>
      <c r="C1372" t="str">
        <f t="shared" si="2698"/>
        <v>2009Idaho Power Co.</v>
      </c>
      <c r="D1372">
        <f>VLOOKUP(C1372,Volumes!$I$3:$U$3448,13,FALSE)</f>
        <v>13948280</v>
      </c>
      <c r="E1372" s="4">
        <f t="shared" si="2661"/>
        <v>-4.1802669600753538E-2</v>
      </c>
      <c r="F1372">
        <f>VLOOKUP(C1372,Volumes!$I$3:$U$3448,2,FALSE)</f>
        <v>5300443</v>
      </c>
      <c r="G1372" s="4">
        <f t="shared" ref="G1372" si="2752">IFERROR(LN(F1372/F1371),"")</f>
        <v>6.0126255621178505E-4</v>
      </c>
      <c r="H1372">
        <f>VLOOKUP(C1372,Volumes!$I$3:$U$3448,3,FALSE)</f>
        <v>5476690</v>
      </c>
      <c r="I1372" s="4">
        <f t="shared" ref="I1372:K1372" si="2753">IFERROR(LN(H1372/H1371),"")</f>
        <v>-6.7720710776861662E-2</v>
      </c>
      <c r="J1372">
        <f t="shared" si="2703"/>
        <v>10777133</v>
      </c>
      <c r="K1372" s="4">
        <f t="shared" si="2753"/>
        <v>-3.4701385777665766E-2</v>
      </c>
      <c r="L1372">
        <v>0</v>
      </c>
    </row>
    <row r="1373" spans="1:12" x14ac:dyDescent="0.25">
      <c r="A1373" t="s">
        <v>1394</v>
      </c>
      <c r="B1373">
        <v>2010</v>
      </c>
      <c r="C1373" t="str">
        <f t="shared" si="2698"/>
        <v>2010Idaho Power Co.</v>
      </c>
      <c r="D1373">
        <f>VLOOKUP(C1373,Volumes!$I$3:$U$3448,13,FALSE)</f>
        <v>13512504</v>
      </c>
      <c r="E1373" s="4">
        <f t="shared" si="2661"/>
        <v>-3.174072418709023E-2</v>
      </c>
      <c r="F1373">
        <f>VLOOKUP(C1373,Volumes!$I$3:$U$3448,2,FALSE)</f>
        <v>4967379</v>
      </c>
      <c r="G1373" s="4">
        <f t="shared" ref="G1373" si="2754">IFERROR(LN(F1373/F1372),"")</f>
        <v>-6.4898065152686368E-2</v>
      </c>
      <c r="H1373">
        <f>VLOOKUP(C1373,Volumes!$I$3:$U$3448,3,FALSE)</f>
        <v>5439730</v>
      </c>
      <c r="I1373" s="4">
        <f t="shared" ref="I1373:K1373" si="2755">IFERROR(LN(H1373/H1372),"")</f>
        <v>-6.7714765878940826E-3</v>
      </c>
      <c r="J1373">
        <f t="shared" si="2703"/>
        <v>10407109</v>
      </c>
      <c r="K1373" s="4">
        <f t="shared" si="2755"/>
        <v>-3.4937444314838965E-2</v>
      </c>
      <c r="L1373">
        <v>0</v>
      </c>
    </row>
    <row r="1374" spans="1:12" x14ac:dyDescent="0.25">
      <c r="A1374" t="s">
        <v>1394</v>
      </c>
      <c r="B1374">
        <v>2011</v>
      </c>
      <c r="C1374" t="str">
        <f t="shared" si="2698"/>
        <v>2011Idaho Power Co.</v>
      </c>
      <c r="D1374">
        <f>VLOOKUP(C1374,Volumes!$I$3:$U$3448,13,FALSE)</f>
        <v>13734430</v>
      </c>
      <c r="E1374" s="4">
        <f t="shared" si="2661"/>
        <v>1.6290339880628214E-2</v>
      </c>
      <c r="F1374">
        <f>VLOOKUP(C1374,Volumes!$I$3:$U$3448,2,FALSE)</f>
        <v>5146013</v>
      </c>
      <c r="G1374" s="4">
        <f t="shared" ref="G1374" si="2756">IFERROR(LN(F1374/F1373),"")</f>
        <v>3.5329903272303141E-2</v>
      </c>
      <c r="H1374">
        <f>VLOOKUP(C1374,Volumes!$I$3:$U$3448,3,FALSE)</f>
        <v>5458954</v>
      </c>
      <c r="I1374" s="4">
        <f t="shared" ref="I1374:K1374" si="2757">IFERROR(LN(H1374/H1373),"")</f>
        <v>3.5277690292026525E-3</v>
      </c>
      <c r="J1374">
        <f t="shared" si="2703"/>
        <v>10604967</v>
      </c>
      <c r="K1374" s="4">
        <f t="shared" si="2757"/>
        <v>1.8833345951573731E-2</v>
      </c>
      <c r="L1374">
        <v>0</v>
      </c>
    </row>
    <row r="1375" spans="1:12" x14ac:dyDescent="0.25">
      <c r="A1375" t="s">
        <v>1394</v>
      </c>
      <c r="B1375">
        <v>2012</v>
      </c>
      <c r="C1375" t="str">
        <f t="shared" si="2698"/>
        <v>2012Idaho Power Co.</v>
      </c>
      <c r="D1375">
        <f>VLOOKUP(C1375,Volumes!$I$3:$U$3448,13,FALSE)</f>
        <v>14085316</v>
      </c>
      <c r="E1375" s="4">
        <f t="shared" si="2661"/>
        <v>2.5227017423325022E-2</v>
      </c>
      <c r="F1375">
        <f>VLOOKUP(C1375,Volumes!$I$3:$U$3448,2,FALSE)</f>
        <v>5039358</v>
      </c>
      <c r="G1375" s="4">
        <f t="shared" ref="G1375" si="2758">IFERROR(LN(F1375/F1374),"")</f>
        <v>-2.094354707307583E-2</v>
      </c>
      <c r="H1375">
        <f>VLOOKUP(C1375,Volumes!$I$3:$U$3448,3,FALSE)</f>
        <v>5881587</v>
      </c>
      <c r="I1375" s="4">
        <f t="shared" ref="I1375:K1375" si="2759">IFERROR(LN(H1375/H1374),"")</f>
        <v>7.4569427141430625E-2</v>
      </c>
      <c r="J1375">
        <f t="shared" si="2703"/>
        <v>10920945</v>
      </c>
      <c r="K1375" s="4">
        <f t="shared" si="2759"/>
        <v>2.9360028762001878E-2</v>
      </c>
      <c r="L1375">
        <v>0</v>
      </c>
    </row>
    <row r="1376" spans="1:12" x14ac:dyDescent="0.25">
      <c r="A1376" t="s">
        <v>1394</v>
      </c>
      <c r="B1376">
        <v>2013</v>
      </c>
      <c r="C1376" t="str">
        <f t="shared" si="2698"/>
        <v>2013Idaho Power Co.</v>
      </c>
      <c r="D1376">
        <f>VLOOKUP(C1376,Volumes!$I$3:$U$3448,13,FALSE)</f>
        <v>14619354</v>
      </c>
      <c r="E1376" s="4">
        <f t="shared" si="2661"/>
        <v>3.7213431007450892E-2</v>
      </c>
      <c r="F1376">
        <f>VLOOKUP(C1376,Volumes!$I$3:$U$3448,2,FALSE)</f>
        <v>5365313</v>
      </c>
      <c r="G1376" s="4">
        <f t="shared" ref="G1376" si="2760">IFERROR(LN(F1376/F1375),"")</f>
        <v>6.2676022463352687E-2</v>
      </c>
      <c r="H1376">
        <f>VLOOKUP(C1376,Volumes!$I$3:$U$3448,3,FALSE)</f>
        <v>6040697</v>
      </c>
      <c r="I1376" s="4">
        <f t="shared" ref="I1376:K1376" si="2761">IFERROR(LN(H1376/H1375),"")</f>
        <v>2.6692779186137456E-2</v>
      </c>
      <c r="J1376">
        <f t="shared" si="2703"/>
        <v>11406010</v>
      </c>
      <c r="K1376" s="4">
        <f t="shared" si="2761"/>
        <v>4.3457904431446877E-2</v>
      </c>
      <c r="L1376">
        <v>0</v>
      </c>
    </row>
    <row r="1377" spans="1:12" x14ac:dyDescent="0.25">
      <c r="A1377" t="s">
        <v>1394</v>
      </c>
      <c r="B1377">
        <v>2014</v>
      </c>
      <c r="C1377" t="str">
        <f t="shared" si="2698"/>
        <v>2014Idaho Power Co.</v>
      </c>
      <c r="D1377">
        <f>VLOOKUP(C1377,Volumes!$I$3:$U$3448,13,FALSE)</f>
        <v>14092367</v>
      </c>
      <c r="E1377" s="4">
        <f t="shared" si="2661"/>
        <v>-3.6712964013967508E-2</v>
      </c>
      <c r="F1377">
        <f>VLOOKUP(C1377,Volumes!$I$3:$U$3448,2,FALSE)</f>
        <v>4965076</v>
      </c>
      <c r="G1377" s="4">
        <f t="shared" ref="G1377" si="2762">IFERROR(LN(F1377/F1376),"")</f>
        <v>-7.7526110950573407E-2</v>
      </c>
      <c r="H1377">
        <f>VLOOKUP(C1377,Volumes!$I$3:$U$3448,3,FALSE)</f>
        <v>5877580</v>
      </c>
      <c r="I1377" s="4">
        <f t="shared" ref="I1377:K1377" si="2763">IFERROR(LN(H1377/H1376),"")</f>
        <v>-2.7374290071235072E-2</v>
      </c>
      <c r="J1377">
        <f t="shared" si="2703"/>
        <v>10842656</v>
      </c>
      <c r="K1377" s="4">
        <f t="shared" si="2763"/>
        <v>-5.065242501594111E-2</v>
      </c>
      <c r="L1377">
        <v>0</v>
      </c>
    </row>
    <row r="1378" spans="1:12" x14ac:dyDescent="0.25">
      <c r="A1378" t="s">
        <v>1394</v>
      </c>
      <c r="B1378">
        <v>2015</v>
      </c>
      <c r="C1378" t="str">
        <f t="shared" si="2698"/>
        <v>2015Idaho Power Co.</v>
      </c>
      <c r="D1378">
        <f>VLOOKUP(C1378,Volumes!$I$3:$U$3448,13,FALSE)</f>
        <v>14264493</v>
      </c>
      <c r="E1378" s="4">
        <f t="shared" si="2661"/>
        <v>1.2140139213700723E-2</v>
      </c>
      <c r="F1378">
        <f>VLOOKUP(C1378,Volumes!$I$3:$U$3448,2,FALSE)</f>
        <v>4977176</v>
      </c>
      <c r="G1378" s="4">
        <f t="shared" ref="G1378" si="2764">IFERROR(LN(F1378/F1377),"")</f>
        <v>2.4340573894137164E-3</v>
      </c>
      <c r="H1378">
        <f>VLOOKUP(C1378,Volumes!$I$3:$U$3448,3,FALSE)</f>
        <v>6059428</v>
      </c>
      <c r="I1378" s="4">
        <f t="shared" ref="I1378:K1378" si="2765">IFERROR(LN(H1378/H1377),"")</f>
        <v>3.0470293618596083E-2</v>
      </c>
      <c r="J1378">
        <f t="shared" si="2703"/>
        <v>11036604</v>
      </c>
      <c r="K1378" s="4">
        <f t="shared" si="2765"/>
        <v>1.7729400382471328E-2</v>
      </c>
      <c r="L1378">
        <v>0</v>
      </c>
    </row>
    <row r="1379" spans="1:12" x14ac:dyDescent="0.25">
      <c r="A1379" t="s">
        <v>1394</v>
      </c>
      <c r="B1379">
        <v>2016</v>
      </c>
      <c r="C1379" t="str">
        <f t="shared" si="2698"/>
        <v>2016Idaho Power Co.</v>
      </c>
      <c r="D1379">
        <f>VLOOKUP(C1379,Volumes!$I$3:$U$3448,13,FALSE)</f>
        <v>14195750</v>
      </c>
      <c r="E1379" s="4">
        <f t="shared" si="2661"/>
        <v>-4.8308184639739024E-3</v>
      </c>
      <c r="F1379">
        <f>VLOOKUP(C1379,Volumes!$I$3:$U$3448,2,FALSE)</f>
        <v>5004352</v>
      </c>
      <c r="G1379" s="4">
        <f t="shared" ref="G1379" si="2766">IFERROR(LN(F1379/F1378),"")</f>
        <v>5.4452719362340692E-3</v>
      </c>
      <c r="H1379">
        <f>VLOOKUP(C1379,Volumes!$I$3:$U$3448,3,FALSE)</f>
        <v>5916649</v>
      </c>
      <c r="I1379" s="4">
        <f t="shared" ref="I1379:K1379" si="2767">IFERROR(LN(H1379/H1378),"")</f>
        <v>-2.3845164853951415E-2</v>
      </c>
      <c r="J1379">
        <f t="shared" si="2703"/>
        <v>10921001</v>
      </c>
      <c r="K1379" s="4">
        <f t="shared" si="2767"/>
        <v>-1.0529752049744177E-2</v>
      </c>
      <c r="L1379">
        <v>0</v>
      </c>
    </row>
    <row r="1380" spans="1:12" x14ac:dyDescent="0.25">
      <c r="A1380" t="s">
        <v>1448</v>
      </c>
      <c r="B1380">
        <v>1964</v>
      </c>
      <c r="C1380" t="str">
        <f t="shared" si="2698"/>
        <v>1964Indiana Michigan Power Company</v>
      </c>
      <c r="D1380">
        <f>VLOOKUP(C1380,Volumes!$I$3:$U$3448,13,FALSE)</f>
        <v>0</v>
      </c>
      <c r="E1380" s="4"/>
      <c r="F1380" t="str">
        <f>VLOOKUP(C1380,Volumes!$I$3:$U$3448,2,FALSE)</f>
        <v>-</v>
      </c>
      <c r="G1380" s="4"/>
      <c r="H1380" t="str">
        <f>VLOOKUP(C1380,Volumes!$I$3:$U$3448,3,FALSE)</f>
        <v>-</v>
      </c>
      <c r="I1380" s="4"/>
      <c r="J1380" t="e">
        <f t="shared" si="2703"/>
        <v>#VALUE!</v>
      </c>
      <c r="K1380" s="4"/>
      <c r="L1380">
        <v>0</v>
      </c>
    </row>
    <row r="1381" spans="1:12" x14ac:dyDescent="0.25">
      <c r="A1381" t="s">
        <v>1448</v>
      </c>
      <c r="B1381">
        <v>1965</v>
      </c>
      <c r="C1381" t="str">
        <f t="shared" si="2698"/>
        <v>1965Indiana Michigan Power Company</v>
      </c>
      <c r="D1381">
        <f>VLOOKUP(C1381,Volumes!$I$3:$U$3448,13,FALSE)</f>
        <v>0</v>
      </c>
      <c r="E1381" s="4" t="str">
        <f t="shared" ref="E1381:E1432" si="2768">IFERROR(LN(D1381/D1380),"")</f>
        <v/>
      </c>
      <c r="F1381" t="str">
        <f>VLOOKUP(C1381,Volumes!$I$3:$U$3448,2,FALSE)</f>
        <v>-</v>
      </c>
      <c r="G1381" s="4" t="str">
        <f t="shared" ref="G1381" si="2769">IFERROR(LN(F1381/F1380),"")</f>
        <v/>
      </c>
      <c r="H1381" t="str">
        <f>VLOOKUP(C1381,Volumes!$I$3:$U$3448,3,FALSE)</f>
        <v>-</v>
      </c>
      <c r="I1381" s="4" t="str">
        <f t="shared" ref="I1381:K1381" si="2770">IFERROR(LN(H1381/H1380),"")</f>
        <v/>
      </c>
      <c r="J1381" t="e">
        <f t="shared" si="2703"/>
        <v>#VALUE!</v>
      </c>
      <c r="K1381" s="4" t="str">
        <f t="shared" si="2770"/>
        <v/>
      </c>
      <c r="L1381">
        <v>0</v>
      </c>
    </row>
    <row r="1382" spans="1:12" x14ac:dyDescent="0.25">
      <c r="A1382" t="s">
        <v>1448</v>
      </c>
      <c r="B1382">
        <v>1966</v>
      </c>
      <c r="C1382" t="str">
        <f t="shared" si="2698"/>
        <v>1966Indiana Michigan Power Company</v>
      </c>
      <c r="D1382">
        <f>VLOOKUP(C1382,Volumes!$I$3:$U$3448,13,FALSE)</f>
        <v>0</v>
      </c>
      <c r="E1382" s="4" t="str">
        <f t="shared" si="2768"/>
        <v/>
      </c>
      <c r="F1382" t="str">
        <f>VLOOKUP(C1382,Volumes!$I$3:$U$3448,2,FALSE)</f>
        <v>-</v>
      </c>
      <c r="G1382" s="4" t="str">
        <f t="shared" ref="G1382" si="2771">IFERROR(LN(F1382/F1381),"")</f>
        <v/>
      </c>
      <c r="H1382" t="str">
        <f>VLOOKUP(C1382,Volumes!$I$3:$U$3448,3,FALSE)</f>
        <v>-</v>
      </c>
      <c r="I1382" s="4" t="str">
        <f t="shared" ref="I1382:K1382" si="2772">IFERROR(LN(H1382/H1381),"")</f>
        <v/>
      </c>
      <c r="J1382" t="e">
        <f t="shared" si="2703"/>
        <v>#VALUE!</v>
      </c>
      <c r="K1382" s="4" t="str">
        <f t="shared" si="2772"/>
        <v/>
      </c>
      <c r="L1382">
        <v>0</v>
      </c>
    </row>
    <row r="1383" spans="1:12" x14ac:dyDescent="0.25">
      <c r="A1383" t="s">
        <v>1448</v>
      </c>
      <c r="B1383">
        <v>1967</v>
      </c>
      <c r="C1383" t="str">
        <f t="shared" si="2698"/>
        <v>1967Indiana Michigan Power Company</v>
      </c>
      <c r="D1383">
        <f>VLOOKUP(C1383,Volumes!$I$3:$U$3448,13,FALSE)</f>
        <v>0</v>
      </c>
      <c r="E1383" s="4" t="str">
        <f t="shared" si="2768"/>
        <v/>
      </c>
      <c r="F1383" t="str">
        <f>VLOOKUP(C1383,Volumes!$I$3:$U$3448,2,FALSE)</f>
        <v>-</v>
      </c>
      <c r="G1383" s="4" t="str">
        <f t="shared" ref="G1383" si="2773">IFERROR(LN(F1383/F1382),"")</f>
        <v/>
      </c>
      <c r="H1383" t="str">
        <f>VLOOKUP(C1383,Volumes!$I$3:$U$3448,3,FALSE)</f>
        <v>-</v>
      </c>
      <c r="I1383" s="4" t="str">
        <f t="shared" ref="I1383:K1383" si="2774">IFERROR(LN(H1383/H1382),"")</f>
        <v/>
      </c>
      <c r="J1383" t="e">
        <f t="shared" si="2703"/>
        <v>#VALUE!</v>
      </c>
      <c r="K1383" s="4" t="str">
        <f t="shared" si="2774"/>
        <v/>
      </c>
      <c r="L1383">
        <v>0</v>
      </c>
    </row>
    <row r="1384" spans="1:12" x14ac:dyDescent="0.25">
      <c r="A1384" t="s">
        <v>1448</v>
      </c>
      <c r="B1384">
        <v>1968</v>
      </c>
      <c r="C1384" t="str">
        <f t="shared" si="2698"/>
        <v>1968Indiana Michigan Power Company</v>
      </c>
      <c r="D1384">
        <f>VLOOKUP(C1384,Volumes!$I$3:$U$3448,13,FALSE)</f>
        <v>0</v>
      </c>
      <c r="E1384" s="4" t="str">
        <f t="shared" si="2768"/>
        <v/>
      </c>
      <c r="F1384" t="str">
        <f>VLOOKUP(C1384,Volumes!$I$3:$U$3448,2,FALSE)</f>
        <v>-</v>
      </c>
      <c r="G1384" s="4" t="str">
        <f t="shared" ref="G1384" si="2775">IFERROR(LN(F1384/F1383),"")</f>
        <v/>
      </c>
      <c r="H1384" t="str">
        <f>VLOOKUP(C1384,Volumes!$I$3:$U$3448,3,FALSE)</f>
        <v>-</v>
      </c>
      <c r="I1384" s="4" t="str">
        <f t="shared" ref="I1384:K1384" si="2776">IFERROR(LN(H1384/H1383),"")</f>
        <v/>
      </c>
      <c r="J1384" t="e">
        <f t="shared" si="2703"/>
        <v>#VALUE!</v>
      </c>
      <c r="K1384" s="4" t="str">
        <f t="shared" si="2776"/>
        <v/>
      </c>
      <c r="L1384">
        <v>0</v>
      </c>
    </row>
    <row r="1385" spans="1:12" x14ac:dyDescent="0.25">
      <c r="A1385" t="s">
        <v>1448</v>
      </c>
      <c r="B1385">
        <v>1969</v>
      </c>
      <c r="C1385" t="str">
        <f t="shared" si="2698"/>
        <v>1969Indiana Michigan Power Company</v>
      </c>
      <c r="D1385">
        <f>VLOOKUP(C1385,Volumes!$I$3:$U$3448,13,FALSE)</f>
        <v>0</v>
      </c>
      <c r="E1385" s="4" t="str">
        <f t="shared" si="2768"/>
        <v/>
      </c>
      <c r="F1385" t="str">
        <f>VLOOKUP(C1385,Volumes!$I$3:$U$3448,2,FALSE)</f>
        <v>-</v>
      </c>
      <c r="G1385" s="4" t="str">
        <f t="shared" ref="G1385" si="2777">IFERROR(LN(F1385/F1384),"")</f>
        <v/>
      </c>
      <c r="H1385" t="str">
        <f>VLOOKUP(C1385,Volumes!$I$3:$U$3448,3,FALSE)</f>
        <v>-</v>
      </c>
      <c r="I1385" s="4" t="str">
        <f t="shared" ref="I1385:K1385" si="2778">IFERROR(LN(H1385/H1384),"")</f>
        <v/>
      </c>
      <c r="J1385" t="e">
        <f t="shared" si="2703"/>
        <v>#VALUE!</v>
      </c>
      <c r="K1385" s="4" t="str">
        <f t="shared" si="2778"/>
        <v/>
      </c>
      <c r="L1385">
        <v>0</v>
      </c>
    </row>
    <row r="1386" spans="1:12" x14ac:dyDescent="0.25">
      <c r="A1386" t="s">
        <v>1448</v>
      </c>
      <c r="B1386">
        <v>1970</v>
      </c>
      <c r="C1386" t="str">
        <f t="shared" si="2698"/>
        <v>1970Indiana Michigan Power Company</v>
      </c>
      <c r="D1386">
        <f>VLOOKUP(C1386,Volumes!$I$3:$U$3448,13,FALSE)</f>
        <v>0</v>
      </c>
      <c r="E1386" s="4" t="str">
        <f t="shared" si="2768"/>
        <v/>
      </c>
      <c r="F1386" t="str">
        <f>VLOOKUP(C1386,Volumes!$I$3:$U$3448,2,FALSE)</f>
        <v>-</v>
      </c>
      <c r="G1386" s="4" t="str">
        <f t="shared" ref="G1386" si="2779">IFERROR(LN(F1386/F1385),"")</f>
        <v/>
      </c>
      <c r="H1386" t="str">
        <f>VLOOKUP(C1386,Volumes!$I$3:$U$3448,3,FALSE)</f>
        <v>-</v>
      </c>
      <c r="I1386" s="4" t="str">
        <f t="shared" ref="I1386:K1386" si="2780">IFERROR(LN(H1386/H1385),"")</f>
        <v/>
      </c>
      <c r="J1386" t="e">
        <f t="shared" si="2703"/>
        <v>#VALUE!</v>
      </c>
      <c r="K1386" s="4" t="str">
        <f t="shared" si="2780"/>
        <v/>
      </c>
      <c r="L1386">
        <v>0</v>
      </c>
    </row>
    <row r="1387" spans="1:12" x14ac:dyDescent="0.25">
      <c r="A1387" t="s">
        <v>1448</v>
      </c>
      <c r="B1387">
        <v>1971</v>
      </c>
      <c r="C1387" t="str">
        <f t="shared" si="2698"/>
        <v>1971Indiana Michigan Power Company</v>
      </c>
      <c r="D1387">
        <f>VLOOKUP(C1387,Volumes!$I$3:$U$3448,13,FALSE)</f>
        <v>0</v>
      </c>
      <c r="E1387" s="4" t="str">
        <f t="shared" si="2768"/>
        <v/>
      </c>
      <c r="F1387" t="str">
        <f>VLOOKUP(C1387,Volumes!$I$3:$U$3448,2,FALSE)</f>
        <v>-</v>
      </c>
      <c r="G1387" s="4" t="str">
        <f t="shared" ref="G1387" si="2781">IFERROR(LN(F1387/F1386),"")</f>
        <v/>
      </c>
      <c r="H1387" t="str">
        <f>VLOOKUP(C1387,Volumes!$I$3:$U$3448,3,FALSE)</f>
        <v>-</v>
      </c>
      <c r="I1387" s="4" t="str">
        <f t="shared" ref="I1387:K1387" si="2782">IFERROR(LN(H1387/H1386),"")</f>
        <v/>
      </c>
      <c r="J1387" t="e">
        <f t="shared" si="2703"/>
        <v>#VALUE!</v>
      </c>
      <c r="K1387" s="4" t="str">
        <f t="shared" si="2782"/>
        <v/>
      </c>
      <c r="L1387">
        <v>0</v>
      </c>
    </row>
    <row r="1388" spans="1:12" x14ac:dyDescent="0.25">
      <c r="A1388" t="s">
        <v>1448</v>
      </c>
      <c r="B1388">
        <v>1972</v>
      </c>
      <c r="C1388" t="str">
        <f t="shared" si="2698"/>
        <v>1972Indiana Michigan Power Company</v>
      </c>
      <c r="D1388">
        <f>VLOOKUP(C1388,Volumes!$I$3:$U$3448,13,FALSE)</f>
        <v>9573452.234375</v>
      </c>
      <c r="E1388" s="4" t="str">
        <f t="shared" si="2768"/>
        <v/>
      </c>
      <c r="F1388">
        <f>VLOOKUP(C1388,Volumes!$I$3:$U$3448,2,FALSE)</f>
        <v>3368269.25</v>
      </c>
      <c r="G1388" s="4" t="str">
        <f t="shared" ref="G1388" si="2783">IFERROR(LN(F1388/F1387),"")</f>
        <v/>
      </c>
      <c r="H1388">
        <f>VLOOKUP(C1388,Volumes!$I$3:$U$3448,3,FALSE)</f>
        <v>2044070.625</v>
      </c>
      <c r="I1388" s="4" t="str">
        <f t="shared" ref="I1388:K1388" si="2784">IFERROR(LN(H1388/H1387),"")</f>
        <v/>
      </c>
      <c r="J1388">
        <f t="shared" si="2703"/>
        <v>5412339.875</v>
      </c>
      <c r="K1388" s="4" t="str">
        <f t="shared" si="2784"/>
        <v/>
      </c>
      <c r="L1388">
        <v>0</v>
      </c>
    </row>
    <row r="1389" spans="1:12" x14ac:dyDescent="0.25">
      <c r="A1389" t="s">
        <v>1448</v>
      </c>
      <c r="B1389">
        <v>1973</v>
      </c>
      <c r="C1389" t="str">
        <f t="shared" si="2698"/>
        <v>1973Indiana Michigan Power Company</v>
      </c>
      <c r="D1389">
        <f>VLOOKUP(C1389,Volumes!$I$3:$U$3448,13,FALSE)</f>
        <v>10116299.8125</v>
      </c>
      <c r="E1389" s="4">
        <f t="shared" si="2768"/>
        <v>5.5154090364024334E-2</v>
      </c>
      <c r="F1389">
        <f>VLOOKUP(C1389,Volumes!$I$3:$U$3448,2,FALSE)</f>
        <v>3468670.25</v>
      </c>
      <c r="G1389" s="4">
        <f t="shared" ref="G1389" si="2785">IFERROR(LN(F1389/F1388),"")</f>
        <v>2.9372270485859275E-2</v>
      </c>
      <c r="H1389">
        <f>VLOOKUP(C1389,Volumes!$I$3:$U$3448,3,FALSE)</f>
        <v>2202471.5</v>
      </c>
      <c r="I1389" s="4">
        <f t="shared" ref="I1389:K1389" si="2786">IFERROR(LN(H1389/H1388),"")</f>
        <v>7.4636914810511504E-2</v>
      </c>
      <c r="J1389">
        <f t="shared" si="2703"/>
        <v>5671141.75</v>
      </c>
      <c r="K1389" s="4">
        <f t="shared" si="2786"/>
        <v>4.6708955715740463E-2</v>
      </c>
      <c r="L1389">
        <v>0</v>
      </c>
    </row>
    <row r="1390" spans="1:12" x14ac:dyDescent="0.25">
      <c r="A1390" t="s">
        <v>1448</v>
      </c>
      <c r="B1390">
        <v>1974</v>
      </c>
      <c r="C1390" t="str">
        <f t="shared" si="2698"/>
        <v>1974Indiana Michigan Power Company</v>
      </c>
      <c r="D1390">
        <f>VLOOKUP(C1390,Volumes!$I$3:$U$3448,13,FALSE)</f>
        <v>10065383.71875</v>
      </c>
      <c r="E1390" s="4">
        <f t="shared" si="2768"/>
        <v>-5.0457833904486611E-3</v>
      </c>
      <c r="F1390">
        <f>VLOOKUP(C1390,Volumes!$I$3:$U$3448,2,FALSE)</f>
        <v>3616726</v>
      </c>
      <c r="G1390" s="4">
        <f t="shared" ref="G1390" si="2787">IFERROR(LN(F1390/F1389),"")</f>
        <v>4.1797889456423792E-2</v>
      </c>
      <c r="H1390">
        <f>VLOOKUP(C1390,Volumes!$I$3:$U$3448,3,FALSE)</f>
        <v>2197285.5</v>
      </c>
      <c r="I1390" s="4">
        <f t="shared" ref="I1390:K1390" si="2788">IFERROR(LN(H1390/H1389),"")</f>
        <v>-2.3574040119501171E-3</v>
      </c>
      <c r="J1390">
        <f t="shared" si="2703"/>
        <v>5814011.5</v>
      </c>
      <c r="K1390" s="4">
        <f t="shared" si="2788"/>
        <v>2.4880315807791355E-2</v>
      </c>
      <c r="L1390">
        <v>0</v>
      </c>
    </row>
    <row r="1391" spans="1:12" x14ac:dyDescent="0.25">
      <c r="A1391" t="s">
        <v>1448</v>
      </c>
      <c r="B1391">
        <v>1975</v>
      </c>
      <c r="C1391" t="str">
        <f t="shared" si="2698"/>
        <v>1975Indiana Michigan Power Company</v>
      </c>
      <c r="D1391">
        <f>VLOOKUP(C1391,Volumes!$I$3:$U$3448,13,FALSE)</f>
        <v>10279436.03125</v>
      </c>
      <c r="E1391" s="4">
        <f t="shared" si="2768"/>
        <v>2.104321531516009E-2</v>
      </c>
      <c r="F1391">
        <f>VLOOKUP(C1391,Volumes!$I$3:$U$3448,2,FALSE)</f>
        <v>3824765.25</v>
      </c>
      <c r="G1391" s="4">
        <f t="shared" ref="G1391" si="2789">IFERROR(LN(F1391/F1390),"")</f>
        <v>5.5927896132363958E-2</v>
      </c>
      <c r="H1391">
        <f>VLOOKUP(C1391,Volumes!$I$3:$U$3448,3,FALSE)</f>
        <v>2464426.75</v>
      </c>
      <c r="I1391" s="4">
        <f t="shared" ref="I1391:K1391" si="2790">IFERROR(LN(H1391/H1390),"")</f>
        <v>0.1147364897769943</v>
      </c>
      <c r="J1391">
        <f t="shared" si="2703"/>
        <v>6289192</v>
      </c>
      <c r="K1391" s="4">
        <f t="shared" si="2790"/>
        <v>7.8561824472391933E-2</v>
      </c>
      <c r="L1391">
        <v>0</v>
      </c>
    </row>
    <row r="1392" spans="1:12" x14ac:dyDescent="0.25">
      <c r="A1392" t="s">
        <v>1448</v>
      </c>
      <c r="B1392">
        <v>1976</v>
      </c>
      <c r="C1392" t="str">
        <f t="shared" si="2698"/>
        <v>1976Indiana Michigan Power Company</v>
      </c>
      <c r="D1392">
        <f>VLOOKUP(C1392,Volumes!$I$3:$U$3448,13,FALSE)</f>
        <v>10916929.296875</v>
      </c>
      <c r="E1392" s="4">
        <f t="shared" si="2768"/>
        <v>6.0169333104010958E-2</v>
      </c>
      <c r="F1392">
        <f>VLOOKUP(C1392,Volumes!$I$3:$U$3448,2,FALSE)</f>
        <v>3961514.25</v>
      </c>
      <c r="G1392" s="4">
        <f t="shared" ref="G1392" si="2791">IFERROR(LN(F1392/F1391),"")</f>
        <v>3.512924569288451E-2</v>
      </c>
      <c r="H1392">
        <f>VLOOKUP(C1392,Volumes!$I$3:$U$3448,3,FALSE)</f>
        <v>2578593</v>
      </c>
      <c r="I1392" s="4">
        <f t="shared" ref="I1392:K1392" si="2792">IFERROR(LN(H1392/H1391),"")</f>
        <v>4.5284676671122619E-2</v>
      </c>
      <c r="J1392">
        <f t="shared" si="2703"/>
        <v>6540107.25</v>
      </c>
      <c r="K1392" s="4">
        <f t="shared" si="2792"/>
        <v>3.9120959825916631E-2</v>
      </c>
      <c r="L1392">
        <v>0</v>
      </c>
    </row>
    <row r="1393" spans="1:12" x14ac:dyDescent="0.25">
      <c r="A1393" t="s">
        <v>1448</v>
      </c>
      <c r="B1393">
        <v>1977</v>
      </c>
      <c r="C1393" t="str">
        <f t="shared" si="2698"/>
        <v>1977Indiana Michigan Power Company</v>
      </c>
      <c r="D1393">
        <f>VLOOKUP(C1393,Volumes!$I$3:$U$3448,13,FALSE)</f>
        <v>11382307.46875</v>
      </c>
      <c r="E1393" s="4">
        <f t="shared" si="2768"/>
        <v>4.1745442559324074E-2</v>
      </c>
      <c r="F1393">
        <f>VLOOKUP(C1393,Volumes!$I$3:$U$3448,2,FALSE)</f>
        <v>4060774.75</v>
      </c>
      <c r="G1393" s="4">
        <f t="shared" ref="G1393" si="2793">IFERROR(LN(F1393/F1392),"")</f>
        <v>2.4747441993003907E-2</v>
      </c>
      <c r="H1393">
        <f>VLOOKUP(C1393,Volumes!$I$3:$U$3448,3,FALSE)</f>
        <v>2671029.5</v>
      </c>
      <c r="I1393" s="4">
        <f t="shared" ref="I1393:K1393" si="2794">IFERROR(LN(H1393/H1392),"")</f>
        <v>3.5220077279880982E-2</v>
      </c>
      <c r="J1393">
        <f t="shared" si="2703"/>
        <v>6731804.25</v>
      </c>
      <c r="K1393" s="4">
        <f t="shared" si="2794"/>
        <v>2.8889633948480015E-2</v>
      </c>
      <c r="L1393">
        <v>0</v>
      </c>
    </row>
    <row r="1394" spans="1:12" x14ac:dyDescent="0.25">
      <c r="A1394" t="s">
        <v>1448</v>
      </c>
      <c r="B1394">
        <v>1978</v>
      </c>
      <c r="C1394" t="str">
        <f t="shared" si="2698"/>
        <v>1978Indiana Michigan Power Company</v>
      </c>
      <c r="D1394">
        <f>VLOOKUP(C1394,Volumes!$I$3:$U$3448,13,FALSE)</f>
        <v>10976267.625</v>
      </c>
      <c r="E1394" s="4">
        <f t="shared" si="2768"/>
        <v>-3.6324719981656102E-2</v>
      </c>
      <c r="F1394">
        <f>VLOOKUP(C1394,Volumes!$I$3:$U$3448,2,FALSE)</f>
        <v>3974170.25</v>
      </c>
      <c r="G1394" s="4">
        <f t="shared" ref="G1394" si="2795">IFERROR(LN(F1394/F1393),"")</f>
        <v>-2.1557796353738182E-2</v>
      </c>
      <c r="H1394">
        <f>VLOOKUP(C1394,Volumes!$I$3:$U$3448,3,FALSE)</f>
        <v>2497729.5</v>
      </c>
      <c r="I1394" s="4">
        <f t="shared" ref="I1394:K1394" si="2796">IFERROR(LN(H1394/H1393),"")</f>
        <v>-6.7081859408773065E-2</v>
      </c>
      <c r="J1394">
        <f t="shared" si="2703"/>
        <v>6471899.75</v>
      </c>
      <c r="K1394" s="4">
        <f t="shared" si="2796"/>
        <v>-3.9373508531695335E-2</v>
      </c>
      <c r="L1394">
        <v>0</v>
      </c>
    </row>
    <row r="1395" spans="1:12" x14ac:dyDescent="0.25">
      <c r="A1395" t="s">
        <v>1448</v>
      </c>
      <c r="B1395">
        <v>1979</v>
      </c>
      <c r="C1395" t="str">
        <f t="shared" si="2698"/>
        <v>1979Indiana Michigan Power Company</v>
      </c>
      <c r="D1395">
        <f>VLOOKUP(C1395,Volumes!$I$3:$U$3448,13,FALSE)</f>
        <v>11210850.328125</v>
      </c>
      <c r="E1395" s="4">
        <f t="shared" si="2768"/>
        <v>2.114663520367378E-2</v>
      </c>
      <c r="F1395">
        <f>VLOOKUP(C1395,Volumes!$I$3:$U$3448,2,FALSE)</f>
        <v>4008573.5</v>
      </c>
      <c r="G1395" s="4">
        <f t="shared" ref="G1395" si="2797">IFERROR(LN(F1395/F1394),"")</f>
        <v>8.619458190432E-3</v>
      </c>
      <c r="H1395">
        <f>VLOOKUP(C1395,Volumes!$I$3:$U$3448,3,FALSE)</f>
        <v>2628901.25</v>
      </c>
      <c r="I1395" s="4">
        <f t="shared" ref="I1395:K1395" si="2798">IFERROR(LN(H1395/H1394),"")</f>
        <v>5.1183864021045106E-2</v>
      </c>
      <c r="J1395">
        <f t="shared" si="2703"/>
        <v>6637474.75</v>
      </c>
      <c r="K1395" s="4">
        <f t="shared" si="2798"/>
        <v>2.5261892583697862E-2</v>
      </c>
      <c r="L1395">
        <v>0</v>
      </c>
    </row>
    <row r="1396" spans="1:12" x14ac:dyDescent="0.25">
      <c r="A1396" t="s">
        <v>1448</v>
      </c>
      <c r="B1396">
        <v>1980</v>
      </c>
      <c r="C1396" t="str">
        <f t="shared" si="2698"/>
        <v>1980Indiana Michigan Power Company</v>
      </c>
      <c r="D1396">
        <f>VLOOKUP(C1396,Volumes!$I$3:$U$3448,13,FALSE)</f>
        <v>10884579.6875</v>
      </c>
      <c r="E1396" s="4">
        <f t="shared" si="2768"/>
        <v>-2.9535008611379931E-2</v>
      </c>
      <c r="F1396">
        <f>VLOOKUP(C1396,Volumes!$I$3:$U$3448,2,FALSE)</f>
        <v>4041431.75</v>
      </c>
      <c r="G1396" s="4">
        <f t="shared" ref="G1396" si="2799">IFERROR(LN(F1396/F1395),"")</f>
        <v>8.1635803861588047E-3</v>
      </c>
      <c r="H1396">
        <f>VLOOKUP(C1396,Volumes!$I$3:$U$3448,3,FALSE)</f>
        <v>2715705.25</v>
      </c>
      <c r="I1396" s="4">
        <f t="shared" ref="I1396:K1396" si="2800">IFERROR(LN(H1396/H1395),"")</f>
        <v>3.24856970115696E-2</v>
      </c>
      <c r="J1396">
        <f t="shared" si="2703"/>
        <v>6757137</v>
      </c>
      <c r="K1396" s="4">
        <f t="shared" si="2800"/>
        <v>1.7867697216891965E-2</v>
      </c>
      <c r="L1396">
        <v>0</v>
      </c>
    </row>
    <row r="1397" spans="1:12" x14ac:dyDescent="0.25">
      <c r="A1397" t="s">
        <v>1448</v>
      </c>
      <c r="B1397">
        <v>1981</v>
      </c>
      <c r="C1397" t="str">
        <f t="shared" si="2698"/>
        <v>1981Indiana Michigan Power Company</v>
      </c>
      <c r="D1397">
        <f>VLOOKUP(C1397,Volumes!$I$3:$U$3448,13,FALSE)</f>
        <v>10947756</v>
      </c>
      <c r="E1397" s="4">
        <f t="shared" si="2768"/>
        <v>5.7874237315917697E-3</v>
      </c>
      <c r="F1397">
        <f>VLOOKUP(C1397,Volumes!$I$3:$U$3448,2,FALSE)</f>
        <v>3980513</v>
      </c>
      <c r="G1397" s="4">
        <f t="shared" ref="G1397" si="2801">IFERROR(LN(F1397/F1396),"")</f>
        <v>-1.5188317292319287E-2</v>
      </c>
      <c r="H1397">
        <f>VLOOKUP(C1397,Volumes!$I$3:$U$3448,3,FALSE)</f>
        <v>2747469</v>
      </c>
      <c r="I1397" s="4">
        <f t="shared" ref="I1397:K1397" si="2802">IFERROR(LN(H1397/H1396),"")</f>
        <v>1.1628444004177873E-2</v>
      </c>
      <c r="J1397">
        <f t="shared" si="2703"/>
        <v>6727982</v>
      </c>
      <c r="K1397" s="4">
        <f t="shared" si="2802"/>
        <v>-4.3240323539638957E-3</v>
      </c>
      <c r="L1397">
        <v>0</v>
      </c>
    </row>
    <row r="1398" spans="1:12" x14ac:dyDescent="0.25">
      <c r="A1398" t="s">
        <v>1448</v>
      </c>
      <c r="B1398">
        <v>1982</v>
      </c>
      <c r="C1398" t="str">
        <f t="shared" si="2698"/>
        <v>1982Indiana Michigan Power Company</v>
      </c>
      <c r="D1398">
        <f>VLOOKUP(C1398,Volumes!$I$3:$U$3448,13,FALSE)</f>
        <v>10713573</v>
      </c>
      <c r="E1398" s="4">
        <f t="shared" si="2768"/>
        <v>-2.1623061485886205E-2</v>
      </c>
      <c r="F1398">
        <f>VLOOKUP(C1398,Volumes!$I$3:$U$3448,2,FALSE)</f>
        <v>4012094</v>
      </c>
      <c r="G1398" s="4">
        <f t="shared" ref="G1398" si="2803">IFERROR(LN(F1398/F1397),"")</f>
        <v>7.9025940735558079E-3</v>
      </c>
      <c r="H1398">
        <f>VLOOKUP(C1398,Volumes!$I$3:$U$3448,3,FALSE)</f>
        <v>2803372</v>
      </c>
      <c r="I1398" s="4">
        <f t="shared" ref="I1398:K1398" si="2804">IFERROR(LN(H1398/H1397),"")</f>
        <v>2.0142854077616609E-2</v>
      </c>
      <c r="J1398">
        <f t="shared" si="2703"/>
        <v>6815466</v>
      </c>
      <c r="K1398" s="4">
        <f t="shared" si="2804"/>
        <v>1.291919410683327E-2</v>
      </c>
      <c r="L1398">
        <v>0</v>
      </c>
    </row>
    <row r="1399" spans="1:12" x14ac:dyDescent="0.25">
      <c r="A1399" t="s">
        <v>1448</v>
      </c>
      <c r="B1399">
        <v>1983</v>
      </c>
      <c r="C1399" t="str">
        <f t="shared" si="2698"/>
        <v>1983Indiana Michigan Power Company</v>
      </c>
      <c r="D1399">
        <f>VLOOKUP(C1399,Volumes!$I$3:$U$3448,13,FALSE)</f>
        <v>11005815</v>
      </c>
      <c r="E1399" s="4">
        <f t="shared" si="2768"/>
        <v>2.691232721458478E-2</v>
      </c>
      <c r="F1399">
        <f>VLOOKUP(C1399,Volumes!$I$3:$U$3448,2,FALSE)</f>
        <v>4054482</v>
      </c>
      <c r="G1399" s="4">
        <f t="shared" ref="G1399" si="2805">IFERROR(LN(F1399/F1398),"")</f>
        <v>1.0509636344881475E-2</v>
      </c>
      <c r="H1399">
        <f>VLOOKUP(C1399,Volumes!$I$3:$U$3448,3,FALSE)</f>
        <v>2806637</v>
      </c>
      <c r="I1399" s="4">
        <f t="shared" ref="I1399:K1399" si="2806">IFERROR(LN(H1399/H1398),"")</f>
        <v>1.1639911339318869E-3</v>
      </c>
      <c r="J1399">
        <f t="shared" si="2703"/>
        <v>6861119</v>
      </c>
      <c r="K1399" s="4">
        <f t="shared" si="2806"/>
        <v>6.6761065813202968E-3</v>
      </c>
      <c r="L1399">
        <v>0</v>
      </c>
    </row>
    <row r="1400" spans="1:12" x14ac:dyDescent="0.25">
      <c r="A1400" t="s">
        <v>1448</v>
      </c>
      <c r="B1400">
        <v>1984</v>
      </c>
      <c r="C1400" t="str">
        <f t="shared" si="2698"/>
        <v>1984Indiana Michigan Power Company</v>
      </c>
      <c r="D1400">
        <f>VLOOKUP(C1400,Volumes!$I$3:$U$3448,13,FALSE)</f>
        <v>11375570</v>
      </c>
      <c r="E1400" s="4">
        <f t="shared" si="2768"/>
        <v>3.3044303988636815E-2</v>
      </c>
      <c r="F1400">
        <f>VLOOKUP(C1400,Volumes!$I$3:$U$3448,2,FALSE)</f>
        <v>4094811</v>
      </c>
      <c r="G1400" s="4">
        <f t="shared" ref="G1400" si="2807">IFERROR(LN(F1400/F1399),"")</f>
        <v>9.8976265127908442E-3</v>
      </c>
      <c r="H1400">
        <f>VLOOKUP(C1400,Volumes!$I$3:$U$3448,3,FALSE)</f>
        <v>2869877</v>
      </c>
      <c r="I1400" s="4">
        <f t="shared" ref="I1400:K1400" si="2808">IFERROR(LN(H1400/H1399),"")</f>
        <v>2.2282202251275928E-2</v>
      </c>
      <c r="J1400">
        <f t="shared" si="2703"/>
        <v>6964688</v>
      </c>
      <c r="K1400" s="4">
        <f t="shared" si="2808"/>
        <v>1.4982262854048332E-2</v>
      </c>
      <c r="L1400">
        <v>0</v>
      </c>
    </row>
    <row r="1401" spans="1:12" x14ac:dyDescent="0.25">
      <c r="A1401" t="s">
        <v>1448</v>
      </c>
      <c r="B1401">
        <v>1985</v>
      </c>
      <c r="C1401" t="str">
        <f t="shared" si="2698"/>
        <v>1985Indiana Michigan Power Company</v>
      </c>
      <c r="D1401">
        <f>VLOOKUP(C1401,Volumes!$I$3:$U$3448,13,FALSE)</f>
        <v>11503947</v>
      </c>
      <c r="E1401" s="4">
        <f t="shared" si="2768"/>
        <v>1.1222120403227715E-2</v>
      </c>
      <c r="F1401">
        <f>VLOOKUP(C1401,Volumes!$I$3:$U$3448,2,FALSE)</f>
        <v>4038221</v>
      </c>
      <c r="G1401" s="4">
        <f t="shared" ref="G1401" si="2809">IFERROR(LN(F1401/F1400),"")</f>
        <v>-1.3916313936358692E-2</v>
      </c>
      <c r="H1401">
        <f>VLOOKUP(C1401,Volumes!$I$3:$U$3448,3,FALSE)</f>
        <v>2968444</v>
      </c>
      <c r="I1401" s="4">
        <f t="shared" ref="I1401:K1401" si="2810">IFERROR(LN(H1401/H1400),"")</f>
        <v>3.3768738093867504E-2</v>
      </c>
      <c r="J1401">
        <f t="shared" si="2703"/>
        <v>7006665</v>
      </c>
      <c r="K1401" s="4">
        <f t="shared" si="2810"/>
        <v>6.0090280891450564E-3</v>
      </c>
      <c r="L1401">
        <v>0</v>
      </c>
    </row>
    <row r="1402" spans="1:12" x14ac:dyDescent="0.25">
      <c r="A1402" t="s">
        <v>1448</v>
      </c>
      <c r="B1402">
        <v>1986</v>
      </c>
      <c r="C1402" t="str">
        <f t="shared" si="2698"/>
        <v>1986Indiana Michigan Power Company</v>
      </c>
      <c r="D1402">
        <f>VLOOKUP(C1402,Volumes!$I$3:$U$3448,13,FALSE)</f>
        <v>11568008</v>
      </c>
      <c r="E1402" s="4">
        <f t="shared" si="2768"/>
        <v>5.5531631042087725E-3</v>
      </c>
      <c r="F1402">
        <f>VLOOKUP(C1402,Volumes!$I$3:$U$3448,2,FALSE)</f>
        <v>3977538</v>
      </c>
      <c r="G1402" s="4">
        <f t="shared" ref="G1402" si="2811">IFERROR(LN(F1402/F1401),"")</f>
        <v>-1.514121353344419E-2</v>
      </c>
      <c r="H1402">
        <f>VLOOKUP(C1402,Volumes!$I$3:$U$3448,3,FALSE)</f>
        <v>3006912</v>
      </c>
      <c r="I1402" s="4">
        <f t="shared" ref="I1402:K1402" si="2812">IFERROR(LN(H1402/H1401),"")</f>
        <v>1.2875728725794826E-2</v>
      </c>
      <c r="J1402">
        <f t="shared" si="2703"/>
        <v>6984450</v>
      </c>
      <c r="K1402" s="4">
        <f t="shared" si="2812"/>
        <v>-3.175589460694685E-3</v>
      </c>
      <c r="L1402">
        <v>0</v>
      </c>
    </row>
    <row r="1403" spans="1:12" x14ac:dyDescent="0.25">
      <c r="A1403" t="s">
        <v>1448</v>
      </c>
      <c r="B1403">
        <v>1987</v>
      </c>
      <c r="C1403" t="str">
        <f t="shared" si="2698"/>
        <v>1987Indiana Michigan Power Company</v>
      </c>
      <c r="D1403">
        <f>VLOOKUP(C1403,Volumes!$I$3:$U$3448,13,FALSE)</f>
        <v>12361143</v>
      </c>
      <c r="E1403" s="4">
        <f t="shared" si="2768"/>
        <v>6.6314566502981523E-2</v>
      </c>
      <c r="F1403">
        <f>VLOOKUP(C1403,Volumes!$I$3:$U$3448,2,FALSE)</f>
        <v>4164031</v>
      </c>
      <c r="G1403" s="4">
        <f t="shared" ref="G1403" si="2813">IFERROR(LN(F1403/F1402),"")</f>
        <v>4.5820560565705243E-2</v>
      </c>
      <c r="H1403">
        <f>VLOOKUP(C1403,Volumes!$I$3:$U$3448,3,FALSE)</f>
        <v>3142394</v>
      </c>
      <c r="I1403" s="4">
        <f t="shared" ref="I1403:K1403" si="2814">IFERROR(LN(H1403/H1402),"")</f>
        <v>4.407129127761019E-2</v>
      </c>
      <c r="J1403">
        <f t="shared" si="2703"/>
        <v>7306425</v>
      </c>
      <c r="K1403" s="4">
        <f t="shared" si="2814"/>
        <v>4.5067848595927155E-2</v>
      </c>
      <c r="L1403">
        <v>0</v>
      </c>
    </row>
    <row r="1404" spans="1:12" x14ac:dyDescent="0.25">
      <c r="A1404" t="s">
        <v>1448</v>
      </c>
      <c r="B1404">
        <v>1988</v>
      </c>
      <c r="C1404" t="str">
        <f t="shared" si="2698"/>
        <v>1988Indiana Michigan Power Company</v>
      </c>
      <c r="D1404">
        <f>VLOOKUP(C1404,Volumes!$I$3:$U$3448,13,FALSE)</f>
        <v>12949931</v>
      </c>
      <c r="E1404" s="4">
        <f t="shared" si="2768"/>
        <v>4.6532536463940323E-2</v>
      </c>
      <c r="F1404">
        <f>VLOOKUP(C1404,Volumes!$I$3:$U$3448,2,FALSE)</f>
        <v>4395926</v>
      </c>
      <c r="G1404" s="4">
        <f t="shared" ref="G1404" si="2815">IFERROR(LN(F1404/F1403),"")</f>
        <v>5.4194607425044089E-2</v>
      </c>
      <c r="H1404">
        <f>VLOOKUP(C1404,Volumes!$I$3:$U$3448,3,FALSE)</f>
        <v>3289637</v>
      </c>
      <c r="I1404" s="4">
        <f t="shared" ref="I1404:K1404" si="2816">IFERROR(LN(H1404/H1403),"")</f>
        <v>4.5792294535942683E-2</v>
      </c>
      <c r="J1404">
        <f t="shared" si="2703"/>
        <v>7685563</v>
      </c>
      <c r="K1404" s="4">
        <f t="shared" si="2816"/>
        <v>5.0589535856619863E-2</v>
      </c>
      <c r="L1404">
        <v>0</v>
      </c>
    </row>
    <row r="1405" spans="1:12" x14ac:dyDescent="0.25">
      <c r="A1405" t="s">
        <v>1448</v>
      </c>
      <c r="B1405">
        <v>1989</v>
      </c>
      <c r="C1405" t="str">
        <f t="shared" si="2698"/>
        <v>1989Indiana Michigan Power Company</v>
      </c>
      <c r="D1405">
        <f>VLOOKUP(C1405,Volumes!$I$3:$U$3448,13,FALSE)</f>
        <v>13147904</v>
      </c>
      <c r="E1405" s="4">
        <f t="shared" si="2768"/>
        <v>1.517189433857213E-2</v>
      </c>
      <c r="F1405">
        <f>VLOOKUP(C1405,Volumes!$I$3:$U$3448,2,FALSE)</f>
        <v>4377273</v>
      </c>
      <c r="G1405" s="4">
        <f t="shared" ref="G1405" si="2817">IFERROR(LN(F1405/F1404),"")</f>
        <v>-4.2522751636458189E-3</v>
      </c>
      <c r="H1405">
        <f>VLOOKUP(C1405,Volumes!$I$3:$U$3448,3,FALSE)</f>
        <v>3374834</v>
      </c>
      <c r="I1405" s="4">
        <f t="shared" ref="I1405:K1405" si="2818">IFERROR(LN(H1405/H1404),"")</f>
        <v>2.5568913586182882E-2</v>
      </c>
      <c r="J1405">
        <f t="shared" si="2703"/>
        <v>7752107</v>
      </c>
      <c r="K1405" s="4">
        <f t="shared" si="2818"/>
        <v>8.6210434789602188E-3</v>
      </c>
      <c r="L1405">
        <v>0</v>
      </c>
    </row>
    <row r="1406" spans="1:12" x14ac:dyDescent="0.25">
      <c r="A1406" t="s">
        <v>1448</v>
      </c>
      <c r="B1406">
        <v>1990</v>
      </c>
      <c r="C1406" t="str">
        <f t="shared" si="2698"/>
        <v>1990Indiana Michigan Power Company</v>
      </c>
      <c r="D1406">
        <f>VLOOKUP(C1406,Volumes!$I$3:$U$3448,13,FALSE)</f>
        <v>13006660</v>
      </c>
      <c r="E1406" s="4">
        <f t="shared" si="2768"/>
        <v>-1.0800820315534622E-2</v>
      </c>
      <c r="F1406">
        <f>VLOOKUP(C1406,Volumes!$I$3:$U$3448,2,FALSE)</f>
        <v>4257512</v>
      </c>
      <c r="G1406" s="4">
        <f t="shared" ref="G1406" si="2819">IFERROR(LN(F1406/F1405),"")</f>
        <v>-2.7740975644833486E-2</v>
      </c>
      <c r="H1406">
        <f>VLOOKUP(C1406,Volumes!$I$3:$U$3448,3,FALSE)</f>
        <v>3387888</v>
      </c>
      <c r="I1406" s="4">
        <f t="shared" ref="I1406:K1406" si="2820">IFERROR(LN(H1406/H1405),"")</f>
        <v>3.8605804624684812E-3</v>
      </c>
      <c r="J1406">
        <f t="shared" si="2703"/>
        <v>7645400</v>
      </c>
      <c r="K1406" s="4">
        <f t="shared" si="2820"/>
        <v>-1.3860517591553359E-2</v>
      </c>
      <c r="L1406">
        <v>0</v>
      </c>
    </row>
    <row r="1407" spans="1:12" x14ac:dyDescent="0.25">
      <c r="A1407" t="s">
        <v>1448</v>
      </c>
      <c r="B1407">
        <v>1991</v>
      </c>
      <c r="C1407" t="str">
        <f t="shared" si="2698"/>
        <v>1991Indiana Michigan Power Company</v>
      </c>
      <c r="D1407">
        <f>VLOOKUP(C1407,Volumes!$I$3:$U$3448,13,FALSE)</f>
        <v>13437791</v>
      </c>
      <c r="E1407" s="4">
        <f t="shared" si="2768"/>
        <v>3.260942749828985E-2</v>
      </c>
      <c r="F1407">
        <f>VLOOKUP(C1407,Volumes!$I$3:$U$3448,2,FALSE)</f>
        <v>4559115</v>
      </c>
      <c r="G1407" s="4">
        <f t="shared" ref="G1407" si="2821">IFERROR(LN(F1407/F1406),"")</f>
        <v>6.8443573636945698E-2</v>
      </c>
      <c r="H1407">
        <f>VLOOKUP(C1407,Volumes!$I$3:$U$3448,3,FALSE)</f>
        <v>3575001</v>
      </c>
      <c r="I1407" s="4">
        <f t="shared" ref="I1407:K1407" si="2822">IFERROR(LN(H1407/H1406),"")</f>
        <v>5.37587374740661E-2</v>
      </c>
      <c r="J1407">
        <f t="shared" si="2703"/>
        <v>8134116</v>
      </c>
      <c r="K1407" s="4">
        <f t="shared" si="2822"/>
        <v>6.1962908718251455E-2</v>
      </c>
      <c r="L1407">
        <v>0</v>
      </c>
    </row>
    <row r="1408" spans="1:12" x14ac:dyDescent="0.25">
      <c r="A1408" t="s">
        <v>1448</v>
      </c>
      <c r="B1408">
        <v>1992</v>
      </c>
      <c r="C1408" t="str">
        <f t="shared" si="2698"/>
        <v>1992Indiana Michigan Power Company</v>
      </c>
      <c r="D1408">
        <f>VLOOKUP(C1408,Volumes!$I$3:$U$3448,13,FALSE)</f>
        <v>14259949</v>
      </c>
      <c r="E1408" s="4">
        <f t="shared" si="2768"/>
        <v>5.9383877074815468E-2</v>
      </c>
      <c r="F1408">
        <f>VLOOKUP(C1408,Volumes!$I$3:$U$3448,2,FALSE)</f>
        <v>4633779</v>
      </c>
      <c r="G1408" s="4">
        <f t="shared" ref="G1408" si="2823">IFERROR(LN(F1408/F1407),"")</f>
        <v>1.6244208150048102E-2</v>
      </c>
      <c r="H1408">
        <f>VLOOKUP(C1408,Volumes!$I$3:$U$3448,3,FALSE)</f>
        <v>3747194</v>
      </c>
      <c r="I1408" s="4">
        <f t="shared" ref="I1408:K1408" si="2824">IFERROR(LN(H1408/H1407),"")</f>
        <v>4.7041837358208272E-2</v>
      </c>
      <c r="J1408">
        <f t="shared" si="2703"/>
        <v>8380973</v>
      </c>
      <c r="K1408" s="4">
        <f t="shared" si="2824"/>
        <v>2.9896949029493962E-2</v>
      </c>
      <c r="L1408">
        <v>0</v>
      </c>
    </row>
    <row r="1409" spans="1:12" x14ac:dyDescent="0.25">
      <c r="A1409" t="s">
        <v>1448</v>
      </c>
      <c r="B1409">
        <v>1993</v>
      </c>
      <c r="C1409" t="str">
        <f t="shared" si="2698"/>
        <v>1993Indiana Michigan Power Company</v>
      </c>
      <c r="D1409">
        <f>VLOOKUP(C1409,Volumes!$I$3:$U$3448,13,FALSE)</f>
        <v>14968859</v>
      </c>
      <c r="E1409" s="4">
        <f t="shared" si="2768"/>
        <v>4.8517137879670269E-2</v>
      </c>
      <c r="F1409">
        <f>VLOOKUP(C1409,Volumes!$I$3:$U$3448,2,FALSE)</f>
        <v>4884365</v>
      </c>
      <c r="G1409" s="4">
        <f t="shared" ref="G1409" si="2825">IFERROR(LN(F1409/F1408),"")</f>
        <v>5.2666553387540456E-2</v>
      </c>
      <c r="H1409">
        <f>VLOOKUP(C1409,Volumes!$I$3:$U$3448,3,FALSE)</f>
        <v>3976497</v>
      </c>
      <c r="I1409" s="4">
        <f t="shared" ref="I1409:K1409" si="2826">IFERROR(LN(H1409/H1408),"")</f>
        <v>5.9393987758058715E-2</v>
      </c>
      <c r="J1409">
        <f t="shared" si="2703"/>
        <v>8860862</v>
      </c>
      <c r="K1409" s="4">
        <f t="shared" si="2826"/>
        <v>5.5680033541921282E-2</v>
      </c>
      <c r="L1409">
        <v>0</v>
      </c>
    </row>
    <row r="1410" spans="1:12" x14ac:dyDescent="0.25">
      <c r="A1410" t="s">
        <v>1448</v>
      </c>
      <c r="B1410">
        <v>1994</v>
      </c>
      <c r="C1410" t="str">
        <f t="shared" ref="C1410:C1473" si="2827">B1410&amp;A1410</f>
        <v>1994Indiana Michigan Power Company</v>
      </c>
      <c r="D1410">
        <f>VLOOKUP(C1410,Volumes!$I$3:$U$3448,13,FALSE)</f>
        <v>15620019</v>
      </c>
      <c r="E1410" s="4">
        <f t="shared" si="2768"/>
        <v>4.2581384378207701E-2</v>
      </c>
      <c r="F1410">
        <f>VLOOKUP(C1410,Volumes!$I$3:$U$3448,2,FALSE)</f>
        <v>4936666</v>
      </c>
      <c r="G1410" s="4">
        <f t="shared" ref="G1410" si="2828">IFERROR(LN(F1410/F1409),"")</f>
        <v>1.0650917286940384E-2</v>
      </c>
      <c r="H1410">
        <f>VLOOKUP(C1410,Volumes!$I$3:$U$3448,3,FALSE)</f>
        <v>4148729</v>
      </c>
      <c r="I1410" s="4">
        <f t="shared" ref="I1410:K1410" si="2829">IFERROR(LN(H1410/H1409),"")</f>
        <v>4.2400741291165917E-2</v>
      </c>
      <c r="J1410">
        <f t="shared" si="2703"/>
        <v>9085395</v>
      </c>
      <c r="K1410" s="4">
        <f t="shared" si="2829"/>
        <v>2.5024128082955555E-2</v>
      </c>
      <c r="L1410">
        <v>0</v>
      </c>
    </row>
    <row r="1411" spans="1:12" x14ac:dyDescent="0.25">
      <c r="A1411" t="s">
        <v>1448</v>
      </c>
      <c r="B1411">
        <v>1995</v>
      </c>
      <c r="C1411" t="str">
        <f t="shared" si="2827"/>
        <v>1995Indiana Michigan Power Company</v>
      </c>
      <c r="D1411">
        <f>VLOOKUP(C1411,Volumes!$I$3:$U$3448,13,FALSE)</f>
        <v>16121576</v>
      </c>
      <c r="E1411" s="4">
        <f t="shared" si="2768"/>
        <v>3.1605138248960031E-2</v>
      </c>
      <c r="F1411">
        <f>VLOOKUP(C1411,Volumes!$I$3:$U$3448,2,FALSE)</f>
        <v>5157449</v>
      </c>
      <c r="G1411" s="4">
        <f t="shared" ref="G1411" si="2830">IFERROR(LN(F1411/F1410),"")</f>
        <v>4.3751872834803016E-2</v>
      </c>
      <c r="H1411">
        <f>VLOOKUP(C1411,Volumes!$I$3:$U$3448,3,FALSE)</f>
        <v>4299605</v>
      </c>
      <c r="I1411" s="4">
        <f t="shared" ref="I1411:K1411" si="2831">IFERROR(LN(H1411/H1410),"")</f>
        <v>3.5721135741325113E-2</v>
      </c>
      <c r="J1411">
        <f t="shared" ref="J1411:J1474" si="2832">F1411+H1411</f>
        <v>9457054</v>
      </c>
      <c r="K1411" s="4">
        <f t="shared" si="2831"/>
        <v>4.009273890926409E-2</v>
      </c>
      <c r="L1411">
        <v>0</v>
      </c>
    </row>
    <row r="1412" spans="1:12" x14ac:dyDescent="0.25">
      <c r="A1412" t="s">
        <v>1448</v>
      </c>
      <c r="B1412">
        <v>1996</v>
      </c>
      <c r="C1412" t="str">
        <f t="shared" si="2827"/>
        <v>1996Indiana Michigan Power Company</v>
      </c>
      <c r="D1412">
        <f>VLOOKUP(C1412,Volumes!$I$3:$U$3448,13,FALSE)</f>
        <v>16845360</v>
      </c>
      <c r="E1412" s="4">
        <f t="shared" si="2768"/>
        <v>4.3916748907951143E-2</v>
      </c>
      <c r="F1412">
        <f>VLOOKUP(C1412,Volumes!$I$3:$U$3448,2,FALSE)</f>
        <v>5139729</v>
      </c>
      <c r="G1412" s="4">
        <f t="shared" ref="G1412" si="2833">IFERROR(LN(F1412/F1411),"")</f>
        <v>-3.4417230607820498E-3</v>
      </c>
      <c r="H1412">
        <f>VLOOKUP(C1412,Volumes!$I$3:$U$3448,3,FALSE)</f>
        <v>4327966</v>
      </c>
      <c r="I1412" s="4">
        <f t="shared" ref="I1412:K1412" si="2834">IFERROR(LN(H1412/H1411),"")</f>
        <v>6.574527675802899E-3</v>
      </c>
      <c r="J1412">
        <f t="shared" si="2832"/>
        <v>9467695</v>
      </c>
      <c r="K1412" s="4">
        <f t="shared" si="2834"/>
        <v>1.1245592870387055E-3</v>
      </c>
      <c r="L1412">
        <v>0</v>
      </c>
    </row>
    <row r="1413" spans="1:12" x14ac:dyDescent="0.25">
      <c r="A1413" t="s">
        <v>1448</v>
      </c>
      <c r="B1413">
        <v>1997</v>
      </c>
      <c r="C1413" t="str">
        <f t="shared" si="2827"/>
        <v>1997Indiana Michigan Power Company</v>
      </c>
      <c r="D1413">
        <f>VLOOKUP(C1413,Volumes!$I$3:$U$3448,13,FALSE)</f>
        <v>17046827</v>
      </c>
      <c r="E1413" s="4">
        <f t="shared" si="2768"/>
        <v>1.1888838747126044E-2</v>
      </c>
      <c r="F1413">
        <f>VLOOKUP(C1413,Volumes!$I$3:$U$3448,2,FALSE)</f>
        <v>5075191</v>
      </c>
      <c r="G1413" s="4">
        <f t="shared" ref="G1413" si="2835">IFERROR(LN(F1413/F1412),"")</f>
        <v>-1.2636194654085281E-2</v>
      </c>
      <c r="H1413">
        <f>VLOOKUP(C1413,Volumes!$I$3:$U$3448,3,FALSE)</f>
        <v>4349146</v>
      </c>
      <c r="I1413" s="4">
        <f t="shared" ref="I1413:K1413" si="2836">IFERROR(LN(H1413/H1412),"")</f>
        <v>4.8818182970849474E-3</v>
      </c>
      <c r="J1413">
        <f t="shared" si="2832"/>
        <v>9424337</v>
      </c>
      <c r="K1413" s="4">
        <f t="shared" si="2836"/>
        <v>-4.5900913279798778E-3</v>
      </c>
      <c r="L1413">
        <v>0</v>
      </c>
    </row>
    <row r="1414" spans="1:12" x14ac:dyDescent="0.25">
      <c r="A1414" t="s">
        <v>1448</v>
      </c>
      <c r="B1414">
        <v>1998</v>
      </c>
      <c r="C1414" t="str">
        <f t="shared" si="2827"/>
        <v>1998Indiana Michigan Power Company</v>
      </c>
      <c r="D1414">
        <f>VLOOKUP(C1414,Volumes!$I$3:$U$3448,13,FALSE)</f>
        <v>17514288</v>
      </c>
      <c r="E1414" s="4">
        <f t="shared" si="2768"/>
        <v>2.7052918248417001E-2</v>
      </c>
      <c r="F1414">
        <f>VLOOKUP(C1414,Volumes!$I$3:$U$3448,2,FALSE)</f>
        <v>5133902</v>
      </c>
      <c r="G1414" s="4">
        <f t="shared" ref="G1414" si="2837">IFERROR(LN(F1414/F1413),"")</f>
        <v>1.1501834149053322E-2</v>
      </c>
      <c r="H1414">
        <f>VLOOKUP(C1414,Volumes!$I$3:$U$3448,3,FALSE)</f>
        <v>4539435</v>
      </c>
      <c r="I1414" s="4">
        <f t="shared" ref="I1414:K1414" si="2838">IFERROR(LN(H1414/H1413),"")</f>
        <v>4.2823050981730622E-2</v>
      </c>
      <c r="J1414">
        <f t="shared" si="2832"/>
        <v>9673337</v>
      </c>
      <c r="K1414" s="4">
        <f t="shared" si="2838"/>
        <v>2.6077951804617222E-2</v>
      </c>
      <c r="L1414">
        <v>0</v>
      </c>
    </row>
    <row r="1415" spans="1:12" x14ac:dyDescent="0.25">
      <c r="A1415" t="s">
        <v>1448</v>
      </c>
      <c r="B1415">
        <v>1999</v>
      </c>
      <c r="C1415" t="str">
        <f t="shared" si="2827"/>
        <v>1999Indiana Michigan Power Company</v>
      </c>
      <c r="D1415">
        <f>VLOOKUP(C1415,Volumes!$I$3:$U$3448,13,FALSE)</f>
        <v>18339892</v>
      </c>
      <c r="E1415" s="4">
        <f t="shared" si="2768"/>
        <v>4.6061573090760262E-2</v>
      </c>
      <c r="F1415">
        <f>VLOOKUP(C1415,Volumes!$I$3:$U$3448,2,FALSE)</f>
        <v>5351392</v>
      </c>
      <c r="G1415" s="4">
        <f t="shared" ref="G1415" si="2839">IFERROR(LN(F1415/F1414),"")</f>
        <v>4.1490720144369324E-2</v>
      </c>
      <c r="H1415">
        <f>VLOOKUP(C1415,Volumes!$I$3:$U$3448,3,FALSE)</f>
        <v>4668172</v>
      </c>
      <c r="I1415" s="4">
        <f t="shared" ref="I1415:K1415" si="2840">IFERROR(LN(H1415/H1414),"")</f>
        <v>2.7965005391154471E-2</v>
      </c>
      <c r="J1415">
        <f t="shared" si="2832"/>
        <v>10019564</v>
      </c>
      <c r="K1415" s="4">
        <f t="shared" si="2840"/>
        <v>3.5166243899157901E-2</v>
      </c>
      <c r="L1415">
        <v>0</v>
      </c>
    </row>
    <row r="1416" spans="1:12" x14ac:dyDescent="0.25">
      <c r="A1416" t="s">
        <v>1448</v>
      </c>
      <c r="B1416">
        <v>2000</v>
      </c>
      <c r="C1416" t="str">
        <f t="shared" si="2827"/>
        <v>2000Indiana Michigan Power Company</v>
      </c>
      <c r="D1416">
        <f>VLOOKUP(C1416,Volumes!$I$3:$U$3448,13,FALSE)</f>
        <v>18226301</v>
      </c>
      <c r="E1416" s="4">
        <f t="shared" si="2768"/>
        <v>-6.2129172368243033E-3</v>
      </c>
      <c r="F1416">
        <f>VLOOKUP(C1416,Volumes!$I$3:$U$3448,2,FALSE)</f>
        <v>5224988</v>
      </c>
      <c r="G1416" s="4">
        <f t="shared" ref="G1416" si="2841">IFERROR(LN(F1416/F1415),"")</f>
        <v>-2.3904212783537885E-2</v>
      </c>
      <c r="H1416">
        <f>VLOOKUP(C1416,Volumes!$I$3:$U$3448,3,FALSE)</f>
        <v>4694355</v>
      </c>
      <c r="I1416" s="4">
        <f t="shared" ref="I1416:K1416" si="2842">IFERROR(LN(H1416/H1415),"")</f>
        <v>5.5931626702675407E-3</v>
      </c>
      <c r="J1416">
        <f t="shared" si="2832"/>
        <v>9919343</v>
      </c>
      <c r="K1416" s="4">
        <f t="shared" si="2842"/>
        <v>-1.005289247117081E-2</v>
      </c>
      <c r="L1416">
        <v>0</v>
      </c>
    </row>
    <row r="1417" spans="1:12" x14ac:dyDescent="0.25">
      <c r="A1417" t="s">
        <v>1448</v>
      </c>
      <c r="B1417">
        <v>2001</v>
      </c>
      <c r="C1417" t="str">
        <f t="shared" si="2827"/>
        <v>2001Indiana Michigan Power Company</v>
      </c>
      <c r="D1417">
        <f>VLOOKUP(C1417,Volumes!$I$3:$U$3448,13,FALSE)</f>
        <v>18184967</v>
      </c>
      <c r="E1417" s="4">
        <f t="shared" si="2768"/>
        <v>-2.2703970515595305E-3</v>
      </c>
      <c r="F1417">
        <f>VLOOKUP(C1417,Volumes!$I$3:$U$3448,2,FALSE)</f>
        <v>5413402</v>
      </c>
      <c r="G1417" s="4">
        <f t="shared" ref="G1417" si="2843">IFERROR(LN(F1417/F1416),"")</f>
        <v>3.5425229516516034E-2</v>
      </c>
      <c r="H1417">
        <f>VLOOKUP(C1417,Volumes!$I$3:$U$3448,3,FALSE)</f>
        <v>4772584</v>
      </c>
      <c r="I1417" s="4">
        <f t="shared" ref="I1417:K1417" si="2844">IFERROR(LN(H1417/H1416),"")</f>
        <v>1.6527154269997828E-2</v>
      </c>
      <c r="J1417">
        <f t="shared" si="2832"/>
        <v>10185986</v>
      </c>
      <c r="K1417" s="4">
        <f t="shared" si="2844"/>
        <v>2.6526164761189398E-2</v>
      </c>
      <c r="L1417">
        <v>0</v>
      </c>
    </row>
    <row r="1418" spans="1:12" x14ac:dyDescent="0.25">
      <c r="A1418" t="s">
        <v>1448</v>
      </c>
      <c r="B1418">
        <v>2002</v>
      </c>
      <c r="C1418" t="str">
        <f t="shared" si="2827"/>
        <v>2002Indiana Michigan Power Company</v>
      </c>
      <c r="D1418">
        <f>VLOOKUP(C1418,Volumes!$I$3:$U$3448,13,FALSE)</f>
        <v>18956532</v>
      </c>
      <c r="E1418" s="4">
        <f t="shared" si="2768"/>
        <v>4.1553304949266567E-2</v>
      </c>
      <c r="F1418">
        <f>VLOOKUP(C1418,Volumes!$I$3:$U$3448,2,FALSE)</f>
        <v>5777972</v>
      </c>
      <c r="G1418" s="4">
        <f t="shared" ref="G1418" si="2845">IFERROR(LN(F1418/F1417),"")</f>
        <v>6.5175025350803273E-2</v>
      </c>
      <c r="H1418">
        <f>VLOOKUP(C1418,Volumes!$I$3:$U$3448,3,FALSE)</f>
        <v>4895581</v>
      </c>
      <c r="I1418" s="4">
        <f t="shared" ref="I1418:K1418" si="2846">IFERROR(LN(H1418/H1417),"")</f>
        <v>2.5445084181474988E-2</v>
      </c>
      <c r="J1418">
        <f t="shared" si="2832"/>
        <v>10673553</v>
      </c>
      <c r="K1418" s="4">
        <f t="shared" si="2846"/>
        <v>4.6756145549652343E-2</v>
      </c>
      <c r="L1418">
        <v>0</v>
      </c>
    </row>
    <row r="1419" spans="1:12" x14ac:dyDescent="0.25">
      <c r="A1419" t="s">
        <v>1448</v>
      </c>
      <c r="B1419">
        <v>2003</v>
      </c>
      <c r="C1419" t="str">
        <f t="shared" si="2827"/>
        <v>2003Indiana Michigan Power Company</v>
      </c>
      <c r="D1419">
        <f>VLOOKUP(C1419,Volumes!$I$3:$U$3448,13,FALSE)</f>
        <v>18211460</v>
      </c>
      <c r="E1419" s="4">
        <f t="shared" si="2768"/>
        <v>-4.0097502450904876E-2</v>
      </c>
      <c r="F1419">
        <f>VLOOKUP(C1419,Volumes!$I$3:$U$3448,2,FALSE)</f>
        <v>5476309</v>
      </c>
      <c r="G1419" s="4">
        <f t="shared" ref="G1419" si="2847">IFERROR(LN(F1419/F1418),"")</f>
        <v>-5.3621422180967722E-2</v>
      </c>
      <c r="H1419">
        <f>VLOOKUP(C1419,Volumes!$I$3:$U$3448,3,FALSE)</f>
        <v>4777223</v>
      </c>
      <c r="I1419" s="4">
        <f t="shared" ref="I1419:K1419" si="2848">IFERROR(LN(H1419/H1418),"")</f>
        <v>-2.4473546146226474E-2</v>
      </c>
      <c r="J1419">
        <f t="shared" si="2832"/>
        <v>10253532</v>
      </c>
      <c r="K1419" s="4">
        <f t="shared" si="2848"/>
        <v>-4.0146767981252378E-2</v>
      </c>
      <c r="L1419">
        <v>0</v>
      </c>
    </row>
    <row r="1420" spans="1:12" x14ac:dyDescent="0.25">
      <c r="A1420" t="s">
        <v>1448</v>
      </c>
      <c r="B1420">
        <v>2004</v>
      </c>
      <c r="C1420" t="str">
        <f t="shared" si="2827"/>
        <v>2004Indiana Michigan Power Company</v>
      </c>
      <c r="D1420">
        <f>VLOOKUP(C1420,Volumes!$I$3:$U$3448,13,FALSE)</f>
        <v>18611660</v>
      </c>
      <c r="E1420" s="4">
        <f t="shared" si="2768"/>
        <v>2.1737199778082025E-2</v>
      </c>
      <c r="F1420">
        <f>VLOOKUP(C1420,Volumes!$I$3:$U$3448,2,FALSE)</f>
        <v>5524079</v>
      </c>
      <c r="G1420" s="4">
        <f t="shared" ref="G1420" si="2849">IFERROR(LN(F1420/F1419),"")</f>
        <v>8.6852027919047409E-3</v>
      </c>
      <c r="H1420">
        <f>VLOOKUP(C1420,Volumes!$I$3:$U$3448,3,FALSE)</f>
        <v>4893770</v>
      </c>
      <c r="I1420" s="4">
        <f t="shared" ref="I1420:K1420" si="2850">IFERROR(LN(H1420/H1419),"")</f>
        <v>2.4103552257835004E-2</v>
      </c>
      <c r="J1420">
        <f t="shared" si="2832"/>
        <v>10417849</v>
      </c>
      <c r="K1420" s="4">
        <f t="shared" si="2850"/>
        <v>1.5898353478840461E-2</v>
      </c>
      <c r="L1420">
        <v>0</v>
      </c>
    </row>
    <row r="1421" spans="1:12" x14ac:dyDescent="0.25">
      <c r="A1421" t="s">
        <v>1448</v>
      </c>
      <c r="B1421">
        <v>2005</v>
      </c>
      <c r="C1421" t="str">
        <f t="shared" si="2827"/>
        <v>2005Indiana Michigan Power Company</v>
      </c>
      <c r="D1421">
        <f>VLOOKUP(C1421,Volumes!$I$3:$U$3448,13,FALSE)</f>
        <v>19248200</v>
      </c>
      <c r="E1421" s="4">
        <f t="shared" si="2768"/>
        <v>3.3629283836963286E-2</v>
      </c>
      <c r="F1421">
        <f>VLOOKUP(C1421,Volumes!$I$3:$U$3448,2,FALSE)</f>
        <v>5985598</v>
      </c>
      <c r="G1421" s="4">
        <f t="shared" ref="G1421" si="2851">IFERROR(LN(F1421/F1420),"")</f>
        <v>8.0239713800654713E-2</v>
      </c>
      <c r="H1421">
        <f>VLOOKUP(C1421,Volumes!$I$3:$U$3448,3,FALSE)</f>
        <v>5089628</v>
      </c>
      <c r="I1421" s="4">
        <f t="shared" ref="I1421:K1421" si="2852">IFERROR(LN(H1421/H1420),"")</f>
        <v>3.9241775818168206E-2</v>
      </c>
      <c r="J1421">
        <f t="shared" si="2832"/>
        <v>11075226</v>
      </c>
      <c r="K1421" s="4">
        <f t="shared" si="2852"/>
        <v>6.1190136970325749E-2</v>
      </c>
      <c r="L1421">
        <v>0</v>
      </c>
    </row>
    <row r="1422" spans="1:12" x14ac:dyDescent="0.25">
      <c r="A1422" t="s">
        <v>1448</v>
      </c>
      <c r="B1422">
        <v>2006</v>
      </c>
      <c r="C1422" t="str">
        <f t="shared" si="2827"/>
        <v>2006Indiana Michigan Power Company</v>
      </c>
      <c r="D1422">
        <f>VLOOKUP(C1422,Volumes!$I$3:$U$3448,13,FALSE)</f>
        <v>18982744</v>
      </c>
      <c r="E1422" s="4">
        <f t="shared" si="2768"/>
        <v>-1.3887193901218979E-2</v>
      </c>
      <c r="F1422">
        <f>VLOOKUP(C1422,Volumes!$I$3:$U$3448,2,FALSE)</f>
        <v>5783935</v>
      </c>
      <c r="G1422" s="4">
        <f t="shared" ref="G1422" si="2853">IFERROR(LN(F1422/F1421),"")</f>
        <v>-3.4272003580761677E-2</v>
      </c>
      <c r="H1422">
        <f>VLOOKUP(C1422,Volumes!$I$3:$U$3448,3,FALSE)</f>
        <v>5067651</v>
      </c>
      <c r="I1422" s="4">
        <f t="shared" ref="I1422:K1422" si="2854">IFERROR(LN(H1422/H1421),"")</f>
        <v>-4.327346781548458E-3</v>
      </c>
      <c r="J1422">
        <f t="shared" si="2832"/>
        <v>10851586</v>
      </c>
      <c r="K1422" s="4">
        <f t="shared" si="2854"/>
        <v>-2.0399477624400232E-2</v>
      </c>
      <c r="L1422">
        <v>0</v>
      </c>
    </row>
    <row r="1423" spans="1:12" x14ac:dyDescent="0.25">
      <c r="A1423" t="s">
        <v>1448</v>
      </c>
      <c r="B1423">
        <v>2007</v>
      </c>
      <c r="C1423" t="str">
        <f t="shared" si="2827"/>
        <v>2007Indiana Michigan Power Company</v>
      </c>
      <c r="D1423">
        <f>VLOOKUP(C1423,Volumes!$I$3:$U$3448,13,FALSE)</f>
        <v>19552126</v>
      </c>
      <c r="E1423" s="4">
        <f t="shared" si="2768"/>
        <v>2.9553671354875882E-2</v>
      </c>
      <c r="F1423">
        <f>VLOOKUP(C1423,Volumes!$I$3:$U$3448,2,FALSE)</f>
        <v>6131688</v>
      </c>
      <c r="G1423" s="4">
        <f t="shared" ref="G1423" si="2855">IFERROR(LN(F1423/F1422),"")</f>
        <v>5.8385832193212486E-2</v>
      </c>
      <c r="H1423">
        <f>VLOOKUP(C1423,Volumes!$I$3:$U$3448,3,FALSE)</f>
        <v>5373307</v>
      </c>
      <c r="I1423" s="4">
        <f t="shared" ref="I1423:K1423" si="2856">IFERROR(LN(H1423/H1422),"")</f>
        <v>5.8566151023236063E-2</v>
      </c>
      <c r="J1423">
        <f t="shared" si="2832"/>
        <v>11504995</v>
      </c>
      <c r="K1423" s="4">
        <f t="shared" si="2856"/>
        <v>5.8470044474445128E-2</v>
      </c>
      <c r="L1423">
        <v>0</v>
      </c>
    </row>
    <row r="1424" spans="1:12" x14ac:dyDescent="0.25">
      <c r="A1424" t="s">
        <v>1448</v>
      </c>
      <c r="B1424">
        <v>2008</v>
      </c>
      <c r="C1424" t="str">
        <f t="shared" si="2827"/>
        <v>2008Indiana Michigan Power Company</v>
      </c>
      <c r="D1424">
        <f>VLOOKUP(C1424,Volumes!$I$3:$U$3448,13,FALSE)</f>
        <v>18942835</v>
      </c>
      <c r="E1424" s="4">
        <f t="shared" si="2768"/>
        <v>-3.1658267555283386E-2</v>
      </c>
      <c r="F1424">
        <f>VLOOKUP(C1424,Volumes!$I$3:$U$3448,2,FALSE)</f>
        <v>6058613</v>
      </c>
      <c r="G1424" s="4">
        <f t="shared" ref="G1424" si="2857">IFERROR(LN(F1424/F1423),"")</f>
        <v>-1.1989183091988419E-2</v>
      </c>
      <c r="H1424">
        <f>VLOOKUP(C1424,Volumes!$I$3:$U$3448,3,FALSE)</f>
        <v>5272011</v>
      </c>
      <c r="I1424" s="4">
        <f t="shared" ref="I1424:K1424" si="2858">IFERROR(LN(H1424/H1423),"")</f>
        <v>-1.903166396122874E-2</v>
      </c>
      <c r="J1424">
        <f t="shared" si="2832"/>
        <v>11330624</v>
      </c>
      <c r="K1424" s="4">
        <f t="shared" si="2858"/>
        <v>-1.5272140348172923E-2</v>
      </c>
      <c r="L1424">
        <v>0</v>
      </c>
    </row>
    <row r="1425" spans="1:12" x14ac:dyDescent="0.25">
      <c r="A1425" t="s">
        <v>1448</v>
      </c>
      <c r="B1425">
        <v>2009</v>
      </c>
      <c r="C1425" t="str">
        <f t="shared" si="2827"/>
        <v>2009Indiana Michigan Power Company</v>
      </c>
      <c r="D1425">
        <f>VLOOKUP(C1425,Volumes!$I$3:$U$3448,13,FALSE)</f>
        <v>17642645</v>
      </c>
      <c r="E1425" s="4">
        <f t="shared" si="2768"/>
        <v>-7.1106777117727282E-2</v>
      </c>
      <c r="F1425">
        <f>VLOOKUP(C1425,Volumes!$I$3:$U$3448,2,FALSE)</f>
        <v>5766751</v>
      </c>
      <c r="G1425" s="4">
        <f t="shared" ref="G1425" si="2859">IFERROR(LN(F1425/F1424),"")</f>
        <v>-4.9372058990746759E-2</v>
      </c>
      <c r="H1425">
        <f>VLOOKUP(C1425,Volumes!$I$3:$U$3448,3,FALSE)</f>
        <v>5038387</v>
      </c>
      <c r="I1425" s="4">
        <f t="shared" ref="I1425:K1425" si="2860">IFERROR(LN(H1425/H1424),"")</f>
        <v>-4.5325892515609291E-2</v>
      </c>
      <c r="J1425">
        <f t="shared" si="2832"/>
        <v>10805138</v>
      </c>
      <c r="K1425" s="4">
        <f t="shared" si="2860"/>
        <v>-4.748738680323987E-2</v>
      </c>
      <c r="L1425">
        <v>0</v>
      </c>
    </row>
    <row r="1426" spans="1:12" x14ac:dyDescent="0.25">
      <c r="A1426" t="s">
        <v>1448</v>
      </c>
      <c r="B1426">
        <v>2010</v>
      </c>
      <c r="C1426" t="str">
        <f t="shared" si="2827"/>
        <v>2010Indiana Michigan Power Company</v>
      </c>
      <c r="D1426">
        <f>VLOOKUP(C1426,Volumes!$I$3:$U$3448,13,FALSE)</f>
        <v>18720509</v>
      </c>
      <c r="E1426" s="4">
        <f t="shared" si="2768"/>
        <v>5.9300678201811979E-2</v>
      </c>
      <c r="F1426">
        <f>VLOOKUP(C1426,Volumes!$I$3:$U$3448,2,FALSE)</f>
        <v>6083107</v>
      </c>
      <c r="G1426" s="4">
        <f t="shared" ref="G1426" si="2861">IFERROR(LN(F1426/F1425),"")</f>
        <v>5.3406748182651266E-2</v>
      </c>
      <c r="H1426">
        <f>VLOOKUP(C1426,Volumes!$I$3:$U$3448,3,FALSE)</f>
        <v>5121036</v>
      </c>
      <c r="I1426" s="4">
        <f t="shared" ref="I1426:K1426" si="2862">IFERROR(LN(H1426/H1425),"")</f>
        <v>1.6270771155571902E-2</v>
      </c>
      <c r="J1426">
        <f t="shared" si="2832"/>
        <v>11204143</v>
      </c>
      <c r="K1426" s="4">
        <f t="shared" si="2862"/>
        <v>3.6261858873066696E-2</v>
      </c>
      <c r="L1426">
        <v>0</v>
      </c>
    </row>
    <row r="1427" spans="1:12" x14ac:dyDescent="0.25">
      <c r="A1427" t="s">
        <v>1448</v>
      </c>
      <c r="B1427">
        <v>2011</v>
      </c>
      <c r="C1427" t="str">
        <f t="shared" si="2827"/>
        <v>2011Indiana Michigan Power Company</v>
      </c>
      <c r="D1427">
        <f>VLOOKUP(C1427,Volumes!$I$3:$U$3448,13,FALSE)</f>
        <v>18638372</v>
      </c>
      <c r="E1427" s="4">
        <f t="shared" si="2768"/>
        <v>-4.3971944633665067E-3</v>
      </c>
      <c r="F1427">
        <f>VLOOKUP(C1427,Volumes!$I$3:$U$3448,2,FALSE)</f>
        <v>5997336</v>
      </c>
      <c r="G1427" s="4">
        <f t="shared" ref="G1427" si="2863">IFERROR(LN(F1427/F1426),"")</f>
        <v>-1.42002145579286E-2</v>
      </c>
      <c r="H1427">
        <f>VLOOKUP(C1427,Volumes!$I$3:$U$3448,3,FALSE)</f>
        <v>5044920</v>
      </c>
      <c r="I1427" s="4">
        <f t="shared" ref="I1427:K1427" si="2864">IFERROR(LN(H1427/H1426),"")</f>
        <v>-1.4974965937276801E-2</v>
      </c>
      <c r="J1427">
        <f t="shared" si="2832"/>
        <v>11042256</v>
      </c>
      <c r="K1427" s="4">
        <f t="shared" si="2864"/>
        <v>-1.4554252816370603E-2</v>
      </c>
      <c r="L1427">
        <v>0</v>
      </c>
    </row>
    <row r="1428" spans="1:12" x14ac:dyDescent="0.25">
      <c r="A1428" t="s">
        <v>1448</v>
      </c>
      <c r="B1428">
        <v>2012</v>
      </c>
      <c r="C1428" t="str">
        <f t="shared" si="2827"/>
        <v>2012Indiana Michigan Power Company</v>
      </c>
      <c r="D1428">
        <f>VLOOKUP(C1428,Volumes!$I$3:$U$3448,13,FALSE)</f>
        <v>18403788</v>
      </c>
      <c r="E1428" s="4">
        <f t="shared" si="2768"/>
        <v>-1.2665953395447346E-2</v>
      </c>
      <c r="F1428">
        <f>VLOOKUP(C1428,Volumes!$I$3:$U$3448,2,FALSE)</f>
        <v>5770852</v>
      </c>
      <c r="G1428" s="4">
        <f t="shared" ref="G1428" si="2865">IFERROR(LN(F1428/F1427),"")</f>
        <v>-3.8495640699613337E-2</v>
      </c>
      <c r="H1428">
        <f>VLOOKUP(C1428,Volumes!$I$3:$U$3448,3,FALSE)</f>
        <v>5001107</v>
      </c>
      <c r="I1428" s="4">
        <f t="shared" ref="I1428:K1428" si="2866">IFERROR(LN(H1428/H1427),"")</f>
        <v>-8.72250846666686E-3</v>
      </c>
      <c r="J1428">
        <f t="shared" si="2832"/>
        <v>10771959</v>
      </c>
      <c r="K1428" s="4">
        <f t="shared" si="2866"/>
        <v>-2.4782999020883333E-2</v>
      </c>
      <c r="L1428">
        <v>0</v>
      </c>
    </row>
    <row r="1429" spans="1:12" x14ac:dyDescent="0.25">
      <c r="A1429" t="s">
        <v>1448</v>
      </c>
      <c r="B1429">
        <v>2013</v>
      </c>
      <c r="C1429" t="str">
        <f t="shared" si="2827"/>
        <v>2013Indiana Michigan Power Company</v>
      </c>
      <c r="D1429">
        <f>VLOOKUP(C1429,Volumes!$I$3:$U$3448,13,FALSE)</f>
        <v>18314892</v>
      </c>
      <c r="E1429" s="4">
        <f t="shared" si="2768"/>
        <v>-4.8420135844316949E-3</v>
      </c>
      <c r="F1429">
        <f>VLOOKUP(C1429,Volumes!$I$3:$U$3448,2,FALSE)</f>
        <v>5778467</v>
      </c>
      <c r="G1429" s="4">
        <f t="shared" ref="G1429" si="2867">IFERROR(LN(F1429/F1428),"")</f>
        <v>1.3186926611879503E-3</v>
      </c>
      <c r="H1429">
        <f>VLOOKUP(C1429,Volumes!$I$3:$U$3448,3,FALSE)</f>
        <v>4942558</v>
      </c>
      <c r="I1429" s="4">
        <f t="shared" ref="I1429:K1429" si="2868">IFERROR(LN(H1429/H1428),"")</f>
        <v>-1.1776276983009025E-2</v>
      </c>
      <c r="J1429">
        <f t="shared" si="2832"/>
        <v>10721025</v>
      </c>
      <c r="K1429" s="4">
        <f t="shared" si="2868"/>
        <v>-4.7396020345689847E-3</v>
      </c>
      <c r="L1429">
        <v>0</v>
      </c>
    </row>
    <row r="1430" spans="1:12" x14ac:dyDescent="0.25">
      <c r="A1430" t="s">
        <v>1448</v>
      </c>
      <c r="B1430">
        <v>2014</v>
      </c>
      <c r="C1430" t="str">
        <f t="shared" si="2827"/>
        <v>2014Indiana Michigan Power Company</v>
      </c>
      <c r="D1430">
        <f>VLOOKUP(C1430,Volumes!$I$3:$U$3448,13,FALSE)</f>
        <v>18371091</v>
      </c>
      <c r="E1430" s="4">
        <f t="shared" si="2768"/>
        <v>3.0637883662935285E-3</v>
      </c>
      <c r="F1430">
        <f>VLOOKUP(C1430,Volumes!$I$3:$U$3448,2,FALSE)</f>
        <v>5775781</v>
      </c>
      <c r="G1430" s="4">
        <f t="shared" ref="G1430" si="2869">IFERROR(LN(F1430/F1429),"")</f>
        <v>-4.6493723319518859E-4</v>
      </c>
      <c r="H1430">
        <f>VLOOKUP(C1430,Volumes!$I$3:$U$3448,3,FALSE)</f>
        <v>4883615</v>
      </c>
      <c r="I1430" s="4">
        <f t="shared" ref="I1430:K1430" si="2870">IFERROR(LN(H1430/H1429),"")</f>
        <v>-1.1997286633254289E-2</v>
      </c>
      <c r="J1430">
        <f t="shared" si="2832"/>
        <v>10659396</v>
      </c>
      <c r="K1430" s="4">
        <f t="shared" si="2870"/>
        <v>-5.7650100237320477E-3</v>
      </c>
      <c r="L1430">
        <v>0</v>
      </c>
    </row>
    <row r="1431" spans="1:12" x14ac:dyDescent="0.25">
      <c r="A1431" t="s">
        <v>1448</v>
      </c>
      <c r="B1431">
        <v>2015</v>
      </c>
      <c r="C1431" t="str">
        <f t="shared" si="2827"/>
        <v>2015Indiana Michigan Power Company</v>
      </c>
      <c r="D1431">
        <f>VLOOKUP(C1431,Volumes!$I$3:$U$3448,13,FALSE)</f>
        <v>18015613</v>
      </c>
      <c r="E1431" s="4">
        <f t="shared" si="2768"/>
        <v>-1.9539516953087629E-2</v>
      </c>
      <c r="F1431">
        <f>VLOOKUP(C1431,Volumes!$I$3:$U$3448,2,FALSE)</f>
        <v>5482893</v>
      </c>
      <c r="G1431" s="4">
        <f t="shared" ref="G1431" si="2871">IFERROR(LN(F1431/F1430),"")</f>
        <v>-5.2040603991880069E-2</v>
      </c>
      <c r="H1431">
        <f>VLOOKUP(C1431,Volumes!$I$3:$U$3448,3,FALSE)</f>
        <v>4891497</v>
      </c>
      <c r="I1431" s="4">
        <f t="shared" ref="I1431:K1431" si="2872">IFERROR(LN(H1431/H1430),"")</f>
        <v>1.6126672938833904E-3</v>
      </c>
      <c r="J1431">
        <f t="shared" si="2832"/>
        <v>10374390</v>
      </c>
      <c r="K1431" s="4">
        <f t="shared" si="2872"/>
        <v>-2.7101487512143932E-2</v>
      </c>
      <c r="L1431">
        <v>0</v>
      </c>
    </row>
    <row r="1432" spans="1:12" x14ac:dyDescent="0.25">
      <c r="A1432" t="s">
        <v>1448</v>
      </c>
      <c r="B1432">
        <v>2016</v>
      </c>
      <c r="C1432" t="str">
        <f t="shared" si="2827"/>
        <v>2016Indiana Michigan Power Company</v>
      </c>
      <c r="D1432">
        <f>VLOOKUP(C1432,Volumes!$I$3:$U$3448,13,FALSE)</f>
        <v>18407620</v>
      </c>
      <c r="E1432" s="4">
        <f t="shared" si="2768"/>
        <v>2.1525938500681189E-2</v>
      </c>
      <c r="F1432">
        <f>VLOOKUP(C1432,Volumes!$I$3:$U$3448,2,FALSE)</f>
        <v>5577764</v>
      </c>
      <c r="G1432" s="4">
        <f t="shared" ref="G1432" si="2873">IFERROR(LN(F1432/F1431),"")</f>
        <v>1.7155097871522956E-2</v>
      </c>
      <c r="H1432">
        <f>VLOOKUP(C1432,Volumes!$I$3:$U$3448,3,FALSE)</f>
        <v>4979076</v>
      </c>
      <c r="I1432" s="4">
        <f t="shared" ref="I1432:K1432" si="2874">IFERROR(LN(H1432/H1431),"")</f>
        <v>1.7745940046451865E-2</v>
      </c>
      <c r="J1432">
        <f t="shared" si="2832"/>
        <v>10556840</v>
      </c>
      <c r="K1432" s="4">
        <f t="shared" si="2874"/>
        <v>1.7433721864390111E-2</v>
      </c>
      <c r="L1432">
        <v>0</v>
      </c>
    </row>
    <row r="1433" spans="1:12" x14ac:dyDescent="0.25">
      <c r="A1433" t="s">
        <v>1502</v>
      </c>
      <c r="B1433">
        <v>1964</v>
      </c>
      <c r="C1433" t="str">
        <f t="shared" si="2827"/>
        <v>1964Jersey Central Power &amp; Light Company</v>
      </c>
      <c r="D1433">
        <f>VLOOKUP(C1433,Volumes!$I$3:$U$3448,13,FALSE)</f>
        <v>0</v>
      </c>
      <c r="E1433" s="4"/>
      <c r="F1433" t="str">
        <f>VLOOKUP(C1433,Volumes!$I$3:$U$3448,2,FALSE)</f>
        <v>-</v>
      </c>
      <c r="G1433" s="4"/>
      <c r="H1433" t="str">
        <f>VLOOKUP(C1433,Volumes!$I$3:$U$3448,3,FALSE)</f>
        <v>-</v>
      </c>
      <c r="I1433" s="4"/>
      <c r="J1433" t="e">
        <f t="shared" si="2832"/>
        <v>#VALUE!</v>
      </c>
      <c r="K1433" s="4"/>
      <c r="L1433">
        <v>0</v>
      </c>
    </row>
    <row r="1434" spans="1:12" x14ac:dyDescent="0.25">
      <c r="A1434" t="s">
        <v>1502</v>
      </c>
      <c r="B1434">
        <v>1965</v>
      </c>
      <c r="C1434" t="str">
        <f t="shared" si="2827"/>
        <v>1965Jersey Central Power &amp; Light Company</v>
      </c>
      <c r="D1434">
        <f>VLOOKUP(C1434,Volumes!$I$3:$U$3448,13,FALSE)</f>
        <v>0</v>
      </c>
      <c r="E1434" s="4" t="str">
        <f t="shared" ref="E1434:E1485" si="2875">IFERROR(LN(D1434/D1433),"")</f>
        <v/>
      </c>
      <c r="F1434" t="str">
        <f>VLOOKUP(C1434,Volumes!$I$3:$U$3448,2,FALSE)</f>
        <v>-</v>
      </c>
      <c r="G1434" s="4" t="str">
        <f t="shared" ref="G1434" si="2876">IFERROR(LN(F1434/F1433),"")</f>
        <v/>
      </c>
      <c r="H1434" t="str">
        <f>VLOOKUP(C1434,Volumes!$I$3:$U$3448,3,FALSE)</f>
        <v>-</v>
      </c>
      <c r="I1434" s="4" t="str">
        <f t="shared" ref="I1434:K1434" si="2877">IFERROR(LN(H1434/H1433),"")</f>
        <v/>
      </c>
      <c r="J1434" t="e">
        <f t="shared" si="2832"/>
        <v>#VALUE!</v>
      </c>
      <c r="K1434" s="4" t="str">
        <f t="shared" si="2877"/>
        <v/>
      </c>
      <c r="L1434">
        <v>0</v>
      </c>
    </row>
    <row r="1435" spans="1:12" x14ac:dyDescent="0.25">
      <c r="A1435" t="s">
        <v>1502</v>
      </c>
      <c r="B1435">
        <v>1966</v>
      </c>
      <c r="C1435" t="str">
        <f t="shared" si="2827"/>
        <v>1966Jersey Central Power &amp; Light Company</v>
      </c>
      <c r="D1435">
        <f>VLOOKUP(C1435,Volumes!$I$3:$U$3448,13,FALSE)</f>
        <v>0</v>
      </c>
      <c r="E1435" s="4" t="str">
        <f t="shared" si="2875"/>
        <v/>
      </c>
      <c r="F1435" t="str">
        <f>VLOOKUP(C1435,Volumes!$I$3:$U$3448,2,FALSE)</f>
        <v>-</v>
      </c>
      <c r="G1435" s="4" t="str">
        <f t="shared" ref="G1435" si="2878">IFERROR(LN(F1435/F1434),"")</f>
        <v/>
      </c>
      <c r="H1435" t="str">
        <f>VLOOKUP(C1435,Volumes!$I$3:$U$3448,3,FALSE)</f>
        <v>-</v>
      </c>
      <c r="I1435" s="4" t="str">
        <f t="shared" ref="I1435:K1435" si="2879">IFERROR(LN(H1435/H1434),"")</f>
        <v/>
      </c>
      <c r="J1435" t="e">
        <f t="shared" si="2832"/>
        <v>#VALUE!</v>
      </c>
      <c r="K1435" s="4" t="str">
        <f t="shared" si="2879"/>
        <v/>
      </c>
      <c r="L1435">
        <v>0</v>
      </c>
    </row>
    <row r="1436" spans="1:12" x14ac:dyDescent="0.25">
      <c r="A1436" t="s">
        <v>1502</v>
      </c>
      <c r="B1436">
        <v>1967</v>
      </c>
      <c r="C1436" t="str">
        <f t="shared" si="2827"/>
        <v>1967Jersey Central Power &amp; Light Company</v>
      </c>
      <c r="D1436">
        <f>VLOOKUP(C1436,Volumes!$I$3:$U$3448,13,FALSE)</f>
        <v>0</v>
      </c>
      <c r="E1436" s="4" t="str">
        <f t="shared" si="2875"/>
        <v/>
      </c>
      <c r="F1436" t="str">
        <f>VLOOKUP(C1436,Volumes!$I$3:$U$3448,2,FALSE)</f>
        <v>-</v>
      </c>
      <c r="G1436" s="4" t="str">
        <f t="shared" ref="G1436" si="2880">IFERROR(LN(F1436/F1435),"")</f>
        <v/>
      </c>
      <c r="H1436" t="str">
        <f>VLOOKUP(C1436,Volumes!$I$3:$U$3448,3,FALSE)</f>
        <v>-</v>
      </c>
      <c r="I1436" s="4" t="str">
        <f t="shared" ref="I1436:K1436" si="2881">IFERROR(LN(H1436/H1435),"")</f>
        <v/>
      </c>
      <c r="J1436" t="e">
        <f t="shared" si="2832"/>
        <v>#VALUE!</v>
      </c>
      <c r="K1436" s="4" t="str">
        <f t="shared" si="2881"/>
        <v/>
      </c>
      <c r="L1436">
        <v>0</v>
      </c>
    </row>
    <row r="1437" spans="1:12" x14ac:dyDescent="0.25">
      <c r="A1437" t="s">
        <v>1502</v>
      </c>
      <c r="B1437">
        <v>1968</v>
      </c>
      <c r="C1437" t="str">
        <f t="shared" si="2827"/>
        <v>1968Jersey Central Power &amp; Light Company</v>
      </c>
      <c r="D1437">
        <f>VLOOKUP(C1437,Volumes!$I$3:$U$3448,13,FALSE)</f>
        <v>0</v>
      </c>
      <c r="E1437" s="4" t="str">
        <f t="shared" si="2875"/>
        <v/>
      </c>
      <c r="F1437" t="str">
        <f>VLOOKUP(C1437,Volumes!$I$3:$U$3448,2,FALSE)</f>
        <v>-</v>
      </c>
      <c r="G1437" s="4" t="str">
        <f t="shared" ref="G1437" si="2882">IFERROR(LN(F1437/F1436),"")</f>
        <v/>
      </c>
      <c r="H1437" t="str">
        <f>VLOOKUP(C1437,Volumes!$I$3:$U$3448,3,FALSE)</f>
        <v>-</v>
      </c>
      <c r="I1437" s="4" t="str">
        <f t="shared" ref="I1437:K1437" si="2883">IFERROR(LN(H1437/H1436),"")</f>
        <v/>
      </c>
      <c r="J1437" t="e">
        <f t="shared" si="2832"/>
        <v>#VALUE!</v>
      </c>
      <c r="K1437" s="4" t="str">
        <f t="shared" si="2883"/>
        <v/>
      </c>
      <c r="L1437">
        <v>0</v>
      </c>
    </row>
    <row r="1438" spans="1:12" x14ac:dyDescent="0.25">
      <c r="A1438" t="s">
        <v>1502</v>
      </c>
      <c r="B1438">
        <v>1969</v>
      </c>
      <c r="C1438" t="str">
        <f t="shared" si="2827"/>
        <v>1969Jersey Central Power &amp; Light Company</v>
      </c>
      <c r="D1438">
        <f>VLOOKUP(C1438,Volumes!$I$3:$U$3448,13,FALSE)</f>
        <v>0</v>
      </c>
      <c r="E1438" s="4" t="str">
        <f t="shared" si="2875"/>
        <v/>
      </c>
      <c r="F1438" t="str">
        <f>VLOOKUP(C1438,Volumes!$I$3:$U$3448,2,FALSE)</f>
        <v>-</v>
      </c>
      <c r="G1438" s="4" t="str">
        <f t="shared" ref="G1438" si="2884">IFERROR(LN(F1438/F1437),"")</f>
        <v/>
      </c>
      <c r="H1438" t="str">
        <f>VLOOKUP(C1438,Volumes!$I$3:$U$3448,3,FALSE)</f>
        <v>-</v>
      </c>
      <c r="I1438" s="4" t="str">
        <f t="shared" ref="I1438:K1438" si="2885">IFERROR(LN(H1438/H1437),"")</f>
        <v/>
      </c>
      <c r="J1438" t="e">
        <f t="shared" si="2832"/>
        <v>#VALUE!</v>
      </c>
      <c r="K1438" s="4" t="str">
        <f t="shared" si="2885"/>
        <v/>
      </c>
      <c r="L1438">
        <v>0</v>
      </c>
    </row>
    <row r="1439" spans="1:12" x14ac:dyDescent="0.25">
      <c r="A1439" t="s">
        <v>1502</v>
      </c>
      <c r="B1439">
        <v>1970</v>
      </c>
      <c r="C1439" t="str">
        <f t="shared" si="2827"/>
        <v>1970Jersey Central Power &amp; Light Company</v>
      </c>
      <c r="D1439">
        <f>VLOOKUP(C1439,Volumes!$I$3:$U$3448,13,FALSE)</f>
        <v>0</v>
      </c>
      <c r="E1439" s="4" t="str">
        <f t="shared" si="2875"/>
        <v/>
      </c>
      <c r="F1439" t="str">
        <f>VLOOKUP(C1439,Volumes!$I$3:$U$3448,2,FALSE)</f>
        <v>-</v>
      </c>
      <c r="G1439" s="4" t="str">
        <f t="shared" ref="G1439" si="2886">IFERROR(LN(F1439/F1438),"")</f>
        <v/>
      </c>
      <c r="H1439" t="str">
        <f>VLOOKUP(C1439,Volumes!$I$3:$U$3448,3,FALSE)</f>
        <v>-</v>
      </c>
      <c r="I1439" s="4" t="str">
        <f t="shared" ref="I1439:K1439" si="2887">IFERROR(LN(H1439/H1438),"")</f>
        <v/>
      </c>
      <c r="J1439" t="e">
        <f t="shared" si="2832"/>
        <v>#VALUE!</v>
      </c>
      <c r="K1439" s="4" t="str">
        <f t="shared" si="2887"/>
        <v/>
      </c>
      <c r="L1439">
        <v>0</v>
      </c>
    </row>
    <row r="1440" spans="1:12" x14ac:dyDescent="0.25">
      <c r="A1440" t="s">
        <v>1502</v>
      </c>
      <c r="B1440">
        <v>1971</v>
      </c>
      <c r="C1440" t="str">
        <f t="shared" si="2827"/>
        <v>1971Jersey Central Power &amp; Light Company</v>
      </c>
      <c r="D1440">
        <f>VLOOKUP(C1440,Volumes!$I$3:$U$3448,13,FALSE)</f>
        <v>0</v>
      </c>
      <c r="E1440" s="4" t="str">
        <f t="shared" si="2875"/>
        <v/>
      </c>
      <c r="F1440" t="str">
        <f>VLOOKUP(C1440,Volumes!$I$3:$U$3448,2,FALSE)</f>
        <v>-</v>
      </c>
      <c r="G1440" s="4" t="str">
        <f t="shared" ref="G1440" si="2888">IFERROR(LN(F1440/F1439),"")</f>
        <v/>
      </c>
      <c r="H1440" t="str">
        <f>VLOOKUP(C1440,Volumes!$I$3:$U$3448,3,FALSE)</f>
        <v>-</v>
      </c>
      <c r="I1440" s="4" t="str">
        <f t="shared" ref="I1440:K1440" si="2889">IFERROR(LN(H1440/H1439),"")</f>
        <v/>
      </c>
      <c r="J1440" t="e">
        <f t="shared" si="2832"/>
        <v>#VALUE!</v>
      </c>
      <c r="K1440" s="4" t="str">
        <f t="shared" si="2889"/>
        <v/>
      </c>
      <c r="L1440">
        <v>0</v>
      </c>
    </row>
    <row r="1441" spans="1:12" x14ac:dyDescent="0.25">
      <c r="A1441" t="s">
        <v>1502</v>
      </c>
      <c r="B1441">
        <v>1972</v>
      </c>
      <c r="C1441" t="str">
        <f t="shared" si="2827"/>
        <v>1972Jersey Central Power &amp; Light Company</v>
      </c>
      <c r="D1441">
        <f>VLOOKUP(C1441,Volumes!$I$3:$U$3448,13,FALSE)</f>
        <v>9388300</v>
      </c>
      <c r="E1441" s="4" t="str">
        <f t="shared" si="2875"/>
        <v/>
      </c>
      <c r="F1441">
        <f>VLOOKUP(C1441,Volumes!$I$3:$U$3448,2,FALSE)</f>
        <v>3871318</v>
      </c>
      <c r="G1441" s="4" t="str">
        <f t="shared" ref="G1441" si="2890">IFERROR(LN(F1441/F1440),"")</f>
        <v/>
      </c>
      <c r="H1441">
        <f>VLOOKUP(C1441,Volumes!$I$3:$U$3448,3,FALSE)</f>
        <v>2374604</v>
      </c>
      <c r="I1441" s="4" t="str">
        <f t="shared" ref="I1441:K1441" si="2891">IFERROR(LN(H1441/H1440),"")</f>
        <v/>
      </c>
      <c r="J1441">
        <f t="shared" si="2832"/>
        <v>6245922</v>
      </c>
      <c r="K1441" s="4" t="str">
        <f t="shared" si="2891"/>
        <v/>
      </c>
      <c r="L1441">
        <v>0</v>
      </c>
    </row>
    <row r="1442" spans="1:12" x14ac:dyDescent="0.25">
      <c r="A1442" t="s">
        <v>1502</v>
      </c>
      <c r="B1442">
        <v>1973</v>
      </c>
      <c r="C1442" t="str">
        <f t="shared" si="2827"/>
        <v>1973Jersey Central Power &amp; Light Company</v>
      </c>
      <c r="D1442">
        <f>VLOOKUP(C1442,Volumes!$I$3:$U$3448,13,FALSE)</f>
        <v>10367263</v>
      </c>
      <c r="E1442" s="4">
        <f t="shared" si="2875"/>
        <v>9.9188819812068382E-2</v>
      </c>
      <c r="F1442">
        <f>VLOOKUP(C1442,Volumes!$I$3:$U$3448,2,FALSE)</f>
        <v>4314348</v>
      </c>
      <c r="G1442" s="4">
        <f t="shared" ref="G1442" si="2892">IFERROR(LN(F1442/F1441),"")</f>
        <v>0.10835119477052646</v>
      </c>
      <c r="H1442">
        <f>VLOOKUP(C1442,Volumes!$I$3:$U$3448,3,FALSE)</f>
        <v>2631590</v>
      </c>
      <c r="I1442" s="4">
        <f t="shared" ref="I1442:K1442" si="2893">IFERROR(LN(H1442/H1441),"")</f>
        <v>0.10275753951051896</v>
      </c>
      <c r="J1442">
        <f t="shared" si="2832"/>
        <v>6945938</v>
      </c>
      <c r="K1442" s="4">
        <f t="shared" si="2893"/>
        <v>0.10622825749087336</v>
      </c>
      <c r="L1442">
        <v>0</v>
      </c>
    </row>
    <row r="1443" spans="1:12" x14ac:dyDescent="0.25">
      <c r="A1443" t="s">
        <v>1502</v>
      </c>
      <c r="B1443">
        <v>1974</v>
      </c>
      <c r="C1443" t="str">
        <f t="shared" si="2827"/>
        <v>1974Jersey Central Power &amp; Light Company</v>
      </c>
      <c r="D1443">
        <f>VLOOKUP(C1443,Volumes!$I$3:$U$3448,13,FALSE)</f>
        <v>10324937</v>
      </c>
      <c r="E1443" s="4">
        <f t="shared" si="2875"/>
        <v>-4.0910158448200637E-3</v>
      </c>
      <c r="F1443">
        <f>VLOOKUP(C1443,Volumes!$I$3:$U$3448,2,FALSE)</f>
        <v>4320329</v>
      </c>
      <c r="G1443" s="4">
        <f t="shared" ref="G1443" si="2894">IFERROR(LN(F1443/F1442),"")</f>
        <v>1.3853444562086214E-3</v>
      </c>
      <c r="H1443">
        <f>VLOOKUP(C1443,Volumes!$I$3:$U$3448,3,FALSE)</f>
        <v>2621808</v>
      </c>
      <c r="I1443" s="4">
        <f t="shared" ref="I1443:K1443" si="2895">IFERROR(LN(H1443/H1442),"")</f>
        <v>-3.7240701371942199E-3</v>
      </c>
      <c r="J1443">
        <f t="shared" si="2832"/>
        <v>6942137</v>
      </c>
      <c r="K1443" s="4">
        <f t="shared" si="2895"/>
        <v>-5.4737608990515388E-4</v>
      </c>
      <c r="L1443">
        <v>0</v>
      </c>
    </row>
    <row r="1444" spans="1:12" x14ac:dyDescent="0.25">
      <c r="A1444" t="s">
        <v>1502</v>
      </c>
      <c r="B1444">
        <v>1975</v>
      </c>
      <c r="C1444" t="str">
        <f t="shared" si="2827"/>
        <v>1975Jersey Central Power &amp; Light Company</v>
      </c>
      <c r="D1444">
        <f>VLOOKUP(C1444,Volumes!$I$3:$U$3448,13,FALSE)</f>
        <v>10459307</v>
      </c>
      <c r="E1444" s="4">
        <f t="shared" si="2875"/>
        <v>1.2930166918367065E-2</v>
      </c>
      <c r="F1444">
        <f>VLOOKUP(C1444,Volumes!$I$3:$U$3448,2,FALSE)</f>
        <v>4477827</v>
      </c>
      <c r="G1444" s="4">
        <f t="shared" ref="G1444" si="2896">IFERROR(LN(F1444/F1443),"")</f>
        <v>3.5806327348233226E-2</v>
      </c>
      <c r="H1444">
        <f>VLOOKUP(C1444,Volumes!$I$3:$U$3448,3,FALSE)</f>
        <v>2822912</v>
      </c>
      <c r="I1444" s="4">
        <f t="shared" ref="I1444:K1444" si="2897">IFERROR(LN(H1444/H1443),"")</f>
        <v>7.3904820158275486E-2</v>
      </c>
      <c r="J1444">
        <f t="shared" si="2832"/>
        <v>7300739</v>
      </c>
      <c r="K1444" s="4">
        <f t="shared" si="2897"/>
        <v>5.0365923715791711E-2</v>
      </c>
      <c r="L1444">
        <v>0</v>
      </c>
    </row>
    <row r="1445" spans="1:12" x14ac:dyDescent="0.25">
      <c r="A1445" t="s">
        <v>1502</v>
      </c>
      <c r="B1445">
        <v>1976</v>
      </c>
      <c r="C1445" t="str">
        <f t="shared" si="2827"/>
        <v>1976Jersey Central Power &amp; Light Company</v>
      </c>
      <c r="D1445">
        <f>VLOOKUP(C1445,Volumes!$I$3:$U$3448,13,FALSE)</f>
        <v>11222667</v>
      </c>
      <c r="E1445" s="4">
        <f t="shared" si="2875"/>
        <v>7.044336833108053E-2</v>
      </c>
      <c r="F1445">
        <f>VLOOKUP(C1445,Volumes!$I$3:$U$3448,2,FALSE)</f>
        <v>4728035</v>
      </c>
      <c r="G1445" s="4">
        <f t="shared" ref="G1445" si="2898">IFERROR(LN(F1445/F1444),"")</f>
        <v>5.4371798671841547E-2</v>
      </c>
      <c r="H1445">
        <f>VLOOKUP(C1445,Volumes!$I$3:$U$3448,3,FALSE)</f>
        <v>3052540</v>
      </c>
      <c r="I1445" s="4">
        <f t="shared" ref="I1445:K1445" si="2899">IFERROR(LN(H1445/H1444),"")</f>
        <v>7.8205054656003095E-2</v>
      </c>
      <c r="J1445">
        <f t="shared" si="2832"/>
        <v>7780575</v>
      </c>
      <c r="K1445" s="4">
        <f t="shared" si="2899"/>
        <v>6.3654667006935825E-2</v>
      </c>
      <c r="L1445">
        <v>0</v>
      </c>
    </row>
    <row r="1446" spans="1:12" x14ac:dyDescent="0.25">
      <c r="A1446" t="s">
        <v>1502</v>
      </c>
      <c r="B1446">
        <v>1977</v>
      </c>
      <c r="C1446" t="str">
        <f t="shared" si="2827"/>
        <v>1977Jersey Central Power &amp; Light Company</v>
      </c>
      <c r="D1446">
        <f>VLOOKUP(C1446,Volumes!$I$3:$U$3448,13,FALSE)</f>
        <v>11632716</v>
      </c>
      <c r="E1446" s="4">
        <f t="shared" si="2875"/>
        <v>3.5885900846634636E-2</v>
      </c>
      <c r="F1446">
        <f>VLOOKUP(C1446,Volumes!$I$3:$U$3448,2,FALSE)</f>
        <v>4902960</v>
      </c>
      <c r="G1446" s="4">
        <f t="shared" ref="G1446" si="2900">IFERROR(LN(F1446/F1445),"")</f>
        <v>3.6329421581697594E-2</v>
      </c>
      <c r="H1446">
        <f>VLOOKUP(C1446,Volumes!$I$3:$U$3448,3,FALSE)</f>
        <v>3209725</v>
      </c>
      <c r="I1446" s="4">
        <f t="shared" ref="I1446:K1446" si="2901">IFERROR(LN(H1446/H1445),"")</f>
        <v>5.0211232760157883E-2</v>
      </c>
      <c r="J1446">
        <f t="shared" si="2832"/>
        <v>8112685</v>
      </c>
      <c r="K1446" s="4">
        <f t="shared" si="2901"/>
        <v>4.1798643170232047E-2</v>
      </c>
      <c r="L1446">
        <v>0</v>
      </c>
    </row>
    <row r="1447" spans="1:12" x14ac:dyDescent="0.25">
      <c r="A1447" t="s">
        <v>1502</v>
      </c>
      <c r="B1447">
        <v>1978</v>
      </c>
      <c r="C1447" t="str">
        <f t="shared" si="2827"/>
        <v>1978Jersey Central Power &amp; Light Company</v>
      </c>
      <c r="D1447">
        <f>VLOOKUP(C1447,Volumes!$I$3:$U$3448,13,FALSE)</f>
        <v>12159892</v>
      </c>
      <c r="E1447" s="4">
        <f t="shared" si="2875"/>
        <v>4.4321521689983913E-2</v>
      </c>
      <c r="F1447">
        <f>VLOOKUP(C1447,Volumes!$I$3:$U$3448,2,FALSE)</f>
        <v>5044067</v>
      </c>
      <c r="G1447" s="4">
        <f t="shared" ref="G1447" si="2902">IFERROR(LN(F1447/F1446),"")</f>
        <v>2.8373596757726733E-2</v>
      </c>
      <c r="H1447">
        <f>VLOOKUP(C1447,Volumes!$I$3:$U$3448,3,FALSE)</f>
        <v>3395513</v>
      </c>
      <c r="I1447" s="4">
        <f t="shared" ref="I1447:K1447" si="2903">IFERROR(LN(H1447/H1446),"")</f>
        <v>5.6269590470924391E-2</v>
      </c>
      <c r="J1447">
        <f t="shared" si="2832"/>
        <v>8439580</v>
      </c>
      <c r="K1447" s="4">
        <f t="shared" si="2903"/>
        <v>3.9503658251945913E-2</v>
      </c>
      <c r="L1447">
        <v>0</v>
      </c>
    </row>
    <row r="1448" spans="1:12" x14ac:dyDescent="0.25">
      <c r="A1448" t="s">
        <v>1502</v>
      </c>
      <c r="B1448">
        <v>1979</v>
      </c>
      <c r="C1448" t="str">
        <f t="shared" si="2827"/>
        <v>1979Jersey Central Power &amp; Light Company</v>
      </c>
      <c r="D1448">
        <f>VLOOKUP(C1448,Volumes!$I$3:$U$3448,13,FALSE)</f>
        <v>12480977</v>
      </c>
      <c r="E1448" s="4">
        <f t="shared" si="2875"/>
        <v>2.6062650213928985E-2</v>
      </c>
      <c r="F1448">
        <f>VLOOKUP(C1448,Volumes!$I$3:$U$3448,2,FALSE)</f>
        <v>5137599</v>
      </c>
      <c r="G1448" s="4">
        <f t="shared" ref="G1448" si="2904">IFERROR(LN(F1448/F1447),"")</f>
        <v>1.8373148586582903E-2</v>
      </c>
      <c r="H1448">
        <f>VLOOKUP(C1448,Volumes!$I$3:$U$3448,3,FALSE)</f>
        <v>3486954</v>
      </c>
      <c r="I1448" s="4">
        <f t="shared" ref="I1448:K1448" si="2905">IFERROR(LN(H1448/H1447),"")</f>
        <v>2.65737215899856E-2</v>
      </c>
      <c r="J1448">
        <f t="shared" si="2832"/>
        <v>8624553</v>
      </c>
      <c r="K1448" s="4">
        <f t="shared" si="2905"/>
        <v>2.1680591150979308E-2</v>
      </c>
      <c r="L1448">
        <v>0</v>
      </c>
    </row>
    <row r="1449" spans="1:12" x14ac:dyDescent="0.25">
      <c r="A1449" t="s">
        <v>1502</v>
      </c>
      <c r="B1449">
        <v>1980</v>
      </c>
      <c r="C1449" t="str">
        <f t="shared" si="2827"/>
        <v>1980Jersey Central Power &amp; Light Company</v>
      </c>
      <c r="D1449">
        <f>VLOOKUP(C1449,Volumes!$I$3:$U$3448,13,FALSE)</f>
        <v>12607285</v>
      </c>
      <c r="E1449" s="4">
        <f t="shared" si="2875"/>
        <v>1.0069176348507186E-2</v>
      </c>
      <c r="F1449">
        <f>VLOOKUP(C1449,Volumes!$I$3:$U$3448,2,FALSE)</f>
        <v>5211375</v>
      </c>
      <c r="G1449" s="4">
        <f t="shared" ref="G1449" si="2906">IFERROR(LN(F1449/F1448),"")</f>
        <v>1.4257886783038553E-2</v>
      </c>
      <c r="H1449">
        <f>VLOOKUP(C1449,Volumes!$I$3:$U$3448,3,FALSE)</f>
        <v>3636854</v>
      </c>
      <c r="I1449" s="4">
        <f t="shared" ref="I1449:K1449" si="2907">IFERROR(LN(H1449/H1448),"")</f>
        <v>4.2090446473084069E-2</v>
      </c>
      <c r="J1449">
        <f t="shared" si="2832"/>
        <v>8848229</v>
      </c>
      <c r="K1449" s="4">
        <f t="shared" si="2907"/>
        <v>2.5604190512762096E-2</v>
      </c>
      <c r="L1449">
        <v>0</v>
      </c>
    </row>
    <row r="1450" spans="1:12" x14ac:dyDescent="0.25">
      <c r="A1450" t="s">
        <v>1502</v>
      </c>
      <c r="B1450">
        <v>1981</v>
      </c>
      <c r="C1450" t="str">
        <f t="shared" si="2827"/>
        <v>1981Jersey Central Power &amp; Light Company</v>
      </c>
      <c r="D1450">
        <f>VLOOKUP(C1450,Volumes!$I$3:$U$3448,13,FALSE)</f>
        <v>12626467</v>
      </c>
      <c r="E1450" s="4">
        <f t="shared" si="2875"/>
        <v>1.5203449486900992E-3</v>
      </c>
      <c r="F1450">
        <f>VLOOKUP(C1450,Volumes!$I$3:$U$3448,2,FALSE)</f>
        <v>5107036</v>
      </c>
      <c r="G1450" s="4">
        <f t="shared" ref="G1450" si="2908">IFERROR(LN(F1450/F1449),"")</f>
        <v>-2.0224539703828974E-2</v>
      </c>
      <c r="H1450">
        <f>VLOOKUP(C1450,Volumes!$I$3:$U$3448,3,FALSE)</f>
        <v>3684066</v>
      </c>
      <c r="I1450" s="4">
        <f t="shared" ref="I1450:K1450" si="2909">IFERROR(LN(H1450/H1449),"")</f>
        <v>1.2898011317907621E-2</v>
      </c>
      <c r="J1450">
        <f t="shared" si="2832"/>
        <v>8791102</v>
      </c>
      <c r="K1450" s="4">
        <f t="shared" si="2909"/>
        <v>-6.4772524229152213E-3</v>
      </c>
      <c r="L1450">
        <v>0</v>
      </c>
    </row>
    <row r="1451" spans="1:12" x14ac:dyDescent="0.25">
      <c r="A1451" t="s">
        <v>1502</v>
      </c>
      <c r="B1451">
        <v>1982</v>
      </c>
      <c r="C1451" t="str">
        <f t="shared" si="2827"/>
        <v>1982Jersey Central Power &amp; Light Company</v>
      </c>
      <c r="D1451">
        <f>VLOOKUP(C1451,Volumes!$I$3:$U$3448,13,FALSE)</f>
        <v>12676085</v>
      </c>
      <c r="E1451" s="4">
        <f t="shared" si="2875"/>
        <v>3.9219809607915733E-3</v>
      </c>
      <c r="F1451">
        <f>VLOOKUP(C1451,Volumes!$I$3:$U$3448,2,FALSE)</f>
        <v>5079053</v>
      </c>
      <c r="G1451" s="4">
        <f t="shared" ref="G1451" si="2910">IFERROR(LN(F1451/F1450),"")</f>
        <v>-5.4943698992026609E-3</v>
      </c>
      <c r="H1451">
        <f>VLOOKUP(C1451,Volumes!$I$3:$U$3448,3,FALSE)</f>
        <v>3837149</v>
      </c>
      <c r="I1451" s="4">
        <f t="shared" ref="I1451:K1451" si="2911">IFERROR(LN(H1451/H1450),"")</f>
        <v>4.0712609389989426E-2</v>
      </c>
      <c r="J1451">
        <f t="shared" si="2832"/>
        <v>8916202</v>
      </c>
      <c r="K1451" s="4">
        <f t="shared" si="2911"/>
        <v>1.412999758919211E-2</v>
      </c>
      <c r="L1451">
        <v>0</v>
      </c>
    </row>
    <row r="1452" spans="1:12" x14ac:dyDescent="0.25">
      <c r="A1452" t="s">
        <v>1502</v>
      </c>
      <c r="B1452">
        <v>1983</v>
      </c>
      <c r="C1452" t="str">
        <f t="shared" si="2827"/>
        <v>1983Jersey Central Power &amp; Light Company</v>
      </c>
      <c r="D1452">
        <f>VLOOKUP(C1452,Volumes!$I$3:$U$3448,13,FALSE)</f>
        <v>12911253</v>
      </c>
      <c r="E1452" s="4">
        <f t="shared" si="2875"/>
        <v>1.8382109302633017E-2</v>
      </c>
      <c r="F1452">
        <f>VLOOKUP(C1452,Volumes!$I$3:$U$3448,2,FALSE)</f>
        <v>5302873</v>
      </c>
      <c r="G1452" s="4">
        <f t="shared" ref="G1452" si="2912">IFERROR(LN(F1452/F1451),"")</f>
        <v>4.3123922270252746E-2</v>
      </c>
      <c r="H1452">
        <f>VLOOKUP(C1452,Volumes!$I$3:$U$3448,3,FALSE)</f>
        <v>3964081</v>
      </c>
      <c r="I1452" s="4">
        <f t="shared" ref="I1452:K1452" si="2913">IFERROR(LN(H1452/H1451),"")</f>
        <v>3.2544407232099795E-2</v>
      </c>
      <c r="J1452">
        <f t="shared" si="2832"/>
        <v>9266954</v>
      </c>
      <c r="K1452" s="4">
        <f t="shared" si="2913"/>
        <v>3.858466757552529E-2</v>
      </c>
      <c r="L1452">
        <v>0</v>
      </c>
    </row>
    <row r="1453" spans="1:12" x14ac:dyDescent="0.25">
      <c r="A1453" t="s">
        <v>1502</v>
      </c>
      <c r="B1453">
        <v>1984</v>
      </c>
      <c r="C1453" t="str">
        <f t="shared" si="2827"/>
        <v>1984Jersey Central Power &amp; Light Company</v>
      </c>
      <c r="D1453">
        <f>VLOOKUP(C1453,Volumes!$I$3:$U$3448,13,FALSE)</f>
        <v>13519397</v>
      </c>
      <c r="E1453" s="4">
        <f t="shared" si="2875"/>
        <v>4.6026212334282994E-2</v>
      </c>
      <c r="F1453">
        <f>VLOOKUP(C1453,Volumes!$I$3:$U$3448,2,FALSE)</f>
        <v>5452674</v>
      </c>
      <c r="G1453" s="4">
        <f t="shared" ref="G1453" si="2914">IFERROR(LN(F1453/F1452),"")</f>
        <v>2.7857381391519043E-2</v>
      </c>
      <c r="H1453">
        <f>VLOOKUP(C1453,Volumes!$I$3:$U$3448,3,FALSE)</f>
        <v>4244423</v>
      </c>
      <c r="I1453" s="4">
        <f t="shared" ref="I1453:K1453" si="2915">IFERROR(LN(H1453/H1452),"")</f>
        <v>6.8331835743407496E-2</v>
      </c>
      <c r="J1453">
        <f t="shared" si="2832"/>
        <v>9697097</v>
      </c>
      <c r="K1453" s="4">
        <f t="shared" si="2915"/>
        <v>4.537182362410571E-2</v>
      </c>
      <c r="L1453">
        <v>0</v>
      </c>
    </row>
    <row r="1454" spans="1:12" x14ac:dyDescent="0.25">
      <c r="A1454" t="s">
        <v>1502</v>
      </c>
      <c r="B1454">
        <v>1985</v>
      </c>
      <c r="C1454" t="str">
        <f t="shared" si="2827"/>
        <v>1985Jersey Central Power &amp; Light Company</v>
      </c>
      <c r="D1454">
        <f>VLOOKUP(C1454,Volumes!$I$3:$U$3448,13,FALSE)</f>
        <v>13764681</v>
      </c>
      <c r="E1454" s="4">
        <f t="shared" si="2875"/>
        <v>1.7980494579077713E-2</v>
      </c>
      <c r="F1454">
        <f>VLOOKUP(C1454,Volumes!$I$3:$U$3448,2,FALSE)</f>
        <v>5418006</v>
      </c>
      <c r="G1454" s="4">
        <f t="shared" ref="G1454" si="2916">IFERROR(LN(F1454/F1453),"")</f>
        <v>-6.3782794694564387E-3</v>
      </c>
      <c r="H1454">
        <f>VLOOKUP(C1454,Volumes!$I$3:$U$3448,3,FALSE)</f>
        <v>4460830</v>
      </c>
      <c r="I1454" s="4">
        <f t="shared" ref="I1454:K1454" si="2917">IFERROR(LN(H1454/H1453),"")</f>
        <v>4.9728961464948596E-2</v>
      </c>
      <c r="J1454">
        <f t="shared" si="2832"/>
        <v>9878836</v>
      </c>
      <c r="K1454" s="4">
        <f t="shared" si="2917"/>
        <v>1.856812868788861E-2</v>
      </c>
      <c r="L1454">
        <v>0</v>
      </c>
    </row>
    <row r="1455" spans="1:12" x14ac:dyDescent="0.25">
      <c r="A1455" t="s">
        <v>1502</v>
      </c>
      <c r="B1455">
        <v>1986</v>
      </c>
      <c r="C1455" t="str">
        <f t="shared" si="2827"/>
        <v>1986Jersey Central Power &amp; Light Company</v>
      </c>
      <c r="D1455">
        <f>VLOOKUP(C1455,Volumes!$I$3:$U$3448,13,FALSE)</f>
        <v>14508047</v>
      </c>
      <c r="E1455" s="4">
        <f t="shared" si="2875"/>
        <v>5.2597497399813925E-2</v>
      </c>
      <c r="F1455">
        <f>VLOOKUP(C1455,Volumes!$I$3:$U$3448,2,FALSE)</f>
        <v>5760674</v>
      </c>
      <c r="G1455" s="4">
        <f t="shared" ref="G1455" si="2918">IFERROR(LN(F1455/F1454),"")</f>
        <v>6.1326630669095369E-2</v>
      </c>
      <c r="H1455">
        <f>VLOOKUP(C1455,Volumes!$I$3:$U$3448,3,FALSE)</f>
        <v>4798749</v>
      </c>
      <c r="I1455" s="4">
        <f t="shared" ref="I1455:K1455" si="2919">IFERROR(LN(H1455/H1454),"")</f>
        <v>7.3020411572773142E-2</v>
      </c>
      <c r="J1455">
        <f t="shared" si="2832"/>
        <v>10559423</v>
      </c>
      <c r="K1455" s="4">
        <f t="shared" si="2919"/>
        <v>6.6623945579765281E-2</v>
      </c>
      <c r="L1455">
        <v>0</v>
      </c>
    </row>
    <row r="1456" spans="1:12" x14ac:dyDescent="0.25">
      <c r="A1456" t="s">
        <v>1502</v>
      </c>
      <c r="B1456">
        <v>1987</v>
      </c>
      <c r="C1456" t="str">
        <f t="shared" si="2827"/>
        <v>1987Jersey Central Power &amp; Light Company</v>
      </c>
      <c r="D1456">
        <f>VLOOKUP(C1456,Volumes!$I$3:$U$3448,13,FALSE)</f>
        <v>15260758</v>
      </c>
      <c r="E1456" s="4">
        <f t="shared" si="2875"/>
        <v>5.0581235961325723E-2</v>
      </c>
      <c r="F1456">
        <f>VLOOKUP(C1456,Volumes!$I$3:$U$3448,2,FALSE)</f>
        <v>6160273</v>
      </c>
      <c r="G1456" s="4">
        <f t="shared" ref="G1456" si="2920">IFERROR(LN(F1456/F1455),"")</f>
        <v>6.7066612994127264E-2</v>
      </c>
      <c r="H1456">
        <f>VLOOKUP(C1456,Volumes!$I$3:$U$3448,3,FALSE)</f>
        <v>5210259</v>
      </c>
      <c r="I1456" s="4">
        <f t="shared" ref="I1456:K1456" si="2921">IFERROR(LN(H1456/H1455),"")</f>
        <v>8.227430767655311E-2</v>
      </c>
      <c r="J1456">
        <f t="shared" si="2832"/>
        <v>11370532</v>
      </c>
      <c r="K1456" s="4">
        <f t="shared" si="2921"/>
        <v>7.4006459831776783E-2</v>
      </c>
      <c r="L1456">
        <v>0</v>
      </c>
    </row>
    <row r="1457" spans="1:12" x14ac:dyDescent="0.25">
      <c r="A1457" t="s">
        <v>1502</v>
      </c>
      <c r="B1457">
        <v>1988</v>
      </c>
      <c r="C1457" t="str">
        <f t="shared" si="2827"/>
        <v>1988Jersey Central Power &amp; Light Company</v>
      </c>
      <c r="D1457">
        <f>VLOOKUP(C1457,Volumes!$I$3:$U$3448,13,FALSE)</f>
        <v>16448310</v>
      </c>
      <c r="E1457" s="4">
        <f t="shared" si="2875"/>
        <v>7.4938039402728057E-2</v>
      </c>
      <c r="F1457">
        <f>VLOOKUP(C1457,Volumes!$I$3:$U$3448,2,FALSE)</f>
        <v>6637734</v>
      </c>
      <c r="G1457" s="4">
        <f t="shared" ref="G1457" si="2922">IFERROR(LN(F1457/F1456),"")</f>
        <v>7.4649545438704459E-2</v>
      </c>
      <c r="H1457">
        <f>VLOOKUP(C1457,Volumes!$I$3:$U$3448,3,FALSE)</f>
        <v>5775473</v>
      </c>
      <c r="I1457" s="4">
        <f t="shared" ref="I1457:K1457" si="2923">IFERROR(LN(H1457/H1456),"")</f>
        <v>0.10299059119394921</v>
      </c>
      <c r="J1457">
        <f t="shared" si="2832"/>
        <v>12413207</v>
      </c>
      <c r="K1457" s="4">
        <f t="shared" si="2923"/>
        <v>8.773588999463254E-2</v>
      </c>
      <c r="L1457">
        <v>0</v>
      </c>
    </row>
    <row r="1458" spans="1:12" x14ac:dyDescent="0.25">
      <c r="A1458" t="s">
        <v>1502</v>
      </c>
      <c r="B1458">
        <v>1989</v>
      </c>
      <c r="C1458" t="str">
        <f t="shared" si="2827"/>
        <v>1989Jersey Central Power &amp; Light Company</v>
      </c>
      <c r="D1458">
        <f>VLOOKUP(C1458,Volumes!$I$3:$U$3448,13,FALSE)</f>
        <v>16591637</v>
      </c>
      <c r="E1458" s="4">
        <f t="shared" si="2875"/>
        <v>8.6760368629323383E-3</v>
      </c>
      <c r="F1458">
        <f>VLOOKUP(C1458,Volumes!$I$3:$U$3448,2,FALSE)</f>
        <v>6615486</v>
      </c>
      <c r="G1458" s="4">
        <f t="shared" ref="G1458" si="2924">IFERROR(LN(F1458/F1457),"")</f>
        <v>-3.3573759279985553E-3</v>
      </c>
      <c r="H1458">
        <f>VLOOKUP(C1458,Volumes!$I$3:$U$3448,3,FALSE)</f>
        <v>6002962</v>
      </c>
      <c r="I1458" s="4">
        <f t="shared" ref="I1458:K1458" si="2925">IFERROR(LN(H1458/H1457),"")</f>
        <v>3.8632856265671006E-2</v>
      </c>
      <c r="J1458">
        <f t="shared" si="2832"/>
        <v>12618448</v>
      </c>
      <c r="K1458" s="4">
        <f t="shared" si="2925"/>
        <v>1.6398883692517664E-2</v>
      </c>
      <c r="L1458">
        <v>0</v>
      </c>
    </row>
    <row r="1459" spans="1:12" x14ac:dyDescent="0.25">
      <c r="A1459" t="s">
        <v>1502</v>
      </c>
      <c r="B1459">
        <v>1990</v>
      </c>
      <c r="C1459" t="str">
        <f t="shared" si="2827"/>
        <v>1990Jersey Central Power &amp; Light Company</v>
      </c>
      <c r="D1459">
        <f>VLOOKUP(C1459,Volumes!$I$3:$U$3448,13,FALSE)</f>
        <v>16465927</v>
      </c>
      <c r="E1459" s="4">
        <f t="shared" si="2875"/>
        <v>-7.6055577458065404E-3</v>
      </c>
      <c r="F1459">
        <f>VLOOKUP(C1459,Volumes!$I$3:$U$3448,2,FALSE)</f>
        <v>6497098</v>
      </c>
      <c r="G1459" s="4">
        <f t="shared" ref="G1459" si="2926">IFERROR(LN(F1459/F1458),"")</f>
        <v>-1.8057648586427655E-2</v>
      </c>
      <c r="H1459">
        <f>VLOOKUP(C1459,Volumes!$I$3:$U$3448,3,FALSE)</f>
        <v>6103833</v>
      </c>
      <c r="I1459" s="4">
        <f t="shared" ref="I1459:K1459" si="2927">IFERROR(LN(H1459/H1458),"")</f>
        <v>1.6663920417686336E-2</v>
      </c>
      <c r="J1459">
        <f t="shared" si="2832"/>
        <v>12600931</v>
      </c>
      <c r="K1459" s="4">
        <f t="shared" si="2927"/>
        <v>-1.3891700360279527E-3</v>
      </c>
      <c r="L1459">
        <v>0</v>
      </c>
    </row>
    <row r="1460" spans="1:12" x14ac:dyDescent="0.25">
      <c r="A1460" t="s">
        <v>1502</v>
      </c>
      <c r="B1460">
        <v>1991</v>
      </c>
      <c r="C1460" t="str">
        <f t="shared" si="2827"/>
        <v>1991Jersey Central Power &amp; Light Company</v>
      </c>
      <c r="D1460">
        <f>VLOOKUP(C1460,Volumes!$I$3:$U$3448,13,FALSE)</f>
        <v>16890397</v>
      </c>
      <c r="E1460" s="4">
        <f t="shared" si="2875"/>
        <v>2.5452020087496086E-2</v>
      </c>
      <c r="F1460">
        <f>VLOOKUP(C1460,Volumes!$I$3:$U$3448,2,FALSE)</f>
        <v>6756777</v>
      </c>
      <c r="G1460" s="4">
        <f t="shared" ref="G1460" si="2928">IFERROR(LN(F1460/F1459),"")</f>
        <v>3.9190385544030842E-2</v>
      </c>
      <c r="H1460">
        <f>VLOOKUP(C1460,Volumes!$I$3:$U$3448,3,FALSE)</f>
        <v>6242596</v>
      </c>
      <c r="I1460" s="4">
        <f t="shared" ref="I1460:K1460" si="2929">IFERROR(LN(H1460/H1459),"")</f>
        <v>2.2479187008581581E-2</v>
      </c>
      <c r="J1460">
        <f t="shared" si="2832"/>
        <v>12999373</v>
      </c>
      <c r="K1460" s="4">
        <f t="shared" si="2929"/>
        <v>3.1130425412493345E-2</v>
      </c>
      <c r="L1460">
        <v>0</v>
      </c>
    </row>
    <row r="1461" spans="1:12" x14ac:dyDescent="0.25">
      <c r="A1461" t="s">
        <v>1502</v>
      </c>
      <c r="B1461">
        <v>1992</v>
      </c>
      <c r="C1461" t="str">
        <f t="shared" si="2827"/>
        <v>1992Jersey Central Power &amp; Light Company</v>
      </c>
      <c r="D1461">
        <f>VLOOKUP(C1461,Volumes!$I$3:$U$3448,13,FALSE)</f>
        <v>16574401</v>
      </c>
      <c r="E1461" s="4">
        <f t="shared" si="2875"/>
        <v>-1.888583892032562E-2</v>
      </c>
      <c r="F1461">
        <f>VLOOKUP(C1461,Volumes!$I$3:$U$3448,2,FALSE)</f>
        <v>6567957</v>
      </c>
      <c r="G1461" s="4">
        <f t="shared" ref="G1461" si="2930">IFERROR(LN(F1461/F1460),"")</f>
        <v>-2.8343175978869511E-2</v>
      </c>
      <c r="H1461">
        <f>VLOOKUP(C1461,Volumes!$I$3:$U$3448,3,FALSE)</f>
        <v>6207321</v>
      </c>
      <c r="I1461" s="4">
        <f t="shared" ref="I1461:K1461" si="2931">IFERROR(LN(H1461/H1460),"")</f>
        <v>-5.6667196086528761E-3</v>
      </c>
      <c r="J1461">
        <f t="shared" si="2832"/>
        <v>12775278</v>
      </c>
      <c r="K1461" s="4">
        <f t="shared" si="2931"/>
        <v>-1.7389228423723375E-2</v>
      </c>
      <c r="L1461">
        <v>0</v>
      </c>
    </row>
    <row r="1462" spans="1:12" x14ac:dyDescent="0.25">
      <c r="A1462" t="s">
        <v>1502</v>
      </c>
      <c r="B1462">
        <v>1993</v>
      </c>
      <c r="C1462" t="str">
        <f t="shared" si="2827"/>
        <v>1993Jersey Central Power &amp; Light Company</v>
      </c>
      <c r="D1462">
        <f>VLOOKUP(C1462,Volumes!$I$3:$U$3448,13,FALSE)</f>
        <v>17221733</v>
      </c>
      <c r="E1462" s="4">
        <f t="shared" si="2875"/>
        <v>3.8312736072235599E-2</v>
      </c>
      <c r="F1462">
        <f>VLOOKUP(C1462,Volumes!$I$3:$U$3448,2,FALSE)</f>
        <v>6982623</v>
      </c>
      <c r="G1462" s="4">
        <f t="shared" ref="G1462" si="2932">IFERROR(LN(F1462/F1461),"")</f>
        <v>6.1221808914619417E-2</v>
      </c>
      <c r="H1462">
        <f>VLOOKUP(C1462,Volumes!$I$3:$U$3448,3,FALSE)</f>
        <v>6473986</v>
      </c>
      <c r="I1462" s="4">
        <f t="shared" ref="I1462:K1462" si="2933">IFERROR(LN(H1462/H1461),"")</f>
        <v>4.206259110653994E-2</v>
      </c>
      <c r="J1462">
        <f t="shared" si="2832"/>
        <v>13456609</v>
      </c>
      <c r="K1462" s="4">
        <f t="shared" si="2933"/>
        <v>5.1958463721699773E-2</v>
      </c>
      <c r="L1462">
        <v>0</v>
      </c>
    </row>
    <row r="1463" spans="1:12" x14ac:dyDescent="0.25">
      <c r="A1463" t="s">
        <v>1502</v>
      </c>
      <c r="B1463">
        <v>1994</v>
      </c>
      <c r="C1463" t="str">
        <f t="shared" si="2827"/>
        <v>1994Jersey Central Power &amp; Light Company</v>
      </c>
      <c r="D1463">
        <f>VLOOKUP(C1463,Volumes!$I$3:$U$3448,13,FALSE)</f>
        <v>17429215</v>
      </c>
      <c r="E1463" s="4">
        <f t="shared" si="2875"/>
        <v>1.1975688497751637E-2</v>
      </c>
      <c r="F1463">
        <f>VLOOKUP(C1463,Volumes!$I$3:$U$3448,2,FALSE)</f>
        <v>7093480</v>
      </c>
      <c r="G1463" s="4">
        <f t="shared" ref="G1463" si="2934">IFERROR(LN(F1463/F1462),"")</f>
        <v>1.5751418134019583E-2</v>
      </c>
      <c r="H1463">
        <f>VLOOKUP(C1463,Volumes!$I$3:$U$3448,3,FALSE)</f>
        <v>6585957</v>
      </c>
      <c r="I1463" s="4">
        <f t="shared" ref="I1463:K1463" si="2935">IFERROR(LN(H1463/H1462),"")</f>
        <v>1.7147661926371453E-2</v>
      </c>
      <c r="J1463">
        <f t="shared" si="2832"/>
        <v>13679437</v>
      </c>
      <c r="K1463" s="4">
        <f t="shared" si="2935"/>
        <v>1.642339554961373E-2</v>
      </c>
      <c r="L1463">
        <v>0</v>
      </c>
    </row>
    <row r="1464" spans="1:12" x14ac:dyDescent="0.25">
      <c r="A1464" t="s">
        <v>1502</v>
      </c>
      <c r="B1464">
        <v>1995</v>
      </c>
      <c r="C1464" t="str">
        <f t="shared" si="2827"/>
        <v>1995Jersey Central Power &amp; Light Company</v>
      </c>
      <c r="D1464">
        <f>VLOOKUP(C1464,Volumes!$I$3:$U$3448,13,FALSE)</f>
        <v>17361375</v>
      </c>
      <c r="E1464" s="4">
        <f t="shared" si="2875"/>
        <v>-3.8999100609223699E-3</v>
      </c>
      <c r="F1464">
        <f>VLOOKUP(C1464,Volumes!$I$3:$U$3448,2,FALSE)</f>
        <v>7111558</v>
      </c>
      <c r="G1464" s="4">
        <f t="shared" ref="G1464" si="2936">IFERROR(LN(F1464/F1463),"")</f>
        <v>2.5452955155632652E-3</v>
      </c>
      <c r="H1464">
        <f>VLOOKUP(C1464,Volumes!$I$3:$U$3448,3,FALSE)</f>
        <v>6610802</v>
      </c>
      <c r="I1464" s="4">
        <f t="shared" ref="I1464:K1464" si="2937">IFERROR(LN(H1464/H1463),"")</f>
        <v>3.765322887786153E-3</v>
      </c>
      <c r="J1464">
        <f t="shared" si="2832"/>
        <v>13722360</v>
      </c>
      <c r="K1464" s="4">
        <f t="shared" si="2937"/>
        <v>3.1328627904820688E-3</v>
      </c>
      <c r="L1464">
        <v>0</v>
      </c>
    </row>
    <row r="1465" spans="1:12" x14ac:dyDescent="0.25">
      <c r="A1465" t="s">
        <v>1502</v>
      </c>
      <c r="B1465">
        <v>1996</v>
      </c>
      <c r="C1465" t="str">
        <f t="shared" si="2827"/>
        <v>1996Jersey Central Power &amp; Light Company</v>
      </c>
      <c r="D1465">
        <f>VLOOKUP(C1465,Volumes!$I$3:$U$3448,13,FALSE)</f>
        <v>17669972</v>
      </c>
      <c r="E1465" s="4">
        <f t="shared" si="2875"/>
        <v>1.7618790558898936E-2</v>
      </c>
      <c r="F1465">
        <f>VLOOKUP(C1465,Volumes!$I$3:$U$3448,2,FALSE)</f>
        <v>7265817</v>
      </c>
      <c r="G1465" s="4">
        <f t="shared" ref="G1465" si="2938">IFERROR(LN(F1465/F1464),"")</f>
        <v>2.1459399886113947E-2</v>
      </c>
      <c r="H1465">
        <f>VLOOKUP(C1465,Volumes!$I$3:$U$3448,3,FALSE)</f>
        <v>6829103</v>
      </c>
      <c r="I1465" s="4">
        <f t="shared" ref="I1465:K1465" si="2939">IFERROR(LN(H1465/H1464),"")</f>
        <v>3.2488354780868395E-2</v>
      </c>
      <c r="J1465">
        <f t="shared" si="2832"/>
        <v>14094920</v>
      </c>
      <c r="K1465" s="4">
        <f t="shared" si="2939"/>
        <v>2.6787829611181379E-2</v>
      </c>
      <c r="L1465">
        <v>0</v>
      </c>
    </row>
    <row r="1466" spans="1:12" x14ac:dyDescent="0.25">
      <c r="A1466" t="s">
        <v>1502</v>
      </c>
      <c r="B1466">
        <v>1997</v>
      </c>
      <c r="C1466" t="str">
        <f t="shared" si="2827"/>
        <v>1997Jersey Central Power &amp; Light Company</v>
      </c>
      <c r="D1466">
        <f>VLOOKUP(C1466,Volumes!$I$3:$U$3448,13,FALSE)</f>
        <v>17845184</v>
      </c>
      <c r="E1466" s="4">
        <f t="shared" si="2875"/>
        <v>9.8669661767817694E-3</v>
      </c>
      <c r="F1466">
        <f>VLOOKUP(C1466,Volumes!$I$3:$U$3448,2,FALSE)</f>
        <v>7255505</v>
      </c>
      <c r="G1466" s="4">
        <f t="shared" ref="G1466" si="2940">IFERROR(LN(F1466/F1465),"")</f>
        <v>-1.4202566038252372E-3</v>
      </c>
      <c r="H1466">
        <f>VLOOKUP(C1466,Volumes!$I$3:$U$3448,3,FALSE)</f>
        <v>6974503</v>
      </c>
      <c r="I1466" s="4">
        <f t="shared" ref="I1466:K1466" si="2941">IFERROR(LN(H1466/H1465),"")</f>
        <v>2.1067738087819407E-2</v>
      </c>
      <c r="J1466">
        <f t="shared" si="2832"/>
        <v>14230008</v>
      </c>
      <c r="K1466" s="4">
        <f t="shared" si="2941"/>
        <v>9.5385255157355263E-3</v>
      </c>
      <c r="L1466">
        <v>0</v>
      </c>
    </row>
    <row r="1467" spans="1:12" x14ac:dyDescent="0.25">
      <c r="A1467" t="s">
        <v>1502</v>
      </c>
      <c r="B1467">
        <v>1998</v>
      </c>
      <c r="C1467" t="str">
        <f t="shared" si="2827"/>
        <v>1998Jersey Central Power &amp; Light Company</v>
      </c>
      <c r="D1467">
        <f>VLOOKUP(C1467,Volumes!$I$3:$U$3448,13,FALSE)</f>
        <v>18365532</v>
      </c>
      <c r="E1467" s="4">
        <f t="shared" si="2875"/>
        <v>2.8741979097538426E-2</v>
      </c>
      <c r="F1467">
        <f>VLOOKUP(C1467,Volumes!$I$3:$U$3448,2,FALSE)</f>
        <v>7551505</v>
      </c>
      <c r="G1467" s="4">
        <f t="shared" ref="G1467" si="2942">IFERROR(LN(F1467/F1466),"")</f>
        <v>3.99863900629931E-2</v>
      </c>
      <c r="H1467">
        <f>VLOOKUP(C1467,Volumes!$I$3:$U$3448,3,FALSE)</f>
        <v>7258769</v>
      </c>
      <c r="I1467" s="4">
        <f t="shared" ref="I1467:K1467" si="2943">IFERROR(LN(H1467/H1466),"")</f>
        <v>3.9949184542841937E-2</v>
      </c>
      <c r="J1467">
        <f t="shared" si="2832"/>
        <v>14810274</v>
      </c>
      <c r="K1467" s="4">
        <f t="shared" si="2943"/>
        <v>3.9968154827240955E-2</v>
      </c>
      <c r="L1467">
        <v>0</v>
      </c>
    </row>
    <row r="1468" spans="1:12" x14ac:dyDescent="0.25">
      <c r="A1468" t="s">
        <v>1502</v>
      </c>
      <c r="B1468">
        <v>1999</v>
      </c>
      <c r="C1468" t="str">
        <f t="shared" si="2827"/>
        <v>1999Jersey Central Power &amp; Light Company</v>
      </c>
      <c r="D1468">
        <f>VLOOKUP(C1468,Volumes!$I$3:$U$3448,13,FALSE)</f>
        <v>18972199</v>
      </c>
      <c r="E1468" s="4">
        <f t="shared" si="2875"/>
        <v>3.2499050104226136E-2</v>
      </c>
      <c r="F1468">
        <f>VLOOKUP(C1468,Volumes!$I$3:$U$3448,2,FALSE)</f>
        <v>7977703</v>
      </c>
      <c r="G1468" s="4">
        <f t="shared" ref="G1468" si="2944">IFERROR(LN(F1468/F1467),"")</f>
        <v>5.4903644270828285E-2</v>
      </c>
      <c r="H1468">
        <f>VLOOKUP(C1468,Volumes!$I$3:$U$3448,3,FALSE)</f>
        <v>7624531</v>
      </c>
      <c r="I1468" s="4">
        <f t="shared" ref="I1468:K1468" si="2945">IFERROR(LN(H1468/H1467),"")</f>
        <v>4.9160557173783967E-2</v>
      </c>
      <c r="J1468">
        <f t="shared" si="2832"/>
        <v>15602234</v>
      </c>
      <c r="K1468" s="4">
        <f t="shared" si="2945"/>
        <v>5.2092980009426075E-2</v>
      </c>
      <c r="L1468">
        <v>0</v>
      </c>
    </row>
    <row r="1469" spans="1:12" x14ac:dyDescent="0.25">
      <c r="A1469" t="s">
        <v>1502</v>
      </c>
      <c r="B1469">
        <v>2000</v>
      </c>
      <c r="C1469" t="str">
        <f t="shared" si="2827"/>
        <v>2000Jersey Central Power &amp; Light Company</v>
      </c>
      <c r="D1469">
        <f>VLOOKUP(C1469,Volumes!$I$3:$U$3448,13,FALSE)</f>
        <v>19182150</v>
      </c>
      <c r="E1469" s="4">
        <f t="shared" si="2875"/>
        <v>1.1005462004058485E-2</v>
      </c>
      <c r="F1469">
        <f>VLOOKUP(C1469,Volumes!$I$3:$U$3448,2,FALSE)</f>
        <v>8087371</v>
      </c>
      <c r="G1469" s="4">
        <f t="shared" ref="G1469" si="2946">IFERROR(LN(F1469/F1468),"")</f>
        <v>1.3653183743872631E-2</v>
      </c>
      <c r="H1469">
        <f>VLOOKUP(C1469,Volumes!$I$3:$U$3448,3,FALSE)</f>
        <v>7706257</v>
      </c>
      <c r="I1469" s="4">
        <f t="shared" ref="I1469:K1469" si="2947">IFERROR(LN(H1469/H1468),"")</f>
        <v>1.0661783878666545E-2</v>
      </c>
      <c r="J1469">
        <f t="shared" si="2832"/>
        <v>15793628</v>
      </c>
      <c r="K1469" s="4">
        <f t="shared" si="2947"/>
        <v>1.2192458419117196E-2</v>
      </c>
      <c r="L1469">
        <v>0</v>
      </c>
    </row>
    <row r="1470" spans="1:12" x14ac:dyDescent="0.25">
      <c r="A1470" t="s">
        <v>1502</v>
      </c>
      <c r="B1470">
        <v>2001</v>
      </c>
      <c r="C1470" t="str">
        <f t="shared" si="2827"/>
        <v>2001Jersey Central Power &amp; Light Company</v>
      </c>
      <c r="D1470">
        <f>VLOOKUP(C1470,Volumes!$I$3:$U$3448,13,FALSE)</f>
        <v>19813646</v>
      </c>
      <c r="E1470" s="4">
        <f t="shared" si="2875"/>
        <v>3.2390733129716659E-2</v>
      </c>
      <c r="F1470">
        <f>VLOOKUP(C1470,Volumes!$I$3:$U$3448,2,FALSE)</f>
        <v>8469450</v>
      </c>
      <c r="G1470" s="4">
        <f t="shared" ref="G1470" si="2948">IFERROR(LN(F1470/F1469),"")</f>
        <v>4.6161862331806011E-2</v>
      </c>
      <c r="H1470">
        <f>VLOOKUP(C1470,Volumes!$I$3:$U$3448,3,FALSE)</f>
        <v>8117416</v>
      </c>
      <c r="I1470" s="4">
        <f t="shared" ref="I1470:K1470" si="2949">IFERROR(LN(H1470/H1469),"")</f>
        <v>5.1979280644058032E-2</v>
      </c>
      <c r="J1470">
        <f t="shared" si="2832"/>
        <v>16586866</v>
      </c>
      <c r="K1470" s="4">
        <f t="shared" si="2949"/>
        <v>4.9004609825551756E-2</v>
      </c>
      <c r="L1470">
        <v>0</v>
      </c>
    </row>
    <row r="1471" spans="1:12" x14ac:dyDescent="0.25">
      <c r="A1471" t="s">
        <v>1502</v>
      </c>
      <c r="B1471">
        <v>2002</v>
      </c>
      <c r="C1471" t="str">
        <f t="shared" si="2827"/>
        <v>2002Jersey Central Power &amp; Light Company</v>
      </c>
      <c r="D1471">
        <f>VLOOKUP(C1471,Volumes!$I$3:$U$3448,13,FALSE)</f>
        <v>20736474</v>
      </c>
      <c r="E1471" s="4">
        <f t="shared" si="2875"/>
        <v>4.5523286468909019E-2</v>
      </c>
      <c r="F1471">
        <f>VLOOKUP(C1471,Volumes!$I$3:$U$3448,2,FALSE)</f>
        <v>8976071</v>
      </c>
      <c r="G1471" s="4">
        <f t="shared" ref="G1471" si="2950">IFERROR(LN(F1471/F1470),"")</f>
        <v>5.8096687240576157E-2</v>
      </c>
      <c r="H1471">
        <f>VLOOKUP(C1471,Volumes!$I$3:$U$3448,3,FALSE)</f>
        <v>8508507</v>
      </c>
      <c r="I1471" s="4">
        <f t="shared" ref="I1471:K1471" si="2951">IFERROR(LN(H1471/H1470),"")</f>
        <v>4.7054609607948987E-2</v>
      </c>
      <c r="J1471">
        <f t="shared" si="2832"/>
        <v>17484578</v>
      </c>
      <c r="K1471" s="4">
        <f t="shared" si="2951"/>
        <v>5.2708057875762257E-2</v>
      </c>
      <c r="L1471">
        <v>0</v>
      </c>
    </row>
    <row r="1472" spans="1:12" x14ac:dyDescent="0.25">
      <c r="A1472" t="s">
        <v>1502</v>
      </c>
      <c r="B1472">
        <v>2003</v>
      </c>
      <c r="C1472" t="str">
        <f t="shared" si="2827"/>
        <v>2003Jersey Central Power &amp; Light Company</v>
      </c>
      <c r="D1472">
        <f>VLOOKUP(C1472,Volumes!$I$3:$U$3448,13,FALSE)</f>
        <v>20859480</v>
      </c>
      <c r="E1472" s="4">
        <f t="shared" si="2875"/>
        <v>5.9143424649720222E-3</v>
      </c>
      <c r="F1472">
        <f>VLOOKUP(C1472,Volumes!$I$3:$U$3448,2,FALSE)</f>
        <v>9103997</v>
      </c>
      <c r="G1472" s="4">
        <f t="shared" ref="G1472" si="2952">IFERROR(LN(F1472/F1471),"")</f>
        <v>1.4151289127205985E-2</v>
      </c>
      <c r="H1472">
        <f>VLOOKUP(C1472,Volumes!$I$3:$U$3448,3,FALSE)</f>
        <v>8620146</v>
      </c>
      <c r="I1472" s="4">
        <f t="shared" ref="I1472:K1472" si="2953">IFERROR(LN(H1472/H1471),"")</f>
        <v>1.3035535351433737E-2</v>
      </c>
      <c r="J1472">
        <f t="shared" si="2832"/>
        <v>17724143</v>
      </c>
      <c r="K1472" s="4">
        <f t="shared" si="2953"/>
        <v>1.3608486209615965E-2</v>
      </c>
      <c r="L1472">
        <v>0</v>
      </c>
    </row>
    <row r="1473" spans="1:12" x14ac:dyDescent="0.25">
      <c r="A1473" t="s">
        <v>1502</v>
      </c>
      <c r="B1473">
        <v>2004</v>
      </c>
      <c r="C1473" t="str">
        <f t="shared" si="2827"/>
        <v>2004Jersey Central Power &amp; Light Company</v>
      </c>
      <c r="D1473">
        <f>VLOOKUP(C1473,Volumes!$I$3:$U$3448,13,FALSE)</f>
        <v>21375690</v>
      </c>
      <c r="E1473" s="4">
        <f t="shared" si="2875"/>
        <v>2.4445773833693434E-2</v>
      </c>
      <c r="F1473">
        <f>VLOOKUP(C1473,Volumes!$I$3:$U$3448,2,FALSE)</f>
        <v>9354748</v>
      </c>
      <c r="G1473" s="4">
        <f t="shared" ref="G1473" si="2954">IFERROR(LN(F1473/F1472),"")</f>
        <v>2.717047403819987E-2</v>
      </c>
      <c r="H1473">
        <f>VLOOKUP(C1473,Volumes!$I$3:$U$3448,3,FALSE)</f>
        <v>8876888</v>
      </c>
      <c r="I1473" s="4">
        <f t="shared" ref="I1473:K1473" si="2955">IFERROR(LN(H1473/H1472),"")</f>
        <v>2.9349023244363726E-2</v>
      </c>
      <c r="J1473">
        <f t="shared" si="2832"/>
        <v>18231636</v>
      </c>
      <c r="K1473" s="4">
        <f t="shared" si="2955"/>
        <v>2.82306053863292E-2</v>
      </c>
      <c r="L1473">
        <v>0</v>
      </c>
    </row>
    <row r="1474" spans="1:12" x14ac:dyDescent="0.25">
      <c r="A1474" t="s">
        <v>1502</v>
      </c>
      <c r="B1474">
        <v>2005</v>
      </c>
      <c r="C1474" t="str">
        <f t="shared" ref="C1474:C1537" si="2956">B1474&amp;A1474</f>
        <v>2005Jersey Central Power &amp; Light Company</v>
      </c>
      <c r="D1474">
        <f>VLOOKUP(C1474,Volumes!$I$3:$U$3448,13,FALSE)</f>
        <v>22699414</v>
      </c>
      <c r="E1474" s="4">
        <f t="shared" si="2875"/>
        <v>6.0084814172603439E-2</v>
      </c>
      <c r="F1474">
        <f>VLOOKUP(C1474,Volumes!$I$3:$U$3448,2,FALSE)</f>
        <v>10106918</v>
      </c>
      <c r="G1474" s="4">
        <f t="shared" ref="G1474" si="2957">IFERROR(LN(F1474/F1473),"")</f>
        <v>7.7336117974096966E-2</v>
      </c>
      <c r="H1474">
        <f>VLOOKUP(C1474,Volumes!$I$3:$U$3448,3,FALSE)</f>
        <v>9431766</v>
      </c>
      <c r="I1474" s="4">
        <f t="shared" ref="I1474:K1474" si="2958">IFERROR(LN(H1474/H1473),"")</f>
        <v>6.0632308635493626E-2</v>
      </c>
      <c r="J1474">
        <f t="shared" si="2832"/>
        <v>19538684</v>
      </c>
      <c r="K1474" s="4">
        <f t="shared" si="2958"/>
        <v>6.9237968471756228E-2</v>
      </c>
      <c r="L1474">
        <v>0</v>
      </c>
    </row>
    <row r="1475" spans="1:12" x14ac:dyDescent="0.25">
      <c r="A1475" t="s">
        <v>1502</v>
      </c>
      <c r="B1475">
        <v>2006</v>
      </c>
      <c r="C1475" t="str">
        <f t="shared" si="2956"/>
        <v>2006Jersey Central Power &amp; Light Company</v>
      </c>
      <c r="D1475">
        <f>VLOOKUP(C1475,Volumes!$I$3:$U$3448,13,FALSE)</f>
        <v>21915500</v>
      </c>
      <c r="E1475" s="4">
        <f t="shared" si="2875"/>
        <v>-3.5144960142440312E-2</v>
      </c>
      <c r="F1475">
        <f>VLOOKUP(C1475,Volumes!$I$3:$U$3448,2,FALSE)</f>
        <v>9547790</v>
      </c>
      <c r="G1475" s="4">
        <f t="shared" ref="G1475" si="2959">IFERROR(LN(F1475/F1474),"")</f>
        <v>-5.6910425770922687E-2</v>
      </c>
      <c r="H1475">
        <f>VLOOKUP(C1475,Volumes!$I$3:$U$3448,3,FALSE)</f>
        <v>9450490</v>
      </c>
      <c r="I1475" s="4">
        <f t="shared" ref="I1475:K1475" si="2960">IFERROR(LN(H1475/H1474),"")</f>
        <v>1.9832382462303209E-3</v>
      </c>
      <c r="J1475">
        <f t="shared" ref="J1475:J1538" si="2961">F1475+H1475</f>
        <v>18998280</v>
      </c>
      <c r="K1475" s="4">
        <f t="shared" si="2960"/>
        <v>-2.8047846566056661E-2</v>
      </c>
      <c r="L1475">
        <v>0</v>
      </c>
    </row>
    <row r="1476" spans="1:12" x14ac:dyDescent="0.25">
      <c r="A1476" t="s">
        <v>1502</v>
      </c>
      <c r="B1476">
        <v>2007</v>
      </c>
      <c r="C1476" t="str">
        <f t="shared" si="2956"/>
        <v>2007Jersey Central Power &amp; Light Company</v>
      </c>
      <c r="D1476">
        <f>VLOOKUP(C1476,Volumes!$I$3:$U$3448,13,FALSE)</f>
        <v>22679051</v>
      </c>
      <c r="E1476" s="4">
        <f t="shared" si="2875"/>
        <v>3.4247485916866729E-2</v>
      </c>
      <c r="F1476">
        <f>VLOOKUP(C1476,Volumes!$I$3:$U$3448,2,FALSE)</f>
        <v>9838800</v>
      </c>
      <c r="G1476" s="4">
        <f t="shared" ref="G1476" si="2962">IFERROR(LN(F1476/F1475),"")</f>
        <v>3.0024038308183506E-2</v>
      </c>
      <c r="H1476">
        <f>VLOOKUP(C1476,Volumes!$I$3:$U$3448,3,FALSE)</f>
        <v>9867446</v>
      </c>
      <c r="I1476" s="4">
        <f t="shared" ref="I1476:K1476" si="2963">IFERROR(LN(H1476/H1475),"")</f>
        <v>4.3174464015880681E-2</v>
      </c>
      <c r="J1476">
        <f t="shared" si="2961"/>
        <v>19706246</v>
      </c>
      <c r="K1476" s="4">
        <f t="shared" si="2963"/>
        <v>3.6587192577028797E-2</v>
      </c>
      <c r="L1476">
        <v>0</v>
      </c>
    </row>
    <row r="1477" spans="1:12" x14ac:dyDescent="0.25">
      <c r="A1477" t="s">
        <v>1502</v>
      </c>
      <c r="B1477">
        <v>2008</v>
      </c>
      <c r="C1477" t="str">
        <f t="shared" si="2956"/>
        <v>2008Jersey Central Power &amp; Light Company</v>
      </c>
      <c r="D1477">
        <f>VLOOKUP(C1477,Volumes!$I$3:$U$3448,13,FALSE)</f>
        <v>22235821</v>
      </c>
      <c r="E1477" s="4">
        <f t="shared" si="2875"/>
        <v>-1.9737087900770365E-2</v>
      </c>
      <c r="F1477">
        <f>VLOOKUP(C1477,Volumes!$I$3:$U$3448,2,FALSE)</f>
        <v>9667364</v>
      </c>
      <c r="G1477" s="4">
        <f t="shared" ref="G1477" si="2964">IFERROR(LN(F1477/F1476),"")</f>
        <v>-1.7578075760411847E-2</v>
      </c>
      <c r="H1477">
        <f>VLOOKUP(C1477,Volumes!$I$3:$U$3448,3,FALSE)</f>
        <v>9706944</v>
      </c>
      <c r="I1477" s="4">
        <f t="shared" ref="I1477:K1477" si="2965">IFERROR(LN(H1477/H1476),"")</f>
        <v>-1.6399550348331796E-2</v>
      </c>
      <c r="J1477">
        <f t="shared" si="2961"/>
        <v>19374308</v>
      </c>
      <c r="K1477" s="4">
        <f t="shared" si="2965"/>
        <v>-1.6987782857383279E-2</v>
      </c>
      <c r="L1477">
        <v>0</v>
      </c>
    </row>
    <row r="1478" spans="1:12" x14ac:dyDescent="0.25">
      <c r="A1478" t="s">
        <v>1502</v>
      </c>
      <c r="B1478">
        <v>2009</v>
      </c>
      <c r="C1478" t="str">
        <f t="shared" si="2956"/>
        <v>2009Jersey Central Power &amp; Light Company</v>
      </c>
      <c r="D1478">
        <f>VLOOKUP(C1478,Volumes!$I$3:$U$3448,13,FALSE)</f>
        <v>21071597</v>
      </c>
      <c r="E1478" s="4">
        <f t="shared" si="2875"/>
        <v>-5.3778527136872568E-2</v>
      </c>
      <c r="F1478">
        <f>VLOOKUP(C1478,Volumes!$I$3:$U$3448,2,FALSE)</f>
        <v>9213827</v>
      </c>
      <c r="G1478" s="4">
        <f t="shared" ref="G1478" si="2966">IFERROR(LN(F1478/F1477),"")</f>
        <v>-4.8050386086118252E-2</v>
      </c>
      <c r="H1478">
        <f>VLOOKUP(C1478,Volumes!$I$3:$U$3448,3,FALSE)</f>
        <v>9323204</v>
      </c>
      <c r="I1478" s="4">
        <f t="shared" ref="I1478:K1478" si="2967">IFERROR(LN(H1478/H1477),"")</f>
        <v>-4.0335159236970404E-2</v>
      </c>
      <c r="J1478">
        <f t="shared" si="2961"/>
        <v>18537031</v>
      </c>
      <c r="K1478" s="4">
        <f t="shared" si="2967"/>
        <v>-4.4177451395974801E-2</v>
      </c>
      <c r="L1478">
        <v>0</v>
      </c>
    </row>
    <row r="1479" spans="1:12" x14ac:dyDescent="0.25">
      <c r="A1479" t="s">
        <v>1502</v>
      </c>
      <c r="B1479">
        <v>2010</v>
      </c>
      <c r="C1479" t="str">
        <f t="shared" si="2956"/>
        <v>2010Jersey Central Power &amp; Light Company</v>
      </c>
      <c r="D1479">
        <f>VLOOKUP(C1479,Volumes!$I$3:$U$3448,13,FALSE)</f>
        <v>22131585</v>
      </c>
      <c r="E1479" s="4">
        <f t="shared" si="2875"/>
        <v>4.9079753817518092E-2</v>
      </c>
      <c r="F1479">
        <f>VLOOKUP(C1479,Volumes!$I$3:$U$3448,2,FALSE)</f>
        <v>9992798</v>
      </c>
      <c r="G1479" s="4">
        <f t="shared" ref="G1479" si="2968">IFERROR(LN(F1479/F1478),"")</f>
        <v>8.1159342963973508E-2</v>
      </c>
      <c r="H1479">
        <f>VLOOKUP(C1479,Volumes!$I$3:$U$3448,3,FALSE)</f>
        <v>9562998</v>
      </c>
      <c r="I1479" s="4">
        <f t="shared" ref="I1479:K1479" si="2969">IFERROR(LN(H1479/H1478),"")</f>
        <v>2.5394929784171221E-2</v>
      </c>
      <c r="J1479">
        <f t="shared" si="2961"/>
        <v>19555796</v>
      </c>
      <c r="K1479" s="4">
        <f t="shared" si="2969"/>
        <v>5.3501306004321889E-2</v>
      </c>
      <c r="L1479">
        <v>0</v>
      </c>
    </row>
    <row r="1480" spans="1:12" x14ac:dyDescent="0.25">
      <c r="A1480" t="s">
        <v>1502</v>
      </c>
      <c r="B1480">
        <v>2011</v>
      </c>
      <c r="C1480" t="str">
        <f t="shared" si="2956"/>
        <v>2011Jersey Central Power &amp; Light Company</v>
      </c>
      <c r="D1480">
        <f>VLOOKUP(C1480,Volumes!$I$3:$U$3448,13,FALSE)</f>
        <v>21481810</v>
      </c>
      <c r="E1480" s="4">
        <f t="shared" si="2875"/>
        <v>-2.9799243207826714E-2</v>
      </c>
      <c r="F1480">
        <f>VLOOKUP(C1480,Volumes!$I$3:$U$3448,2,FALSE)</f>
        <v>9697011</v>
      </c>
      <c r="G1480" s="4">
        <f t="shared" ref="G1480" si="2970">IFERROR(LN(F1480/F1479),"")</f>
        <v>-3.0046939832217845E-2</v>
      </c>
      <c r="H1480">
        <f>VLOOKUP(C1480,Volumes!$I$3:$U$3448,3,FALSE)</f>
        <v>9282240</v>
      </c>
      <c r="I1480" s="4">
        <f t="shared" ref="I1480:K1480" si="2971">IFERROR(LN(H1480/H1479),"")</f>
        <v>-2.9798379246837009E-2</v>
      </c>
      <c r="J1480">
        <f t="shared" si="2961"/>
        <v>18979251</v>
      </c>
      <c r="K1480" s="4">
        <f t="shared" si="2971"/>
        <v>-2.9925383269978435E-2</v>
      </c>
      <c r="L1480">
        <v>0</v>
      </c>
    </row>
    <row r="1481" spans="1:12" x14ac:dyDescent="0.25">
      <c r="A1481" t="s">
        <v>1502</v>
      </c>
      <c r="B1481">
        <v>2012</v>
      </c>
      <c r="C1481" t="str">
        <f t="shared" si="2956"/>
        <v>2012Jersey Central Power &amp; Light Company</v>
      </c>
      <c r="D1481">
        <f>VLOOKUP(C1481,Volumes!$I$3:$U$3448,13,FALSE)</f>
        <v>20812497</v>
      </c>
      <c r="E1481" s="4">
        <f t="shared" si="2875"/>
        <v>-3.1652906926137807E-2</v>
      </c>
      <c r="F1481">
        <f>VLOOKUP(C1481,Volumes!$I$3:$U$3448,2,FALSE)</f>
        <v>9390622</v>
      </c>
      <c r="G1481" s="4">
        <f t="shared" ref="G1481" si="2972">IFERROR(LN(F1481/F1480),"")</f>
        <v>-3.2106161985290232E-2</v>
      </c>
      <c r="H1481">
        <f>VLOOKUP(C1481,Volumes!$I$3:$U$3448,3,FALSE)</f>
        <v>9015151</v>
      </c>
      <c r="I1481" s="4">
        <f t="shared" ref="I1481:K1481" si="2973">IFERROR(LN(H1481/H1480),"")</f>
        <v>-2.9196290604809893E-2</v>
      </c>
      <c r="J1481">
        <f t="shared" si="2961"/>
        <v>18405773</v>
      </c>
      <c r="K1481" s="4">
        <f t="shared" si="2973"/>
        <v>-3.0681964405209539E-2</v>
      </c>
      <c r="L1481">
        <v>0</v>
      </c>
    </row>
    <row r="1482" spans="1:12" x14ac:dyDescent="0.25">
      <c r="A1482" t="s">
        <v>1502</v>
      </c>
      <c r="B1482">
        <v>2013</v>
      </c>
      <c r="C1482" t="str">
        <f t="shared" si="2956"/>
        <v>2013Jersey Central Power &amp; Light Company</v>
      </c>
      <c r="D1482">
        <f>VLOOKUP(C1482,Volumes!$I$3:$U$3448,13,FALSE)</f>
        <v>20893358</v>
      </c>
      <c r="E1482" s="4">
        <f t="shared" si="2875"/>
        <v>3.8776858223778972E-3</v>
      </c>
      <c r="F1482">
        <f>VLOOKUP(C1482,Volumes!$I$3:$U$3448,2,FALSE)</f>
        <v>9460482</v>
      </c>
      <c r="G1482" s="4">
        <f t="shared" ref="G1482" si="2974">IFERROR(LN(F1482/F1481),"")</f>
        <v>7.4118014320863771E-3</v>
      </c>
      <c r="H1482">
        <f>VLOOKUP(C1482,Volumes!$I$3:$U$3448,3,FALSE)</f>
        <v>9024931</v>
      </c>
      <c r="I1482" s="4">
        <f t="shared" ref="I1482:K1482" si="2975">IFERROR(LN(H1482/H1481),"")</f>
        <v>1.0842523840099163E-3</v>
      </c>
      <c r="J1482">
        <f t="shared" si="2961"/>
        <v>18485413</v>
      </c>
      <c r="K1482" s="4">
        <f t="shared" si="2975"/>
        <v>4.3175691731213743E-3</v>
      </c>
      <c r="L1482">
        <v>0</v>
      </c>
    </row>
    <row r="1483" spans="1:12" x14ac:dyDescent="0.25">
      <c r="A1483" t="s">
        <v>1502</v>
      </c>
      <c r="B1483">
        <v>2014</v>
      </c>
      <c r="C1483" t="str">
        <f t="shared" si="2956"/>
        <v>2014Jersey Central Power &amp; Light Company</v>
      </c>
      <c r="D1483">
        <f>VLOOKUP(C1483,Volumes!$I$3:$U$3448,13,FALSE)</f>
        <v>20812886</v>
      </c>
      <c r="E1483" s="4">
        <f t="shared" si="2875"/>
        <v>-3.8589953036617533E-3</v>
      </c>
      <c r="F1483">
        <f>VLOOKUP(C1483,Volumes!$I$3:$U$3448,2,FALSE)</f>
        <v>9335762</v>
      </c>
      <c r="G1483" s="4">
        <f t="shared" ref="G1483" si="2976">IFERROR(LN(F1483/F1482),"")</f>
        <v>-1.3270931197073588E-2</v>
      </c>
      <c r="H1483">
        <f>VLOOKUP(C1483,Volumes!$I$3:$U$3448,3,FALSE)</f>
        <v>9095196</v>
      </c>
      <c r="I1483" s="4">
        <f t="shared" ref="I1483:K1483" si="2977">IFERROR(LN(H1483/H1482),"")</f>
        <v>7.7555032798897324E-3</v>
      </c>
      <c r="J1483">
        <f t="shared" si="2961"/>
        <v>18430958</v>
      </c>
      <c r="K1483" s="4">
        <f t="shared" si="2977"/>
        <v>-2.9501837813979029E-3</v>
      </c>
      <c r="L1483">
        <v>0</v>
      </c>
    </row>
    <row r="1484" spans="1:12" x14ac:dyDescent="0.25">
      <c r="A1484" t="s">
        <v>1502</v>
      </c>
      <c r="B1484">
        <v>2015</v>
      </c>
      <c r="C1484" t="str">
        <f t="shared" si="2956"/>
        <v>2015Jersey Central Power &amp; Light Company</v>
      </c>
      <c r="D1484">
        <f>VLOOKUP(C1484,Volumes!$I$3:$U$3448,13,FALSE)</f>
        <v>21061616</v>
      </c>
      <c r="E1484" s="4">
        <f t="shared" si="2875"/>
        <v>1.1879922790168069E-2</v>
      </c>
      <c r="F1484">
        <f>VLOOKUP(C1484,Volumes!$I$3:$U$3448,2,FALSE)</f>
        <v>9638686</v>
      </c>
      <c r="G1484" s="4">
        <f t="shared" ref="G1484" si="2978">IFERROR(LN(F1484/F1483),"")</f>
        <v>3.193239033491832E-2</v>
      </c>
      <c r="H1484">
        <f>VLOOKUP(C1484,Volumes!$I$3:$U$3448,3,FALSE)</f>
        <v>9135349</v>
      </c>
      <c r="I1484" s="4">
        <f t="shared" ref="I1484:K1484" si="2979">IFERROR(LN(H1484/H1483),"")</f>
        <v>4.405031767114021E-3</v>
      </c>
      <c r="J1484">
        <f t="shared" si="2961"/>
        <v>18774035</v>
      </c>
      <c r="K1484" s="4">
        <f t="shared" si="2979"/>
        <v>1.8443047396025296E-2</v>
      </c>
      <c r="L1484">
        <v>0</v>
      </c>
    </row>
    <row r="1485" spans="1:12" x14ac:dyDescent="0.25">
      <c r="A1485" t="s">
        <v>1502</v>
      </c>
      <c r="B1485">
        <v>2016</v>
      </c>
      <c r="C1485" t="str">
        <f t="shared" si="2956"/>
        <v>2016Jersey Central Power &amp; Light Company</v>
      </c>
      <c r="D1485">
        <f>VLOOKUP(C1485,Volumes!$I$3:$U$3448,13,FALSE)</f>
        <v>20943313</v>
      </c>
      <c r="E1485" s="4">
        <f t="shared" si="2875"/>
        <v>-5.6328300329039011E-3</v>
      </c>
      <c r="F1485">
        <f>VLOOKUP(C1485,Volumes!$I$3:$U$3448,2,FALSE)</f>
        <v>9635487</v>
      </c>
      <c r="G1485" s="4">
        <f t="shared" ref="G1485" si="2980">IFERROR(LN(F1485/F1484),"")</f>
        <v>-3.3194680045413875E-4</v>
      </c>
      <c r="H1485">
        <f>VLOOKUP(C1485,Volumes!$I$3:$U$3448,3,FALSE)</f>
        <v>9060452</v>
      </c>
      <c r="I1485" s="4">
        <f t="shared" ref="I1485:K1485" si="2981">IFERROR(LN(H1485/H1484),"")</f>
        <v>-8.2323853721928877E-3</v>
      </c>
      <c r="J1485">
        <f t="shared" si="2961"/>
        <v>18695939</v>
      </c>
      <c r="K1485" s="4">
        <f t="shared" si="2981"/>
        <v>-4.1684636922117045E-3</v>
      </c>
      <c r="L1485">
        <v>0</v>
      </c>
    </row>
    <row r="1486" spans="1:12" x14ac:dyDescent="0.25">
      <c r="A1486" t="s">
        <v>1556</v>
      </c>
      <c r="B1486">
        <v>1964</v>
      </c>
      <c r="C1486" t="str">
        <f t="shared" si="2956"/>
        <v>1964Kansas City Power &amp; Light Company</v>
      </c>
      <c r="D1486">
        <f>VLOOKUP(C1486,Volumes!$I$3:$U$3448,13,FALSE)</f>
        <v>0</v>
      </c>
      <c r="E1486" s="4"/>
      <c r="F1486" t="str">
        <f>VLOOKUP(C1486,Volumes!$I$3:$U$3448,2,FALSE)</f>
        <v>-</v>
      </c>
      <c r="G1486" s="4"/>
      <c r="H1486" t="str">
        <f>VLOOKUP(C1486,Volumes!$I$3:$U$3448,3,FALSE)</f>
        <v>-</v>
      </c>
      <c r="I1486" s="4"/>
      <c r="J1486" t="e">
        <f t="shared" si="2961"/>
        <v>#VALUE!</v>
      </c>
      <c r="K1486" s="4"/>
      <c r="L1486">
        <v>0</v>
      </c>
    </row>
    <row r="1487" spans="1:12" x14ac:dyDescent="0.25">
      <c r="A1487" t="s">
        <v>1556</v>
      </c>
      <c r="B1487">
        <v>1965</v>
      </c>
      <c r="C1487" t="str">
        <f t="shared" si="2956"/>
        <v>1965Kansas City Power &amp; Light Company</v>
      </c>
      <c r="D1487">
        <f>VLOOKUP(C1487,Volumes!$I$3:$U$3448,13,FALSE)</f>
        <v>0</v>
      </c>
      <c r="E1487" s="4" t="str">
        <f t="shared" ref="E1487:E1538" si="2982">IFERROR(LN(D1487/D1486),"")</f>
        <v/>
      </c>
      <c r="F1487" t="str">
        <f>VLOOKUP(C1487,Volumes!$I$3:$U$3448,2,FALSE)</f>
        <v>-</v>
      </c>
      <c r="G1487" s="4" t="str">
        <f t="shared" ref="G1487" si="2983">IFERROR(LN(F1487/F1486),"")</f>
        <v/>
      </c>
      <c r="H1487" t="str">
        <f>VLOOKUP(C1487,Volumes!$I$3:$U$3448,3,FALSE)</f>
        <v>-</v>
      </c>
      <c r="I1487" s="4" t="str">
        <f t="shared" ref="I1487:K1487" si="2984">IFERROR(LN(H1487/H1486),"")</f>
        <v/>
      </c>
      <c r="J1487" t="e">
        <f t="shared" si="2961"/>
        <v>#VALUE!</v>
      </c>
      <c r="K1487" s="4" t="str">
        <f t="shared" si="2984"/>
        <v/>
      </c>
      <c r="L1487">
        <v>0</v>
      </c>
    </row>
    <row r="1488" spans="1:12" x14ac:dyDescent="0.25">
      <c r="A1488" t="s">
        <v>1556</v>
      </c>
      <c r="B1488">
        <v>1966</v>
      </c>
      <c r="C1488" t="str">
        <f t="shared" si="2956"/>
        <v>1966Kansas City Power &amp; Light Company</v>
      </c>
      <c r="D1488">
        <f>VLOOKUP(C1488,Volumes!$I$3:$U$3448,13,FALSE)</f>
        <v>0</v>
      </c>
      <c r="E1488" s="4" t="str">
        <f t="shared" si="2982"/>
        <v/>
      </c>
      <c r="F1488" t="str">
        <f>VLOOKUP(C1488,Volumes!$I$3:$U$3448,2,FALSE)</f>
        <v>-</v>
      </c>
      <c r="G1488" s="4" t="str">
        <f t="shared" ref="G1488" si="2985">IFERROR(LN(F1488/F1487),"")</f>
        <v/>
      </c>
      <c r="H1488" t="str">
        <f>VLOOKUP(C1488,Volumes!$I$3:$U$3448,3,FALSE)</f>
        <v>-</v>
      </c>
      <c r="I1488" s="4" t="str">
        <f t="shared" ref="I1488:K1488" si="2986">IFERROR(LN(H1488/H1487),"")</f>
        <v/>
      </c>
      <c r="J1488" t="e">
        <f t="shared" si="2961"/>
        <v>#VALUE!</v>
      </c>
      <c r="K1488" s="4" t="str">
        <f t="shared" si="2986"/>
        <v/>
      </c>
      <c r="L1488">
        <v>0</v>
      </c>
    </row>
    <row r="1489" spans="1:12" x14ac:dyDescent="0.25">
      <c r="A1489" t="s">
        <v>1556</v>
      </c>
      <c r="B1489">
        <v>1967</v>
      </c>
      <c r="C1489" t="str">
        <f t="shared" si="2956"/>
        <v>1967Kansas City Power &amp; Light Company</v>
      </c>
      <c r="D1489">
        <f>VLOOKUP(C1489,Volumes!$I$3:$U$3448,13,FALSE)</f>
        <v>0</v>
      </c>
      <c r="E1489" s="4" t="str">
        <f t="shared" si="2982"/>
        <v/>
      </c>
      <c r="F1489" t="str">
        <f>VLOOKUP(C1489,Volumes!$I$3:$U$3448,2,FALSE)</f>
        <v>-</v>
      </c>
      <c r="G1489" s="4" t="str">
        <f t="shared" ref="G1489" si="2987">IFERROR(LN(F1489/F1488),"")</f>
        <v/>
      </c>
      <c r="H1489" t="str">
        <f>VLOOKUP(C1489,Volumes!$I$3:$U$3448,3,FALSE)</f>
        <v>-</v>
      </c>
      <c r="I1489" s="4" t="str">
        <f t="shared" ref="I1489:K1489" si="2988">IFERROR(LN(H1489/H1488),"")</f>
        <v/>
      </c>
      <c r="J1489" t="e">
        <f t="shared" si="2961"/>
        <v>#VALUE!</v>
      </c>
      <c r="K1489" s="4" t="str">
        <f t="shared" si="2988"/>
        <v/>
      </c>
      <c r="L1489">
        <v>0</v>
      </c>
    </row>
    <row r="1490" spans="1:12" x14ac:dyDescent="0.25">
      <c r="A1490" t="s">
        <v>1556</v>
      </c>
      <c r="B1490">
        <v>1968</v>
      </c>
      <c r="C1490" t="str">
        <f t="shared" si="2956"/>
        <v>1968Kansas City Power &amp; Light Company</v>
      </c>
      <c r="D1490">
        <f>VLOOKUP(C1490,Volumes!$I$3:$U$3448,13,FALSE)</f>
        <v>0</v>
      </c>
      <c r="E1490" s="4" t="str">
        <f t="shared" si="2982"/>
        <v/>
      </c>
      <c r="F1490" t="str">
        <f>VLOOKUP(C1490,Volumes!$I$3:$U$3448,2,FALSE)</f>
        <v>-</v>
      </c>
      <c r="G1490" s="4" t="str">
        <f t="shared" ref="G1490" si="2989">IFERROR(LN(F1490/F1489),"")</f>
        <v/>
      </c>
      <c r="H1490" t="str">
        <f>VLOOKUP(C1490,Volumes!$I$3:$U$3448,3,FALSE)</f>
        <v>-</v>
      </c>
      <c r="I1490" s="4" t="str">
        <f t="shared" ref="I1490:K1490" si="2990">IFERROR(LN(H1490/H1489),"")</f>
        <v/>
      </c>
      <c r="J1490" t="e">
        <f t="shared" si="2961"/>
        <v>#VALUE!</v>
      </c>
      <c r="K1490" s="4" t="str">
        <f t="shared" si="2990"/>
        <v/>
      </c>
      <c r="L1490">
        <v>0</v>
      </c>
    </row>
    <row r="1491" spans="1:12" x14ac:dyDescent="0.25">
      <c r="A1491" t="s">
        <v>1556</v>
      </c>
      <c r="B1491">
        <v>1969</v>
      </c>
      <c r="C1491" t="str">
        <f t="shared" si="2956"/>
        <v>1969Kansas City Power &amp; Light Company</v>
      </c>
      <c r="D1491">
        <f>VLOOKUP(C1491,Volumes!$I$3:$U$3448,13,FALSE)</f>
        <v>0</v>
      </c>
      <c r="E1491" s="4" t="str">
        <f t="shared" si="2982"/>
        <v/>
      </c>
      <c r="F1491" t="str">
        <f>VLOOKUP(C1491,Volumes!$I$3:$U$3448,2,FALSE)</f>
        <v>-</v>
      </c>
      <c r="G1491" s="4" t="str">
        <f t="shared" ref="G1491" si="2991">IFERROR(LN(F1491/F1490),"")</f>
        <v/>
      </c>
      <c r="H1491" t="str">
        <f>VLOOKUP(C1491,Volumes!$I$3:$U$3448,3,FALSE)</f>
        <v>-</v>
      </c>
      <c r="I1491" s="4" t="str">
        <f t="shared" ref="I1491:K1491" si="2992">IFERROR(LN(H1491/H1490),"")</f>
        <v/>
      </c>
      <c r="J1491" t="e">
        <f t="shared" si="2961"/>
        <v>#VALUE!</v>
      </c>
      <c r="K1491" s="4" t="str">
        <f t="shared" si="2992"/>
        <v/>
      </c>
      <c r="L1491">
        <v>0</v>
      </c>
    </row>
    <row r="1492" spans="1:12" x14ac:dyDescent="0.25">
      <c r="A1492" t="s">
        <v>1556</v>
      </c>
      <c r="B1492">
        <v>1970</v>
      </c>
      <c r="C1492" t="str">
        <f t="shared" si="2956"/>
        <v>1970Kansas City Power &amp; Light Company</v>
      </c>
      <c r="D1492">
        <f>VLOOKUP(C1492,Volumes!$I$3:$U$3448,13,FALSE)</f>
        <v>0</v>
      </c>
      <c r="E1492" s="4" t="str">
        <f t="shared" si="2982"/>
        <v/>
      </c>
      <c r="F1492" t="str">
        <f>VLOOKUP(C1492,Volumes!$I$3:$U$3448,2,FALSE)</f>
        <v>-</v>
      </c>
      <c r="G1492" s="4" t="str">
        <f t="shared" ref="G1492" si="2993">IFERROR(LN(F1492/F1491),"")</f>
        <v/>
      </c>
      <c r="H1492" t="str">
        <f>VLOOKUP(C1492,Volumes!$I$3:$U$3448,3,FALSE)</f>
        <v>-</v>
      </c>
      <c r="I1492" s="4" t="str">
        <f t="shared" ref="I1492:K1492" si="2994">IFERROR(LN(H1492/H1491),"")</f>
        <v/>
      </c>
      <c r="J1492" t="e">
        <f t="shared" si="2961"/>
        <v>#VALUE!</v>
      </c>
      <c r="K1492" s="4" t="str">
        <f t="shared" si="2994"/>
        <v/>
      </c>
      <c r="L1492">
        <v>0</v>
      </c>
    </row>
    <row r="1493" spans="1:12" x14ac:dyDescent="0.25">
      <c r="A1493" t="s">
        <v>1556</v>
      </c>
      <c r="B1493">
        <v>1971</v>
      </c>
      <c r="C1493" t="str">
        <f t="shared" si="2956"/>
        <v>1971Kansas City Power &amp; Light Company</v>
      </c>
      <c r="D1493">
        <f>VLOOKUP(C1493,Volumes!$I$3:$U$3448,13,FALSE)</f>
        <v>0</v>
      </c>
      <c r="E1493" s="4" t="str">
        <f t="shared" si="2982"/>
        <v/>
      </c>
      <c r="F1493" t="str">
        <f>VLOOKUP(C1493,Volumes!$I$3:$U$3448,2,FALSE)</f>
        <v>-</v>
      </c>
      <c r="G1493" s="4" t="str">
        <f t="shared" ref="G1493" si="2995">IFERROR(LN(F1493/F1492),"")</f>
        <v/>
      </c>
      <c r="H1493" t="str">
        <f>VLOOKUP(C1493,Volumes!$I$3:$U$3448,3,FALSE)</f>
        <v>-</v>
      </c>
      <c r="I1493" s="4" t="str">
        <f t="shared" ref="I1493:K1493" si="2996">IFERROR(LN(H1493/H1492),"")</f>
        <v/>
      </c>
      <c r="J1493" t="e">
        <f t="shared" si="2961"/>
        <v>#VALUE!</v>
      </c>
      <c r="K1493" s="4" t="str">
        <f t="shared" si="2996"/>
        <v/>
      </c>
      <c r="L1493">
        <v>0</v>
      </c>
    </row>
    <row r="1494" spans="1:12" x14ac:dyDescent="0.25">
      <c r="A1494" t="s">
        <v>1556</v>
      </c>
      <c r="B1494">
        <v>1972</v>
      </c>
      <c r="C1494" t="str">
        <f t="shared" si="2956"/>
        <v>1972Kansas City Power &amp; Light Company</v>
      </c>
      <c r="D1494">
        <f>VLOOKUP(C1494,Volumes!$I$3:$U$3448,13,FALSE)</f>
        <v>6397341.6796875</v>
      </c>
      <c r="E1494" s="4" t="str">
        <f t="shared" si="2982"/>
        <v/>
      </c>
      <c r="F1494">
        <f>VLOOKUP(C1494,Volumes!$I$3:$U$3448,2,FALSE)</f>
        <v>1956110.375</v>
      </c>
      <c r="G1494" s="4" t="str">
        <f t="shared" ref="G1494" si="2997">IFERROR(LN(F1494/F1493),"")</f>
        <v/>
      </c>
      <c r="H1494">
        <f>VLOOKUP(C1494,Volumes!$I$3:$U$3448,3,FALSE)</f>
        <v>2493428.75</v>
      </c>
      <c r="I1494" s="4" t="str">
        <f t="shared" ref="I1494:K1494" si="2998">IFERROR(LN(H1494/H1493),"")</f>
        <v/>
      </c>
      <c r="J1494">
        <f t="shared" si="2961"/>
        <v>4449539.125</v>
      </c>
      <c r="K1494" s="4" t="str">
        <f t="shared" si="2998"/>
        <v/>
      </c>
      <c r="L1494">
        <v>0</v>
      </c>
    </row>
    <row r="1495" spans="1:12" x14ac:dyDescent="0.25">
      <c r="A1495" t="s">
        <v>1556</v>
      </c>
      <c r="B1495">
        <v>1973</v>
      </c>
      <c r="C1495" t="str">
        <f t="shared" si="2956"/>
        <v>1973Kansas City Power &amp; Light Company</v>
      </c>
      <c r="D1495">
        <f>VLOOKUP(C1495,Volumes!$I$3:$U$3448,13,FALSE)</f>
        <v>6844579.2734375</v>
      </c>
      <c r="E1495" s="4">
        <f t="shared" si="2982"/>
        <v>6.757445052054413E-2</v>
      </c>
      <c r="F1495">
        <f>VLOOKUP(C1495,Volumes!$I$3:$U$3448,2,FALSE)</f>
        <v>2113325.25</v>
      </c>
      <c r="G1495" s="4">
        <f t="shared" ref="G1495" si="2999">IFERROR(LN(F1495/F1494),"")</f>
        <v>7.7304655895395757E-2</v>
      </c>
      <c r="H1495">
        <f>VLOOKUP(C1495,Volumes!$I$3:$U$3448,3,FALSE)</f>
        <v>2677697.5</v>
      </c>
      <c r="I1495" s="4">
        <f t="shared" ref="I1495:K1495" si="3000">IFERROR(LN(H1495/H1494),"")</f>
        <v>7.1298512155266128E-2</v>
      </c>
      <c r="J1495">
        <f t="shared" si="2961"/>
        <v>4791022.75</v>
      </c>
      <c r="K1495" s="4">
        <f t="shared" si="3000"/>
        <v>7.3943382977513558E-2</v>
      </c>
      <c r="L1495">
        <v>0</v>
      </c>
    </row>
    <row r="1496" spans="1:12" x14ac:dyDescent="0.25">
      <c r="A1496" t="s">
        <v>1556</v>
      </c>
      <c r="B1496">
        <v>1974</v>
      </c>
      <c r="C1496" t="str">
        <f t="shared" si="2956"/>
        <v>1974Kansas City Power &amp; Light Company</v>
      </c>
      <c r="D1496">
        <f>VLOOKUP(C1496,Volumes!$I$3:$U$3448,13,FALSE)</f>
        <v>6744172.140625</v>
      </c>
      <c r="E1496" s="4">
        <f t="shared" si="2982"/>
        <v>-1.4778246672920381E-2</v>
      </c>
      <c r="F1496">
        <f>VLOOKUP(C1496,Volumes!$I$3:$U$3448,2,FALSE)</f>
        <v>2070855.75</v>
      </c>
      <c r="G1496" s="4">
        <f t="shared" ref="G1496" si="3001">IFERROR(LN(F1496/F1495),"")</f>
        <v>-2.0300727206827879E-2</v>
      </c>
      <c r="H1496">
        <f>VLOOKUP(C1496,Volumes!$I$3:$U$3448,3,FALSE)</f>
        <v>2651816.75</v>
      </c>
      <c r="I1496" s="4">
        <f t="shared" ref="I1496:K1496" si="3002">IFERROR(LN(H1496/H1495),"")</f>
        <v>-9.7123123150701061E-3</v>
      </c>
      <c r="J1496">
        <f t="shared" si="2961"/>
        <v>4722672.5</v>
      </c>
      <c r="K1496" s="4">
        <f t="shared" si="3002"/>
        <v>-1.4369059386931551E-2</v>
      </c>
      <c r="L1496">
        <v>0</v>
      </c>
    </row>
    <row r="1497" spans="1:12" x14ac:dyDescent="0.25">
      <c r="A1497" t="s">
        <v>1556</v>
      </c>
      <c r="B1497">
        <v>1975</v>
      </c>
      <c r="C1497" t="str">
        <f t="shared" si="2956"/>
        <v>1975Kansas City Power &amp; Light Company</v>
      </c>
      <c r="D1497">
        <f>VLOOKUP(C1497,Volumes!$I$3:$U$3448,13,FALSE)</f>
        <v>6982945.6796875</v>
      </c>
      <c r="E1497" s="4">
        <f t="shared" si="2982"/>
        <v>3.4792099519792875E-2</v>
      </c>
      <c r="F1497">
        <f>VLOOKUP(C1497,Volumes!$I$3:$U$3448,2,FALSE)</f>
        <v>2300432.75</v>
      </c>
      <c r="G1497" s="4">
        <f t="shared" ref="G1497" si="3003">IFERROR(LN(F1497/F1496),"")</f>
        <v>0.10513532976487043</v>
      </c>
      <c r="H1497">
        <f>VLOOKUP(C1497,Volumes!$I$3:$U$3448,3,FALSE)</f>
        <v>2846030.75</v>
      </c>
      <c r="I1497" s="4">
        <f t="shared" ref="I1497:K1497" si="3004">IFERROR(LN(H1497/H1496),"")</f>
        <v>7.0680333104558499E-2</v>
      </c>
      <c r="J1497">
        <f t="shared" si="2961"/>
        <v>5146463.5</v>
      </c>
      <c r="K1497" s="4">
        <f t="shared" si="3004"/>
        <v>8.5934932771220274E-2</v>
      </c>
      <c r="L1497">
        <v>0</v>
      </c>
    </row>
    <row r="1498" spans="1:12" x14ac:dyDescent="0.25">
      <c r="A1498" t="s">
        <v>1556</v>
      </c>
      <c r="B1498">
        <v>1976</v>
      </c>
      <c r="C1498" t="str">
        <f t="shared" si="2956"/>
        <v>1976Kansas City Power &amp; Light Company</v>
      </c>
      <c r="D1498">
        <f>VLOOKUP(C1498,Volumes!$I$3:$U$3448,13,FALSE)</f>
        <v>7133447.2265625</v>
      </c>
      <c r="E1498" s="4">
        <f t="shared" si="2982"/>
        <v>2.1323754675476057E-2</v>
      </c>
      <c r="F1498">
        <f>VLOOKUP(C1498,Volumes!$I$3:$U$3448,2,FALSE)</f>
        <v>2193857.75</v>
      </c>
      <c r="G1498" s="4">
        <f t="shared" ref="G1498" si="3005">IFERROR(LN(F1498/F1497),"")</f>
        <v>-4.7435733575651964E-2</v>
      </c>
      <c r="H1498">
        <f>VLOOKUP(C1498,Volumes!$I$3:$U$3448,3,FALSE)</f>
        <v>2889888.25</v>
      </c>
      <c r="I1498" s="4">
        <f t="shared" ref="I1498:K1498" si="3006">IFERROR(LN(H1498/H1497),"")</f>
        <v>1.5292529309272756E-2</v>
      </c>
      <c r="J1498">
        <f t="shared" si="2961"/>
        <v>5083746</v>
      </c>
      <c r="K1498" s="4">
        <f t="shared" si="3006"/>
        <v>-1.2261388342510384E-2</v>
      </c>
      <c r="L1498">
        <v>0</v>
      </c>
    </row>
    <row r="1499" spans="1:12" x14ac:dyDescent="0.25">
      <c r="A1499" t="s">
        <v>1556</v>
      </c>
      <c r="B1499">
        <v>1977</v>
      </c>
      <c r="C1499" t="str">
        <f t="shared" si="2956"/>
        <v>1977Kansas City Power &amp; Light Company</v>
      </c>
      <c r="D1499">
        <f>VLOOKUP(C1499,Volumes!$I$3:$U$3448,13,FALSE)</f>
        <v>7582968.078125</v>
      </c>
      <c r="E1499" s="4">
        <f t="shared" si="2982"/>
        <v>6.1110090474102846E-2</v>
      </c>
      <c r="F1499">
        <f>VLOOKUP(C1499,Volumes!$I$3:$U$3448,2,FALSE)</f>
        <v>2284029</v>
      </c>
      <c r="G1499" s="4">
        <f t="shared" ref="G1499" si="3007">IFERROR(LN(F1499/F1498),"")</f>
        <v>4.0279464900959662E-2</v>
      </c>
      <c r="H1499">
        <f>VLOOKUP(C1499,Volumes!$I$3:$U$3448,3,FALSE)</f>
        <v>3080588.75</v>
      </c>
      <c r="I1499" s="4">
        <f t="shared" ref="I1499:K1499" si="3008">IFERROR(LN(H1499/H1498),"")</f>
        <v>6.3902897758903746E-2</v>
      </c>
      <c r="J1499">
        <f t="shared" si="2961"/>
        <v>5364617.75</v>
      </c>
      <c r="K1499" s="4">
        <f t="shared" si="3008"/>
        <v>5.3776733291065734E-2</v>
      </c>
      <c r="L1499">
        <v>0</v>
      </c>
    </row>
    <row r="1500" spans="1:12" x14ac:dyDescent="0.25">
      <c r="A1500" t="s">
        <v>1556</v>
      </c>
      <c r="B1500">
        <v>1978</v>
      </c>
      <c r="C1500" t="str">
        <f t="shared" si="2956"/>
        <v>1978Kansas City Power &amp; Light Company</v>
      </c>
      <c r="D1500">
        <f>VLOOKUP(C1500,Volumes!$I$3:$U$3448,13,FALSE)</f>
        <v>8022034.140625</v>
      </c>
      <c r="E1500" s="4">
        <f t="shared" si="2982"/>
        <v>5.6287333166399424E-2</v>
      </c>
      <c r="F1500">
        <f>VLOOKUP(C1500,Volumes!$I$3:$U$3448,2,FALSE)</f>
        <v>2465782</v>
      </c>
      <c r="G1500" s="4">
        <f t="shared" ref="G1500" si="3009">IFERROR(LN(F1500/F1499),"")</f>
        <v>7.6568009827633204E-2</v>
      </c>
      <c r="H1500">
        <f>VLOOKUP(C1500,Volumes!$I$3:$U$3448,3,FALSE)</f>
        <v>3182674.75</v>
      </c>
      <c r="I1500" s="4">
        <f t="shared" ref="I1500:K1500" si="3010">IFERROR(LN(H1500/H1499),"")</f>
        <v>3.2601228288603623E-2</v>
      </c>
      <c r="J1500">
        <f t="shared" si="2961"/>
        <v>5648456.75</v>
      </c>
      <c r="K1500" s="4">
        <f t="shared" si="3010"/>
        <v>5.1557241546169183E-2</v>
      </c>
      <c r="L1500">
        <v>0</v>
      </c>
    </row>
    <row r="1501" spans="1:12" x14ac:dyDescent="0.25">
      <c r="A1501" t="s">
        <v>1556</v>
      </c>
      <c r="B1501">
        <v>1979</v>
      </c>
      <c r="C1501" t="str">
        <f t="shared" si="2956"/>
        <v>1979Kansas City Power &amp; Light Company</v>
      </c>
      <c r="D1501">
        <f>VLOOKUP(C1501,Volumes!$I$3:$U$3448,13,FALSE)</f>
        <v>7890312.4296875</v>
      </c>
      <c r="E1501" s="4">
        <f t="shared" si="2982"/>
        <v>-1.655629095348482E-2</v>
      </c>
      <c r="F1501">
        <f>VLOOKUP(C1501,Volumes!$I$3:$U$3448,2,FALSE)</f>
        <v>2254961.5</v>
      </c>
      <c r="G1501" s="4">
        <f t="shared" ref="G1501" si="3011">IFERROR(LN(F1501/F1500),"")</f>
        <v>-8.9376098925395803E-2</v>
      </c>
      <c r="H1501">
        <f>VLOOKUP(C1501,Volumes!$I$3:$U$3448,3,FALSE)</f>
        <v>3183710.5</v>
      </c>
      <c r="I1501" s="4">
        <f t="shared" ref="I1501:K1501" si="3012">IFERROR(LN(H1501/H1500),"")</f>
        <v>3.253808773630693E-4</v>
      </c>
      <c r="J1501">
        <f t="shared" si="2961"/>
        <v>5438672</v>
      </c>
      <c r="K1501" s="4">
        <f t="shared" si="3012"/>
        <v>-3.7847452836240809E-2</v>
      </c>
      <c r="L1501">
        <v>0</v>
      </c>
    </row>
    <row r="1502" spans="1:12" x14ac:dyDescent="0.25">
      <c r="A1502" t="s">
        <v>1556</v>
      </c>
      <c r="B1502">
        <v>1980</v>
      </c>
      <c r="C1502" t="str">
        <f t="shared" si="2956"/>
        <v>1980Kansas City Power &amp; Light Company</v>
      </c>
      <c r="D1502">
        <f>VLOOKUP(C1502,Volumes!$I$3:$U$3448,13,FALSE)</f>
        <v>8238440.8515625</v>
      </c>
      <c r="E1502" s="4">
        <f t="shared" si="2982"/>
        <v>4.3175376714400721E-2</v>
      </c>
      <c r="F1502">
        <f>VLOOKUP(C1502,Volumes!$I$3:$U$3448,2,FALSE)</f>
        <v>2689467</v>
      </c>
      <c r="G1502" s="4">
        <f t="shared" ref="G1502" si="3013">IFERROR(LN(F1502/F1501),"")</f>
        <v>0.17621013307907191</v>
      </c>
      <c r="H1502">
        <f>VLOOKUP(C1502,Volumes!$I$3:$U$3448,3,FALSE)</f>
        <v>3338184.5</v>
      </c>
      <c r="I1502" s="4">
        <f t="shared" ref="I1502:K1502" si="3014">IFERROR(LN(H1502/H1501),"")</f>
        <v>4.7379755848980229E-2</v>
      </c>
      <c r="J1502">
        <f t="shared" si="2961"/>
        <v>6027651.5</v>
      </c>
      <c r="K1502" s="4">
        <f t="shared" si="3014"/>
        <v>0.10282255213692443</v>
      </c>
      <c r="L1502">
        <v>0</v>
      </c>
    </row>
    <row r="1503" spans="1:12" x14ac:dyDescent="0.25">
      <c r="A1503" t="s">
        <v>1556</v>
      </c>
      <c r="B1503">
        <v>1981</v>
      </c>
      <c r="C1503" t="str">
        <f t="shared" si="2956"/>
        <v>1981Kansas City Power &amp; Light Company</v>
      </c>
      <c r="D1503">
        <f>VLOOKUP(C1503,Volumes!$I$3:$U$3448,13,FALSE)</f>
        <v>7991487</v>
      </c>
      <c r="E1503" s="4">
        <f t="shared" si="2982"/>
        <v>-3.0434258877342076E-2</v>
      </c>
      <c r="F1503">
        <f>VLOOKUP(C1503,Volumes!$I$3:$U$3448,2,FALSE)</f>
        <v>2345646</v>
      </c>
      <c r="G1503" s="4">
        <f t="shared" ref="G1503" si="3015">IFERROR(LN(F1503/F1502),"")</f>
        <v>-0.13678218901243189</v>
      </c>
      <c r="H1503">
        <f>VLOOKUP(C1503,Volumes!$I$3:$U$3448,3,FALSE)</f>
        <v>3251235</v>
      </c>
      <c r="I1503" s="4">
        <f t="shared" ref="I1503:K1503" si="3016">IFERROR(LN(H1503/H1502),"")</f>
        <v>-2.639217217057124E-2</v>
      </c>
      <c r="J1503">
        <f t="shared" si="2961"/>
        <v>5596881</v>
      </c>
      <c r="K1503" s="4">
        <f t="shared" si="3016"/>
        <v>-7.414798726298838E-2</v>
      </c>
      <c r="L1503">
        <v>0</v>
      </c>
    </row>
    <row r="1504" spans="1:12" x14ac:dyDescent="0.25">
      <c r="A1504" t="s">
        <v>1556</v>
      </c>
      <c r="B1504">
        <v>1982</v>
      </c>
      <c r="C1504" t="str">
        <f t="shared" si="2956"/>
        <v>1982Kansas City Power &amp; Light Company</v>
      </c>
      <c r="D1504">
        <f>VLOOKUP(C1504,Volumes!$I$3:$U$3448,13,FALSE)</f>
        <v>7746033</v>
      </c>
      <c r="E1504" s="4">
        <f t="shared" si="2982"/>
        <v>-3.1196008750001798E-2</v>
      </c>
      <c r="F1504">
        <f>VLOOKUP(C1504,Volumes!$I$3:$U$3448,2,FALSE)</f>
        <v>2378647</v>
      </c>
      <c r="G1504" s="4">
        <f t="shared" ref="G1504" si="3017">IFERROR(LN(F1504/F1503),"")</f>
        <v>1.3970994933397573E-2</v>
      </c>
      <c r="H1504">
        <f>VLOOKUP(C1504,Volumes!$I$3:$U$3448,3,FALSE)</f>
        <v>3339673</v>
      </c>
      <c r="I1504" s="4">
        <f t="shared" ref="I1504:K1504" si="3018">IFERROR(LN(H1504/H1503),"")</f>
        <v>2.6837973844132404E-2</v>
      </c>
      <c r="J1504">
        <f t="shared" si="2961"/>
        <v>5718320</v>
      </c>
      <c r="K1504" s="4">
        <f t="shared" si="3018"/>
        <v>2.1465577664693869E-2</v>
      </c>
      <c r="L1504">
        <v>0</v>
      </c>
    </row>
    <row r="1505" spans="1:12" x14ac:dyDescent="0.25">
      <c r="A1505" t="s">
        <v>1556</v>
      </c>
      <c r="B1505">
        <v>1983</v>
      </c>
      <c r="C1505" t="str">
        <f t="shared" si="2956"/>
        <v>1983Kansas City Power &amp; Light Company</v>
      </c>
      <c r="D1505">
        <f>VLOOKUP(C1505,Volumes!$I$3:$U$3448,13,FALSE)</f>
        <v>8326041</v>
      </c>
      <c r="E1505" s="4">
        <f t="shared" si="2982"/>
        <v>7.2207231747225403E-2</v>
      </c>
      <c r="F1505">
        <f>VLOOKUP(C1505,Volumes!$I$3:$U$3448,2,FALSE)</f>
        <v>2719062</v>
      </c>
      <c r="G1505" s="4">
        <f t="shared" ref="G1505" si="3019">IFERROR(LN(F1505/F1504),"")</f>
        <v>0.13375512925308086</v>
      </c>
      <c r="H1505">
        <f>VLOOKUP(C1505,Volumes!$I$3:$U$3448,3,FALSE)</f>
        <v>3498936</v>
      </c>
      <c r="I1505" s="4">
        <f t="shared" ref="I1505:K1505" si="3020">IFERROR(LN(H1505/H1504),"")</f>
        <v>4.6586024273936939E-2</v>
      </c>
      <c r="J1505">
        <f t="shared" si="2961"/>
        <v>6217998</v>
      </c>
      <c r="K1505" s="4">
        <f t="shared" si="3020"/>
        <v>8.3772934031819041E-2</v>
      </c>
      <c r="L1505">
        <v>0</v>
      </c>
    </row>
    <row r="1506" spans="1:12" x14ac:dyDescent="0.25">
      <c r="A1506" t="s">
        <v>1556</v>
      </c>
      <c r="B1506">
        <v>1984</v>
      </c>
      <c r="C1506" t="str">
        <f t="shared" si="2956"/>
        <v>1984Kansas City Power &amp; Light Company</v>
      </c>
      <c r="D1506">
        <f>VLOOKUP(C1506,Volumes!$I$3:$U$3448,13,FALSE)</f>
        <v>8547001</v>
      </c>
      <c r="E1506" s="4">
        <f t="shared" si="2982"/>
        <v>2.6192388089918459E-2</v>
      </c>
      <c r="F1506">
        <f>VLOOKUP(C1506,Volumes!$I$3:$U$3448,2,FALSE)</f>
        <v>2625440</v>
      </c>
      <c r="G1506" s="4">
        <f t="shared" ref="G1506" si="3021">IFERROR(LN(F1506/F1505),"")</f>
        <v>-3.5038466846576861E-2</v>
      </c>
      <c r="H1506">
        <f>VLOOKUP(C1506,Volumes!$I$3:$U$3448,3,FALSE)</f>
        <v>3579710</v>
      </c>
      <c r="I1506" s="4">
        <f t="shared" ref="I1506:K1506" si="3022">IFERROR(LN(H1506/H1505),"")</f>
        <v>2.2822869266886051E-2</v>
      </c>
      <c r="J1506">
        <f t="shared" si="2961"/>
        <v>6205150</v>
      </c>
      <c r="K1506" s="4">
        <f t="shared" si="3022"/>
        <v>-2.0683975721128771E-3</v>
      </c>
      <c r="L1506">
        <v>0</v>
      </c>
    </row>
    <row r="1507" spans="1:12" x14ac:dyDescent="0.25">
      <c r="A1507" t="s">
        <v>1556</v>
      </c>
      <c r="B1507">
        <v>1985</v>
      </c>
      <c r="C1507" t="str">
        <f t="shared" si="2956"/>
        <v>1985Kansas City Power &amp; Light Company</v>
      </c>
      <c r="D1507">
        <f>VLOOKUP(C1507,Volumes!$I$3:$U$3448,13,FALSE)</f>
        <v>8733435</v>
      </c>
      <c r="E1507" s="4">
        <f t="shared" si="2982"/>
        <v>2.1578302068566028E-2</v>
      </c>
      <c r="F1507">
        <f>VLOOKUP(C1507,Volumes!$I$3:$U$3448,2,FALSE)</f>
        <v>2657018</v>
      </c>
      <c r="G1507" s="4">
        <f t="shared" ref="G1507" si="3023">IFERROR(LN(F1507/F1506),"")</f>
        <v>1.1955940267797983E-2</v>
      </c>
      <c r="H1507">
        <f>VLOOKUP(C1507,Volumes!$I$3:$U$3448,3,FALSE)</f>
        <v>3757144</v>
      </c>
      <c r="I1507" s="4">
        <f t="shared" ref="I1507:K1507" si="3024">IFERROR(LN(H1507/H1506),"")</f>
        <v>4.8377302765981858E-2</v>
      </c>
      <c r="J1507">
        <f t="shared" si="2961"/>
        <v>6414162</v>
      </c>
      <c r="K1507" s="4">
        <f t="shared" si="3024"/>
        <v>3.3128765784204706E-2</v>
      </c>
      <c r="L1507">
        <v>0</v>
      </c>
    </row>
    <row r="1508" spans="1:12" x14ac:dyDescent="0.25">
      <c r="A1508" t="s">
        <v>1556</v>
      </c>
      <c r="B1508">
        <v>1986</v>
      </c>
      <c r="C1508" t="str">
        <f t="shared" si="2956"/>
        <v>1986Kansas City Power &amp; Light Company</v>
      </c>
      <c r="D1508">
        <f>VLOOKUP(C1508,Volumes!$I$3:$U$3448,13,FALSE)</f>
        <v>9210725</v>
      </c>
      <c r="E1508" s="4">
        <f t="shared" si="2982"/>
        <v>5.3209802700428084E-2</v>
      </c>
      <c r="F1508">
        <f>VLOOKUP(C1508,Volumes!$I$3:$U$3448,2,FALSE)</f>
        <v>2839310</v>
      </c>
      <c r="G1508" s="4">
        <f t="shared" ref="G1508" si="3025">IFERROR(LN(F1508/F1507),"")</f>
        <v>6.6356623595120096E-2</v>
      </c>
      <c r="H1508">
        <f>VLOOKUP(C1508,Volumes!$I$3:$U$3448,3,FALSE)</f>
        <v>4034403</v>
      </c>
      <c r="I1508" s="4">
        <f t="shared" ref="I1508:K1508" si="3026">IFERROR(LN(H1508/H1507),"")</f>
        <v>7.1199241074230146E-2</v>
      </c>
      <c r="J1508">
        <f t="shared" si="2961"/>
        <v>6873713</v>
      </c>
      <c r="K1508" s="4">
        <f t="shared" si="3026"/>
        <v>6.9196067826757676E-2</v>
      </c>
      <c r="L1508">
        <v>0</v>
      </c>
    </row>
    <row r="1509" spans="1:12" x14ac:dyDescent="0.25">
      <c r="A1509" t="s">
        <v>1556</v>
      </c>
      <c r="B1509">
        <v>1987</v>
      </c>
      <c r="C1509" t="str">
        <f t="shared" si="2956"/>
        <v>1987Kansas City Power &amp; Light Company</v>
      </c>
      <c r="D1509">
        <f>VLOOKUP(C1509,Volumes!$I$3:$U$3448,13,FALSE)</f>
        <v>9719972</v>
      </c>
      <c r="E1509" s="4">
        <f t="shared" si="2982"/>
        <v>5.3814171856777268E-2</v>
      </c>
      <c r="F1509">
        <f>VLOOKUP(C1509,Volumes!$I$3:$U$3448,2,FALSE)</f>
        <v>3050543</v>
      </c>
      <c r="G1509" s="4">
        <f t="shared" ref="G1509" si="3027">IFERROR(LN(F1509/F1508),"")</f>
        <v>7.1758542652628515E-2</v>
      </c>
      <c r="H1509">
        <f>VLOOKUP(C1509,Volumes!$I$3:$U$3448,3,FALSE)</f>
        <v>4282779</v>
      </c>
      <c r="I1509" s="4">
        <f t="shared" ref="I1509:K1509" si="3028">IFERROR(LN(H1509/H1508),"")</f>
        <v>5.9743762570590254E-2</v>
      </c>
      <c r="J1509">
        <f t="shared" si="2961"/>
        <v>7333322</v>
      </c>
      <c r="K1509" s="4">
        <f t="shared" si="3028"/>
        <v>6.4724193205938571E-2</v>
      </c>
      <c r="L1509">
        <v>0</v>
      </c>
    </row>
    <row r="1510" spans="1:12" x14ac:dyDescent="0.25">
      <c r="A1510" t="s">
        <v>1556</v>
      </c>
      <c r="B1510">
        <v>1988</v>
      </c>
      <c r="C1510" t="str">
        <f t="shared" si="2956"/>
        <v>1988Kansas City Power &amp; Light Company</v>
      </c>
      <c r="D1510">
        <f>VLOOKUP(C1510,Volumes!$I$3:$U$3448,13,FALSE)</f>
        <v>10106735</v>
      </c>
      <c r="E1510" s="4">
        <f t="shared" si="2982"/>
        <v>3.9019295487162146E-2</v>
      </c>
      <c r="F1510">
        <f>VLOOKUP(C1510,Volumes!$I$3:$U$3448,2,FALSE)</f>
        <v>3251764</v>
      </c>
      <c r="G1510" s="4">
        <f t="shared" ref="G1510" si="3029">IFERROR(LN(F1510/F1509),"")</f>
        <v>6.3878010766224735E-2</v>
      </c>
      <c r="H1510">
        <f>VLOOKUP(C1510,Volumes!$I$3:$U$3448,3,FALSE)</f>
        <v>4554053</v>
      </c>
      <c r="I1510" s="4">
        <f t="shared" ref="I1510:K1510" si="3030">IFERROR(LN(H1510/H1509),"")</f>
        <v>6.1415507738469953E-2</v>
      </c>
      <c r="J1510">
        <f t="shared" si="2961"/>
        <v>7805817</v>
      </c>
      <c r="K1510" s="4">
        <f t="shared" si="3030"/>
        <v>6.2440605744157267E-2</v>
      </c>
      <c r="L1510">
        <v>0</v>
      </c>
    </row>
    <row r="1511" spans="1:12" x14ac:dyDescent="0.25">
      <c r="A1511" t="s">
        <v>1556</v>
      </c>
      <c r="B1511">
        <v>1989</v>
      </c>
      <c r="C1511" t="str">
        <f t="shared" si="2956"/>
        <v>1989Kansas City Power &amp; Light Company</v>
      </c>
      <c r="D1511">
        <f>VLOOKUP(C1511,Volumes!$I$3:$U$3448,13,FALSE)</f>
        <v>10099104</v>
      </c>
      <c r="E1511" s="4">
        <f t="shared" si="2982"/>
        <v>-7.5532625621752936E-4</v>
      </c>
      <c r="F1511">
        <f>VLOOKUP(C1511,Volumes!$I$3:$U$3448,2,FALSE)</f>
        <v>3165473</v>
      </c>
      <c r="G1511" s="4">
        <f t="shared" ref="G1511" si="3031">IFERROR(LN(F1511/F1510),"")</f>
        <v>-2.6895126819027754E-2</v>
      </c>
      <c r="H1511">
        <f>VLOOKUP(C1511,Volumes!$I$3:$U$3448,3,FALSE)</f>
        <v>4699160</v>
      </c>
      <c r="I1511" s="4">
        <f t="shared" ref="I1511:K1511" si="3032">IFERROR(LN(H1511/H1510),"")</f>
        <v>3.1366163644667558E-2</v>
      </c>
      <c r="J1511">
        <f t="shared" si="2961"/>
        <v>7864633</v>
      </c>
      <c r="K1511" s="4">
        <f t="shared" si="3032"/>
        <v>7.5066480144118167E-3</v>
      </c>
      <c r="L1511">
        <v>0</v>
      </c>
    </row>
    <row r="1512" spans="1:12" x14ac:dyDescent="0.25">
      <c r="A1512" t="s">
        <v>1556</v>
      </c>
      <c r="B1512">
        <v>1990</v>
      </c>
      <c r="C1512" t="str">
        <f t="shared" si="2956"/>
        <v>1990Kansas City Power &amp; Light Company</v>
      </c>
      <c r="D1512">
        <f>VLOOKUP(C1512,Volumes!$I$3:$U$3448,13,FALSE)</f>
        <v>10491556</v>
      </c>
      <c r="E1512" s="4">
        <f t="shared" si="2982"/>
        <v>3.8124036111951913E-2</v>
      </c>
      <c r="F1512">
        <f>VLOOKUP(C1512,Volumes!$I$3:$U$3448,2,FALSE)</f>
        <v>3334828</v>
      </c>
      <c r="G1512" s="4">
        <f t="shared" ref="G1512" si="3033">IFERROR(LN(F1512/F1511),"")</f>
        <v>5.2118612317251442E-2</v>
      </c>
      <c r="H1512">
        <f>VLOOKUP(C1512,Volumes!$I$3:$U$3448,3,FALSE)</f>
        <v>4871569</v>
      </c>
      <c r="I1512" s="4">
        <f t="shared" ref="I1512:K1512" si="3034">IFERROR(LN(H1512/H1511),"")</f>
        <v>3.6032292459313789E-2</v>
      </c>
      <c r="J1512">
        <f t="shared" si="2961"/>
        <v>8206397</v>
      </c>
      <c r="K1512" s="4">
        <f t="shared" si="3034"/>
        <v>4.2538099091427695E-2</v>
      </c>
      <c r="L1512">
        <v>0</v>
      </c>
    </row>
    <row r="1513" spans="1:12" x14ac:dyDescent="0.25">
      <c r="A1513" t="s">
        <v>1556</v>
      </c>
      <c r="B1513">
        <v>1991</v>
      </c>
      <c r="C1513" t="str">
        <f t="shared" si="2956"/>
        <v>1991Kansas City Power &amp; Light Company</v>
      </c>
      <c r="D1513">
        <f>VLOOKUP(C1513,Volumes!$I$3:$U$3448,13,FALSE)</f>
        <v>11052269</v>
      </c>
      <c r="E1513" s="4">
        <f t="shared" si="2982"/>
        <v>5.2065003098376639E-2</v>
      </c>
      <c r="F1513">
        <f>VLOOKUP(C1513,Volumes!$I$3:$U$3448,2,FALSE)</f>
        <v>3613751</v>
      </c>
      <c r="G1513" s="4">
        <f t="shared" ref="G1513" si="3035">IFERROR(LN(F1513/F1512),"")</f>
        <v>8.0325187244540172E-2</v>
      </c>
      <c r="H1513">
        <f>VLOOKUP(C1513,Volumes!$I$3:$U$3448,3,FALSE)</f>
        <v>5072586</v>
      </c>
      <c r="I1513" s="4">
        <f t="shared" ref="I1513:K1513" si="3036">IFERROR(LN(H1513/H1512),"")</f>
        <v>4.0434684940585067E-2</v>
      </c>
      <c r="J1513">
        <f t="shared" si="2961"/>
        <v>8686337</v>
      </c>
      <c r="K1513" s="4">
        <f t="shared" si="3036"/>
        <v>5.6837359341394528E-2</v>
      </c>
      <c r="L1513">
        <v>0</v>
      </c>
    </row>
    <row r="1514" spans="1:12" x14ac:dyDescent="0.25">
      <c r="A1514" t="s">
        <v>1556</v>
      </c>
      <c r="B1514">
        <v>1992</v>
      </c>
      <c r="C1514" t="str">
        <f t="shared" si="2956"/>
        <v>1992Kansas City Power &amp; Light Company</v>
      </c>
      <c r="D1514">
        <f>VLOOKUP(C1514,Volumes!$I$3:$U$3448,13,FALSE)</f>
        <v>10658908</v>
      </c>
      <c r="E1514" s="4">
        <f t="shared" si="2982"/>
        <v>-3.623977178496246E-2</v>
      </c>
      <c r="F1514">
        <f>VLOOKUP(C1514,Volumes!$I$3:$U$3448,2,FALSE)</f>
        <v>3172611</v>
      </c>
      <c r="G1514" s="4">
        <f t="shared" ref="G1514" si="3037">IFERROR(LN(F1514/F1513),"")</f>
        <v>-0.13019138289523571</v>
      </c>
      <c r="H1514">
        <f>VLOOKUP(C1514,Volumes!$I$3:$U$3448,3,FALSE)</f>
        <v>4984285</v>
      </c>
      <c r="I1514" s="4">
        <f t="shared" ref="I1514:K1514" si="3038">IFERROR(LN(H1514/H1513),"")</f>
        <v>-1.7560783902904435E-2</v>
      </c>
      <c r="J1514">
        <f t="shared" si="2961"/>
        <v>8156896</v>
      </c>
      <c r="K1514" s="4">
        <f t="shared" si="3038"/>
        <v>-6.2887626974153926E-2</v>
      </c>
      <c r="L1514">
        <v>0</v>
      </c>
    </row>
    <row r="1515" spans="1:12" x14ac:dyDescent="0.25">
      <c r="A1515" t="s">
        <v>1556</v>
      </c>
      <c r="B1515">
        <v>1993</v>
      </c>
      <c r="C1515" t="str">
        <f t="shared" si="2956"/>
        <v>1993Kansas City Power &amp; Light Company</v>
      </c>
      <c r="D1515">
        <f>VLOOKUP(C1515,Volumes!$I$3:$U$3448,13,FALSE)</f>
        <v>11303855</v>
      </c>
      <c r="E1515" s="4">
        <f t="shared" si="2982"/>
        <v>5.8747843516118947E-2</v>
      </c>
      <c r="F1515">
        <f>VLOOKUP(C1515,Volumes!$I$3:$U$3448,2,FALSE)</f>
        <v>3582925</v>
      </c>
      <c r="G1515" s="4">
        <f t="shared" ref="G1515" si="3039">IFERROR(LN(F1515/F1514),"")</f>
        <v>0.12162459774999532</v>
      </c>
      <c r="H1515">
        <f>VLOOKUP(C1515,Volumes!$I$3:$U$3448,3,FALSE)</f>
        <v>5141169</v>
      </c>
      <c r="I1515" s="4">
        <f t="shared" ref="I1515:K1515" si="3040">IFERROR(LN(H1515/H1514),"")</f>
        <v>3.099052267915188E-2</v>
      </c>
      <c r="J1515">
        <f t="shared" si="2961"/>
        <v>8724094</v>
      </c>
      <c r="K1515" s="4">
        <f t="shared" si="3040"/>
        <v>6.7224918703541331E-2</v>
      </c>
      <c r="L1515">
        <v>0</v>
      </c>
    </row>
    <row r="1516" spans="1:12" x14ac:dyDescent="0.25">
      <c r="A1516" t="s">
        <v>1556</v>
      </c>
      <c r="B1516">
        <v>1994</v>
      </c>
      <c r="C1516" t="str">
        <f t="shared" si="2956"/>
        <v>1994Kansas City Power &amp; Light Company</v>
      </c>
      <c r="D1516">
        <f>VLOOKUP(C1516,Volumes!$I$3:$U$3448,13,FALSE)</f>
        <v>11559980</v>
      </c>
      <c r="E1516" s="4">
        <f t="shared" si="2982"/>
        <v>2.2405315156736574E-2</v>
      </c>
      <c r="F1516">
        <f>VLOOKUP(C1516,Volumes!$I$3:$U$3448,2,FALSE)</f>
        <v>3644789</v>
      </c>
      <c r="G1516" s="4">
        <f t="shared" ref="G1516" si="3041">IFERROR(LN(F1516/F1515),"")</f>
        <v>1.7118970343929642E-2</v>
      </c>
      <c r="H1516">
        <f>VLOOKUP(C1516,Volumes!$I$3:$U$3448,3,FALSE)</f>
        <v>5283884</v>
      </c>
      <c r="I1516" s="4">
        <f t="shared" ref="I1516:K1516" si="3042">IFERROR(LN(H1516/H1515),"")</f>
        <v>2.7380947838274532E-2</v>
      </c>
      <c r="J1516">
        <f t="shared" si="2961"/>
        <v>8928673</v>
      </c>
      <c r="K1516" s="4">
        <f t="shared" si="3042"/>
        <v>2.31791604670912E-2</v>
      </c>
      <c r="L1516">
        <v>0</v>
      </c>
    </row>
    <row r="1517" spans="1:12" x14ac:dyDescent="0.25">
      <c r="A1517" t="s">
        <v>1556</v>
      </c>
      <c r="B1517">
        <v>1995</v>
      </c>
      <c r="C1517" t="str">
        <f t="shared" si="2956"/>
        <v>1995Kansas City Power &amp; Light Company</v>
      </c>
      <c r="D1517">
        <f>VLOOKUP(C1517,Volumes!$I$3:$U$3448,13,FALSE)</f>
        <v>11941427</v>
      </c>
      <c r="E1517" s="4">
        <f t="shared" si="2982"/>
        <v>3.2464481922125962E-2</v>
      </c>
      <c r="F1517">
        <f>VLOOKUP(C1517,Volumes!$I$3:$U$3448,2,FALSE)</f>
        <v>3879975</v>
      </c>
      <c r="G1517" s="4">
        <f t="shared" ref="G1517" si="3043">IFERROR(LN(F1517/F1516),"")</f>
        <v>6.2530234047527236E-2</v>
      </c>
      <c r="H1517">
        <f>VLOOKUP(C1517,Volumes!$I$3:$U$3448,3,FALSE)</f>
        <v>5422077</v>
      </c>
      <c r="I1517" s="4">
        <f t="shared" ref="I1517:K1517" si="3044">IFERROR(LN(H1517/H1516),"")</f>
        <v>2.5817519024083909E-2</v>
      </c>
      <c r="J1517">
        <f t="shared" si="2961"/>
        <v>9302052</v>
      </c>
      <c r="K1517" s="4">
        <f t="shared" si="3044"/>
        <v>4.0967237359600651E-2</v>
      </c>
      <c r="L1517">
        <v>0</v>
      </c>
    </row>
    <row r="1518" spans="1:12" x14ac:dyDescent="0.25">
      <c r="A1518" t="s">
        <v>1556</v>
      </c>
      <c r="B1518">
        <v>1996</v>
      </c>
      <c r="C1518" t="str">
        <f t="shared" si="2956"/>
        <v>1996Kansas City Power &amp; Light Company</v>
      </c>
      <c r="D1518">
        <f>VLOOKUP(C1518,Volumes!$I$3:$U$3448,13,FALSE)</f>
        <v>12365597</v>
      </c>
      <c r="E1518" s="4">
        <f t="shared" si="2982"/>
        <v>3.4904566186361043E-2</v>
      </c>
      <c r="F1518">
        <f>VLOOKUP(C1518,Volumes!$I$3:$U$3448,2,FALSE)</f>
        <v>3906196</v>
      </c>
      <c r="G1518" s="4">
        <f t="shared" ref="G1518" si="3045">IFERROR(LN(F1518/F1517),"")</f>
        <v>6.7353000915674494E-3</v>
      </c>
      <c r="H1518">
        <f>VLOOKUP(C1518,Volumes!$I$3:$U$3448,3,FALSE)</f>
        <v>5659237</v>
      </c>
      <c r="I1518" s="4">
        <f t="shared" ref="I1518:K1518" si="3046">IFERROR(LN(H1518/H1517),"")</f>
        <v>4.2810125096950966E-2</v>
      </c>
      <c r="J1518">
        <f t="shared" si="2961"/>
        <v>9565433</v>
      </c>
      <c r="K1518" s="4">
        <f t="shared" si="3046"/>
        <v>2.7920850096323148E-2</v>
      </c>
      <c r="L1518">
        <v>0</v>
      </c>
    </row>
    <row r="1519" spans="1:12" x14ac:dyDescent="0.25">
      <c r="A1519" t="s">
        <v>1556</v>
      </c>
      <c r="B1519">
        <v>1997</v>
      </c>
      <c r="C1519" t="str">
        <f t="shared" si="2956"/>
        <v>1997Kansas City Power &amp; Light Company</v>
      </c>
      <c r="D1519">
        <f>VLOOKUP(C1519,Volumes!$I$3:$U$3448,13,FALSE)</f>
        <v>12689172</v>
      </c>
      <c r="E1519" s="4">
        <f t="shared" si="2982"/>
        <v>2.5830850123172266E-2</v>
      </c>
      <c r="F1519">
        <f>VLOOKUP(C1519,Volumes!$I$3:$U$3448,2,FALSE)</f>
        <v>4087618</v>
      </c>
      <c r="G1519" s="4">
        <f t="shared" ref="G1519" si="3047">IFERROR(LN(F1519/F1518),"")</f>
        <v>4.5398393901191506E-2</v>
      </c>
      <c r="H1519">
        <f>VLOOKUP(C1519,Volumes!$I$3:$U$3448,3,FALSE)</f>
        <v>5897780</v>
      </c>
      <c r="I1519" s="4">
        <f t="shared" ref="I1519:K1519" si="3048">IFERROR(LN(H1519/H1518),"")</f>
        <v>4.1286931443185286E-2</v>
      </c>
      <c r="J1519">
        <f t="shared" si="2961"/>
        <v>9985398</v>
      </c>
      <c r="K1519" s="4">
        <f t="shared" si="3048"/>
        <v>4.2967954784822522E-2</v>
      </c>
      <c r="L1519">
        <v>0</v>
      </c>
    </row>
    <row r="1520" spans="1:12" x14ac:dyDescent="0.25">
      <c r="A1520" t="s">
        <v>1556</v>
      </c>
      <c r="B1520">
        <v>1998</v>
      </c>
      <c r="C1520" t="str">
        <f t="shared" si="2956"/>
        <v>1998Kansas City Power &amp; Light Company</v>
      </c>
      <c r="D1520">
        <f>VLOOKUP(C1520,Volumes!$I$3:$U$3448,13,FALSE)</f>
        <v>13441850</v>
      </c>
      <c r="E1520" s="4">
        <f t="shared" si="2982"/>
        <v>5.7623943061211352E-2</v>
      </c>
      <c r="F1520">
        <f>VLOOKUP(C1520,Volumes!$I$3:$U$3448,2,FALSE)</f>
        <v>4413732</v>
      </c>
      <c r="G1520" s="4">
        <f t="shared" ref="G1520" si="3049">IFERROR(LN(F1520/F1519),"")</f>
        <v>7.6758185779103857E-2</v>
      </c>
      <c r="H1520">
        <f>VLOOKUP(C1520,Volumes!$I$3:$U$3448,3,FALSE)</f>
        <v>6204153</v>
      </c>
      <c r="I1520" s="4">
        <f t="shared" ref="I1520:K1520" si="3050">IFERROR(LN(H1520/H1519),"")</f>
        <v>5.0642897601438794E-2</v>
      </c>
      <c r="J1520">
        <f t="shared" si="2961"/>
        <v>10617885</v>
      </c>
      <c r="K1520" s="4">
        <f t="shared" si="3050"/>
        <v>6.1416017574836362E-2</v>
      </c>
      <c r="L1520">
        <v>0</v>
      </c>
    </row>
    <row r="1521" spans="1:12" x14ac:dyDescent="0.25">
      <c r="A1521" t="s">
        <v>1556</v>
      </c>
      <c r="B1521">
        <v>1999</v>
      </c>
      <c r="C1521" t="str">
        <f t="shared" si="2956"/>
        <v>1999Kansas City Power &amp; Light Company</v>
      </c>
      <c r="D1521">
        <f>VLOOKUP(C1521,Volumes!$I$3:$U$3448,13,FALSE)</f>
        <v>13342151</v>
      </c>
      <c r="E1521" s="4">
        <f t="shared" si="2982"/>
        <v>-7.4447025649878023E-3</v>
      </c>
      <c r="F1521">
        <f>VLOOKUP(C1521,Volumes!$I$3:$U$3448,2,FALSE)</f>
        <v>4287963</v>
      </c>
      <c r="G1521" s="4">
        <f t="shared" ref="G1521" si="3051">IFERROR(LN(F1521/F1520),"")</f>
        <v>-2.8908795087387654E-2</v>
      </c>
      <c r="H1521">
        <f>VLOOKUP(C1521,Volumes!$I$3:$U$3448,3,FALSE)</f>
        <v>6260085</v>
      </c>
      <c r="I1521" s="4">
        <f t="shared" ref="I1521:K1521" si="3052">IFERROR(LN(H1521/H1520),"")</f>
        <v>8.9748567756770658E-3</v>
      </c>
      <c r="J1521">
        <f t="shared" si="2961"/>
        <v>10548048</v>
      </c>
      <c r="K1521" s="4">
        <f t="shared" si="3052"/>
        <v>-6.5990243315218241E-3</v>
      </c>
      <c r="L1521">
        <v>0</v>
      </c>
    </row>
    <row r="1522" spans="1:12" x14ac:dyDescent="0.25">
      <c r="A1522" t="s">
        <v>1556</v>
      </c>
      <c r="B1522">
        <v>2000</v>
      </c>
      <c r="C1522" t="str">
        <f t="shared" si="2956"/>
        <v>2000Kansas City Power &amp; Light Company</v>
      </c>
      <c r="D1522">
        <f>VLOOKUP(C1522,Volumes!$I$3:$U$3448,13,FALSE)</f>
        <v>14201322</v>
      </c>
      <c r="E1522" s="4">
        <f t="shared" si="2982"/>
        <v>6.2406786998548E-2</v>
      </c>
      <c r="F1522">
        <f>VLOOKUP(C1522,Volumes!$I$3:$U$3448,2,FALSE)</f>
        <v>4725323</v>
      </c>
      <c r="G1522" s="4">
        <f t="shared" ref="G1522" si="3053">IFERROR(LN(F1522/F1521),"")</f>
        <v>9.7124123397712203E-2</v>
      </c>
      <c r="H1522">
        <f>VLOOKUP(C1522,Volumes!$I$3:$U$3448,3,FALSE)</f>
        <v>6686957</v>
      </c>
      <c r="I1522" s="4">
        <f t="shared" ref="I1522:K1522" si="3054">IFERROR(LN(H1522/H1521),"")</f>
        <v>6.5965149369264134E-2</v>
      </c>
      <c r="J1522">
        <f t="shared" si="2961"/>
        <v>11412280</v>
      </c>
      <c r="K1522" s="4">
        <f t="shared" si="3054"/>
        <v>7.8749149520449993E-2</v>
      </c>
      <c r="L1522">
        <v>0</v>
      </c>
    </row>
    <row r="1523" spans="1:12" x14ac:dyDescent="0.25">
      <c r="A1523" t="s">
        <v>1556</v>
      </c>
      <c r="B1523">
        <v>2001</v>
      </c>
      <c r="C1523" t="str">
        <f t="shared" si="2956"/>
        <v>2001Kansas City Power &amp; Light Company</v>
      </c>
      <c r="D1523">
        <f>VLOOKUP(C1523,Volumes!$I$3:$U$3448,13,FALSE)</f>
        <v>13735242</v>
      </c>
      <c r="E1523" s="4">
        <f t="shared" si="2982"/>
        <v>-3.3370120252370537E-2</v>
      </c>
      <c r="F1523">
        <f>VLOOKUP(C1523,Volumes!$I$3:$U$3448,2,FALSE)</f>
        <v>4728840</v>
      </c>
      <c r="G1523" s="4">
        <f t="shared" ref="G1523" si="3055">IFERROR(LN(F1523/F1522),"")</f>
        <v>7.4401090022184165E-4</v>
      </c>
      <c r="H1523">
        <f>VLOOKUP(C1523,Volumes!$I$3:$U$3448,3,FALSE)</f>
        <v>6798077</v>
      </c>
      <c r="I1523" s="4">
        <f t="shared" ref="I1523:K1523" si="3056">IFERROR(LN(H1523/H1522),"")</f>
        <v>1.6480865406769556E-2</v>
      </c>
      <c r="J1523">
        <f t="shared" si="2961"/>
        <v>11526917</v>
      </c>
      <c r="K1523" s="4">
        <f t="shared" si="3056"/>
        <v>9.9949404802887314E-3</v>
      </c>
      <c r="L1523">
        <v>0</v>
      </c>
    </row>
    <row r="1524" spans="1:12" x14ac:dyDescent="0.25">
      <c r="A1524" t="s">
        <v>1556</v>
      </c>
      <c r="B1524">
        <v>2002</v>
      </c>
      <c r="C1524" t="str">
        <f t="shared" si="2956"/>
        <v>2002Kansas City Power &amp; Light Company</v>
      </c>
      <c r="D1524">
        <f>VLOOKUP(C1524,Volumes!$I$3:$U$3448,13,FALSE)</f>
        <v>13957146</v>
      </c>
      <c r="E1524" s="4">
        <f t="shared" si="2982"/>
        <v>1.6026696559529287E-2</v>
      </c>
      <c r="F1524">
        <f>VLOOKUP(C1524,Volumes!$I$3:$U$3448,2,FALSE)</f>
        <v>5004311</v>
      </c>
      <c r="G1524" s="4">
        <f t="shared" ref="G1524" si="3057">IFERROR(LN(F1524/F1523),"")</f>
        <v>5.6619811655328332E-2</v>
      </c>
      <c r="H1524">
        <f>VLOOKUP(C1524,Volumes!$I$3:$U$3448,3,FALSE)</f>
        <v>6901679</v>
      </c>
      <c r="I1524" s="4">
        <f t="shared" ref="I1524:K1524" si="3058">IFERROR(LN(H1524/H1523),"")</f>
        <v>1.5124937265175982E-2</v>
      </c>
      <c r="J1524">
        <f t="shared" si="2961"/>
        <v>11905990</v>
      </c>
      <c r="K1524" s="4">
        <f t="shared" si="3058"/>
        <v>3.2356725711060609E-2</v>
      </c>
      <c r="L1524">
        <v>0</v>
      </c>
    </row>
    <row r="1525" spans="1:12" x14ac:dyDescent="0.25">
      <c r="A1525" t="s">
        <v>1556</v>
      </c>
      <c r="B1525">
        <v>2003</v>
      </c>
      <c r="C1525" t="str">
        <f t="shared" si="2956"/>
        <v>2003Kansas City Power &amp; Light Company</v>
      </c>
      <c r="D1525">
        <f>VLOOKUP(C1525,Volumes!$I$3:$U$3448,13,FALSE)</f>
        <v>14099781</v>
      </c>
      <c r="E1525" s="4">
        <f t="shared" si="2982"/>
        <v>1.0167630176089447E-2</v>
      </c>
      <c r="F1525">
        <f>VLOOKUP(C1525,Volumes!$I$3:$U$3448,2,FALSE)</f>
        <v>5046695</v>
      </c>
      <c r="G1525" s="4">
        <f t="shared" ref="G1525" si="3059">IFERROR(LN(F1525/F1524),"")</f>
        <v>8.4338326390835574E-3</v>
      </c>
      <c r="H1525">
        <f>VLOOKUP(C1525,Volumes!$I$3:$U$3448,3,FALSE)</f>
        <v>6933290</v>
      </c>
      <c r="I1525" s="4">
        <f t="shared" ref="I1525:K1525" si="3060">IFERROR(LN(H1525/H1524),"")</f>
        <v>4.5697326838379628E-3</v>
      </c>
      <c r="J1525">
        <f t="shared" si="2961"/>
        <v>11979985</v>
      </c>
      <c r="K1525" s="4">
        <f t="shared" si="3060"/>
        <v>6.19570578151142E-3</v>
      </c>
      <c r="L1525">
        <v>0</v>
      </c>
    </row>
    <row r="1526" spans="1:12" x14ac:dyDescent="0.25">
      <c r="A1526" t="s">
        <v>1556</v>
      </c>
      <c r="B1526">
        <v>2004</v>
      </c>
      <c r="C1526" t="str">
        <f t="shared" si="2956"/>
        <v>2004Kansas City Power &amp; Light Company</v>
      </c>
      <c r="D1526">
        <f>VLOOKUP(C1526,Volumes!$I$3:$U$3448,13,FALSE)</f>
        <v>14044102</v>
      </c>
      <c r="E1526" s="4">
        <f t="shared" si="2982"/>
        <v>-3.9567441807303256E-3</v>
      </c>
      <c r="F1526">
        <f>VLOOKUP(C1526,Volumes!$I$3:$U$3448,2,FALSE)</f>
        <v>4902992</v>
      </c>
      <c r="G1526" s="4">
        <f t="shared" ref="G1526" si="3061">IFERROR(LN(F1526/F1525),"")</f>
        <v>-2.8887942578600147E-2</v>
      </c>
      <c r="H1526">
        <f>VLOOKUP(C1526,Volumes!$I$3:$U$3448,3,FALSE)</f>
        <v>6997592</v>
      </c>
      <c r="I1526" s="4">
        <f t="shared" ref="I1526:K1526" si="3062">IFERROR(LN(H1526/H1525),"")</f>
        <v>9.2316418541092491E-3</v>
      </c>
      <c r="J1526">
        <f t="shared" si="2961"/>
        <v>11900584</v>
      </c>
      <c r="K1526" s="4">
        <f t="shared" si="3062"/>
        <v>-6.6498660561416564E-3</v>
      </c>
      <c r="L1526">
        <v>0</v>
      </c>
    </row>
    <row r="1527" spans="1:12" x14ac:dyDescent="0.25">
      <c r="A1527" t="s">
        <v>1556</v>
      </c>
      <c r="B1527">
        <v>2005</v>
      </c>
      <c r="C1527" t="str">
        <f t="shared" si="2956"/>
        <v>2005Kansas City Power &amp; Light Company</v>
      </c>
      <c r="D1527">
        <f>VLOOKUP(C1527,Volumes!$I$3:$U$3448,13,FALSE)</f>
        <v>14921868</v>
      </c>
      <c r="E1527" s="4">
        <f t="shared" si="2982"/>
        <v>6.0625266843123443E-2</v>
      </c>
      <c r="F1527">
        <f>VLOOKUP(C1527,Volumes!$I$3:$U$3448,2,FALSE)</f>
        <v>5383096</v>
      </c>
      <c r="G1527" s="4">
        <f t="shared" ref="G1527" si="3063">IFERROR(LN(F1527/F1526),"")</f>
        <v>9.3418042327727102E-2</v>
      </c>
      <c r="H1527">
        <f>VLOOKUP(C1527,Volumes!$I$3:$U$3448,3,FALSE)</f>
        <v>7292062</v>
      </c>
      <c r="I1527" s="4">
        <f t="shared" ref="I1527:K1527" si="3064">IFERROR(LN(H1527/H1526),"")</f>
        <v>4.1220269374988891E-2</v>
      </c>
      <c r="J1527">
        <f t="shared" si="2961"/>
        <v>12675158</v>
      </c>
      <c r="K1527" s="4">
        <f t="shared" si="3064"/>
        <v>6.3056540339221659E-2</v>
      </c>
      <c r="L1527">
        <v>0</v>
      </c>
    </row>
    <row r="1528" spans="1:12" x14ac:dyDescent="0.25">
      <c r="A1528" t="s">
        <v>1556</v>
      </c>
      <c r="B1528">
        <v>2006</v>
      </c>
      <c r="C1528" t="str">
        <f t="shared" si="2956"/>
        <v>2006Kansas City Power &amp; Light Company</v>
      </c>
      <c r="D1528">
        <f>VLOOKUP(C1528,Volumes!$I$3:$U$3448,13,FALSE)</f>
        <v>15049423</v>
      </c>
      <c r="E1528" s="4">
        <f t="shared" si="2982"/>
        <v>8.5118635784987781E-3</v>
      </c>
      <c r="F1528">
        <f>VLOOKUP(C1528,Volumes!$I$3:$U$3448,2,FALSE)</f>
        <v>5412876</v>
      </c>
      <c r="G1528" s="4">
        <f t="shared" ref="G1528" si="3065">IFERROR(LN(F1528/F1527),"")</f>
        <v>5.5168863965295292E-3</v>
      </c>
      <c r="H1528">
        <f>VLOOKUP(C1528,Volumes!$I$3:$U$3448,3,FALSE)</f>
        <v>7402749</v>
      </c>
      <c r="I1528" s="4">
        <f t="shared" ref="I1528:K1528" si="3066">IFERROR(LN(H1528/H1527),"")</f>
        <v>1.5065058463860248E-2</v>
      </c>
      <c r="J1528">
        <f t="shared" si="2961"/>
        <v>12815625</v>
      </c>
      <c r="K1528" s="4">
        <f t="shared" si="3066"/>
        <v>1.1021114715498902E-2</v>
      </c>
      <c r="L1528">
        <v>0</v>
      </c>
    </row>
    <row r="1529" spans="1:12" x14ac:dyDescent="0.25">
      <c r="A1529" t="s">
        <v>1556</v>
      </c>
      <c r="B1529">
        <v>2007</v>
      </c>
      <c r="C1529" t="str">
        <f t="shared" si="2956"/>
        <v>2007Kansas City Power &amp; Light Company</v>
      </c>
      <c r="D1529">
        <f>VLOOKUP(C1529,Volumes!$I$3:$U$3448,13,FALSE)</f>
        <v>15586934</v>
      </c>
      <c r="E1529" s="4">
        <f t="shared" si="2982"/>
        <v>3.509334761063751E-2</v>
      </c>
      <c r="F1529">
        <f>VLOOKUP(C1529,Volumes!$I$3:$U$3448,2,FALSE)</f>
        <v>5596559</v>
      </c>
      <c r="G1529" s="4">
        <f t="shared" ref="G1529" si="3067">IFERROR(LN(F1529/F1528),"")</f>
        <v>3.337138485690852E-2</v>
      </c>
      <c r="H1529">
        <f>VLOOKUP(C1529,Volumes!$I$3:$U$3448,3,FALSE)</f>
        <v>7736564</v>
      </c>
      <c r="I1529" s="4">
        <f t="shared" ref="I1529:K1529" si="3068">IFERROR(LN(H1529/H1528),"")</f>
        <v>4.4106243675417073E-2</v>
      </c>
      <c r="J1529">
        <f t="shared" si="2961"/>
        <v>13333123</v>
      </c>
      <c r="K1529" s="4">
        <f t="shared" si="3068"/>
        <v>3.9586260723113012E-2</v>
      </c>
      <c r="L1529">
        <v>0</v>
      </c>
    </row>
    <row r="1530" spans="1:12" x14ac:dyDescent="0.25">
      <c r="A1530" t="s">
        <v>1556</v>
      </c>
      <c r="B1530">
        <v>2008</v>
      </c>
      <c r="C1530" t="str">
        <f t="shared" si="2956"/>
        <v>2008Kansas City Power &amp; Light Company</v>
      </c>
      <c r="D1530">
        <f>VLOOKUP(C1530,Volumes!$I$3:$U$3448,13,FALSE)</f>
        <v>15258512</v>
      </c>
      <c r="E1530" s="4">
        <f t="shared" si="2982"/>
        <v>-2.1295487927838464E-2</v>
      </c>
      <c r="F1530">
        <f>VLOOKUP(C1530,Volumes!$I$3:$U$3448,2,FALSE)</f>
        <v>5412990</v>
      </c>
      <c r="G1530" s="4">
        <f t="shared" ref="G1530" si="3069">IFERROR(LN(F1530/F1529),"")</f>
        <v>-3.335032418610314E-2</v>
      </c>
      <c r="H1530">
        <f>VLOOKUP(C1530,Volumes!$I$3:$U$3448,3,FALSE)</f>
        <v>7704357</v>
      </c>
      <c r="I1530" s="4">
        <f t="shared" ref="I1530:K1530" si="3070">IFERROR(LN(H1530/H1529),"")</f>
        <v>-4.1716484019638529E-3</v>
      </c>
      <c r="J1530">
        <f t="shared" si="2961"/>
        <v>13117347</v>
      </c>
      <c r="K1530" s="4">
        <f t="shared" si="3070"/>
        <v>-1.6315837618583132E-2</v>
      </c>
      <c r="L1530">
        <v>0</v>
      </c>
    </row>
    <row r="1531" spans="1:12" x14ac:dyDescent="0.25">
      <c r="A1531" t="s">
        <v>1556</v>
      </c>
      <c r="B1531">
        <v>2009</v>
      </c>
      <c r="C1531" t="str">
        <f t="shared" si="2956"/>
        <v>2009Kansas City Power &amp; Light Company</v>
      </c>
      <c r="D1531">
        <f>VLOOKUP(C1531,Volumes!$I$3:$U$3448,13,FALSE)</f>
        <v>14680690</v>
      </c>
      <c r="E1531" s="4">
        <f t="shared" si="2982"/>
        <v>-3.8604486465726777E-2</v>
      </c>
      <c r="F1531">
        <f>VLOOKUP(C1531,Volumes!$I$3:$U$3448,2,FALSE)</f>
        <v>5202904</v>
      </c>
      <c r="G1531" s="4">
        <f t="shared" ref="G1531" si="3071">IFERROR(LN(F1531/F1530),"")</f>
        <v>-3.9584689164506137E-2</v>
      </c>
      <c r="H1531">
        <f>VLOOKUP(C1531,Volumes!$I$3:$U$3448,3,FALSE)</f>
        <v>7506464</v>
      </c>
      <c r="I1531" s="4">
        <f t="shared" ref="I1531:K1531" si="3072">IFERROR(LN(H1531/H1530),"")</f>
        <v>-2.6021496970922632E-2</v>
      </c>
      <c r="J1531">
        <f t="shared" si="2961"/>
        <v>12709368</v>
      </c>
      <c r="K1531" s="4">
        <f t="shared" si="3072"/>
        <v>-3.1596193364042867E-2</v>
      </c>
      <c r="L1531">
        <v>0</v>
      </c>
    </row>
    <row r="1532" spans="1:12" x14ac:dyDescent="0.25">
      <c r="A1532" t="s">
        <v>1556</v>
      </c>
      <c r="B1532">
        <v>2010</v>
      </c>
      <c r="C1532" t="str">
        <f t="shared" si="2956"/>
        <v>2010Kansas City Power &amp; Light Company</v>
      </c>
      <c r="D1532">
        <f>VLOOKUP(C1532,Volumes!$I$3:$U$3448,13,FALSE)</f>
        <v>15466993</v>
      </c>
      <c r="E1532" s="4">
        <f t="shared" si="2982"/>
        <v>5.2175244672875612E-2</v>
      </c>
      <c r="F1532">
        <f>VLOOKUP(C1532,Volumes!$I$3:$U$3448,2,FALSE)</f>
        <v>5718844</v>
      </c>
      <c r="G1532" s="4">
        <f t="shared" ref="G1532" si="3073">IFERROR(LN(F1532/F1531),"")</f>
        <v>9.4549755820844281E-2</v>
      </c>
      <c r="H1532">
        <f>VLOOKUP(C1532,Volumes!$I$3:$U$3448,3,FALSE)</f>
        <v>7705500</v>
      </c>
      <c r="I1532" s="4">
        <f t="shared" ref="I1532:K1532" si="3074">IFERROR(LN(H1532/H1531),"")</f>
        <v>2.6169843578174885E-2</v>
      </c>
      <c r="J1532">
        <f t="shared" si="2961"/>
        <v>13424344</v>
      </c>
      <c r="K1532" s="4">
        <f t="shared" si="3074"/>
        <v>5.4730415802677089E-2</v>
      </c>
      <c r="L1532">
        <v>0</v>
      </c>
    </row>
    <row r="1533" spans="1:12" x14ac:dyDescent="0.25">
      <c r="A1533" t="s">
        <v>1556</v>
      </c>
      <c r="B1533">
        <v>2011</v>
      </c>
      <c r="C1533" t="str">
        <f t="shared" si="2956"/>
        <v>2011Kansas City Power &amp; Light Company</v>
      </c>
      <c r="D1533">
        <f>VLOOKUP(C1533,Volumes!$I$3:$U$3448,13,FALSE)</f>
        <v>15209611</v>
      </c>
      <c r="E1533" s="4">
        <f t="shared" si="2982"/>
        <v>-1.6780738814720239E-2</v>
      </c>
      <c r="F1533">
        <f>VLOOKUP(C1533,Volumes!$I$3:$U$3448,2,FALSE)</f>
        <v>5623523</v>
      </c>
      <c r="G1533" s="4">
        <f t="shared" ref="G1533" si="3075">IFERROR(LN(F1533/F1532),"")</f>
        <v>-1.6808351231950219E-2</v>
      </c>
      <c r="H1533">
        <f>VLOOKUP(C1533,Volumes!$I$3:$U$3448,3,FALSE)</f>
        <v>7613904</v>
      </c>
      <c r="I1533" s="4">
        <f t="shared" ref="I1533:K1533" si="3076">IFERROR(LN(H1533/H1532),"")</f>
        <v>-1.1958310065509415E-2</v>
      </c>
      <c r="J1533">
        <f t="shared" si="2961"/>
        <v>13237427</v>
      </c>
      <c r="K1533" s="4">
        <f t="shared" si="3076"/>
        <v>-1.4021578865581343E-2</v>
      </c>
      <c r="L1533">
        <v>0</v>
      </c>
    </row>
    <row r="1534" spans="1:12" x14ac:dyDescent="0.25">
      <c r="A1534" t="s">
        <v>1556</v>
      </c>
      <c r="B1534">
        <v>2012</v>
      </c>
      <c r="C1534" t="str">
        <f t="shared" si="2956"/>
        <v>2012Kansas City Power &amp; Light Company</v>
      </c>
      <c r="D1534">
        <f>VLOOKUP(C1534,Volumes!$I$3:$U$3448,13,FALSE)</f>
        <v>14911750</v>
      </c>
      <c r="E1534" s="4">
        <f t="shared" si="2982"/>
        <v>-1.9778037883485405E-2</v>
      </c>
      <c r="F1534">
        <f>VLOOKUP(C1534,Volumes!$I$3:$U$3448,2,FALSE)</f>
        <v>5440280</v>
      </c>
      <c r="G1534" s="4">
        <f t="shared" ref="G1534" si="3077">IFERROR(LN(F1534/F1533),"")</f>
        <v>-3.3127805701604202E-2</v>
      </c>
      <c r="H1534">
        <f>VLOOKUP(C1534,Volumes!$I$3:$U$3448,3,FALSE)</f>
        <v>7564784</v>
      </c>
      <c r="I1534" s="4">
        <f t="shared" ref="I1534:K1534" si="3078">IFERROR(LN(H1534/H1533),"")</f>
        <v>-6.472255239711548E-3</v>
      </c>
      <c r="J1534">
        <f t="shared" si="2961"/>
        <v>13005064</v>
      </c>
      <c r="K1534" s="4">
        <f t="shared" si="3078"/>
        <v>-1.7709376203203928E-2</v>
      </c>
      <c r="L1534">
        <v>0</v>
      </c>
    </row>
    <row r="1535" spans="1:12" x14ac:dyDescent="0.25">
      <c r="A1535" t="s">
        <v>1556</v>
      </c>
      <c r="B1535">
        <v>2013</v>
      </c>
      <c r="C1535" t="str">
        <f t="shared" si="2956"/>
        <v>2013Kansas City Power &amp; Light Company</v>
      </c>
      <c r="D1535">
        <f>VLOOKUP(C1535,Volumes!$I$3:$U$3448,13,FALSE)</f>
        <v>14851378</v>
      </c>
      <c r="E1535" s="4">
        <f t="shared" si="2982"/>
        <v>-4.0568372248921446E-3</v>
      </c>
      <c r="F1535">
        <f>VLOOKUP(C1535,Volumes!$I$3:$U$3448,2,FALSE)</f>
        <v>5428351</v>
      </c>
      <c r="G1535" s="4">
        <f t="shared" ref="G1535" si="3079">IFERROR(LN(F1535/F1534),"")</f>
        <v>-2.1951255480226924E-3</v>
      </c>
      <c r="H1535">
        <f>VLOOKUP(C1535,Volumes!$I$3:$U$3448,3,FALSE)</f>
        <v>7552401</v>
      </c>
      <c r="I1535" s="4">
        <f t="shared" ref="I1535:K1535" si="3080">IFERROR(LN(H1535/H1534),"")</f>
        <v>-1.6382683376018814E-3</v>
      </c>
      <c r="J1535">
        <f t="shared" si="2961"/>
        <v>12980752</v>
      </c>
      <c r="K1535" s="4">
        <f t="shared" si="3080"/>
        <v>-1.8711751898517117E-3</v>
      </c>
      <c r="L1535">
        <v>0</v>
      </c>
    </row>
    <row r="1536" spans="1:12" x14ac:dyDescent="0.25">
      <c r="A1536" t="s">
        <v>1556</v>
      </c>
      <c r="B1536">
        <v>2014</v>
      </c>
      <c r="C1536" t="str">
        <f t="shared" si="2956"/>
        <v>2014Kansas City Power &amp; Light Company</v>
      </c>
      <c r="D1536">
        <f>VLOOKUP(C1536,Volumes!$I$3:$U$3448,13,FALSE)</f>
        <v>14919674</v>
      </c>
      <c r="E1536" s="4">
        <f t="shared" si="2982"/>
        <v>4.5880891146017518E-3</v>
      </c>
      <c r="F1536">
        <f>VLOOKUP(C1536,Volumes!$I$3:$U$3448,2,FALSE)</f>
        <v>5394150</v>
      </c>
      <c r="G1536" s="4">
        <f t="shared" ref="G1536" si="3081">IFERROR(LN(F1536/F1535),"")</f>
        <v>-6.3203715763073508E-3</v>
      </c>
      <c r="H1536">
        <f>VLOOKUP(C1536,Volumes!$I$3:$U$3448,3,FALSE)</f>
        <v>7599714</v>
      </c>
      <c r="I1536" s="4">
        <f t="shared" ref="I1536:K1536" si="3082">IFERROR(LN(H1536/H1535),"")</f>
        <v>6.245089054779919E-3</v>
      </c>
      <c r="J1536">
        <f t="shared" si="2961"/>
        <v>12993864</v>
      </c>
      <c r="K1536" s="4">
        <f t="shared" si="3082"/>
        <v>1.009601151658838E-3</v>
      </c>
      <c r="L1536">
        <v>0</v>
      </c>
    </row>
    <row r="1537" spans="1:12" x14ac:dyDescent="0.25">
      <c r="A1537" t="s">
        <v>1556</v>
      </c>
      <c r="B1537">
        <v>2015</v>
      </c>
      <c r="C1537" t="str">
        <f t="shared" si="2956"/>
        <v>2015Kansas City Power &amp; Light Company</v>
      </c>
      <c r="D1537">
        <f>VLOOKUP(C1537,Volumes!$I$3:$U$3448,13,FALSE)</f>
        <v>14698066</v>
      </c>
      <c r="E1537" s="4">
        <f t="shared" si="2982"/>
        <v>-1.4964824167495516E-2</v>
      </c>
      <c r="F1537">
        <f>VLOOKUP(C1537,Volumes!$I$3:$U$3448,2,FALSE)</f>
        <v>5212819</v>
      </c>
      <c r="G1537" s="4">
        <f t="shared" ref="G1537" si="3083">IFERROR(LN(F1537/F1536),"")</f>
        <v>-3.4194248714088847E-2</v>
      </c>
      <c r="H1537">
        <f>VLOOKUP(C1537,Volumes!$I$3:$U$3448,3,FALSE)</f>
        <v>7568611</v>
      </c>
      <c r="I1537" s="4">
        <f t="shared" ref="I1537:K1537" si="3084">IFERROR(LN(H1537/H1536),"")</f>
        <v>-4.1010518422390655E-3</v>
      </c>
      <c r="J1537">
        <f t="shared" si="2961"/>
        <v>12781430</v>
      </c>
      <c r="K1537" s="4">
        <f t="shared" si="3084"/>
        <v>-1.6483909760979801E-2</v>
      </c>
      <c r="L1537">
        <v>0</v>
      </c>
    </row>
    <row r="1538" spans="1:12" x14ac:dyDescent="0.25">
      <c r="A1538" t="s">
        <v>1556</v>
      </c>
      <c r="B1538">
        <v>2016</v>
      </c>
      <c r="C1538" t="str">
        <f t="shared" ref="C1538:C1601" si="3085">B1538&amp;A1538</f>
        <v>2016Kansas City Power &amp; Light Company</v>
      </c>
      <c r="D1538">
        <f>VLOOKUP(C1538,Volumes!$I$3:$U$3448,13,FALSE)</f>
        <v>14805433</v>
      </c>
      <c r="E1538" s="4">
        <f t="shared" si="2982"/>
        <v>7.2782874984728017E-3</v>
      </c>
      <c r="F1538">
        <f>VLOOKUP(C1538,Volumes!$I$3:$U$3448,2,FALSE)</f>
        <v>5329997</v>
      </c>
      <c r="G1538" s="4">
        <f t="shared" ref="G1538" si="3086">IFERROR(LN(F1538/F1537),"")</f>
        <v>2.2229891032710107E-2</v>
      </c>
      <c r="H1538">
        <f>VLOOKUP(C1538,Volumes!$I$3:$U$3448,3,FALSE)</f>
        <v>7552547</v>
      </c>
      <c r="I1538" s="4">
        <f t="shared" ref="I1538:K1538" si="3087">IFERROR(LN(H1538/H1537),"")</f>
        <v>-2.1247057987546338E-3</v>
      </c>
      <c r="J1538">
        <f t="shared" si="2961"/>
        <v>12882544</v>
      </c>
      <c r="K1538" s="4">
        <f t="shared" si="3087"/>
        <v>7.8798804270408408E-3</v>
      </c>
      <c r="L1538">
        <v>0</v>
      </c>
    </row>
    <row r="1539" spans="1:12" x14ac:dyDescent="0.25">
      <c r="A1539" t="s">
        <v>1610</v>
      </c>
      <c r="B1539">
        <v>1964</v>
      </c>
      <c r="C1539" t="str">
        <f t="shared" si="3085"/>
        <v>1964Kansas Gas and Electric Company</v>
      </c>
      <c r="D1539">
        <f>VLOOKUP(C1539,Volumes!$I$3:$U$3448,13,FALSE)</f>
        <v>0</v>
      </c>
      <c r="E1539" s="4"/>
      <c r="F1539" t="str">
        <f>VLOOKUP(C1539,Volumes!$I$3:$U$3448,2,FALSE)</f>
        <v>-</v>
      </c>
      <c r="G1539" s="4"/>
      <c r="H1539" t="str">
        <f>VLOOKUP(C1539,Volumes!$I$3:$U$3448,3,FALSE)</f>
        <v>-</v>
      </c>
      <c r="I1539" s="4"/>
      <c r="J1539" t="e">
        <f t="shared" ref="J1539:J1602" si="3088">F1539+H1539</f>
        <v>#VALUE!</v>
      </c>
      <c r="K1539" s="4"/>
      <c r="L1539">
        <v>0</v>
      </c>
    </row>
    <row r="1540" spans="1:12" x14ac:dyDescent="0.25">
      <c r="A1540" t="s">
        <v>1610</v>
      </c>
      <c r="B1540">
        <v>1965</v>
      </c>
      <c r="C1540" t="str">
        <f t="shared" si="3085"/>
        <v>1965Kansas Gas and Electric Company</v>
      </c>
      <c r="D1540">
        <f>VLOOKUP(C1540,Volumes!$I$3:$U$3448,13,FALSE)</f>
        <v>0</v>
      </c>
      <c r="E1540" s="4" t="str">
        <f t="shared" ref="E1540:E1591" si="3089">IFERROR(LN(D1540/D1539),"")</f>
        <v/>
      </c>
      <c r="F1540" t="str">
        <f>VLOOKUP(C1540,Volumes!$I$3:$U$3448,2,FALSE)</f>
        <v>-</v>
      </c>
      <c r="G1540" s="4" t="str">
        <f t="shared" ref="G1540" si="3090">IFERROR(LN(F1540/F1539),"")</f>
        <v/>
      </c>
      <c r="H1540" t="str">
        <f>VLOOKUP(C1540,Volumes!$I$3:$U$3448,3,FALSE)</f>
        <v>-</v>
      </c>
      <c r="I1540" s="4" t="str">
        <f t="shared" ref="I1540:K1540" si="3091">IFERROR(LN(H1540/H1539),"")</f>
        <v/>
      </c>
      <c r="J1540" t="e">
        <f t="shared" si="3088"/>
        <v>#VALUE!</v>
      </c>
      <c r="K1540" s="4" t="str">
        <f t="shared" si="3091"/>
        <v/>
      </c>
      <c r="L1540">
        <v>0</v>
      </c>
    </row>
    <row r="1541" spans="1:12" x14ac:dyDescent="0.25">
      <c r="A1541" t="s">
        <v>1610</v>
      </c>
      <c r="B1541">
        <v>1966</v>
      </c>
      <c r="C1541" t="str">
        <f t="shared" si="3085"/>
        <v>1966Kansas Gas and Electric Company</v>
      </c>
      <c r="D1541">
        <f>VLOOKUP(C1541,Volumes!$I$3:$U$3448,13,FALSE)</f>
        <v>0</v>
      </c>
      <c r="E1541" s="4" t="str">
        <f t="shared" si="3089"/>
        <v/>
      </c>
      <c r="F1541" t="str">
        <f>VLOOKUP(C1541,Volumes!$I$3:$U$3448,2,FALSE)</f>
        <v>-</v>
      </c>
      <c r="G1541" s="4" t="str">
        <f t="shared" ref="G1541" si="3092">IFERROR(LN(F1541/F1540),"")</f>
        <v/>
      </c>
      <c r="H1541" t="str">
        <f>VLOOKUP(C1541,Volumes!$I$3:$U$3448,3,FALSE)</f>
        <v>-</v>
      </c>
      <c r="I1541" s="4" t="str">
        <f t="shared" ref="I1541:K1541" si="3093">IFERROR(LN(H1541/H1540),"")</f>
        <v/>
      </c>
      <c r="J1541" t="e">
        <f t="shared" si="3088"/>
        <v>#VALUE!</v>
      </c>
      <c r="K1541" s="4" t="str">
        <f t="shared" si="3093"/>
        <v/>
      </c>
      <c r="L1541">
        <v>0</v>
      </c>
    </row>
    <row r="1542" spans="1:12" x14ac:dyDescent="0.25">
      <c r="A1542" t="s">
        <v>1610</v>
      </c>
      <c r="B1542">
        <v>1967</v>
      </c>
      <c r="C1542" t="str">
        <f t="shared" si="3085"/>
        <v>1967Kansas Gas and Electric Company</v>
      </c>
      <c r="D1542">
        <f>VLOOKUP(C1542,Volumes!$I$3:$U$3448,13,FALSE)</f>
        <v>0</v>
      </c>
      <c r="E1542" s="4" t="str">
        <f t="shared" si="3089"/>
        <v/>
      </c>
      <c r="F1542" t="str">
        <f>VLOOKUP(C1542,Volumes!$I$3:$U$3448,2,FALSE)</f>
        <v>-</v>
      </c>
      <c r="G1542" s="4" t="str">
        <f t="shared" ref="G1542" si="3094">IFERROR(LN(F1542/F1541),"")</f>
        <v/>
      </c>
      <c r="H1542" t="str">
        <f>VLOOKUP(C1542,Volumes!$I$3:$U$3448,3,FALSE)</f>
        <v>-</v>
      </c>
      <c r="I1542" s="4" t="str">
        <f t="shared" ref="I1542:K1542" si="3095">IFERROR(LN(H1542/H1541),"")</f>
        <v/>
      </c>
      <c r="J1542" t="e">
        <f t="shared" si="3088"/>
        <v>#VALUE!</v>
      </c>
      <c r="K1542" s="4" t="str">
        <f t="shared" si="3095"/>
        <v/>
      </c>
      <c r="L1542">
        <v>0</v>
      </c>
    </row>
    <row r="1543" spans="1:12" x14ac:dyDescent="0.25">
      <c r="A1543" t="s">
        <v>1610</v>
      </c>
      <c r="B1543">
        <v>1968</v>
      </c>
      <c r="C1543" t="str">
        <f t="shared" si="3085"/>
        <v>1968Kansas Gas and Electric Company</v>
      </c>
      <c r="D1543">
        <f>VLOOKUP(C1543,Volumes!$I$3:$U$3448,13,FALSE)</f>
        <v>0</v>
      </c>
      <c r="E1543" s="4" t="str">
        <f t="shared" si="3089"/>
        <v/>
      </c>
      <c r="F1543" t="str">
        <f>VLOOKUP(C1543,Volumes!$I$3:$U$3448,2,FALSE)</f>
        <v>-</v>
      </c>
      <c r="G1543" s="4" t="str">
        <f t="shared" ref="G1543" si="3096">IFERROR(LN(F1543/F1542),"")</f>
        <v/>
      </c>
      <c r="H1543" t="str">
        <f>VLOOKUP(C1543,Volumes!$I$3:$U$3448,3,FALSE)</f>
        <v>-</v>
      </c>
      <c r="I1543" s="4" t="str">
        <f t="shared" ref="I1543:K1543" si="3097">IFERROR(LN(H1543/H1542),"")</f>
        <v/>
      </c>
      <c r="J1543" t="e">
        <f t="shared" si="3088"/>
        <v>#VALUE!</v>
      </c>
      <c r="K1543" s="4" t="str">
        <f t="shared" si="3097"/>
        <v/>
      </c>
      <c r="L1543">
        <v>0</v>
      </c>
    </row>
    <row r="1544" spans="1:12" x14ac:dyDescent="0.25">
      <c r="A1544" t="s">
        <v>1610</v>
      </c>
      <c r="B1544">
        <v>1969</v>
      </c>
      <c r="C1544" t="str">
        <f t="shared" si="3085"/>
        <v>1969Kansas Gas and Electric Company</v>
      </c>
      <c r="D1544">
        <f>VLOOKUP(C1544,Volumes!$I$3:$U$3448,13,FALSE)</f>
        <v>0</v>
      </c>
      <c r="E1544" s="4" t="str">
        <f t="shared" si="3089"/>
        <v/>
      </c>
      <c r="F1544" t="str">
        <f>VLOOKUP(C1544,Volumes!$I$3:$U$3448,2,FALSE)</f>
        <v>-</v>
      </c>
      <c r="G1544" s="4" t="str">
        <f t="shared" ref="G1544" si="3098">IFERROR(LN(F1544/F1543),"")</f>
        <v/>
      </c>
      <c r="H1544" t="str">
        <f>VLOOKUP(C1544,Volumes!$I$3:$U$3448,3,FALSE)</f>
        <v>-</v>
      </c>
      <c r="I1544" s="4" t="str">
        <f t="shared" ref="I1544:K1544" si="3099">IFERROR(LN(H1544/H1543),"")</f>
        <v/>
      </c>
      <c r="J1544" t="e">
        <f t="shared" si="3088"/>
        <v>#VALUE!</v>
      </c>
      <c r="K1544" s="4" t="str">
        <f t="shared" si="3099"/>
        <v/>
      </c>
      <c r="L1544">
        <v>0</v>
      </c>
    </row>
    <row r="1545" spans="1:12" x14ac:dyDescent="0.25">
      <c r="A1545" t="s">
        <v>1610</v>
      </c>
      <c r="B1545">
        <v>1970</v>
      </c>
      <c r="C1545" t="str">
        <f t="shared" si="3085"/>
        <v>1970Kansas Gas and Electric Company</v>
      </c>
      <c r="D1545">
        <f>VLOOKUP(C1545,Volumes!$I$3:$U$3448,13,FALSE)</f>
        <v>0</v>
      </c>
      <c r="E1545" s="4" t="str">
        <f t="shared" si="3089"/>
        <v/>
      </c>
      <c r="F1545" t="str">
        <f>VLOOKUP(C1545,Volumes!$I$3:$U$3448,2,FALSE)</f>
        <v>-</v>
      </c>
      <c r="G1545" s="4" t="str">
        <f t="shared" ref="G1545" si="3100">IFERROR(LN(F1545/F1544),"")</f>
        <v/>
      </c>
      <c r="H1545" t="str">
        <f>VLOOKUP(C1545,Volumes!$I$3:$U$3448,3,FALSE)</f>
        <v>-</v>
      </c>
      <c r="I1545" s="4" t="str">
        <f t="shared" ref="I1545:K1545" si="3101">IFERROR(LN(H1545/H1544),"")</f>
        <v/>
      </c>
      <c r="J1545" t="e">
        <f t="shared" si="3088"/>
        <v>#VALUE!</v>
      </c>
      <c r="K1545" s="4" t="str">
        <f t="shared" si="3101"/>
        <v/>
      </c>
      <c r="L1545">
        <v>0</v>
      </c>
    </row>
    <row r="1546" spans="1:12" x14ac:dyDescent="0.25">
      <c r="A1546" t="s">
        <v>1610</v>
      </c>
      <c r="B1546">
        <v>1971</v>
      </c>
      <c r="C1546" t="str">
        <f t="shared" si="3085"/>
        <v>1971Kansas Gas and Electric Company</v>
      </c>
      <c r="D1546">
        <f>VLOOKUP(C1546,Volumes!$I$3:$U$3448,13,FALSE)</f>
        <v>0</v>
      </c>
      <c r="E1546" s="4" t="str">
        <f t="shared" si="3089"/>
        <v/>
      </c>
      <c r="F1546" t="str">
        <f>VLOOKUP(C1546,Volumes!$I$3:$U$3448,2,FALSE)</f>
        <v>-</v>
      </c>
      <c r="G1546" s="4" t="str">
        <f t="shared" ref="G1546" si="3102">IFERROR(LN(F1546/F1545),"")</f>
        <v/>
      </c>
      <c r="H1546" t="str">
        <f>VLOOKUP(C1546,Volumes!$I$3:$U$3448,3,FALSE)</f>
        <v>-</v>
      </c>
      <c r="I1546" s="4" t="str">
        <f t="shared" ref="I1546:K1546" si="3103">IFERROR(LN(H1546/H1545),"")</f>
        <v/>
      </c>
      <c r="J1546" t="e">
        <f t="shared" si="3088"/>
        <v>#VALUE!</v>
      </c>
      <c r="K1546" s="4" t="str">
        <f t="shared" si="3103"/>
        <v/>
      </c>
      <c r="L1546">
        <v>0</v>
      </c>
    </row>
    <row r="1547" spans="1:12" x14ac:dyDescent="0.25">
      <c r="A1547" t="s">
        <v>1610</v>
      </c>
      <c r="B1547">
        <v>1972</v>
      </c>
      <c r="C1547" t="str">
        <f t="shared" si="3085"/>
        <v>1972Kansas Gas and Electric Company</v>
      </c>
      <c r="D1547">
        <f>VLOOKUP(C1547,Volumes!$I$3:$U$3448,13,FALSE)</f>
        <v>4274520</v>
      </c>
      <c r="E1547" s="4" t="str">
        <f t="shared" si="3089"/>
        <v/>
      </c>
      <c r="F1547">
        <f>VLOOKUP(C1547,Volumes!$I$3:$U$3448,2,FALSE)</f>
        <v>1306894</v>
      </c>
      <c r="G1547" s="4" t="str">
        <f t="shared" ref="G1547" si="3104">IFERROR(LN(F1547/F1546),"")</f>
        <v/>
      </c>
      <c r="H1547">
        <f>VLOOKUP(C1547,Volumes!$I$3:$U$3448,3,FALSE)</f>
        <v>1027931</v>
      </c>
      <c r="I1547" s="4" t="str">
        <f t="shared" ref="I1547:K1547" si="3105">IFERROR(LN(H1547/H1546),"")</f>
        <v/>
      </c>
      <c r="J1547">
        <f t="shared" si="3088"/>
        <v>2334825</v>
      </c>
      <c r="K1547" s="4" t="str">
        <f t="shared" si="3105"/>
        <v/>
      </c>
      <c r="L1547">
        <v>0</v>
      </c>
    </row>
    <row r="1548" spans="1:12" x14ac:dyDescent="0.25">
      <c r="A1548" t="s">
        <v>1610</v>
      </c>
      <c r="B1548">
        <v>1973</v>
      </c>
      <c r="C1548" t="str">
        <f t="shared" si="3085"/>
        <v>1973Kansas Gas and Electric Company</v>
      </c>
      <c r="D1548">
        <f>VLOOKUP(C1548,Volumes!$I$3:$U$3448,13,FALSE)</f>
        <v>4610393</v>
      </c>
      <c r="E1548" s="4">
        <f t="shared" si="3089"/>
        <v>7.5641287449710021E-2</v>
      </c>
      <c r="F1548">
        <f>VLOOKUP(C1548,Volumes!$I$3:$U$3448,2,FALSE)</f>
        <v>1420678</v>
      </c>
      <c r="G1548" s="4">
        <f t="shared" ref="G1548" si="3106">IFERROR(LN(F1548/F1547),"")</f>
        <v>8.348089285845528E-2</v>
      </c>
      <c r="H1548">
        <f>VLOOKUP(C1548,Volumes!$I$3:$U$3448,3,FALSE)</f>
        <v>1088392</v>
      </c>
      <c r="I1548" s="4">
        <f t="shared" ref="I1548:K1548" si="3107">IFERROR(LN(H1548/H1547),"")</f>
        <v>5.7153333503342854E-2</v>
      </c>
      <c r="J1548">
        <f t="shared" si="3088"/>
        <v>2509070</v>
      </c>
      <c r="K1548" s="4">
        <f t="shared" si="3107"/>
        <v>7.197522471125363E-2</v>
      </c>
      <c r="L1548">
        <v>0</v>
      </c>
    </row>
    <row r="1549" spans="1:12" x14ac:dyDescent="0.25">
      <c r="A1549" t="s">
        <v>1610</v>
      </c>
      <c r="B1549">
        <v>1974</v>
      </c>
      <c r="C1549" t="str">
        <f t="shared" si="3085"/>
        <v>1974Kansas Gas and Electric Company</v>
      </c>
      <c r="D1549">
        <f>VLOOKUP(C1549,Volumes!$I$3:$U$3448,13,FALSE)</f>
        <v>4832843</v>
      </c>
      <c r="E1549" s="4">
        <f t="shared" si="3089"/>
        <v>4.7121804503603329E-2</v>
      </c>
      <c r="F1549">
        <f>VLOOKUP(C1549,Volumes!$I$3:$U$3448,2,FALSE)</f>
        <v>1455571</v>
      </c>
      <c r="G1549" s="4">
        <f t="shared" ref="G1549" si="3108">IFERROR(LN(F1549/F1548),"")</f>
        <v>2.4264041049756976E-2</v>
      </c>
      <c r="H1549">
        <f>VLOOKUP(C1549,Volumes!$I$3:$U$3448,3,FALSE)</f>
        <v>1086213</v>
      </c>
      <c r="I1549" s="4">
        <f t="shared" ref="I1549:K1549" si="3109">IFERROR(LN(H1549/H1548),"")</f>
        <v>-2.0040427841126252E-3</v>
      </c>
      <c r="J1549">
        <f t="shared" si="3088"/>
        <v>2541784</v>
      </c>
      <c r="K1549" s="4">
        <f t="shared" si="3109"/>
        <v>1.295403013759215E-2</v>
      </c>
      <c r="L1549">
        <v>0</v>
      </c>
    </row>
    <row r="1550" spans="1:12" x14ac:dyDescent="0.25">
      <c r="A1550" t="s">
        <v>1610</v>
      </c>
      <c r="B1550">
        <v>1975</v>
      </c>
      <c r="C1550" t="str">
        <f t="shared" si="3085"/>
        <v>1975Kansas Gas and Electric Company</v>
      </c>
      <c r="D1550">
        <f>VLOOKUP(C1550,Volumes!$I$3:$U$3448,13,FALSE)</f>
        <v>5167181</v>
      </c>
      <c r="E1550" s="4">
        <f t="shared" si="3089"/>
        <v>6.6892371353243635E-2</v>
      </c>
      <c r="F1550">
        <f>VLOOKUP(C1550,Volumes!$I$3:$U$3448,2,FALSE)</f>
        <v>1635381</v>
      </c>
      <c r="G1550" s="4">
        <f t="shared" ref="G1550" si="3110">IFERROR(LN(F1550/F1549),"")</f>
        <v>0.1164775412238401</v>
      </c>
      <c r="H1550">
        <f>VLOOKUP(C1550,Volumes!$I$3:$U$3448,3,FALSE)</f>
        <v>1204998</v>
      </c>
      <c r="I1550" s="4">
        <f t="shared" ref="I1550:K1550" si="3111">IFERROR(LN(H1550/H1549),"")</f>
        <v>0.10378057231325793</v>
      </c>
      <c r="J1550">
        <f t="shared" si="3088"/>
        <v>2840379</v>
      </c>
      <c r="K1550" s="4">
        <f t="shared" si="3111"/>
        <v>0.11107129727931676</v>
      </c>
      <c r="L1550">
        <v>0</v>
      </c>
    </row>
    <row r="1551" spans="1:12" x14ac:dyDescent="0.25">
      <c r="A1551" t="s">
        <v>1610</v>
      </c>
      <c r="B1551">
        <v>1976</v>
      </c>
      <c r="C1551" t="str">
        <f t="shared" si="3085"/>
        <v>1976Kansas Gas and Electric Company</v>
      </c>
      <c r="D1551">
        <f>VLOOKUP(C1551,Volumes!$I$3:$U$3448,13,FALSE)</f>
        <v>5341454</v>
      </c>
      <c r="E1551" s="4">
        <f t="shared" si="3089"/>
        <v>3.317062186398597E-2</v>
      </c>
      <c r="F1551">
        <f>VLOOKUP(C1551,Volumes!$I$3:$U$3448,2,FALSE)</f>
        <v>1671470</v>
      </c>
      <c r="G1551" s="4">
        <f t="shared" ref="G1551" si="3112">IFERROR(LN(F1551/F1550),"")</f>
        <v>2.1827674040551023E-2</v>
      </c>
      <c r="H1551">
        <f>VLOOKUP(C1551,Volumes!$I$3:$U$3448,3,FALSE)</f>
        <v>1257613</v>
      </c>
      <c r="I1551" s="4">
        <f t="shared" ref="I1551:K1551" si="3113">IFERROR(LN(H1551/H1550),"")</f>
        <v>4.2737572599300673E-2</v>
      </c>
      <c r="J1551">
        <f t="shared" si="3088"/>
        <v>2929083</v>
      </c>
      <c r="K1551" s="4">
        <f t="shared" si="3113"/>
        <v>3.0751910787005707E-2</v>
      </c>
      <c r="L1551">
        <v>0</v>
      </c>
    </row>
    <row r="1552" spans="1:12" x14ac:dyDescent="0.25">
      <c r="A1552" t="s">
        <v>1610</v>
      </c>
      <c r="B1552">
        <v>1977</v>
      </c>
      <c r="C1552" t="str">
        <f t="shared" si="3085"/>
        <v>1977Kansas Gas and Electric Company</v>
      </c>
      <c r="D1552">
        <f>VLOOKUP(C1552,Volumes!$I$3:$U$3448,13,FALSE)</f>
        <v>5630465</v>
      </c>
      <c r="E1552" s="4">
        <f t="shared" si="3089"/>
        <v>5.2694131437846278E-2</v>
      </c>
      <c r="F1552">
        <f>VLOOKUP(C1552,Volumes!$I$3:$U$3448,2,FALSE)</f>
        <v>1771645</v>
      </c>
      <c r="G1552" s="4">
        <f t="shared" ref="G1552" si="3114">IFERROR(LN(F1552/F1551),"")</f>
        <v>5.8205014745972054E-2</v>
      </c>
      <c r="H1552">
        <f>VLOOKUP(C1552,Volumes!$I$3:$U$3448,3,FALSE)</f>
        <v>1330807</v>
      </c>
      <c r="I1552" s="4">
        <f t="shared" ref="I1552:K1552" si="3115">IFERROR(LN(H1552/H1551),"")</f>
        <v>5.6570045352835212E-2</v>
      </c>
      <c r="J1552">
        <f t="shared" si="3088"/>
        <v>3102452</v>
      </c>
      <c r="K1552" s="4">
        <f t="shared" si="3115"/>
        <v>5.7503361822312429E-2</v>
      </c>
      <c r="L1552">
        <v>0</v>
      </c>
    </row>
    <row r="1553" spans="1:12" x14ac:dyDescent="0.25">
      <c r="A1553" t="s">
        <v>1610</v>
      </c>
      <c r="B1553">
        <v>1978</v>
      </c>
      <c r="C1553" t="str">
        <f t="shared" si="3085"/>
        <v>1978Kansas Gas and Electric Company</v>
      </c>
      <c r="D1553">
        <f>VLOOKUP(C1553,Volumes!$I$3:$U$3448,13,FALSE)</f>
        <v>6092962</v>
      </c>
      <c r="E1553" s="4">
        <f t="shared" si="3089"/>
        <v>7.8942302590475508E-2</v>
      </c>
      <c r="F1553">
        <f>VLOOKUP(C1553,Volumes!$I$3:$U$3448,2,FALSE)</f>
        <v>1947538</v>
      </c>
      <c r="G1553" s="4">
        <f t="shared" ref="G1553" si="3116">IFERROR(LN(F1553/F1552),"")</f>
        <v>9.4657517255548065E-2</v>
      </c>
      <c r="H1553">
        <f>VLOOKUP(C1553,Volumes!$I$3:$U$3448,3,FALSE)</f>
        <v>1402986</v>
      </c>
      <c r="I1553" s="4">
        <f t="shared" ref="I1553:K1553" si="3117">IFERROR(LN(H1553/H1552),"")</f>
        <v>5.2817297310948988E-2</v>
      </c>
      <c r="J1553">
        <f t="shared" si="3088"/>
        <v>3350524</v>
      </c>
      <c r="K1553" s="4">
        <f t="shared" si="3117"/>
        <v>7.6923984932512068E-2</v>
      </c>
      <c r="L1553">
        <v>0</v>
      </c>
    </row>
    <row r="1554" spans="1:12" x14ac:dyDescent="0.25">
      <c r="A1554" t="s">
        <v>1610</v>
      </c>
      <c r="B1554">
        <v>1979</v>
      </c>
      <c r="C1554" t="str">
        <f t="shared" si="3085"/>
        <v>1979Kansas Gas and Electric Company</v>
      </c>
      <c r="D1554">
        <f>VLOOKUP(C1554,Volumes!$I$3:$U$3448,13,FALSE)</f>
        <v>6110731</v>
      </c>
      <c r="E1554" s="4">
        <f t="shared" si="3089"/>
        <v>2.9120713798675302E-3</v>
      </c>
      <c r="F1554">
        <f>VLOOKUP(C1554,Volumes!$I$3:$U$3448,2,FALSE)</f>
        <v>1870597</v>
      </c>
      <c r="G1554" s="4">
        <f t="shared" ref="G1554" si="3118">IFERROR(LN(F1554/F1553),"")</f>
        <v>-4.0308379513998648E-2</v>
      </c>
      <c r="H1554">
        <f>VLOOKUP(C1554,Volumes!$I$3:$U$3448,3,FALSE)</f>
        <v>1398942</v>
      </c>
      <c r="I1554" s="4">
        <f t="shared" ref="I1554:K1554" si="3119">IFERROR(LN(H1554/H1553),"")</f>
        <v>-2.8865858137760111E-3</v>
      </c>
      <c r="J1554">
        <f t="shared" si="3088"/>
        <v>3269539</v>
      </c>
      <c r="K1554" s="4">
        <f t="shared" si="3119"/>
        <v>-2.4467755137943154E-2</v>
      </c>
      <c r="L1554">
        <v>0</v>
      </c>
    </row>
    <row r="1555" spans="1:12" x14ac:dyDescent="0.25">
      <c r="A1555" t="s">
        <v>1610</v>
      </c>
      <c r="B1555">
        <v>1980</v>
      </c>
      <c r="C1555" t="str">
        <f t="shared" si="3085"/>
        <v>1980Kansas Gas and Electric Company</v>
      </c>
      <c r="D1555">
        <f>VLOOKUP(C1555,Volumes!$I$3:$U$3448,13,FALSE)</f>
        <v>6528256</v>
      </c>
      <c r="E1555" s="4">
        <f t="shared" si="3089"/>
        <v>6.6093426617414103E-2</v>
      </c>
      <c r="F1555">
        <f>VLOOKUP(C1555,Volumes!$I$3:$U$3448,2,FALSE)</f>
        <v>2171529</v>
      </c>
      <c r="G1555" s="4">
        <f t="shared" ref="G1555" si="3120">IFERROR(LN(F1555/F1554),"")</f>
        <v>0.1491738964738899</v>
      </c>
      <c r="H1555">
        <f>VLOOKUP(C1555,Volumes!$I$3:$U$3448,3,FALSE)</f>
        <v>1476589</v>
      </c>
      <c r="I1555" s="4">
        <f t="shared" ref="I1555:K1555" si="3121">IFERROR(LN(H1555/H1554),"")</f>
        <v>5.4018461429412759E-2</v>
      </c>
      <c r="J1555">
        <f t="shared" si="3088"/>
        <v>3648118</v>
      </c>
      <c r="K1555" s="4">
        <f t="shared" si="3121"/>
        <v>0.10956242180270263</v>
      </c>
      <c r="L1555">
        <v>0</v>
      </c>
    </row>
    <row r="1556" spans="1:12" x14ac:dyDescent="0.25">
      <c r="A1556" t="s">
        <v>1610</v>
      </c>
      <c r="B1556">
        <v>1981</v>
      </c>
      <c r="C1556" t="str">
        <f t="shared" si="3085"/>
        <v>1981Kansas Gas and Electric Company</v>
      </c>
      <c r="D1556">
        <f>VLOOKUP(C1556,Volumes!$I$3:$U$3448,13,FALSE)</f>
        <v>6350653</v>
      </c>
      <c r="E1556" s="4">
        <f t="shared" si="3089"/>
        <v>-2.7582190316015595E-2</v>
      </c>
      <c r="F1556">
        <f>VLOOKUP(C1556,Volumes!$I$3:$U$3448,2,FALSE)</f>
        <v>1954501</v>
      </c>
      <c r="G1556" s="4">
        <f t="shared" ref="G1556" si="3122">IFERROR(LN(F1556/F1555),"")</f>
        <v>-0.10529660983687193</v>
      </c>
      <c r="H1556">
        <f>VLOOKUP(C1556,Volumes!$I$3:$U$3448,3,FALSE)</f>
        <v>1473425</v>
      </c>
      <c r="I1556" s="4">
        <f t="shared" ref="I1556:K1556" si="3123">IFERROR(LN(H1556/H1555),"")</f>
        <v>-2.1450753882674093E-3</v>
      </c>
      <c r="J1556">
        <f t="shared" si="3088"/>
        <v>3427926</v>
      </c>
      <c r="K1556" s="4">
        <f t="shared" si="3123"/>
        <v>-6.2256004608799521E-2</v>
      </c>
      <c r="L1556">
        <v>0</v>
      </c>
    </row>
    <row r="1557" spans="1:12" x14ac:dyDescent="0.25">
      <c r="A1557" t="s">
        <v>1610</v>
      </c>
      <c r="B1557">
        <v>1982</v>
      </c>
      <c r="C1557" t="str">
        <f t="shared" si="3085"/>
        <v>1982Kansas Gas and Electric Company</v>
      </c>
      <c r="D1557">
        <f>VLOOKUP(C1557,Volumes!$I$3:$U$3448,13,FALSE)</f>
        <v>6160769</v>
      </c>
      <c r="E1557" s="4">
        <f t="shared" si="3089"/>
        <v>-3.0356034846956339E-2</v>
      </c>
      <c r="F1557">
        <f>VLOOKUP(C1557,Volumes!$I$3:$U$3448,2,FALSE)</f>
        <v>1999091</v>
      </c>
      <c r="G1557" s="4">
        <f t="shared" ref="G1557" si="3124">IFERROR(LN(F1557/F1556),"")</f>
        <v>2.2557659352967201E-2</v>
      </c>
      <c r="H1557">
        <f>VLOOKUP(C1557,Volumes!$I$3:$U$3448,3,FALSE)</f>
        <v>1500601</v>
      </c>
      <c r="I1557" s="4">
        <f t="shared" ref="I1557:K1557" si="3125">IFERROR(LN(H1557/H1556),"")</f>
        <v>1.8276071848718059E-2</v>
      </c>
      <c r="J1557">
        <f t="shared" si="3088"/>
        <v>3499692</v>
      </c>
      <c r="K1557" s="4">
        <f t="shared" si="3125"/>
        <v>2.0719551051763829E-2</v>
      </c>
      <c r="L1557">
        <v>0</v>
      </c>
    </row>
    <row r="1558" spans="1:12" x14ac:dyDescent="0.25">
      <c r="A1558" t="s">
        <v>1610</v>
      </c>
      <c r="B1558">
        <v>1983</v>
      </c>
      <c r="C1558" t="str">
        <f t="shared" si="3085"/>
        <v>1983Kansas Gas and Electric Company</v>
      </c>
      <c r="D1558">
        <f>VLOOKUP(C1558,Volumes!$I$3:$U$3448,13,FALSE)</f>
        <v>6146224</v>
      </c>
      <c r="E1558" s="4">
        <f t="shared" si="3089"/>
        <v>-2.3636979028087922E-3</v>
      </c>
      <c r="F1558">
        <f>VLOOKUP(C1558,Volumes!$I$3:$U$3448,2,FALSE)</f>
        <v>2098971</v>
      </c>
      <c r="G1558" s="4">
        <f t="shared" ref="G1558" si="3126">IFERROR(LN(F1558/F1557),"")</f>
        <v>4.8754647396632378E-2</v>
      </c>
      <c r="H1558">
        <f>VLOOKUP(C1558,Volumes!$I$3:$U$3448,3,FALSE)</f>
        <v>1527475</v>
      </c>
      <c r="I1558" s="4">
        <f t="shared" ref="I1558:K1558" si="3127">IFERROR(LN(H1558/H1557),"")</f>
        <v>1.7750350788191743E-2</v>
      </c>
      <c r="J1558">
        <f t="shared" si="3088"/>
        <v>3626446</v>
      </c>
      <c r="K1558" s="4">
        <f t="shared" si="3127"/>
        <v>3.5578140697142872E-2</v>
      </c>
      <c r="L1558">
        <v>0</v>
      </c>
    </row>
    <row r="1559" spans="1:12" x14ac:dyDescent="0.25">
      <c r="A1559" t="s">
        <v>1610</v>
      </c>
      <c r="B1559">
        <v>1984</v>
      </c>
      <c r="C1559" t="str">
        <f t="shared" si="3085"/>
        <v>1984Kansas Gas and Electric Company</v>
      </c>
      <c r="D1559">
        <f>VLOOKUP(C1559,Volumes!$I$3:$U$3448,13,FALSE)</f>
        <v>6514972</v>
      </c>
      <c r="E1559" s="4">
        <f t="shared" si="3089"/>
        <v>5.8265003279821287E-2</v>
      </c>
      <c r="F1559">
        <f>VLOOKUP(C1559,Volumes!$I$3:$U$3448,2,FALSE)</f>
        <v>2114880</v>
      </c>
      <c r="G1559" s="4">
        <f t="shared" ref="G1559" si="3128">IFERROR(LN(F1559/F1558),"")</f>
        <v>7.5508486598044149E-3</v>
      </c>
      <c r="H1559">
        <f>VLOOKUP(C1559,Volumes!$I$3:$U$3448,3,FALSE)</f>
        <v>1586723</v>
      </c>
      <c r="I1559" s="4">
        <f t="shared" ref="I1559:K1559" si="3129">IFERROR(LN(H1559/H1558),"")</f>
        <v>3.8054837829072707E-2</v>
      </c>
      <c r="J1559">
        <f t="shared" si="3088"/>
        <v>3701603</v>
      </c>
      <c r="K1559" s="4">
        <f t="shared" si="3129"/>
        <v>2.051286375038204E-2</v>
      </c>
      <c r="L1559">
        <v>0</v>
      </c>
    </row>
    <row r="1560" spans="1:12" x14ac:dyDescent="0.25">
      <c r="A1560" t="s">
        <v>1610</v>
      </c>
      <c r="B1560">
        <v>1985</v>
      </c>
      <c r="C1560" t="str">
        <f t="shared" si="3085"/>
        <v>1985Kansas Gas and Electric Company</v>
      </c>
      <c r="D1560">
        <f>VLOOKUP(C1560,Volumes!$I$3:$U$3448,13,FALSE)</f>
        <v>6444605</v>
      </c>
      <c r="E1560" s="4">
        <f t="shared" si="3089"/>
        <v>-1.0859566100246151E-2</v>
      </c>
      <c r="F1560">
        <f>VLOOKUP(C1560,Volumes!$I$3:$U$3448,2,FALSE)</f>
        <v>2063973</v>
      </c>
      <c r="G1560" s="4">
        <f t="shared" ref="G1560" si="3130">IFERROR(LN(F1560/F1559),"")</f>
        <v>-2.4365307161545623E-2</v>
      </c>
      <c r="H1560">
        <f>VLOOKUP(C1560,Volumes!$I$3:$U$3448,3,FALSE)</f>
        <v>1629227</v>
      </c>
      <c r="I1560" s="4">
        <f t="shared" ref="I1560:K1560" si="3131">IFERROR(LN(H1560/H1559),"")</f>
        <v>2.6434786059102097E-2</v>
      </c>
      <c r="J1560">
        <f t="shared" si="3088"/>
        <v>3693200</v>
      </c>
      <c r="K1560" s="4">
        <f t="shared" si="3131"/>
        <v>-2.2726781543300871E-3</v>
      </c>
      <c r="L1560">
        <v>0</v>
      </c>
    </row>
    <row r="1561" spans="1:12" x14ac:dyDescent="0.25">
      <c r="A1561" t="s">
        <v>1610</v>
      </c>
      <c r="B1561">
        <v>1986</v>
      </c>
      <c r="C1561" t="str">
        <f t="shared" si="3085"/>
        <v>1986Kansas Gas and Electric Company</v>
      </c>
      <c r="D1561">
        <f>VLOOKUP(C1561,Volumes!$I$3:$U$3448,13,FALSE)</f>
        <v>6418796</v>
      </c>
      <c r="E1561" s="4">
        <f t="shared" si="3089"/>
        <v>-4.0127855195262428E-3</v>
      </c>
      <c r="F1561">
        <f>VLOOKUP(C1561,Volumes!$I$3:$U$3448,2,FALSE)</f>
        <v>2034158</v>
      </c>
      <c r="G1561" s="4">
        <f t="shared" ref="G1561" si="3132">IFERROR(LN(F1561/F1560),"")</f>
        <v>-1.4550792079568373E-2</v>
      </c>
      <c r="H1561">
        <f>VLOOKUP(C1561,Volumes!$I$3:$U$3448,3,FALSE)</f>
        <v>1658665</v>
      </c>
      <c r="I1561" s="4">
        <f t="shared" ref="I1561:K1561" si="3133">IFERROR(LN(H1561/H1560),"")</f>
        <v>1.7907392739370136E-2</v>
      </c>
      <c r="J1561">
        <f t="shared" si="3088"/>
        <v>3692823</v>
      </c>
      <c r="K1561" s="4">
        <f t="shared" si="3133"/>
        <v>-1.0208470792126793E-4</v>
      </c>
      <c r="L1561">
        <v>0</v>
      </c>
    </row>
    <row r="1562" spans="1:12" x14ac:dyDescent="0.25">
      <c r="A1562" t="s">
        <v>1610</v>
      </c>
      <c r="B1562">
        <v>1987</v>
      </c>
      <c r="C1562" t="str">
        <f t="shared" si="3085"/>
        <v>1987Kansas Gas and Electric Company</v>
      </c>
      <c r="D1562">
        <f>VLOOKUP(C1562,Volumes!$I$3:$U$3448,13,FALSE)</f>
        <v>6673714</v>
      </c>
      <c r="E1562" s="4">
        <f t="shared" si="3089"/>
        <v>3.8945965375686543E-2</v>
      </c>
      <c r="F1562">
        <f>VLOOKUP(C1562,Volumes!$I$3:$U$3448,2,FALSE)</f>
        <v>2076150</v>
      </c>
      <c r="G1562" s="4">
        <f t="shared" ref="G1562" si="3134">IFERROR(LN(F1562/F1561),"")</f>
        <v>2.043324296984677E-2</v>
      </c>
      <c r="H1562">
        <f>VLOOKUP(C1562,Volumes!$I$3:$U$3448,3,FALSE)</f>
        <v>1681847</v>
      </c>
      <c r="I1562" s="4">
        <f t="shared" ref="I1562:K1562" si="3135">IFERROR(LN(H1562/H1561),"")</f>
        <v>1.3879532329126259E-2</v>
      </c>
      <c r="J1562">
        <f t="shared" si="3088"/>
        <v>3757997</v>
      </c>
      <c r="K1562" s="4">
        <f t="shared" si="3135"/>
        <v>1.7494896485574053E-2</v>
      </c>
      <c r="L1562">
        <v>0</v>
      </c>
    </row>
    <row r="1563" spans="1:12" x14ac:dyDescent="0.25">
      <c r="A1563" t="s">
        <v>1610</v>
      </c>
      <c r="B1563">
        <v>1988</v>
      </c>
      <c r="C1563" t="str">
        <f t="shared" si="3085"/>
        <v>1988Kansas Gas and Electric Company</v>
      </c>
      <c r="D1563">
        <f>VLOOKUP(C1563,Volumes!$I$3:$U$3448,13,FALSE)</f>
        <v>6906422</v>
      </c>
      <c r="E1563" s="4">
        <f t="shared" si="3089"/>
        <v>3.4275176836157925E-2</v>
      </c>
      <c r="F1563">
        <f>VLOOKUP(C1563,Volumes!$I$3:$U$3448,2,FALSE)</f>
        <v>2187725</v>
      </c>
      <c r="G1563" s="4">
        <f t="shared" ref="G1563" si="3136">IFERROR(LN(F1563/F1562),"")</f>
        <v>5.2346974074372783E-2</v>
      </c>
      <c r="H1563">
        <f>VLOOKUP(C1563,Volumes!$I$3:$U$3448,3,FALSE)</f>
        <v>1725446</v>
      </c>
      <c r="I1563" s="4">
        <f t="shared" ref="I1563:K1563" si="3137">IFERROR(LN(H1563/H1562),"")</f>
        <v>2.559297351524327E-2</v>
      </c>
      <c r="J1563">
        <f t="shared" si="3088"/>
        <v>3913171</v>
      </c>
      <c r="K1563" s="4">
        <f t="shared" si="3137"/>
        <v>4.046194006500952E-2</v>
      </c>
      <c r="L1563">
        <v>0</v>
      </c>
    </row>
    <row r="1564" spans="1:12" x14ac:dyDescent="0.25">
      <c r="A1564" t="s">
        <v>1610</v>
      </c>
      <c r="B1564">
        <v>1989</v>
      </c>
      <c r="C1564" t="str">
        <f t="shared" si="3085"/>
        <v>1989Kansas Gas and Electric Company</v>
      </c>
      <c r="D1564">
        <f>VLOOKUP(C1564,Volumes!$I$3:$U$3448,13,FALSE)</f>
        <v>6881318</v>
      </c>
      <c r="E1564" s="4">
        <f t="shared" si="3089"/>
        <v>-3.641500019728685E-3</v>
      </c>
      <c r="F1564">
        <f>VLOOKUP(C1564,Volumes!$I$3:$U$3448,2,FALSE)</f>
        <v>2104718</v>
      </c>
      <c r="G1564" s="4">
        <f t="shared" ref="G1564" si="3138">IFERROR(LN(F1564/F1563),"")</f>
        <v>-3.8680699688900901E-2</v>
      </c>
      <c r="H1564">
        <f>VLOOKUP(C1564,Volumes!$I$3:$U$3448,3,FALSE)</f>
        <v>1748434</v>
      </c>
      <c r="I1564" s="4">
        <f t="shared" ref="I1564:K1564" si="3139">IFERROR(LN(H1564/H1563),"")</f>
        <v>1.3234962379411774E-2</v>
      </c>
      <c r="J1564">
        <f t="shared" si="3088"/>
        <v>3853152</v>
      </c>
      <c r="K1564" s="4">
        <f t="shared" si="3139"/>
        <v>-1.545652811370681E-2</v>
      </c>
      <c r="L1564">
        <v>0</v>
      </c>
    </row>
    <row r="1565" spans="1:12" x14ac:dyDescent="0.25">
      <c r="A1565" t="s">
        <v>1610</v>
      </c>
      <c r="B1565">
        <v>1990</v>
      </c>
      <c r="C1565" t="str">
        <f t="shared" si="3085"/>
        <v>1990Kansas Gas and Electric Company</v>
      </c>
      <c r="D1565">
        <f>VLOOKUP(C1565,Volumes!$I$3:$U$3448,13,FALSE)</f>
        <v>7248691</v>
      </c>
      <c r="E1565" s="4">
        <f t="shared" si="3089"/>
        <v>5.2010697475471372E-2</v>
      </c>
      <c r="F1565">
        <f>VLOOKUP(C1565,Volumes!$I$3:$U$3448,2,FALSE)</f>
        <v>2270222</v>
      </c>
      <c r="G1565" s="4">
        <f t="shared" ref="G1565" si="3140">IFERROR(LN(F1565/F1564),"")</f>
        <v>7.5696132654134274E-2</v>
      </c>
      <c r="H1565">
        <f>VLOOKUP(C1565,Volumes!$I$3:$U$3448,3,FALSE)</f>
        <v>1837971</v>
      </c>
      <c r="I1565" s="4">
        <f t="shared" ref="I1565:K1565" si="3141">IFERROR(LN(H1565/H1564),"")</f>
        <v>4.994171562054045E-2</v>
      </c>
      <c r="J1565">
        <f t="shared" si="3088"/>
        <v>4108193</v>
      </c>
      <c r="K1565" s="4">
        <f t="shared" si="3141"/>
        <v>6.4091757816937669E-2</v>
      </c>
      <c r="L1565">
        <v>0</v>
      </c>
    </row>
    <row r="1566" spans="1:12" x14ac:dyDescent="0.25">
      <c r="A1566" t="s">
        <v>1610</v>
      </c>
      <c r="B1566">
        <v>1991</v>
      </c>
      <c r="C1566" t="str">
        <f t="shared" si="3085"/>
        <v>1991Kansas Gas and Electric Company</v>
      </c>
      <c r="D1566">
        <f>VLOOKUP(C1566,Volumes!$I$3:$U$3448,13,FALSE)</f>
        <v>7488497</v>
      </c>
      <c r="E1566" s="4">
        <f t="shared" si="3089"/>
        <v>3.2547208994936926E-2</v>
      </c>
      <c r="F1566">
        <f>VLOOKUP(C1566,Volumes!$I$3:$U$3448,2,FALSE)</f>
        <v>2340534</v>
      </c>
      <c r="G1566" s="4">
        <f t="shared" ref="G1566" si="3142">IFERROR(LN(F1566/F1565),"")</f>
        <v>3.0501484394695882E-2</v>
      </c>
      <c r="H1566">
        <f>VLOOKUP(C1566,Volumes!$I$3:$U$3448,3,FALSE)</f>
        <v>1907682</v>
      </c>
      <c r="I1566" s="4">
        <f t="shared" ref="I1566:K1566" si="3143">IFERROR(LN(H1566/H1565),"")</f>
        <v>3.7226646679561319E-2</v>
      </c>
      <c r="J1566">
        <f t="shared" si="3088"/>
        <v>4248216</v>
      </c>
      <c r="K1566" s="4">
        <f t="shared" si="3143"/>
        <v>3.3515857642347859E-2</v>
      </c>
      <c r="L1566">
        <v>0</v>
      </c>
    </row>
    <row r="1567" spans="1:12" x14ac:dyDescent="0.25">
      <c r="A1567" t="s">
        <v>1610</v>
      </c>
      <c r="B1567">
        <v>1992</v>
      </c>
      <c r="C1567" t="str">
        <f t="shared" si="3085"/>
        <v>1992Kansas Gas and Electric Company</v>
      </c>
      <c r="D1567">
        <f>VLOOKUP(C1567,Volumes!$I$3:$U$3448,13,FALSE)</f>
        <v>7287278</v>
      </c>
      <c r="E1567" s="4">
        <f t="shared" si="3089"/>
        <v>-2.7238021745141176E-2</v>
      </c>
      <c r="F1567">
        <f>VLOOKUP(C1567,Volumes!$I$3:$U$3448,2,FALSE)</f>
        <v>2101531</v>
      </c>
      <c r="G1567" s="4">
        <f t="shared" ref="G1567" si="3144">IFERROR(LN(F1567/F1566),"")</f>
        <v>-0.10771298174068131</v>
      </c>
      <c r="H1567">
        <f>VLOOKUP(C1567,Volumes!$I$3:$U$3448,3,FALSE)</f>
        <v>1892382</v>
      </c>
      <c r="I1567" s="4">
        <f t="shared" ref="I1567:K1567" si="3145">IFERROR(LN(H1567/H1566),"")</f>
        <v>-8.0525394705117277E-3</v>
      </c>
      <c r="J1567">
        <f t="shared" si="3088"/>
        <v>3993913</v>
      </c>
      <c r="K1567" s="4">
        <f t="shared" si="3145"/>
        <v>-6.1727678022210145E-2</v>
      </c>
      <c r="L1567">
        <v>0</v>
      </c>
    </row>
    <row r="1568" spans="1:12" x14ac:dyDescent="0.25">
      <c r="A1568" t="s">
        <v>1610</v>
      </c>
      <c r="B1568">
        <v>1993</v>
      </c>
      <c r="C1568" t="str">
        <f t="shared" si="3085"/>
        <v>1993Kansas Gas and Electric Company</v>
      </c>
      <c r="D1568">
        <f>VLOOKUP(C1568,Volumes!$I$3:$U$3448,13,FALSE)</f>
        <v>7744969</v>
      </c>
      <c r="E1568" s="4">
        <f t="shared" si="3089"/>
        <v>6.0913383187693924E-2</v>
      </c>
      <c r="F1568">
        <f>VLOOKUP(C1568,Volumes!$I$3:$U$3448,2,FALSE)</f>
        <v>2385811</v>
      </c>
      <c r="G1568" s="4">
        <f t="shared" ref="G1568" si="3146">IFERROR(LN(F1568/F1567),"")</f>
        <v>0.1268729817455676</v>
      </c>
      <c r="H1568">
        <f>VLOOKUP(C1568,Volumes!$I$3:$U$3448,3,FALSE)</f>
        <v>1990616</v>
      </c>
      <c r="I1568" s="4">
        <f t="shared" ref="I1568:K1568" si="3147">IFERROR(LN(H1568/H1567),"")</f>
        <v>5.0607785576593851E-2</v>
      </c>
      <c r="J1568">
        <f t="shared" si="3088"/>
        <v>4376427</v>
      </c>
      <c r="K1568" s="4">
        <f t="shared" si="3147"/>
        <v>9.146118597344631E-2</v>
      </c>
      <c r="L1568">
        <v>0</v>
      </c>
    </row>
    <row r="1569" spans="1:12" x14ac:dyDescent="0.25">
      <c r="A1569" t="s">
        <v>1610</v>
      </c>
      <c r="B1569">
        <v>1994</v>
      </c>
      <c r="C1569" t="str">
        <f t="shared" si="3085"/>
        <v>1994Kansas Gas and Electric Company</v>
      </c>
      <c r="D1569">
        <f>VLOOKUP(C1569,Volumes!$I$3:$U$3448,13,FALSE)</f>
        <v>7867868</v>
      </c>
      <c r="E1569" s="4">
        <f t="shared" si="3089"/>
        <v>1.5743652290081366E-2</v>
      </c>
      <c r="F1569">
        <f>VLOOKUP(C1569,Volumes!$I$3:$U$3448,2,FALSE)</f>
        <v>2384049</v>
      </c>
      <c r="G1569" s="4">
        <f t="shared" ref="G1569" si="3148">IFERROR(LN(F1569/F1568),"")</f>
        <v>-7.3880578471761384E-4</v>
      </c>
      <c r="H1569">
        <f>VLOOKUP(C1569,Volumes!$I$3:$U$3448,3,FALSE)</f>
        <v>2067989</v>
      </c>
      <c r="I1569" s="4">
        <f t="shared" ref="I1569:K1569" si="3149">IFERROR(LN(H1569/H1568),"")</f>
        <v>3.8132498908021908E-2</v>
      </c>
      <c r="J1569">
        <f t="shared" si="3088"/>
        <v>4452038</v>
      </c>
      <c r="K1569" s="4">
        <f t="shared" si="3149"/>
        <v>1.7129330810725998E-2</v>
      </c>
      <c r="L1569">
        <v>0</v>
      </c>
    </row>
    <row r="1570" spans="1:12" x14ac:dyDescent="0.25">
      <c r="A1570" t="s">
        <v>1610</v>
      </c>
      <c r="B1570">
        <v>1995</v>
      </c>
      <c r="C1570" t="str">
        <f t="shared" si="3085"/>
        <v>1995Kansas Gas and Electric Company</v>
      </c>
      <c r="D1570">
        <f>VLOOKUP(C1570,Volumes!$I$3:$U$3448,13,FALSE)</f>
        <v>8066643</v>
      </c>
      <c r="E1570" s="4">
        <f t="shared" si="3089"/>
        <v>2.4950287037337981E-2</v>
      </c>
      <c r="F1570">
        <f>VLOOKUP(C1570,Volumes!$I$3:$U$3448,2,FALSE)</f>
        <v>2384609</v>
      </c>
      <c r="G1570" s="4">
        <f t="shared" ref="G1570" si="3150">IFERROR(LN(F1570/F1569),"")</f>
        <v>2.3486691751617162E-4</v>
      </c>
      <c r="H1570">
        <f>VLOOKUP(C1570,Volumes!$I$3:$U$3448,3,FALSE)</f>
        <v>2094819</v>
      </c>
      <c r="I1570" s="4">
        <f t="shared" ref="I1570:K1570" si="3151">IFERROR(LN(H1570/H1569),"")</f>
        <v>1.2890515977251979E-2</v>
      </c>
      <c r="J1570">
        <f t="shared" si="3088"/>
        <v>4479428</v>
      </c>
      <c r="K1570" s="4">
        <f t="shared" si="3151"/>
        <v>6.133390837323705E-3</v>
      </c>
      <c r="L1570">
        <v>0</v>
      </c>
    </row>
    <row r="1571" spans="1:12" x14ac:dyDescent="0.25">
      <c r="A1571" t="s">
        <v>1610</v>
      </c>
      <c r="B1571">
        <v>1996</v>
      </c>
      <c r="C1571" t="str">
        <f t="shared" si="3085"/>
        <v>1996Kansas Gas and Electric Company</v>
      </c>
      <c r="D1571">
        <f>VLOOKUP(C1571,Volumes!$I$3:$U$3448,13,FALSE)</f>
        <v>8235237</v>
      </c>
      <c r="E1571" s="4">
        <f t="shared" si="3089"/>
        <v>2.0684732208820746E-2</v>
      </c>
      <c r="F1571">
        <f>VLOOKUP(C1571,Volumes!$I$3:$U$3448,2,FALSE)</f>
        <v>2502825</v>
      </c>
      <c r="G1571" s="4">
        <f t="shared" ref="G1571" si="3152">IFERROR(LN(F1571/F1570),"")</f>
        <v>4.8384924304043196E-2</v>
      </c>
      <c r="H1571">
        <f>VLOOKUP(C1571,Volumes!$I$3:$U$3448,3,FALSE)</f>
        <v>2186336</v>
      </c>
      <c r="I1571" s="4">
        <f t="shared" ref="I1571:K1571" si="3153">IFERROR(LN(H1571/H1570),"")</f>
        <v>4.2759929880517973E-2</v>
      </c>
      <c r="J1571">
        <f t="shared" si="3088"/>
        <v>4689161</v>
      </c>
      <c r="K1571" s="4">
        <f t="shared" si="3153"/>
        <v>4.5758315493380025E-2</v>
      </c>
      <c r="L1571">
        <v>0</v>
      </c>
    </row>
    <row r="1572" spans="1:12" x14ac:dyDescent="0.25">
      <c r="A1572" t="s">
        <v>1610</v>
      </c>
      <c r="B1572">
        <v>1997</v>
      </c>
      <c r="C1572" t="str">
        <f t="shared" si="3085"/>
        <v>1997Kansas Gas and Electric Company</v>
      </c>
      <c r="D1572">
        <f>VLOOKUP(C1572,Volumes!$I$3:$U$3448,13,FALSE)</f>
        <v>8263674</v>
      </c>
      <c r="E1572" s="4">
        <f t="shared" si="3089"/>
        <v>3.447140015386257E-3</v>
      </c>
      <c r="F1572">
        <f>VLOOKUP(C1572,Volumes!$I$3:$U$3448,2,FALSE)</f>
        <v>2489796</v>
      </c>
      <c r="G1572" s="4">
        <f t="shared" ref="G1572" si="3154">IFERROR(LN(F1572/F1571),"")</f>
        <v>-5.2193144951988533E-3</v>
      </c>
      <c r="H1572">
        <f>VLOOKUP(C1572,Volumes!$I$3:$U$3448,3,FALSE)</f>
        <v>2211016</v>
      </c>
      <c r="I1572" s="4">
        <f t="shared" ref="I1572:K1572" si="3155">IFERROR(LN(H1572/H1571),"")</f>
        <v>1.1225055052805992E-2</v>
      </c>
      <c r="J1572">
        <f t="shared" si="3088"/>
        <v>4700812</v>
      </c>
      <c r="K1572" s="4">
        <f t="shared" si="3155"/>
        <v>2.4815845538976923E-3</v>
      </c>
      <c r="L1572">
        <v>0</v>
      </c>
    </row>
    <row r="1573" spans="1:12" x14ac:dyDescent="0.25">
      <c r="A1573" t="s">
        <v>1610</v>
      </c>
      <c r="B1573">
        <v>1998</v>
      </c>
      <c r="C1573" t="str">
        <f t="shared" si="3085"/>
        <v>1998Kansas Gas and Electric Company</v>
      </c>
      <c r="D1573">
        <f>VLOOKUP(C1573,Volumes!$I$3:$U$3448,13,FALSE)</f>
        <v>8781628</v>
      </c>
      <c r="E1573" s="4">
        <f t="shared" si="3089"/>
        <v>6.0792529040763925E-2</v>
      </c>
      <c r="F1573">
        <f>VLOOKUP(C1573,Volumes!$I$3:$U$3448,2,FALSE)</f>
        <v>2783998</v>
      </c>
      <c r="G1573" s="4">
        <f t="shared" ref="G1573" si="3156">IFERROR(LN(F1573/F1572),"")</f>
        <v>0.11168724467159601</v>
      </c>
      <c r="H1573">
        <f>VLOOKUP(C1573,Volumes!$I$3:$U$3448,3,FALSE)</f>
        <v>2383197</v>
      </c>
      <c r="I1573" s="4">
        <f t="shared" ref="I1573:K1573" si="3157">IFERROR(LN(H1573/H1572),"")</f>
        <v>7.4990725210785925E-2</v>
      </c>
      <c r="J1573">
        <f t="shared" si="3088"/>
        <v>5167195</v>
      </c>
      <c r="K1573" s="4">
        <f t="shared" si="3157"/>
        <v>9.4594728342467516E-2</v>
      </c>
      <c r="L1573">
        <v>0</v>
      </c>
    </row>
    <row r="1574" spans="1:12" x14ac:dyDescent="0.25">
      <c r="A1574" t="s">
        <v>1610</v>
      </c>
      <c r="B1574">
        <v>1999</v>
      </c>
      <c r="C1574" t="str">
        <f t="shared" si="3085"/>
        <v>1999Kansas Gas and Electric Company</v>
      </c>
      <c r="D1574">
        <f>VLOOKUP(C1574,Volumes!$I$3:$U$3448,13,FALSE)</f>
        <v>8607403</v>
      </c>
      <c r="E1574" s="4">
        <f t="shared" si="3089"/>
        <v>-2.0039164945797397E-2</v>
      </c>
      <c r="F1574">
        <f>VLOOKUP(C1574,Volumes!$I$3:$U$3448,2,FALSE)</f>
        <v>2601308</v>
      </c>
      <c r="G1574" s="4">
        <f t="shared" ref="G1574" si="3158">IFERROR(LN(F1574/F1573),"")</f>
        <v>-6.7873628631367949E-2</v>
      </c>
      <c r="H1574">
        <f>VLOOKUP(C1574,Volumes!$I$3:$U$3448,3,FALSE)</f>
        <v>2413126</v>
      </c>
      <c r="I1574" s="4">
        <f t="shared" ref="I1574:K1574" si="3159">IFERROR(LN(H1574/H1573),"")</f>
        <v>1.2480138832230914E-2</v>
      </c>
      <c r="J1574">
        <f t="shared" si="3088"/>
        <v>5014434</v>
      </c>
      <c r="K1574" s="4">
        <f t="shared" si="3159"/>
        <v>-3.0009434464790603E-2</v>
      </c>
      <c r="L1574">
        <v>0</v>
      </c>
    </row>
    <row r="1575" spans="1:12" x14ac:dyDescent="0.25">
      <c r="A1575" t="s">
        <v>1610</v>
      </c>
      <c r="B1575">
        <v>2000</v>
      </c>
      <c r="C1575" t="str">
        <f t="shared" si="3085"/>
        <v>2000Kansas Gas and Electric Company</v>
      </c>
      <c r="D1575">
        <f>VLOOKUP(C1575,Volumes!$I$3:$U$3448,13,FALSE)</f>
        <v>9100130</v>
      </c>
      <c r="E1575" s="4">
        <f t="shared" si="3089"/>
        <v>5.5666052209946942E-2</v>
      </c>
      <c r="F1575">
        <f>VLOOKUP(C1575,Volumes!$I$3:$U$3448,2,FALSE)</f>
        <v>2950212</v>
      </c>
      <c r="G1575" s="4">
        <f t="shared" ref="G1575" si="3160">IFERROR(LN(F1575/F1574),"")</f>
        <v>0.12586263672664275</v>
      </c>
      <c r="H1575">
        <f>VLOOKUP(C1575,Volumes!$I$3:$U$3448,3,FALSE)</f>
        <v>2544435</v>
      </c>
      <c r="I1575" s="4">
        <f t="shared" ref="I1575:K1575" si="3161">IFERROR(LN(H1575/H1574),"")</f>
        <v>5.2985618990000621E-2</v>
      </c>
      <c r="J1575">
        <f t="shared" si="3088"/>
        <v>5494647</v>
      </c>
      <c r="K1575" s="4">
        <f t="shared" si="3161"/>
        <v>9.1453791944895904E-2</v>
      </c>
      <c r="L1575">
        <v>0</v>
      </c>
    </row>
    <row r="1576" spans="1:12" x14ac:dyDescent="0.25">
      <c r="A1576" t="s">
        <v>1610</v>
      </c>
      <c r="B1576">
        <v>2001</v>
      </c>
      <c r="C1576" t="str">
        <f t="shared" si="3085"/>
        <v>2001Kansas Gas and Electric Company</v>
      </c>
      <c r="D1576">
        <f>VLOOKUP(C1576,Volumes!$I$3:$U$3448,13,FALSE)</f>
        <v>8898370</v>
      </c>
      <c r="E1576" s="4">
        <f t="shared" si="3089"/>
        <v>-2.2420585237660821E-2</v>
      </c>
      <c r="F1576">
        <f>VLOOKUP(C1576,Volumes!$I$3:$U$3448,2,FALSE)</f>
        <v>2733742</v>
      </c>
      <c r="G1576" s="4">
        <f t="shared" ref="G1576" si="3162">IFERROR(LN(F1576/F1575),"")</f>
        <v>-7.6205665554999982E-2</v>
      </c>
      <c r="H1576">
        <f>VLOOKUP(C1576,Volumes!$I$3:$U$3448,3,FALSE)</f>
        <v>2632139</v>
      </c>
      <c r="I1576" s="4">
        <f t="shared" ref="I1576:K1576" si="3163">IFERROR(LN(H1576/H1575),"")</f>
        <v>3.388820219204907E-2</v>
      </c>
      <c r="J1576">
        <f t="shared" si="3088"/>
        <v>5365881</v>
      </c>
      <c r="K1576" s="4">
        <f t="shared" si="3163"/>
        <v>-2.3713770484095759E-2</v>
      </c>
      <c r="L1576">
        <v>0</v>
      </c>
    </row>
    <row r="1577" spans="1:12" x14ac:dyDescent="0.25">
      <c r="A1577" t="s">
        <v>1610</v>
      </c>
      <c r="B1577">
        <v>2002</v>
      </c>
      <c r="C1577" t="str">
        <f t="shared" si="3085"/>
        <v>2002Kansas Gas and Electric Company</v>
      </c>
      <c r="D1577">
        <f>VLOOKUP(C1577,Volumes!$I$3:$U$3448,13,FALSE)</f>
        <v>9005365</v>
      </c>
      <c r="E1577" s="4">
        <f t="shared" si="3089"/>
        <v>1.1952396946290281E-2</v>
      </c>
      <c r="F1577">
        <f>VLOOKUP(C1577,Volumes!$I$3:$U$3448,2,FALSE)</f>
        <v>2889469</v>
      </c>
      <c r="G1577" s="4">
        <f t="shared" ref="G1577" si="3164">IFERROR(LN(F1577/F1576),"")</f>
        <v>5.5401381597019135E-2</v>
      </c>
      <c r="H1577">
        <f>VLOOKUP(C1577,Volumes!$I$3:$U$3448,3,FALSE)</f>
        <v>2675312</v>
      </c>
      <c r="I1577" s="4">
        <f t="shared" ref="I1577:K1577" si="3165">IFERROR(LN(H1577/H1576),"")</f>
        <v>1.6269185441853847E-2</v>
      </c>
      <c r="J1577">
        <f t="shared" si="3088"/>
        <v>5564781</v>
      </c>
      <c r="K1577" s="4">
        <f t="shared" si="3165"/>
        <v>3.6397055763806724E-2</v>
      </c>
      <c r="L1577">
        <v>0</v>
      </c>
    </row>
    <row r="1578" spans="1:12" x14ac:dyDescent="0.25">
      <c r="A1578" t="s">
        <v>1610</v>
      </c>
      <c r="B1578">
        <v>2003</v>
      </c>
      <c r="C1578" t="str">
        <f t="shared" si="3085"/>
        <v>2003Kansas Gas and Electric Company</v>
      </c>
      <c r="D1578">
        <f>VLOOKUP(C1578,Volumes!$I$3:$U$3448,13,FALSE)</f>
        <v>9029921</v>
      </c>
      <c r="E1578" s="4">
        <f t="shared" si="3089"/>
        <v>2.7231079312196884E-3</v>
      </c>
      <c r="F1578">
        <f>VLOOKUP(C1578,Volumes!$I$3:$U$3448,2,FALSE)</f>
        <v>2842279</v>
      </c>
      <c r="G1578" s="4">
        <f t="shared" ref="G1578" si="3166">IFERROR(LN(F1578/F1577),"")</f>
        <v>-1.6466553059280551E-2</v>
      </c>
      <c r="H1578">
        <f>VLOOKUP(C1578,Volumes!$I$3:$U$3448,3,FALSE)</f>
        <v>2684864</v>
      </c>
      <c r="I1578" s="4">
        <f t="shared" ref="I1578:K1578" si="3167">IFERROR(LN(H1578/H1577),"")</f>
        <v>3.5640658483004671E-3</v>
      </c>
      <c r="J1578">
        <f t="shared" si="3088"/>
        <v>5527143</v>
      </c>
      <c r="K1578" s="4">
        <f t="shared" si="3167"/>
        <v>-6.7865853498442355E-3</v>
      </c>
      <c r="L1578">
        <v>0</v>
      </c>
    </row>
    <row r="1579" spans="1:12" x14ac:dyDescent="0.25">
      <c r="A1579" t="s">
        <v>1610</v>
      </c>
      <c r="B1579">
        <v>2004</v>
      </c>
      <c r="C1579" t="str">
        <f t="shared" si="3085"/>
        <v>2004Kansas Gas and Electric Company</v>
      </c>
      <c r="D1579">
        <f>VLOOKUP(C1579,Volumes!$I$3:$U$3448,13,FALSE)</f>
        <v>9138913</v>
      </c>
      <c r="E1579" s="4">
        <f t="shared" si="3089"/>
        <v>1.1997831828754666E-2</v>
      </c>
      <c r="F1579">
        <f>VLOOKUP(C1579,Volumes!$I$3:$U$3448,2,FALSE)</f>
        <v>2815831</v>
      </c>
      <c r="G1579" s="4">
        <f t="shared" ref="G1579" si="3168">IFERROR(LN(F1579/F1578),"")</f>
        <v>-9.3487728687978184E-3</v>
      </c>
      <c r="H1579">
        <f>VLOOKUP(C1579,Volumes!$I$3:$U$3448,3,FALSE)</f>
        <v>2768339</v>
      </c>
      <c r="I1579" s="4">
        <f t="shared" ref="I1579:K1579" si="3169">IFERROR(LN(H1579/H1578),"")</f>
        <v>3.0617426445820058E-2</v>
      </c>
      <c r="J1579">
        <f t="shared" si="3088"/>
        <v>5584170</v>
      </c>
      <c r="K1579" s="4">
        <f t="shared" si="3169"/>
        <v>1.0264763619152878E-2</v>
      </c>
      <c r="L1579">
        <v>0</v>
      </c>
    </row>
    <row r="1580" spans="1:12" x14ac:dyDescent="0.25">
      <c r="A1580" t="s">
        <v>1610</v>
      </c>
      <c r="B1580">
        <v>2005</v>
      </c>
      <c r="C1580" t="str">
        <f t="shared" si="3085"/>
        <v>2005Kansas Gas and Electric Company</v>
      </c>
      <c r="D1580">
        <f>VLOOKUP(C1580,Volumes!$I$3:$U$3448,13,FALSE)</f>
        <v>9628686</v>
      </c>
      <c r="E1580" s="4">
        <f t="shared" si="3089"/>
        <v>5.2205317298292482E-2</v>
      </c>
      <c r="F1580">
        <f>VLOOKUP(C1580,Volumes!$I$3:$U$3448,2,FALSE)</f>
        <v>3033093</v>
      </c>
      <c r="G1580" s="4">
        <f t="shared" ref="G1580" si="3170">IFERROR(LN(F1580/F1579),"")</f>
        <v>7.4325468656214519E-2</v>
      </c>
      <c r="H1580">
        <f>VLOOKUP(C1580,Volumes!$I$3:$U$3448,3,FALSE)</f>
        <v>2934610</v>
      </c>
      <c r="I1580" s="4">
        <f t="shared" ref="I1580:K1580" si="3171">IFERROR(LN(H1580/H1579),"")</f>
        <v>5.8327064050144206E-2</v>
      </c>
      <c r="J1580">
        <f t="shared" si="3088"/>
        <v>5967703</v>
      </c>
      <c r="K1580" s="4">
        <f t="shared" si="3171"/>
        <v>6.6426287124837877E-2</v>
      </c>
      <c r="L1580">
        <v>0</v>
      </c>
    </row>
    <row r="1581" spans="1:12" x14ac:dyDescent="0.25">
      <c r="A1581" t="s">
        <v>1610</v>
      </c>
      <c r="B1581">
        <v>2006</v>
      </c>
      <c r="C1581" t="str">
        <f t="shared" si="3085"/>
        <v>2006Kansas Gas and Electric Company</v>
      </c>
      <c r="D1581">
        <f>VLOOKUP(C1581,Volumes!$I$3:$U$3448,13,FALSE)</f>
        <v>9936518</v>
      </c>
      <c r="E1581" s="4">
        <f t="shared" si="3089"/>
        <v>3.1469889585659147E-2</v>
      </c>
      <c r="F1581">
        <f>VLOOKUP(C1581,Volumes!$I$3:$U$3448,2,FALSE)</f>
        <v>3081078</v>
      </c>
      <c r="G1581" s="4">
        <f t="shared" ref="G1581" si="3172">IFERROR(LN(F1581/F1580),"")</f>
        <v>1.5696644803230419E-2</v>
      </c>
      <c r="H1581">
        <f>VLOOKUP(C1581,Volumes!$I$3:$U$3448,3,FALSE)</f>
        <v>2954771</v>
      </c>
      <c r="I1581" s="4">
        <f t="shared" ref="I1581:K1581" si="3173">IFERROR(LN(H1581/H1580),"")</f>
        <v>6.8465866803670847E-3</v>
      </c>
      <c r="J1581">
        <f t="shared" si="3088"/>
        <v>6035849</v>
      </c>
      <c r="K1581" s="4">
        <f t="shared" si="3173"/>
        <v>1.1354427777849155E-2</v>
      </c>
      <c r="L1581">
        <v>0</v>
      </c>
    </row>
    <row r="1582" spans="1:12" x14ac:dyDescent="0.25">
      <c r="A1582" t="s">
        <v>1610</v>
      </c>
      <c r="B1582">
        <v>2007</v>
      </c>
      <c r="C1582" t="str">
        <f t="shared" si="3085"/>
        <v>2007Kansas Gas and Electric Company</v>
      </c>
      <c r="D1582">
        <f>VLOOKUP(C1582,Volumes!$I$3:$U$3448,13,FALSE)</f>
        <v>10137134</v>
      </c>
      <c r="E1582" s="4">
        <f t="shared" si="3089"/>
        <v>1.9988657726343562E-2</v>
      </c>
      <c r="F1582">
        <f>VLOOKUP(C1582,Volumes!$I$3:$U$3448,2,FALSE)</f>
        <v>3150059</v>
      </c>
      <c r="G1582" s="4">
        <f t="shared" ref="G1582" si="3174">IFERROR(LN(F1582/F1581),"")</f>
        <v>2.2141647071093694E-2</v>
      </c>
      <c r="H1582">
        <f>VLOOKUP(C1582,Volumes!$I$3:$U$3448,3,FALSE)</f>
        <v>3098774</v>
      </c>
      <c r="I1582" s="4">
        <f t="shared" ref="I1582:K1582" si="3175">IFERROR(LN(H1582/H1581),"")</f>
        <v>4.7585397310534037E-2</v>
      </c>
      <c r="J1582">
        <f t="shared" si="3088"/>
        <v>6248833</v>
      </c>
      <c r="K1582" s="4">
        <f t="shared" si="3175"/>
        <v>3.4678202288540787E-2</v>
      </c>
      <c r="L1582">
        <v>0</v>
      </c>
    </row>
    <row r="1583" spans="1:12" x14ac:dyDescent="0.25">
      <c r="A1583" t="s">
        <v>1610</v>
      </c>
      <c r="B1583">
        <v>2008</v>
      </c>
      <c r="C1583" t="str">
        <f t="shared" si="3085"/>
        <v>2008Kansas Gas and Electric Company</v>
      </c>
      <c r="D1583">
        <f>VLOOKUP(C1583,Volumes!$I$3:$U$3448,13,FALSE)</f>
        <v>9961281</v>
      </c>
      <c r="E1583" s="4">
        <f t="shared" si="3089"/>
        <v>-1.7499637429741293E-2</v>
      </c>
      <c r="F1583">
        <f>VLOOKUP(C1583,Volumes!$I$3:$U$3448,2,FALSE)</f>
        <v>3081023</v>
      </c>
      <c r="G1583" s="4">
        <f t="shared" ref="G1583" si="3176">IFERROR(LN(F1583/F1582),"")</f>
        <v>-2.2159498125466637E-2</v>
      </c>
      <c r="H1583">
        <f>VLOOKUP(C1583,Volumes!$I$3:$U$3448,3,FALSE)</f>
        <v>3003260</v>
      </c>
      <c r="I1583" s="4">
        <f t="shared" ref="I1583:K1583" si="3177">IFERROR(LN(H1583/H1582),"")</f>
        <v>-3.1308184055827797E-2</v>
      </c>
      <c r="J1583">
        <f t="shared" si="3088"/>
        <v>6084283</v>
      </c>
      <c r="K1583" s="4">
        <f t="shared" si="3177"/>
        <v>-2.6685837548362672E-2</v>
      </c>
      <c r="L1583">
        <v>0</v>
      </c>
    </row>
    <row r="1584" spans="1:12" x14ac:dyDescent="0.25">
      <c r="A1584" t="s">
        <v>1610</v>
      </c>
      <c r="B1584">
        <v>2009</v>
      </c>
      <c r="C1584" t="str">
        <f t="shared" si="3085"/>
        <v>2009Kansas Gas and Electric Company</v>
      </c>
      <c r="D1584">
        <f>VLOOKUP(C1584,Volumes!$I$3:$U$3448,13,FALSE)</f>
        <v>9438316</v>
      </c>
      <c r="E1584" s="4">
        <f t="shared" si="3089"/>
        <v>-5.3928103370665469E-2</v>
      </c>
      <c r="F1584">
        <f>VLOOKUP(C1584,Volumes!$I$3:$U$3448,2,FALSE)</f>
        <v>3065975</v>
      </c>
      <c r="G1584" s="4">
        <f t="shared" ref="G1584" si="3178">IFERROR(LN(F1584/F1583),"")</f>
        <v>-4.8960582255293001E-3</v>
      </c>
      <c r="H1584">
        <f>VLOOKUP(C1584,Volumes!$I$3:$U$3448,3,FALSE)</f>
        <v>2954778</v>
      </c>
      <c r="I1584" s="4">
        <f t="shared" ref="I1584:K1584" si="3179">IFERROR(LN(H1584/H1583),"")</f>
        <v>-1.6274844207592901E-2</v>
      </c>
      <c r="J1584">
        <f t="shared" si="3088"/>
        <v>6020753</v>
      </c>
      <c r="K1584" s="4">
        <f t="shared" si="3179"/>
        <v>-1.0496554210623146E-2</v>
      </c>
      <c r="L1584">
        <v>0</v>
      </c>
    </row>
    <row r="1585" spans="1:12" x14ac:dyDescent="0.25">
      <c r="A1585" t="s">
        <v>1610</v>
      </c>
      <c r="B1585">
        <v>2010</v>
      </c>
      <c r="C1585" t="str">
        <f t="shared" si="3085"/>
        <v>2010Kansas Gas and Electric Company</v>
      </c>
      <c r="D1585">
        <f>VLOOKUP(C1585,Volumes!$I$3:$U$3448,13,FALSE)</f>
        <v>10066554</v>
      </c>
      <c r="E1585" s="4">
        <f t="shared" si="3089"/>
        <v>6.4440869183560151E-2</v>
      </c>
      <c r="F1585">
        <f>VLOOKUP(C1585,Volumes!$I$3:$U$3448,2,FALSE)</f>
        <v>3324443</v>
      </c>
      <c r="G1585" s="4">
        <f t="shared" ref="G1585" si="3180">IFERROR(LN(F1585/F1584),"")</f>
        <v>8.0936514808115465E-2</v>
      </c>
      <c r="H1585">
        <f>VLOOKUP(C1585,Volumes!$I$3:$U$3448,3,FALSE)</f>
        <v>3076596</v>
      </c>
      <c r="I1585" s="4">
        <f t="shared" ref="I1585:K1585" si="3181">IFERROR(LN(H1585/H1584),"")</f>
        <v>4.0400269869813168E-2</v>
      </c>
      <c r="J1585">
        <f t="shared" si="3088"/>
        <v>6401039</v>
      </c>
      <c r="K1585" s="4">
        <f t="shared" si="3181"/>
        <v>6.1247986384330759E-2</v>
      </c>
      <c r="L1585">
        <v>0</v>
      </c>
    </row>
    <row r="1586" spans="1:12" x14ac:dyDescent="0.25">
      <c r="A1586" t="s">
        <v>1610</v>
      </c>
      <c r="B1586">
        <v>2011</v>
      </c>
      <c r="C1586" t="str">
        <f t="shared" si="3085"/>
        <v>2011Kansas Gas and Electric Company</v>
      </c>
      <c r="D1586">
        <f>VLOOKUP(C1586,Volumes!$I$3:$U$3448,13,FALSE)</f>
        <v>10149305</v>
      </c>
      <c r="E1586" s="4">
        <f t="shared" si="3089"/>
        <v>8.1867866399132801E-3</v>
      </c>
      <c r="F1586">
        <f>VLOOKUP(C1586,Volumes!$I$3:$U$3448,2,FALSE)</f>
        <v>3372839</v>
      </c>
      <c r="G1586" s="4">
        <f t="shared" ref="G1586" si="3182">IFERROR(LN(F1586/F1585),"")</f>
        <v>1.4452681672994464E-2</v>
      </c>
      <c r="H1586">
        <f>VLOOKUP(C1586,Volumes!$I$3:$U$3448,3,FALSE)</f>
        <v>3121317</v>
      </c>
      <c r="I1586" s="4">
        <f t="shared" ref="I1586:K1586" si="3183">IFERROR(LN(H1586/H1585),"")</f>
        <v>1.4431237138216322E-2</v>
      </c>
      <c r="J1586">
        <f t="shared" si="3088"/>
        <v>6494156</v>
      </c>
      <c r="K1586" s="4">
        <f t="shared" si="3183"/>
        <v>1.4442374627135565E-2</v>
      </c>
      <c r="L1586">
        <v>0</v>
      </c>
    </row>
    <row r="1587" spans="1:12" x14ac:dyDescent="0.25">
      <c r="A1587" t="s">
        <v>1610</v>
      </c>
      <c r="B1587">
        <v>2012</v>
      </c>
      <c r="C1587" t="str">
        <f t="shared" si="3085"/>
        <v>2012Kansas Gas and Electric Company</v>
      </c>
      <c r="D1587">
        <f>VLOOKUP(C1587,Volumes!$I$3:$U$3448,13,FALSE)</f>
        <v>9928413</v>
      </c>
      <c r="E1587" s="4">
        <f t="shared" si="3089"/>
        <v>-2.2004583683426778E-2</v>
      </c>
      <c r="F1587">
        <f>VLOOKUP(C1587,Volumes!$I$3:$U$3448,2,FALSE)</f>
        <v>3199530</v>
      </c>
      <c r="G1587" s="4">
        <f t="shared" ref="G1587" si="3184">IFERROR(LN(F1587/F1586),"")</f>
        <v>-5.2750898932486696E-2</v>
      </c>
      <c r="H1587">
        <f>VLOOKUP(C1587,Volumes!$I$3:$U$3448,3,FALSE)</f>
        <v>3127702</v>
      </c>
      <c r="I1587" s="4">
        <f t="shared" ref="I1587:K1587" si="3185">IFERROR(LN(H1587/H1586),"")</f>
        <v>2.0435214621588008E-3</v>
      </c>
      <c r="J1587">
        <f t="shared" si="3088"/>
        <v>6327232</v>
      </c>
      <c r="K1587" s="4">
        <f t="shared" si="3185"/>
        <v>-2.603983782676314E-2</v>
      </c>
      <c r="L1587">
        <v>0</v>
      </c>
    </row>
    <row r="1588" spans="1:12" x14ac:dyDescent="0.25">
      <c r="A1588" t="s">
        <v>1610</v>
      </c>
      <c r="B1588">
        <v>2013</v>
      </c>
      <c r="C1588" t="str">
        <f t="shared" si="3085"/>
        <v>2013Kansas Gas and Electric Company</v>
      </c>
      <c r="D1588">
        <f>VLOOKUP(C1588,Volumes!$I$3:$U$3448,13,FALSE)</f>
        <v>9669223</v>
      </c>
      <c r="E1588" s="4">
        <f t="shared" si="3089"/>
        <v>-2.645269191964476E-2</v>
      </c>
      <c r="F1588">
        <f>VLOOKUP(C1588,Volumes!$I$3:$U$3448,2,FALSE)</f>
        <v>3113287</v>
      </c>
      <c r="G1588" s="4">
        <f t="shared" ref="G1588" si="3186">IFERROR(LN(F1588/F1587),"")</f>
        <v>-2.7324842783572383E-2</v>
      </c>
      <c r="H1588">
        <f>VLOOKUP(C1588,Volumes!$I$3:$U$3448,3,FALSE)</f>
        <v>3098337</v>
      </c>
      <c r="I1588" s="4">
        <f t="shared" ref="I1588:K1588" si="3187">IFERROR(LN(H1588/H1587),"")</f>
        <v>-9.4330336659793051E-3</v>
      </c>
      <c r="J1588">
        <f t="shared" si="3088"/>
        <v>6211624</v>
      </c>
      <c r="K1588" s="4">
        <f t="shared" si="3187"/>
        <v>-1.8440482295434022E-2</v>
      </c>
      <c r="L1588">
        <v>0</v>
      </c>
    </row>
    <row r="1589" spans="1:12" x14ac:dyDescent="0.25">
      <c r="A1589" t="s">
        <v>1610</v>
      </c>
      <c r="B1589">
        <v>2014</v>
      </c>
      <c r="C1589" t="str">
        <f t="shared" si="3085"/>
        <v>2014Kansas Gas and Electric Company</v>
      </c>
      <c r="D1589">
        <f>VLOOKUP(C1589,Volumes!$I$3:$U$3448,13,FALSE)</f>
        <v>9814230</v>
      </c>
      <c r="E1589" s="4">
        <f t="shared" si="3089"/>
        <v>1.4885418667037428E-2</v>
      </c>
      <c r="F1589">
        <f>VLOOKUP(C1589,Volumes!$I$3:$U$3448,2,FALSE)</f>
        <v>3146186</v>
      </c>
      <c r="G1589" s="4">
        <f t="shared" ref="G1589" si="3188">IFERROR(LN(F1589/F1588),"")</f>
        <v>1.0511844348975334E-2</v>
      </c>
      <c r="H1589">
        <f>VLOOKUP(C1589,Volumes!$I$3:$U$3448,3,FALSE)</f>
        <v>3119818</v>
      </c>
      <c r="I1589" s="4">
        <f t="shared" ref="I1589:K1589" si="3189">IFERROR(LN(H1589/H1588),"")</f>
        <v>6.9091508500524427E-3</v>
      </c>
      <c r="J1589">
        <f t="shared" si="3088"/>
        <v>6266004</v>
      </c>
      <c r="K1589" s="4">
        <f t="shared" si="3189"/>
        <v>8.7164554513357532E-3</v>
      </c>
      <c r="L1589">
        <v>0</v>
      </c>
    </row>
    <row r="1590" spans="1:12" x14ac:dyDescent="0.25">
      <c r="A1590" t="s">
        <v>1610</v>
      </c>
      <c r="B1590">
        <v>2015</v>
      </c>
      <c r="C1590" t="str">
        <f t="shared" si="3085"/>
        <v>2015Kansas Gas and Electric Company</v>
      </c>
      <c r="D1590">
        <f>VLOOKUP(C1590,Volumes!$I$3:$U$3448,13,FALSE)</f>
        <v>9657320</v>
      </c>
      <c r="E1590" s="4">
        <f t="shared" si="3089"/>
        <v>-1.611719628034472E-2</v>
      </c>
      <c r="F1590">
        <f>VLOOKUP(C1590,Volumes!$I$3:$U$3448,2,FALSE)</f>
        <v>3055399</v>
      </c>
      <c r="G1590" s="4">
        <f t="shared" ref="G1590" si="3190">IFERROR(LN(F1590/F1589),"")</f>
        <v>-2.9280735923852191E-2</v>
      </c>
      <c r="H1590">
        <f>VLOOKUP(C1590,Volumes!$I$3:$U$3448,3,FALSE)</f>
        <v>3135156</v>
      </c>
      <c r="I1590" s="4">
        <f t="shared" ref="I1590:K1590" si="3191">IFERROR(LN(H1590/H1589),"")</f>
        <v>4.9042668258057406E-3</v>
      </c>
      <c r="J1590">
        <f t="shared" si="3088"/>
        <v>6190555</v>
      </c>
      <c r="K1590" s="4">
        <f t="shared" si="3191"/>
        <v>-1.211408747522523E-2</v>
      </c>
      <c r="L1590">
        <v>0</v>
      </c>
    </row>
    <row r="1591" spans="1:12" x14ac:dyDescent="0.25">
      <c r="A1591" t="s">
        <v>1610</v>
      </c>
      <c r="B1591">
        <v>2016</v>
      </c>
      <c r="C1591" t="str">
        <f t="shared" si="3085"/>
        <v>2016Kansas Gas and Electric Company</v>
      </c>
      <c r="D1591">
        <f>VLOOKUP(C1591,Volumes!$I$3:$U$3448,13,FALSE)</f>
        <v>9743174</v>
      </c>
      <c r="E1591" s="4">
        <f t="shared" si="3089"/>
        <v>8.8507602387724697E-3</v>
      </c>
      <c r="F1591">
        <f>VLOOKUP(C1591,Volumes!$I$3:$U$3448,2,FALSE)</f>
        <v>3074790</v>
      </c>
      <c r="G1591" s="4">
        <f t="shared" ref="G1591" si="3192">IFERROR(LN(F1591/F1590),"")</f>
        <v>6.3264165834603101E-3</v>
      </c>
      <c r="H1591">
        <f>VLOOKUP(C1591,Volumes!$I$3:$U$3448,3,FALSE)</f>
        <v>3168312</v>
      </c>
      <c r="I1591" s="4">
        <f t="shared" ref="I1591:K1591" si="3193">IFERROR(LN(H1591/H1590),"")</f>
        <v>1.0520020338941453E-2</v>
      </c>
      <c r="J1591">
        <f t="shared" si="3088"/>
        <v>6243102</v>
      </c>
      <c r="K1591" s="4">
        <f t="shared" si="3193"/>
        <v>8.4524308246787024E-3</v>
      </c>
      <c r="L1591">
        <v>0</v>
      </c>
    </row>
    <row r="1592" spans="1:12" x14ac:dyDescent="0.25">
      <c r="A1592" t="s">
        <v>1664</v>
      </c>
      <c r="B1592">
        <v>1964</v>
      </c>
      <c r="C1592" t="str">
        <f t="shared" si="3085"/>
        <v>1964Kentucky Utilities Company</v>
      </c>
      <c r="D1592">
        <f>VLOOKUP(C1592,Volumes!$I$3:$U$3448,13,FALSE)</f>
        <v>0</v>
      </c>
      <c r="E1592" s="4"/>
      <c r="F1592" t="str">
        <f>VLOOKUP(C1592,Volumes!$I$3:$U$3448,2,FALSE)</f>
        <v>-</v>
      </c>
      <c r="G1592" s="4"/>
      <c r="H1592" t="str">
        <f>VLOOKUP(C1592,Volumes!$I$3:$U$3448,3,FALSE)</f>
        <v>-</v>
      </c>
      <c r="I1592" s="4"/>
      <c r="J1592" t="e">
        <f t="shared" si="3088"/>
        <v>#VALUE!</v>
      </c>
      <c r="K1592" s="4"/>
      <c r="L1592">
        <v>0</v>
      </c>
    </row>
    <row r="1593" spans="1:12" x14ac:dyDescent="0.25">
      <c r="A1593" t="s">
        <v>1664</v>
      </c>
      <c r="B1593">
        <v>1965</v>
      </c>
      <c r="C1593" t="str">
        <f t="shared" si="3085"/>
        <v>1965Kentucky Utilities Company</v>
      </c>
      <c r="D1593">
        <f>VLOOKUP(C1593,Volumes!$I$3:$U$3448,13,FALSE)</f>
        <v>0</v>
      </c>
      <c r="E1593" s="4" t="str">
        <f t="shared" ref="E1593:E1644" si="3194">IFERROR(LN(D1593/D1592),"")</f>
        <v/>
      </c>
      <c r="F1593" t="str">
        <f>VLOOKUP(C1593,Volumes!$I$3:$U$3448,2,FALSE)</f>
        <v>-</v>
      </c>
      <c r="G1593" s="4" t="str">
        <f t="shared" ref="G1593" si="3195">IFERROR(LN(F1593/F1592),"")</f>
        <v/>
      </c>
      <c r="H1593" t="str">
        <f>VLOOKUP(C1593,Volumes!$I$3:$U$3448,3,FALSE)</f>
        <v>-</v>
      </c>
      <c r="I1593" s="4" t="str">
        <f t="shared" ref="I1593:K1593" si="3196">IFERROR(LN(H1593/H1592),"")</f>
        <v/>
      </c>
      <c r="J1593" t="e">
        <f t="shared" si="3088"/>
        <v>#VALUE!</v>
      </c>
      <c r="K1593" s="4" t="str">
        <f t="shared" si="3196"/>
        <v/>
      </c>
      <c r="L1593">
        <v>0</v>
      </c>
    </row>
    <row r="1594" spans="1:12" x14ac:dyDescent="0.25">
      <c r="A1594" t="s">
        <v>1664</v>
      </c>
      <c r="B1594">
        <v>1966</v>
      </c>
      <c r="C1594" t="str">
        <f t="shared" si="3085"/>
        <v>1966Kentucky Utilities Company</v>
      </c>
      <c r="D1594">
        <f>VLOOKUP(C1594,Volumes!$I$3:$U$3448,13,FALSE)</f>
        <v>0</v>
      </c>
      <c r="E1594" s="4" t="str">
        <f t="shared" si="3194"/>
        <v/>
      </c>
      <c r="F1594" t="str">
        <f>VLOOKUP(C1594,Volumes!$I$3:$U$3448,2,FALSE)</f>
        <v>-</v>
      </c>
      <c r="G1594" s="4" t="str">
        <f t="shared" ref="G1594" si="3197">IFERROR(LN(F1594/F1593),"")</f>
        <v/>
      </c>
      <c r="H1594" t="str">
        <f>VLOOKUP(C1594,Volumes!$I$3:$U$3448,3,FALSE)</f>
        <v>-</v>
      </c>
      <c r="I1594" s="4" t="str">
        <f t="shared" ref="I1594:K1594" si="3198">IFERROR(LN(H1594/H1593),"")</f>
        <v/>
      </c>
      <c r="J1594" t="e">
        <f t="shared" si="3088"/>
        <v>#VALUE!</v>
      </c>
      <c r="K1594" s="4" t="str">
        <f t="shared" si="3198"/>
        <v/>
      </c>
      <c r="L1594">
        <v>0</v>
      </c>
    </row>
    <row r="1595" spans="1:12" x14ac:dyDescent="0.25">
      <c r="A1595" t="s">
        <v>1664</v>
      </c>
      <c r="B1595">
        <v>1967</v>
      </c>
      <c r="C1595" t="str">
        <f t="shared" si="3085"/>
        <v>1967Kentucky Utilities Company</v>
      </c>
      <c r="D1595">
        <f>VLOOKUP(C1595,Volumes!$I$3:$U$3448,13,FALSE)</f>
        <v>0</v>
      </c>
      <c r="E1595" s="4" t="str">
        <f t="shared" si="3194"/>
        <v/>
      </c>
      <c r="F1595" t="str">
        <f>VLOOKUP(C1595,Volumes!$I$3:$U$3448,2,FALSE)</f>
        <v>-</v>
      </c>
      <c r="G1595" s="4" t="str">
        <f t="shared" ref="G1595" si="3199">IFERROR(LN(F1595/F1594),"")</f>
        <v/>
      </c>
      <c r="H1595" t="str">
        <f>VLOOKUP(C1595,Volumes!$I$3:$U$3448,3,FALSE)</f>
        <v>-</v>
      </c>
      <c r="I1595" s="4" t="str">
        <f t="shared" ref="I1595:K1595" si="3200">IFERROR(LN(H1595/H1594),"")</f>
        <v/>
      </c>
      <c r="J1595" t="e">
        <f t="shared" si="3088"/>
        <v>#VALUE!</v>
      </c>
      <c r="K1595" s="4" t="str">
        <f t="shared" si="3200"/>
        <v/>
      </c>
      <c r="L1595">
        <v>0</v>
      </c>
    </row>
    <row r="1596" spans="1:12" x14ac:dyDescent="0.25">
      <c r="A1596" t="s">
        <v>1664</v>
      </c>
      <c r="B1596">
        <v>1968</v>
      </c>
      <c r="C1596" t="str">
        <f t="shared" si="3085"/>
        <v>1968Kentucky Utilities Company</v>
      </c>
      <c r="D1596">
        <f>VLOOKUP(C1596,Volumes!$I$3:$U$3448,13,FALSE)</f>
        <v>0</v>
      </c>
      <c r="E1596" s="4" t="str">
        <f t="shared" si="3194"/>
        <v/>
      </c>
      <c r="F1596" t="str">
        <f>VLOOKUP(C1596,Volumes!$I$3:$U$3448,2,FALSE)</f>
        <v>-</v>
      </c>
      <c r="G1596" s="4" t="str">
        <f t="shared" ref="G1596" si="3201">IFERROR(LN(F1596/F1595),"")</f>
        <v/>
      </c>
      <c r="H1596" t="str">
        <f>VLOOKUP(C1596,Volumes!$I$3:$U$3448,3,FALSE)</f>
        <v>-</v>
      </c>
      <c r="I1596" s="4" t="str">
        <f t="shared" ref="I1596:K1596" si="3202">IFERROR(LN(H1596/H1595),"")</f>
        <v/>
      </c>
      <c r="J1596" t="e">
        <f t="shared" si="3088"/>
        <v>#VALUE!</v>
      </c>
      <c r="K1596" s="4" t="str">
        <f t="shared" si="3202"/>
        <v/>
      </c>
      <c r="L1596">
        <v>0</v>
      </c>
    </row>
    <row r="1597" spans="1:12" x14ac:dyDescent="0.25">
      <c r="A1597" t="s">
        <v>1664</v>
      </c>
      <c r="B1597">
        <v>1969</v>
      </c>
      <c r="C1597" t="str">
        <f t="shared" si="3085"/>
        <v>1969Kentucky Utilities Company</v>
      </c>
      <c r="D1597">
        <f>VLOOKUP(C1597,Volumes!$I$3:$U$3448,13,FALSE)</f>
        <v>0</v>
      </c>
      <c r="E1597" s="4" t="str">
        <f t="shared" si="3194"/>
        <v/>
      </c>
      <c r="F1597" t="str">
        <f>VLOOKUP(C1597,Volumes!$I$3:$U$3448,2,FALSE)</f>
        <v>-</v>
      </c>
      <c r="G1597" s="4" t="str">
        <f t="shared" ref="G1597" si="3203">IFERROR(LN(F1597/F1596),"")</f>
        <v/>
      </c>
      <c r="H1597" t="str">
        <f>VLOOKUP(C1597,Volumes!$I$3:$U$3448,3,FALSE)</f>
        <v>-</v>
      </c>
      <c r="I1597" s="4" t="str">
        <f t="shared" ref="I1597:K1597" si="3204">IFERROR(LN(H1597/H1596),"")</f>
        <v/>
      </c>
      <c r="J1597" t="e">
        <f t="shared" si="3088"/>
        <v>#VALUE!</v>
      </c>
      <c r="K1597" s="4" t="str">
        <f t="shared" si="3204"/>
        <v/>
      </c>
      <c r="L1597">
        <v>0</v>
      </c>
    </row>
    <row r="1598" spans="1:12" x14ac:dyDescent="0.25">
      <c r="A1598" t="s">
        <v>1664</v>
      </c>
      <c r="B1598">
        <v>1970</v>
      </c>
      <c r="C1598" t="str">
        <f t="shared" si="3085"/>
        <v>1970Kentucky Utilities Company</v>
      </c>
      <c r="D1598">
        <f>VLOOKUP(C1598,Volumes!$I$3:$U$3448,13,FALSE)</f>
        <v>0</v>
      </c>
      <c r="E1598" s="4" t="str">
        <f t="shared" si="3194"/>
        <v/>
      </c>
      <c r="F1598" t="str">
        <f>VLOOKUP(C1598,Volumes!$I$3:$U$3448,2,FALSE)</f>
        <v>-</v>
      </c>
      <c r="G1598" s="4" t="str">
        <f t="shared" ref="G1598" si="3205">IFERROR(LN(F1598/F1597),"")</f>
        <v/>
      </c>
      <c r="H1598" t="str">
        <f>VLOOKUP(C1598,Volumes!$I$3:$U$3448,3,FALSE)</f>
        <v>-</v>
      </c>
      <c r="I1598" s="4" t="str">
        <f t="shared" ref="I1598:K1598" si="3206">IFERROR(LN(H1598/H1597),"")</f>
        <v/>
      </c>
      <c r="J1598" t="e">
        <f t="shared" si="3088"/>
        <v>#VALUE!</v>
      </c>
      <c r="K1598" s="4" t="str">
        <f t="shared" si="3206"/>
        <v/>
      </c>
      <c r="L1598">
        <v>0</v>
      </c>
    </row>
    <row r="1599" spans="1:12" x14ac:dyDescent="0.25">
      <c r="A1599" t="s">
        <v>1664</v>
      </c>
      <c r="B1599">
        <v>1971</v>
      </c>
      <c r="C1599" t="str">
        <f t="shared" si="3085"/>
        <v>1971Kentucky Utilities Company</v>
      </c>
      <c r="D1599">
        <f>VLOOKUP(C1599,Volumes!$I$3:$U$3448,13,FALSE)</f>
        <v>0</v>
      </c>
      <c r="E1599" s="4" t="str">
        <f t="shared" si="3194"/>
        <v/>
      </c>
      <c r="F1599" t="str">
        <f>VLOOKUP(C1599,Volumes!$I$3:$U$3448,2,FALSE)</f>
        <v>-</v>
      </c>
      <c r="G1599" s="4" t="str">
        <f t="shared" ref="G1599" si="3207">IFERROR(LN(F1599/F1598),"")</f>
        <v/>
      </c>
      <c r="H1599" t="str">
        <f>VLOOKUP(C1599,Volumes!$I$3:$U$3448,3,FALSE)</f>
        <v>-</v>
      </c>
      <c r="I1599" s="4" t="str">
        <f t="shared" ref="I1599:K1599" si="3208">IFERROR(LN(H1599/H1598),"")</f>
        <v/>
      </c>
      <c r="J1599" t="e">
        <f t="shared" si="3088"/>
        <v>#VALUE!</v>
      </c>
      <c r="K1599" s="4" t="str">
        <f t="shared" si="3208"/>
        <v/>
      </c>
      <c r="L1599">
        <v>0</v>
      </c>
    </row>
    <row r="1600" spans="1:12" x14ac:dyDescent="0.25">
      <c r="A1600" t="s">
        <v>1664</v>
      </c>
      <c r="B1600">
        <v>1972</v>
      </c>
      <c r="C1600" t="str">
        <f t="shared" si="3085"/>
        <v>1972Kentucky Utilities Company</v>
      </c>
      <c r="D1600">
        <f>VLOOKUP(C1600,Volumes!$I$3:$U$3448,13,FALSE)</f>
        <v>5108888.125</v>
      </c>
      <c r="E1600" s="4" t="str">
        <f t="shared" si="3194"/>
        <v/>
      </c>
      <c r="F1600">
        <f>VLOOKUP(C1600,Volumes!$I$3:$U$3448,2,FALSE)</f>
        <v>1573745</v>
      </c>
      <c r="G1600" s="4" t="str">
        <f t="shared" ref="G1600" si="3209">IFERROR(LN(F1600/F1599),"")</f>
        <v/>
      </c>
      <c r="H1600">
        <f>VLOOKUP(C1600,Volumes!$I$3:$U$3448,3,FALSE)</f>
        <v>1046348.875</v>
      </c>
      <c r="I1600" s="4" t="str">
        <f t="shared" ref="I1600:K1600" si="3210">IFERROR(LN(H1600/H1599),"")</f>
        <v/>
      </c>
      <c r="J1600">
        <f t="shared" si="3088"/>
        <v>2620093.875</v>
      </c>
      <c r="K1600" s="4" t="str">
        <f t="shared" si="3210"/>
        <v/>
      </c>
      <c r="L1600">
        <v>0</v>
      </c>
    </row>
    <row r="1601" spans="1:12" x14ac:dyDescent="0.25">
      <c r="A1601" t="s">
        <v>1664</v>
      </c>
      <c r="B1601">
        <v>1973</v>
      </c>
      <c r="C1601" t="str">
        <f t="shared" si="3085"/>
        <v>1973Kentucky Utilities Company</v>
      </c>
      <c r="D1601">
        <f>VLOOKUP(C1601,Volumes!$I$3:$U$3448,13,FALSE)</f>
        <v>5588126.5</v>
      </c>
      <c r="E1601" s="4">
        <f t="shared" si="3194"/>
        <v>8.9662286456486162E-2</v>
      </c>
      <c r="F1601">
        <f>VLOOKUP(C1601,Volumes!$I$3:$U$3448,2,FALSE)</f>
        <v>1771207.625</v>
      </c>
      <c r="G1601" s="4">
        <f t="shared" ref="G1601" si="3211">IFERROR(LN(F1601/F1600),"")</f>
        <v>0.11820345870726488</v>
      </c>
      <c r="H1601">
        <f>VLOOKUP(C1601,Volumes!$I$3:$U$3448,3,FALSE)</f>
        <v>1159772.75</v>
      </c>
      <c r="I1601" s="4">
        <f t="shared" ref="I1601:K1601" si="3212">IFERROR(LN(H1601/H1600),"")</f>
        <v>0.10291723821602457</v>
      </c>
      <c r="J1601">
        <f t="shared" si="3088"/>
        <v>2930980.375</v>
      </c>
      <c r="K1601" s="4">
        <f t="shared" si="3212"/>
        <v>0.11212681875553873</v>
      </c>
      <c r="L1601">
        <v>0</v>
      </c>
    </row>
    <row r="1602" spans="1:12" x14ac:dyDescent="0.25">
      <c r="A1602" t="s">
        <v>1664</v>
      </c>
      <c r="B1602">
        <v>1974</v>
      </c>
      <c r="C1602" t="str">
        <f t="shared" ref="C1602:C1665" si="3213">B1602&amp;A1602</f>
        <v>1974Kentucky Utilities Company</v>
      </c>
      <c r="D1602">
        <f>VLOOKUP(C1602,Volumes!$I$3:$U$3448,13,FALSE)</f>
        <v>5672239</v>
      </c>
      <c r="E1602" s="4">
        <f t="shared" si="3194"/>
        <v>1.4939846220747826E-2</v>
      </c>
      <c r="F1602">
        <f>VLOOKUP(C1602,Volumes!$I$3:$U$3448,2,FALSE)</f>
        <v>1844755.625</v>
      </c>
      <c r="G1602" s="4">
        <f t="shared" ref="G1602" si="3214">IFERROR(LN(F1602/F1601),"")</f>
        <v>4.068522819141239E-2</v>
      </c>
      <c r="H1602">
        <f>VLOOKUP(C1602,Volumes!$I$3:$U$3448,3,FALSE)</f>
        <v>1183829</v>
      </c>
      <c r="I1602" s="4">
        <f t="shared" ref="I1602:K1602" si="3215">IFERROR(LN(H1602/H1601),"")</f>
        <v>2.0530019601811399E-2</v>
      </c>
      <c r="J1602">
        <f t="shared" si="3088"/>
        <v>3028584.625</v>
      </c>
      <c r="K1602" s="4">
        <f t="shared" si="3215"/>
        <v>3.2758423885149705E-2</v>
      </c>
      <c r="L1602">
        <v>0</v>
      </c>
    </row>
    <row r="1603" spans="1:12" x14ac:dyDescent="0.25">
      <c r="A1603" t="s">
        <v>1664</v>
      </c>
      <c r="B1603">
        <v>1975</v>
      </c>
      <c r="C1603" t="str">
        <f t="shared" si="3213"/>
        <v>1975Kentucky Utilities Company</v>
      </c>
      <c r="D1603">
        <f>VLOOKUP(C1603,Volumes!$I$3:$U$3448,13,FALSE)</f>
        <v>6061271.6875</v>
      </c>
      <c r="E1603" s="4">
        <f t="shared" si="3194"/>
        <v>6.6335702333847543E-2</v>
      </c>
      <c r="F1603">
        <f>VLOOKUP(C1603,Volumes!$I$3:$U$3448,2,FALSE)</f>
        <v>2074626.625</v>
      </c>
      <c r="G1603" s="4">
        <f t="shared" ref="G1603" si="3216">IFERROR(LN(F1603/F1602),"")</f>
        <v>0.11743438158717694</v>
      </c>
      <c r="H1603">
        <f>VLOOKUP(C1603,Volumes!$I$3:$U$3448,3,FALSE)</f>
        <v>1306638.875</v>
      </c>
      <c r="I1603" s="4">
        <f t="shared" ref="I1603:K1603" si="3217">IFERROR(LN(H1603/H1602),"")</f>
        <v>9.8703995419671217E-2</v>
      </c>
      <c r="J1603">
        <f t="shared" ref="J1603:J1666" si="3218">F1603+H1603</f>
        <v>3381265.5</v>
      </c>
      <c r="K1603" s="4">
        <f t="shared" si="3217"/>
        <v>0.11015465778117843</v>
      </c>
      <c r="L1603">
        <v>0</v>
      </c>
    </row>
    <row r="1604" spans="1:12" x14ac:dyDescent="0.25">
      <c r="A1604" t="s">
        <v>1664</v>
      </c>
      <c r="B1604">
        <v>1976</v>
      </c>
      <c r="C1604" t="str">
        <f t="shared" si="3213"/>
        <v>1976Kentucky Utilities Company</v>
      </c>
      <c r="D1604">
        <f>VLOOKUP(C1604,Volumes!$I$3:$U$3448,13,FALSE)</f>
        <v>6515039.9375</v>
      </c>
      <c r="E1604" s="4">
        <f t="shared" si="3194"/>
        <v>7.2193713154085043E-2</v>
      </c>
      <c r="F1604">
        <f>VLOOKUP(C1604,Volumes!$I$3:$U$3448,2,FALSE)</f>
        <v>2210289.5</v>
      </c>
      <c r="G1604" s="4">
        <f t="shared" ref="G1604" si="3219">IFERROR(LN(F1604/F1603),"")</f>
        <v>6.3342304693091864E-2</v>
      </c>
      <c r="H1604">
        <f>VLOOKUP(C1604,Volumes!$I$3:$U$3448,3,FALSE)</f>
        <v>1397762.5</v>
      </c>
      <c r="I1604" s="4">
        <f t="shared" ref="I1604:K1604" si="3220">IFERROR(LN(H1604/H1603),"")</f>
        <v>6.7414648053229664E-2</v>
      </c>
      <c r="J1604">
        <f t="shared" si="3218"/>
        <v>3608052</v>
      </c>
      <c r="K1604" s="4">
        <f t="shared" si="3220"/>
        <v>6.49179668077111E-2</v>
      </c>
      <c r="L1604">
        <v>0</v>
      </c>
    </row>
    <row r="1605" spans="1:12" x14ac:dyDescent="0.25">
      <c r="A1605" t="s">
        <v>1664</v>
      </c>
      <c r="B1605">
        <v>1977</v>
      </c>
      <c r="C1605" t="str">
        <f t="shared" si="3213"/>
        <v>1977Kentucky Utilities Company</v>
      </c>
      <c r="D1605">
        <f>VLOOKUP(C1605,Volumes!$I$3:$U$3448,13,FALSE)</f>
        <v>7172501.9375</v>
      </c>
      <c r="E1605" s="4">
        <f t="shared" si="3194"/>
        <v>9.6141198359870908E-2</v>
      </c>
      <c r="F1605">
        <f>VLOOKUP(C1605,Volumes!$I$3:$U$3448,2,FALSE)</f>
        <v>2542756.5</v>
      </c>
      <c r="G1605" s="4">
        <f t="shared" ref="G1605" si="3221">IFERROR(LN(F1605/F1604),"")</f>
        <v>0.14012522638216865</v>
      </c>
      <c r="H1605">
        <f>VLOOKUP(C1605,Volumes!$I$3:$U$3448,3,FALSE)</f>
        <v>1517600.375</v>
      </c>
      <c r="I1605" s="4">
        <f t="shared" ref="I1605:K1605" si="3222">IFERROR(LN(H1605/H1604),"")</f>
        <v>8.2257642910675138E-2</v>
      </c>
      <c r="J1605">
        <f t="shared" si="3218"/>
        <v>4060356.875</v>
      </c>
      <c r="K1605" s="4">
        <f t="shared" si="3222"/>
        <v>0.11810285548357556</v>
      </c>
      <c r="L1605">
        <v>0</v>
      </c>
    </row>
    <row r="1606" spans="1:12" x14ac:dyDescent="0.25">
      <c r="A1606" t="s">
        <v>1664</v>
      </c>
      <c r="B1606">
        <v>1978</v>
      </c>
      <c r="C1606" t="str">
        <f t="shared" si="3213"/>
        <v>1978Kentucky Utilities Company</v>
      </c>
      <c r="D1606">
        <f>VLOOKUP(C1606,Volumes!$I$3:$U$3448,13,FALSE)</f>
        <v>7346198</v>
      </c>
      <c r="E1606" s="4">
        <f t="shared" si="3194"/>
        <v>2.3928361475978072E-2</v>
      </c>
      <c r="F1606">
        <f>VLOOKUP(C1606,Volumes!$I$3:$U$3448,2,FALSE)</f>
        <v>2688104</v>
      </c>
      <c r="G1606" s="4">
        <f t="shared" ref="G1606" si="3223">IFERROR(LN(F1606/F1605),"")</f>
        <v>5.5587383580851205E-2</v>
      </c>
      <c r="H1606">
        <f>VLOOKUP(C1606,Volumes!$I$3:$U$3448,3,FALSE)</f>
        <v>1564776.25</v>
      </c>
      <c r="I1606" s="4">
        <f t="shared" ref="I1606:K1606" si="3224">IFERROR(LN(H1606/H1605),"")</f>
        <v>3.0612455785425225E-2</v>
      </c>
      <c r="J1606">
        <f t="shared" si="3218"/>
        <v>4252880.25</v>
      </c>
      <c r="K1606" s="4">
        <f t="shared" si="3224"/>
        <v>4.6325589282801179E-2</v>
      </c>
      <c r="L1606">
        <v>0</v>
      </c>
    </row>
    <row r="1607" spans="1:12" x14ac:dyDescent="0.25">
      <c r="A1607" t="s">
        <v>1664</v>
      </c>
      <c r="B1607">
        <v>1979</v>
      </c>
      <c r="C1607" t="str">
        <f t="shared" si="3213"/>
        <v>1979Kentucky Utilities Company</v>
      </c>
      <c r="D1607">
        <f>VLOOKUP(C1607,Volumes!$I$3:$U$3448,13,FALSE)</f>
        <v>7642835.5625</v>
      </c>
      <c r="E1607" s="4">
        <f t="shared" si="3194"/>
        <v>3.9585780766241252E-2</v>
      </c>
      <c r="F1607">
        <f>VLOOKUP(C1607,Volumes!$I$3:$U$3448,2,FALSE)</f>
        <v>2701823.25</v>
      </c>
      <c r="G1607" s="4">
        <f t="shared" ref="G1607" si="3225">IFERROR(LN(F1607/F1606),"")</f>
        <v>5.0907105019764917E-3</v>
      </c>
      <c r="H1607">
        <f>VLOOKUP(C1607,Volumes!$I$3:$U$3448,3,FALSE)</f>
        <v>1618101</v>
      </c>
      <c r="I1607" s="4">
        <f t="shared" ref="I1607:K1607" si="3226">IFERROR(LN(H1607/H1606),"")</f>
        <v>3.3510396907462776E-2</v>
      </c>
      <c r="J1607">
        <f t="shared" si="3218"/>
        <v>4319924.25</v>
      </c>
      <c r="K1607" s="4">
        <f t="shared" si="3226"/>
        <v>1.5641408100314117E-2</v>
      </c>
      <c r="L1607">
        <v>0</v>
      </c>
    </row>
    <row r="1608" spans="1:12" x14ac:dyDescent="0.25">
      <c r="A1608" t="s">
        <v>1664</v>
      </c>
      <c r="B1608">
        <v>1980</v>
      </c>
      <c r="C1608" t="str">
        <f t="shared" si="3213"/>
        <v>1980Kentucky Utilities Company</v>
      </c>
      <c r="D1608">
        <f>VLOOKUP(C1608,Volumes!$I$3:$U$3448,13,FALSE)</f>
        <v>8020616.4375</v>
      </c>
      <c r="E1608" s="4">
        <f t="shared" si="3194"/>
        <v>4.8246600211291853E-2</v>
      </c>
      <c r="F1608">
        <f>VLOOKUP(C1608,Volumes!$I$3:$U$3448,2,FALSE)</f>
        <v>2956401.5</v>
      </c>
      <c r="G1608" s="4">
        <f t="shared" ref="G1608" si="3227">IFERROR(LN(F1608/F1607),"")</f>
        <v>9.0045996411686147E-2</v>
      </c>
      <c r="H1608">
        <f>VLOOKUP(C1608,Volumes!$I$3:$U$3448,3,FALSE)</f>
        <v>1753716.25</v>
      </c>
      <c r="I1608" s="4">
        <f t="shared" ref="I1608:K1608" si="3228">IFERROR(LN(H1608/H1607),"")</f>
        <v>8.0483868341023584E-2</v>
      </c>
      <c r="J1608">
        <f t="shared" si="3218"/>
        <v>4710117.75</v>
      </c>
      <c r="K1608" s="4">
        <f t="shared" si="3228"/>
        <v>8.6475040335769832E-2</v>
      </c>
      <c r="L1608">
        <v>0</v>
      </c>
    </row>
    <row r="1609" spans="1:12" x14ac:dyDescent="0.25">
      <c r="A1609" t="s">
        <v>1664</v>
      </c>
      <c r="B1609">
        <v>1981</v>
      </c>
      <c r="C1609" t="str">
        <f t="shared" si="3213"/>
        <v>1981Kentucky Utilities Company</v>
      </c>
      <c r="D1609">
        <f>VLOOKUP(C1609,Volumes!$I$3:$U$3448,13,FALSE)</f>
        <v>8087055</v>
      </c>
      <c r="E1609" s="4">
        <f t="shared" si="3194"/>
        <v>8.2493536734400859E-3</v>
      </c>
      <c r="F1609">
        <f>VLOOKUP(C1609,Volumes!$I$3:$U$3448,2,FALSE)</f>
        <v>2884391</v>
      </c>
      <c r="G1609" s="4">
        <f t="shared" ref="G1609" si="3229">IFERROR(LN(F1609/F1608),"")</f>
        <v>-2.4659033479676861E-2</v>
      </c>
      <c r="H1609">
        <f>VLOOKUP(C1609,Volumes!$I$3:$U$3448,3,FALSE)</f>
        <v>1786828</v>
      </c>
      <c r="I1609" s="4">
        <f t="shared" ref="I1609:K1609" si="3230">IFERROR(LN(H1609/H1608),"")</f>
        <v>1.8704873072165087E-2</v>
      </c>
      <c r="J1609">
        <f t="shared" si="3218"/>
        <v>4671219</v>
      </c>
      <c r="K1609" s="4">
        <f t="shared" si="3230"/>
        <v>-8.29284225960524E-3</v>
      </c>
      <c r="L1609">
        <v>0</v>
      </c>
    </row>
    <row r="1610" spans="1:12" x14ac:dyDescent="0.25">
      <c r="A1610" t="s">
        <v>1664</v>
      </c>
      <c r="B1610">
        <v>1982</v>
      </c>
      <c r="C1610" t="str">
        <f t="shared" si="3213"/>
        <v>1982Kentucky Utilities Company</v>
      </c>
      <c r="D1610">
        <f>VLOOKUP(C1610,Volumes!$I$3:$U$3448,13,FALSE)</f>
        <v>8149254</v>
      </c>
      <c r="E1610" s="4">
        <f t="shared" si="3194"/>
        <v>7.6617541917091544E-3</v>
      </c>
      <c r="F1610">
        <f>VLOOKUP(C1610,Volumes!$I$3:$U$3448,2,FALSE)</f>
        <v>2913843</v>
      </c>
      <c r="G1610" s="4">
        <f t="shared" ref="G1610" si="3231">IFERROR(LN(F1610/F1609),"")</f>
        <v>1.0159042667768696E-2</v>
      </c>
      <c r="H1610">
        <f>VLOOKUP(C1610,Volumes!$I$3:$U$3448,3,FALSE)</f>
        <v>1872798</v>
      </c>
      <c r="I1610" s="4">
        <f t="shared" ref="I1610:K1610" si="3232">IFERROR(LN(H1610/H1609),"")</f>
        <v>4.6991588428902394E-2</v>
      </c>
      <c r="J1610">
        <f t="shared" si="3218"/>
        <v>4786641</v>
      </c>
      <c r="K1610" s="4">
        <f t="shared" si="3232"/>
        <v>2.440884736437415E-2</v>
      </c>
      <c r="L1610">
        <v>0</v>
      </c>
    </row>
    <row r="1611" spans="1:12" x14ac:dyDescent="0.25">
      <c r="A1611" t="s">
        <v>1664</v>
      </c>
      <c r="B1611">
        <v>1983</v>
      </c>
      <c r="C1611" t="str">
        <f t="shared" si="3213"/>
        <v>1983Kentucky Utilities Company</v>
      </c>
      <c r="D1611">
        <f>VLOOKUP(C1611,Volumes!$I$3:$U$3448,13,FALSE)</f>
        <v>8454734</v>
      </c>
      <c r="E1611" s="4">
        <f t="shared" si="3194"/>
        <v>3.6800131860517463E-2</v>
      </c>
      <c r="F1611">
        <f>VLOOKUP(C1611,Volumes!$I$3:$U$3448,2,FALSE)</f>
        <v>3080269</v>
      </c>
      <c r="G1611" s="4">
        <f t="shared" ref="G1611" si="3233">IFERROR(LN(F1611/F1610),"")</f>
        <v>5.5544102343718489E-2</v>
      </c>
      <c r="H1611">
        <f>VLOOKUP(C1611,Volumes!$I$3:$U$3448,3,FALSE)</f>
        <v>1952741</v>
      </c>
      <c r="I1611" s="4">
        <f t="shared" ref="I1611:K1611" si="3234">IFERROR(LN(H1611/H1610),"")</f>
        <v>4.1800457338441427E-2</v>
      </c>
      <c r="J1611">
        <f t="shared" si="3218"/>
        <v>5033010</v>
      </c>
      <c r="K1611" s="4">
        <f t="shared" si="3234"/>
        <v>5.0189301858197193E-2</v>
      </c>
      <c r="L1611">
        <v>0</v>
      </c>
    </row>
    <row r="1612" spans="1:12" x14ac:dyDescent="0.25">
      <c r="A1612" t="s">
        <v>1664</v>
      </c>
      <c r="B1612">
        <v>1984</v>
      </c>
      <c r="C1612" t="str">
        <f t="shared" si="3213"/>
        <v>1984Kentucky Utilities Company</v>
      </c>
      <c r="D1612">
        <f>VLOOKUP(C1612,Volumes!$I$3:$U$3448,13,FALSE)</f>
        <v>8946887</v>
      </c>
      <c r="E1612" s="4">
        <f t="shared" si="3194"/>
        <v>5.6579129372390985E-2</v>
      </c>
      <c r="F1612">
        <f>VLOOKUP(C1612,Volumes!$I$3:$U$3448,2,FALSE)</f>
        <v>3160069</v>
      </c>
      <c r="G1612" s="4">
        <f t="shared" ref="G1612" si="3235">IFERROR(LN(F1612/F1611),"")</f>
        <v>2.557693196935968E-2</v>
      </c>
      <c r="H1612">
        <f>VLOOKUP(C1612,Volumes!$I$3:$U$3448,3,FALSE)</f>
        <v>2097940</v>
      </c>
      <c r="I1612" s="4">
        <f t="shared" ref="I1612:K1612" si="3236">IFERROR(LN(H1612/H1611),"")</f>
        <v>7.1721884287017368E-2</v>
      </c>
      <c r="J1612">
        <f t="shared" si="3218"/>
        <v>5258009</v>
      </c>
      <c r="K1612" s="4">
        <f t="shared" si="3236"/>
        <v>4.3734223304870624E-2</v>
      </c>
      <c r="L1612">
        <v>0</v>
      </c>
    </row>
    <row r="1613" spans="1:12" x14ac:dyDescent="0.25">
      <c r="A1613" t="s">
        <v>1664</v>
      </c>
      <c r="B1613">
        <v>1985</v>
      </c>
      <c r="C1613" t="str">
        <f t="shared" si="3213"/>
        <v>1985Kentucky Utilities Company</v>
      </c>
      <c r="D1613">
        <f>VLOOKUP(C1613,Volumes!$I$3:$U$3448,13,FALSE)</f>
        <v>9006115</v>
      </c>
      <c r="E1613" s="4">
        <f t="shared" si="3194"/>
        <v>6.5981405089081454E-3</v>
      </c>
      <c r="F1613">
        <f>VLOOKUP(C1613,Volumes!$I$3:$U$3448,2,FALSE)</f>
        <v>3137518</v>
      </c>
      <c r="G1613" s="4">
        <f t="shared" ref="G1613" si="3237">IFERROR(LN(F1613/F1612),"")</f>
        <v>-7.1618213102306047E-3</v>
      </c>
      <c r="H1613">
        <f>VLOOKUP(C1613,Volumes!$I$3:$U$3448,3,FALSE)</f>
        <v>2174042</v>
      </c>
      <c r="I1613" s="4">
        <f t="shared" ref="I1613:K1613" si="3238">IFERROR(LN(H1613/H1612),"")</f>
        <v>3.563219683987455E-2</v>
      </c>
      <c r="J1613">
        <f t="shared" si="3218"/>
        <v>5311560</v>
      </c>
      <c r="K1613" s="4">
        <f t="shared" si="3238"/>
        <v>1.0133139434459459E-2</v>
      </c>
      <c r="L1613">
        <v>0</v>
      </c>
    </row>
    <row r="1614" spans="1:12" x14ac:dyDescent="0.25">
      <c r="A1614" t="s">
        <v>1664</v>
      </c>
      <c r="B1614">
        <v>1986</v>
      </c>
      <c r="C1614" t="str">
        <f t="shared" si="3213"/>
        <v>1986Kentucky Utilities Company</v>
      </c>
      <c r="D1614">
        <f>VLOOKUP(C1614,Volumes!$I$3:$U$3448,13,FALSE)</f>
        <v>9437007</v>
      </c>
      <c r="E1614" s="4">
        <f t="shared" si="3194"/>
        <v>4.6735083737285826E-2</v>
      </c>
      <c r="F1614">
        <f>VLOOKUP(C1614,Volumes!$I$3:$U$3448,2,FALSE)</f>
        <v>3354626</v>
      </c>
      <c r="G1614" s="4">
        <f t="shared" ref="G1614" si="3239">IFERROR(LN(F1614/F1613),"")</f>
        <v>6.6908247306725399E-2</v>
      </c>
      <c r="H1614">
        <f>VLOOKUP(C1614,Volumes!$I$3:$U$3448,3,FALSE)</f>
        <v>2319945</v>
      </c>
      <c r="I1614" s="4">
        <f t="shared" ref="I1614:K1614" si="3240">IFERROR(LN(H1614/H1613),"")</f>
        <v>6.4955370761019204E-2</v>
      </c>
      <c r="J1614">
        <f t="shared" si="3218"/>
        <v>5674571</v>
      </c>
      <c r="K1614" s="4">
        <f t="shared" si="3240"/>
        <v>6.6109388378257819E-2</v>
      </c>
      <c r="L1614">
        <v>0</v>
      </c>
    </row>
    <row r="1615" spans="1:12" x14ac:dyDescent="0.25">
      <c r="A1615" t="s">
        <v>1664</v>
      </c>
      <c r="B1615">
        <v>1987</v>
      </c>
      <c r="C1615" t="str">
        <f t="shared" si="3213"/>
        <v>1987Kentucky Utilities Company</v>
      </c>
      <c r="D1615">
        <f>VLOOKUP(C1615,Volumes!$I$3:$U$3448,13,FALSE)</f>
        <v>9933736</v>
      </c>
      <c r="E1615" s="4">
        <f t="shared" si="3194"/>
        <v>5.1297766134328487E-2</v>
      </c>
      <c r="F1615">
        <f>VLOOKUP(C1615,Volumes!$I$3:$U$3448,2,FALSE)</f>
        <v>3538224</v>
      </c>
      <c r="G1615" s="4">
        <f t="shared" ref="G1615" si="3241">IFERROR(LN(F1615/F1614),"")</f>
        <v>5.328461753946339E-2</v>
      </c>
      <c r="H1615">
        <f>VLOOKUP(C1615,Volumes!$I$3:$U$3448,3,FALSE)</f>
        <v>2474582</v>
      </c>
      <c r="I1615" s="4">
        <f t="shared" ref="I1615:K1615" si="3242">IFERROR(LN(H1615/H1614),"")</f>
        <v>6.4528014367776484E-2</v>
      </c>
      <c r="J1615">
        <f t="shared" si="3218"/>
        <v>6012806</v>
      </c>
      <c r="K1615" s="4">
        <f t="shared" si="3242"/>
        <v>5.7896562311333832E-2</v>
      </c>
      <c r="L1615">
        <v>0</v>
      </c>
    </row>
    <row r="1616" spans="1:12" x14ac:dyDescent="0.25">
      <c r="A1616" t="s">
        <v>1664</v>
      </c>
      <c r="B1616">
        <v>1988</v>
      </c>
      <c r="C1616" t="str">
        <f t="shared" si="3213"/>
        <v>1988Kentucky Utilities Company</v>
      </c>
      <c r="D1616">
        <f>VLOOKUP(C1616,Volumes!$I$3:$U$3448,13,FALSE)</f>
        <v>10572402</v>
      </c>
      <c r="E1616" s="4">
        <f t="shared" si="3194"/>
        <v>6.2310380056332694E-2</v>
      </c>
      <c r="F1616">
        <f>VLOOKUP(C1616,Volumes!$I$3:$U$3448,2,FALSE)</f>
        <v>3740385</v>
      </c>
      <c r="G1616" s="4">
        <f t="shared" ref="G1616" si="3243">IFERROR(LN(F1616/F1615),"")</f>
        <v>5.5563640965404615E-2</v>
      </c>
      <c r="H1616">
        <f>VLOOKUP(C1616,Volumes!$I$3:$U$3448,3,FALSE)</f>
        <v>2627513</v>
      </c>
      <c r="I1616" s="4">
        <f t="shared" ref="I1616:K1616" si="3244">IFERROR(LN(H1616/H1615),"")</f>
        <v>5.9966278557185851E-2</v>
      </c>
      <c r="J1616">
        <f t="shared" si="3218"/>
        <v>6367898</v>
      </c>
      <c r="K1616" s="4">
        <f t="shared" si="3244"/>
        <v>5.7377902718139862E-2</v>
      </c>
      <c r="L1616">
        <v>0</v>
      </c>
    </row>
    <row r="1617" spans="1:12" x14ac:dyDescent="0.25">
      <c r="A1617" t="s">
        <v>1664</v>
      </c>
      <c r="B1617">
        <v>1989</v>
      </c>
      <c r="C1617" t="str">
        <f t="shared" si="3213"/>
        <v>1989Kentucky Utilities Company</v>
      </c>
      <c r="D1617">
        <f>VLOOKUP(C1617,Volumes!$I$3:$U$3448,13,FALSE)</f>
        <v>10923112</v>
      </c>
      <c r="E1617" s="4">
        <f t="shared" si="3194"/>
        <v>3.2633890411438438E-2</v>
      </c>
      <c r="F1617">
        <f>VLOOKUP(C1617,Volumes!$I$3:$U$3448,2,FALSE)</f>
        <v>3782105</v>
      </c>
      <c r="G1617" s="4">
        <f t="shared" ref="G1617" si="3245">IFERROR(LN(F1617/F1616),"")</f>
        <v>1.1092185634359526E-2</v>
      </c>
      <c r="H1617">
        <f>VLOOKUP(C1617,Volumes!$I$3:$U$3448,3,FALSE)</f>
        <v>2758325</v>
      </c>
      <c r="I1617" s="4">
        <f t="shared" ref="I1617:K1617" si="3246">IFERROR(LN(H1617/H1616),"")</f>
        <v>4.8585840016800774E-2</v>
      </c>
      <c r="J1617">
        <f t="shared" si="3218"/>
        <v>6540430</v>
      </c>
      <c r="K1617" s="4">
        <f t="shared" si="3246"/>
        <v>2.6733481717335805E-2</v>
      </c>
      <c r="L1617">
        <v>0</v>
      </c>
    </row>
    <row r="1618" spans="1:12" x14ac:dyDescent="0.25">
      <c r="A1618" t="s">
        <v>1664</v>
      </c>
      <c r="B1618">
        <v>1990</v>
      </c>
      <c r="C1618" t="str">
        <f t="shared" si="3213"/>
        <v>1990Kentucky Utilities Company</v>
      </c>
      <c r="D1618">
        <f>VLOOKUP(C1618,Volumes!$I$3:$U$3448,13,FALSE)</f>
        <v>11079286</v>
      </c>
      <c r="E1618" s="4">
        <f t="shared" si="3194"/>
        <v>1.4196327407377264E-2</v>
      </c>
      <c r="F1618">
        <f>VLOOKUP(C1618,Volumes!$I$3:$U$3448,2,FALSE)</f>
        <v>3709088</v>
      </c>
      <c r="G1618" s="4">
        <f t="shared" ref="G1618" si="3247">IFERROR(LN(F1618/F1617),"")</f>
        <v>-1.9494708641479005E-2</v>
      </c>
      <c r="H1618">
        <f>VLOOKUP(C1618,Volumes!$I$3:$U$3448,3,FALSE)</f>
        <v>2833748</v>
      </c>
      <c r="I1618" s="4">
        <f t="shared" ref="I1618:K1618" si="3248">IFERROR(LN(H1618/H1617),"")</f>
        <v>2.6976605618373711E-2</v>
      </c>
      <c r="J1618">
        <f t="shared" si="3218"/>
        <v>6542836</v>
      </c>
      <c r="K1618" s="4">
        <f t="shared" si="3248"/>
        <v>3.6779807536182184E-4</v>
      </c>
      <c r="L1618">
        <v>0</v>
      </c>
    </row>
    <row r="1619" spans="1:12" x14ac:dyDescent="0.25">
      <c r="A1619" t="s">
        <v>1664</v>
      </c>
      <c r="B1619">
        <v>1991</v>
      </c>
      <c r="C1619" t="str">
        <f t="shared" si="3213"/>
        <v>1991Kentucky Utilities Company</v>
      </c>
      <c r="D1619">
        <f>VLOOKUP(C1619,Volumes!$I$3:$U$3448,13,FALSE)</f>
        <v>12470428</v>
      </c>
      <c r="E1619" s="4">
        <f t="shared" si="3194"/>
        <v>0.11828284266709194</v>
      </c>
      <c r="F1619">
        <f>VLOOKUP(C1619,Volumes!$I$3:$U$3448,2,FALSE)</f>
        <v>4385670</v>
      </c>
      <c r="G1619" s="4">
        <f t="shared" ref="G1619" si="3249">IFERROR(LN(F1619/F1618),"")</f>
        <v>0.16755638346927382</v>
      </c>
      <c r="H1619">
        <f>VLOOKUP(C1619,Volumes!$I$3:$U$3448,3,FALSE)</f>
        <v>3122156</v>
      </c>
      <c r="I1619" s="4">
        <f t="shared" ref="I1619:K1619" si="3250">IFERROR(LN(H1619/H1618),"")</f>
        <v>9.6923571753342833E-2</v>
      </c>
      <c r="J1619">
        <f t="shared" si="3218"/>
        <v>7507826</v>
      </c>
      <c r="K1619" s="4">
        <f t="shared" si="3250"/>
        <v>0.13757523255745305</v>
      </c>
      <c r="L1619">
        <v>0</v>
      </c>
    </row>
    <row r="1620" spans="1:12" x14ac:dyDescent="0.25">
      <c r="A1620" t="s">
        <v>1664</v>
      </c>
      <c r="B1620">
        <v>1992</v>
      </c>
      <c r="C1620" t="str">
        <f t="shared" si="3213"/>
        <v>1992Kentucky Utilities Company</v>
      </c>
      <c r="D1620">
        <f>VLOOKUP(C1620,Volumes!$I$3:$U$3448,13,FALSE)</f>
        <v>12551782</v>
      </c>
      <c r="E1620" s="4">
        <f t="shared" si="3194"/>
        <v>6.5025660531083489E-3</v>
      </c>
      <c r="F1620">
        <f>VLOOKUP(C1620,Volumes!$I$3:$U$3448,2,FALSE)</f>
        <v>4278098</v>
      </c>
      <c r="G1620" s="4">
        <f t="shared" ref="G1620" si="3251">IFERROR(LN(F1620/F1619),"")</f>
        <v>-2.4833889468265986E-2</v>
      </c>
      <c r="H1620">
        <f>VLOOKUP(C1620,Volumes!$I$3:$U$3448,3,FALSE)</f>
        <v>3080045</v>
      </c>
      <c r="I1620" s="4">
        <f t="shared" ref="I1620:K1620" si="3252">IFERROR(LN(H1620/H1619),"")</f>
        <v>-1.3579581545770662E-2</v>
      </c>
      <c r="J1620">
        <f t="shared" si="3218"/>
        <v>7358143</v>
      </c>
      <c r="K1620" s="4">
        <f t="shared" si="3252"/>
        <v>-2.013835205330184E-2</v>
      </c>
      <c r="L1620">
        <v>0</v>
      </c>
    </row>
    <row r="1621" spans="1:12" x14ac:dyDescent="0.25">
      <c r="A1621" t="s">
        <v>1664</v>
      </c>
      <c r="B1621">
        <v>1993</v>
      </c>
      <c r="C1621" t="str">
        <f t="shared" si="3213"/>
        <v>1993Kentucky Utilities Company</v>
      </c>
      <c r="D1621">
        <f>VLOOKUP(C1621,Volumes!$I$3:$U$3448,13,FALSE)</f>
        <v>13462624</v>
      </c>
      <c r="E1621" s="4">
        <f t="shared" si="3194"/>
        <v>7.0054605680996196E-2</v>
      </c>
      <c r="F1621">
        <f>VLOOKUP(C1621,Volumes!$I$3:$U$3448,2,FALSE)</f>
        <v>4702697</v>
      </c>
      <c r="G1621" s="4">
        <f t="shared" ref="G1621" si="3253">IFERROR(LN(F1621/F1620),"")</f>
        <v>9.4627655627171001E-2</v>
      </c>
      <c r="H1621">
        <f>VLOOKUP(C1621,Volumes!$I$3:$U$3448,3,FALSE)</f>
        <v>3217504</v>
      </c>
      <c r="I1621" s="4">
        <f t="shared" ref="I1621:K1621" si="3254">IFERROR(LN(H1621/H1620),"")</f>
        <v>4.3661696420252319E-2</v>
      </c>
      <c r="J1621">
        <f t="shared" si="3218"/>
        <v>7920201</v>
      </c>
      <c r="K1621" s="4">
        <f t="shared" si="3254"/>
        <v>7.3608993169469325E-2</v>
      </c>
      <c r="L1621">
        <v>0</v>
      </c>
    </row>
    <row r="1622" spans="1:12" x14ac:dyDescent="0.25">
      <c r="A1622" t="s">
        <v>1664</v>
      </c>
      <c r="B1622">
        <v>1994</v>
      </c>
      <c r="C1622" t="str">
        <f t="shared" si="3213"/>
        <v>1994Kentucky Utilities Company</v>
      </c>
      <c r="D1622">
        <f>VLOOKUP(C1622,Volumes!$I$3:$U$3448,13,FALSE)</f>
        <v>13819798</v>
      </c>
      <c r="E1622" s="4">
        <f t="shared" si="3194"/>
        <v>2.6184948524125305E-2</v>
      </c>
      <c r="F1622">
        <f>VLOOKUP(C1622,Volumes!$I$3:$U$3448,2,FALSE)</f>
        <v>4706058</v>
      </c>
      <c r="G1622" s="4">
        <f t="shared" ref="G1622" si="3255">IFERROR(LN(F1622/F1621),"")</f>
        <v>7.1444099521392418E-4</v>
      </c>
      <c r="H1622">
        <f>VLOOKUP(C1622,Volumes!$I$3:$U$3448,3,FALSE)</f>
        <v>3272370</v>
      </c>
      <c r="I1622" s="4">
        <f t="shared" ref="I1622:K1622" si="3256">IFERROR(LN(H1622/H1621),"")</f>
        <v>1.6908589343343494E-2</v>
      </c>
      <c r="J1622">
        <f t="shared" si="3218"/>
        <v>7978428</v>
      </c>
      <c r="K1622" s="4">
        <f t="shared" si="3256"/>
        <v>7.3248152827696984E-3</v>
      </c>
      <c r="L1622">
        <v>0</v>
      </c>
    </row>
    <row r="1623" spans="1:12" x14ac:dyDescent="0.25">
      <c r="A1623" t="s">
        <v>1664</v>
      </c>
      <c r="B1623">
        <v>1995</v>
      </c>
      <c r="C1623" t="str">
        <f t="shared" si="3213"/>
        <v>1995Kentucky Utilities Company</v>
      </c>
      <c r="D1623">
        <f>VLOOKUP(C1623,Volumes!$I$3:$U$3448,13,FALSE)</f>
        <v>14494499</v>
      </c>
      <c r="E1623" s="4">
        <f t="shared" si="3194"/>
        <v>4.7666996398774447E-2</v>
      </c>
      <c r="F1623">
        <f>VLOOKUP(C1623,Volumes!$I$3:$U$3448,2,FALSE)</f>
        <v>5016012</v>
      </c>
      <c r="G1623" s="4">
        <f t="shared" ref="G1623" si="3257">IFERROR(LN(F1623/F1622),"")</f>
        <v>6.3784580751150524E-2</v>
      </c>
      <c r="H1623">
        <f>VLOOKUP(C1623,Volumes!$I$3:$U$3448,3,FALSE)</f>
        <v>3403054</v>
      </c>
      <c r="I1623" s="4">
        <f t="shared" ref="I1623:K1623" si="3258">IFERROR(LN(H1623/H1622),"")</f>
        <v>3.9158770712363851E-2</v>
      </c>
      <c r="J1623">
        <f t="shared" si="3218"/>
        <v>8419066</v>
      </c>
      <c r="K1623" s="4">
        <f t="shared" si="3258"/>
        <v>5.3757496160708192E-2</v>
      </c>
      <c r="L1623">
        <v>0</v>
      </c>
    </row>
    <row r="1624" spans="1:12" x14ac:dyDescent="0.25">
      <c r="A1624" t="s">
        <v>1664</v>
      </c>
      <c r="B1624">
        <v>1996</v>
      </c>
      <c r="C1624" t="str">
        <f t="shared" si="3213"/>
        <v>1996Kentucky Utilities Company</v>
      </c>
      <c r="D1624">
        <f>VLOOKUP(C1624,Volumes!$I$3:$U$3448,13,FALSE)</f>
        <v>14910209</v>
      </c>
      <c r="E1624" s="4">
        <f t="shared" si="3194"/>
        <v>2.8276947982717782E-2</v>
      </c>
      <c r="F1624">
        <f>VLOOKUP(C1624,Volumes!$I$3:$U$3448,2,FALSE)</f>
        <v>5148364</v>
      </c>
      <c r="G1624" s="4">
        <f t="shared" ref="G1624" si="3259">IFERROR(LN(F1624/F1623),"")</f>
        <v>2.604379863270477E-2</v>
      </c>
      <c r="H1624">
        <f>VLOOKUP(C1624,Volumes!$I$3:$U$3448,3,FALSE)</f>
        <v>3410710</v>
      </c>
      <c r="I1624" s="4">
        <f t="shared" ref="I1624:K1624" si="3260">IFERROR(LN(H1624/H1623),"")</f>
        <v>2.2472170218662338E-3</v>
      </c>
      <c r="J1624">
        <f t="shared" si="3218"/>
        <v>8559074</v>
      </c>
      <c r="K1624" s="4">
        <f t="shared" si="3260"/>
        <v>1.6493110996286631E-2</v>
      </c>
      <c r="L1624">
        <v>0</v>
      </c>
    </row>
    <row r="1625" spans="1:12" x14ac:dyDescent="0.25">
      <c r="A1625" t="s">
        <v>1664</v>
      </c>
      <c r="B1625">
        <v>1997</v>
      </c>
      <c r="C1625" t="str">
        <f t="shared" si="3213"/>
        <v>1997Kentucky Utilities Company</v>
      </c>
      <c r="D1625">
        <f>VLOOKUP(C1625,Volumes!$I$3:$U$3448,13,FALSE)</f>
        <v>15227946</v>
      </c>
      <c r="E1625" s="4">
        <f t="shared" si="3194"/>
        <v>2.1086146298307958E-2</v>
      </c>
      <c r="F1625">
        <f>VLOOKUP(C1625,Volumes!$I$3:$U$3448,2,FALSE)</f>
        <v>5060935</v>
      </c>
      <c r="G1625" s="4">
        <f t="shared" ref="G1625" si="3261">IFERROR(LN(F1625/F1624),"")</f>
        <v>-1.7127745467093836E-2</v>
      </c>
      <c r="H1625">
        <f>VLOOKUP(C1625,Volumes!$I$3:$U$3448,3,FALSE)</f>
        <v>3422167</v>
      </c>
      <c r="I1625" s="4">
        <f t="shared" ref="I1625:K1625" si="3262">IFERROR(LN(H1625/H1624),"")</f>
        <v>3.3534953832919392E-3</v>
      </c>
      <c r="J1625">
        <f t="shared" si="3218"/>
        <v>8483102</v>
      </c>
      <c r="K1625" s="4">
        <f t="shared" si="3262"/>
        <v>-8.9158219305363537E-3</v>
      </c>
      <c r="L1625">
        <v>0</v>
      </c>
    </row>
    <row r="1626" spans="1:12" x14ac:dyDescent="0.25">
      <c r="A1626" t="s">
        <v>1664</v>
      </c>
      <c r="B1626">
        <v>1998</v>
      </c>
      <c r="C1626" t="str">
        <f t="shared" si="3213"/>
        <v>1998Kentucky Utilities Company</v>
      </c>
      <c r="D1626">
        <f>VLOOKUP(C1626,Volumes!$I$3:$U$3448,13,FALSE)</f>
        <v>15899451</v>
      </c>
      <c r="E1626" s="4">
        <f t="shared" si="3194"/>
        <v>4.3152287913510827E-2</v>
      </c>
      <c r="F1626">
        <f>VLOOKUP(C1626,Volumes!$I$3:$U$3448,2,FALSE)</f>
        <v>5246525</v>
      </c>
      <c r="G1626" s="4">
        <f t="shared" ref="G1626" si="3263">IFERROR(LN(F1626/F1625),"")</f>
        <v>3.6014703848092168E-2</v>
      </c>
      <c r="H1626">
        <f>VLOOKUP(C1626,Volumes!$I$3:$U$3448,3,FALSE)</f>
        <v>3644412</v>
      </c>
      <c r="I1626" s="4">
        <f t="shared" ref="I1626:K1626" si="3264">IFERROR(LN(H1626/H1625),"")</f>
        <v>6.292105942574687E-2</v>
      </c>
      <c r="J1626">
        <f t="shared" si="3218"/>
        <v>8890937</v>
      </c>
      <c r="K1626" s="4">
        <f t="shared" si="3264"/>
        <v>4.6956258495373333E-2</v>
      </c>
      <c r="L1626">
        <v>0</v>
      </c>
    </row>
    <row r="1627" spans="1:12" x14ac:dyDescent="0.25">
      <c r="A1627" t="s">
        <v>1664</v>
      </c>
      <c r="B1627">
        <v>1999</v>
      </c>
      <c r="C1627" t="str">
        <f t="shared" si="3213"/>
        <v>1999Kentucky Utilities Company</v>
      </c>
      <c r="D1627">
        <f>VLOOKUP(C1627,Volumes!$I$3:$U$3448,13,FALSE)</f>
        <v>16307547</v>
      </c>
      <c r="E1627" s="4">
        <f t="shared" si="3194"/>
        <v>2.5343426465235991E-2</v>
      </c>
      <c r="F1627">
        <f>VLOOKUP(C1627,Volumes!$I$3:$U$3448,2,FALSE)</f>
        <v>5447343</v>
      </c>
      <c r="G1627" s="4">
        <f t="shared" ref="G1627" si="3265">IFERROR(LN(F1627/F1626),"")</f>
        <v>3.756201417546904E-2</v>
      </c>
      <c r="H1627">
        <f>VLOOKUP(C1627,Volumes!$I$3:$U$3448,3,FALSE)</f>
        <v>3760123</v>
      </c>
      <c r="I1627" s="4">
        <f t="shared" ref="I1627:K1627" si="3266">IFERROR(LN(H1627/H1626),"")</f>
        <v>3.1256634057482455E-2</v>
      </c>
      <c r="J1627">
        <f t="shared" si="3218"/>
        <v>9207466</v>
      </c>
      <c r="K1627" s="4">
        <f t="shared" si="3266"/>
        <v>3.4982233391618378E-2</v>
      </c>
      <c r="L1627">
        <v>0</v>
      </c>
    </row>
    <row r="1628" spans="1:12" x14ac:dyDescent="0.25">
      <c r="A1628" t="s">
        <v>1664</v>
      </c>
      <c r="B1628">
        <v>2000</v>
      </c>
      <c r="C1628" t="str">
        <f t="shared" si="3213"/>
        <v>2000Kentucky Utilities Company</v>
      </c>
      <c r="D1628">
        <f>VLOOKUP(C1628,Volumes!$I$3:$U$3448,13,FALSE)</f>
        <v>16973550</v>
      </c>
      <c r="E1628" s="4">
        <f t="shared" si="3194"/>
        <v>4.002824326796272E-2</v>
      </c>
      <c r="F1628">
        <f>VLOOKUP(C1628,Volumes!$I$3:$U$3448,2,FALSE)</f>
        <v>5714492</v>
      </c>
      <c r="G1628" s="4">
        <f t="shared" ref="G1628" si="3267">IFERROR(LN(F1628/F1627),"")</f>
        <v>4.7877437545605937E-2</v>
      </c>
      <c r="H1628">
        <f>VLOOKUP(C1628,Volumes!$I$3:$U$3448,3,FALSE)</f>
        <v>3953595</v>
      </c>
      <c r="I1628" s="4">
        <f t="shared" ref="I1628:K1628" si="3268">IFERROR(LN(H1628/H1627),"")</f>
        <v>5.0173621948525135E-2</v>
      </c>
      <c r="J1628">
        <f t="shared" si="3218"/>
        <v>9668087</v>
      </c>
      <c r="K1628" s="4">
        <f t="shared" si="3268"/>
        <v>4.8815784871142534E-2</v>
      </c>
      <c r="L1628">
        <v>0</v>
      </c>
    </row>
    <row r="1629" spans="1:12" x14ac:dyDescent="0.25">
      <c r="A1629" t="s">
        <v>1664</v>
      </c>
      <c r="B1629">
        <v>2001</v>
      </c>
      <c r="C1629" t="str">
        <f t="shared" si="3213"/>
        <v>2001Kentucky Utilities Company</v>
      </c>
      <c r="D1629">
        <f>VLOOKUP(C1629,Volumes!$I$3:$U$3448,13,FALSE)</f>
        <v>16636318</v>
      </c>
      <c r="E1629" s="4">
        <f t="shared" si="3194"/>
        <v>-2.006811319149323E-2</v>
      </c>
      <c r="F1629">
        <f>VLOOKUP(C1629,Volumes!$I$3:$U$3448,2,FALSE)</f>
        <v>5678175</v>
      </c>
      <c r="G1629" s="4">
        <f t="shared" ref="G1629" si="3269">IFERROR(LN(F1629/F1628),"")</f>
        <v>-6.3755261196844605E-3</v>
      </c>
      <c r="H1629">
        <f>VLOOKUP(C1629,Volumes!$I$3:$U$3448,3,FALSE)</f>
        <v>3989696</v>
      </c>
      <c r="I1629" s="4">
        <f t="shared" ref="I1629:K1629" si="3270">IFERROR(LN(H1629/H1628),"")</f>
        <v>9.0897459417050401E-3</v>
      </c>
      <c r="J1629">
        <f t="shared" si="3218"/>
        <v>9667871</v>
      </c>
      <c r="K1629" s="4">
        <f t="shared" si="3270"/>
        <v>-2.2341794495900271E-5</v>
      </c>
      <c r="L1629">
        <v>0</v>
      </c>
    </row>
    <row r="1630" spans="1:12" x14ac:dyDescent="0.25">
      <c r="A1630" t="s">
        <v>1664</v>
      </c>
      <c r="B1630">
        <v>2002</v>
      </c>
      <c r="C1630" t="str">
        <f t="shared" si="3213"/>
        <v>2002Kentucky Utilities Company</v>
      </c>
      <c r="D1630">
        <f>VLOOKUP(C1630,Volumes!$I$3:$U$3448,13,FALSE)</f>
        <v>17633139</v>
      </c>
      <c r="E1630" s="4">
        <f t="shared" si="3194"/>
        <v>5.8191892471574837E-2</v>
      </c>
      <c r="F1630">
        <f>VLOOKUP(C1630,Volumes!$I$3:$U$3448,2,FALSE)</f>
        <v>6197768</v>
      </c>
      <c r="G1630" s="4">
        <f t="shared" ref="G1630" si="3271">IFERROR(LN(F1630/F1629),"")</f>
        <v>8.7559348948140381E-2</v>
      </c>
      <c r="H1630">
        <f>VLOOKUP(C1630,Volumes!$I$3:$U$3448,3,FALSE)</f>
        <v>4161466</v>
      </c>
      <c r="I1630" s="4">
        <f t="shared" ref="I1630:K1630" si="3272">IFERROR(LN(H1630/H1629),"")</f>
        <v>4.2152378516734805E-2</v>
      </c>
      <c r="J1630">
        <f t="shared" si="3218"/>
        <v>10359234</v>
      </c>
      <c r="K1630" s="4">
        <f t="shared" si="3272"/>
        <v>6.9070176108789696E-2</v>
      </c>
      <c r="L1630">
        <v>0</v>
      </c>
    </row>
    <row r="1631" spans="1:12" x14ac:dyDescent="0.25">
      <c r="A1631" t="s">
        <v>1664</v>
      </c>
      <c r="B1631">
        <v>2003</v>
      </c>
      <c r="C1631" t="str">
        <f t="shared" si="3213"/>
        <v>2003Kentucky Utilities Company</v>
      </c>
      <c r="D1631">
        <f>VLOOKUP(C1631,Volumes!$I$3:$U$3448,13,FALSE)</f>
        <v>17593563</v>
      </c>
      <c r="E1631" s="4">
        <f t="shared" si="3194"/>
        <v>-2.2469328324085246E-3</v>
      </c>
      <c r="F1631">
        <f>VLOOKUP(C1631,Volumes!$I$3:$U$3448,2,FALSE)</f>
        <v>6000829</v>
      </c>
      <c r="G1631" s="4">
        <f t="shared" ref="G1631" si="3273">IFERROR(LN(F1631/F1630),"")</f>
        <v>-3.2291600884902773E-2</v>
      </c>
      <c r="H1631">
        <f>VLOOKUP(C1631,Volumes!$I$3:$U$3448,3,FALSE)</f>
        <v>4209691</v>
      </c>
      <c r="I1631" s="4">
        <f t="shared" ref="I1631:K1631" si="3274">IFERROR(LN(H1631/H1630),"")</f>
        <v>1.1521832286363292E-2</v>
      </c>
      <c r="J1631">
        <f t="shared" si="3218"/>
        <v>10210520</v>
      </c>
      <c r="K1631" s="4">
        <f t="shared" si="3274"/>
        <v>-1.4459734533838272E-2</v>
      </c>
      <c r="L1631">
        <v>0</v>
      </c>
    </row>
    <row r="1632" spans="1:12" x14ac:dyDescent="0.25">
      <c r="A1632" t="s">
        <v>1664</v>
      </c>
      <c r="B1632">
        <v>2004</v>
      </c>
      <c r="C1632" t="str">
        <f t="shared" si="3213"/>
        <v>2004Kentucky Utilities Company</v>
      </c>
      <c r="D1632">
        <f>VLOOKUP(C1632,Volumes!$I$3:$U$3448,13,FALSE)</f>
        <v>18212280</v>
      </c>
      <c r="E1632" s="4">
        <f t="shared" si="3194"/>
        <v>3.4562995323660105E-2</v>
      </c>
      <c r="F1632">
        <f>VLOOKUP(C1632,Volumes!$I$3:$U$3448,2,FALSE)</f>
        <v>6160489</v>
      </c>
      <c r="G1632" s="4">
        <f t="shared" ref="G1632" si="3275">IFERROR(LN(F1632/F1631),"")</f>
        <v>2.6258531161051795E-2</v>
      </c>
      <c r="H1632">
        <f>VLOOKUP(C1632,Volumes!$I$3:$U$3448,3,FALSE)</f>
        <v>4323430</v>
      </c>
      <c r="I1632" s="4">
        <f t="shared" ref="I1632:K1632" si="3276">IFERROR(LN(H1632/H1631),"")</f>
        <v>2.6659820374910329E-2</v>
      </c>
      <c r="J1632">
        <f t="shared" si="3218"/>
        <v>10483919</v>
      </c>
      <c r="K1632" s="4">
        <f t="shared" si="3276"/>
        <v>2.6423998032562197E-2</v>
      </c>
      <c r="L1632">
        <v>0</v>
      </c>
    </row>
    <row r="1633" spans="1:12" x14ac:dyDescent="0.25">
      <c r="A1633" t="s">
        <v>1664</v>
      </c>
      <c r="B1633">
        <v>2005</v>
      </c>
      <c r="C1633" t="str">
        <f t="shared" si="3213"/>
        <v>2005Kentucky Utilities Company</v>
      </c>
      <c r="D1633">
        <f>VLOOKUP(C1633,Volumes!$I$3:$U$3448,13,FALSE)</f>
        <v>18976273</v>
      </c>
      <c r="E1633" s="4">
        <f t="shared" si="3194"/>
        <v>4.1093317472705358E-2</v>
      </c>
      <c r="F1633">
        <f>VLOOKUP(C1633,Volumes!$I$3:$U$3448,2,FALSE)</f>
        <v>6598850</v>
      </c>
      <c r="G1633" s="4">
        <f t="shared" ref="G1633" si="3277">IFERROR(LN(F1633/F1632),"")</f>
        <v>6.8739233914523939E-2</v>
      </c>
      <c r="H1633">
        <f>VLOOKUP(C1633,Volumes!$I$3:$U$3448,3,FALSE)</f>
        <v>4466419</v>
      </c>
      <c r="I1633" s="4">
        <f t="shared" ref="I1633:K1633" si="3278">IFERROR(LN(H1633/H1632),"")</f>
        <v>3.2537900289329645E-2</v>
      </c>
      <c r="J1633">
        <f t="shared" si="3218"/>
        <v>11065269</v>
      </c>
      <c r="K1633" s="4">
        <f t="shared" si="3278"/>
        <v>5.3968724725144718E-2</v>
      </c>
      <c r="L1633">
        <v>0</v>
      </c>
    </row>
    <row r="1634" spans="1:12" x14ac:dyDescent="0.25">
      <c r="A1634" t="s">
        <v>1664</v>
      </c>
      <c r="B1634">
        <v>2006</v>
      </c>
      <c r="C1634" t="str">
        <f t="shared" si="3213"/>
        <v>2006Kentucky Utilities Company</v>
      </c>
      <c r="D1634">
        <f>VLOOKUP(C1634,Volumes!$I$3:$U$3448,13,FALSE)</f>
        <v>18696573</v>
      </c>
      <c r="E1634" s="4">
        <f t="shared" si="3194"/>
        <v>-1.4849164271503545E-2</v>
      </c>
      <c r="F1634">
        <f>VLOOKUP(C1634,Volumes!$I$3:$U$3448,2,FALSE)</f>
        <v>6312756</v>
      </c>
      <c r="G1634" s="4">
        <f t="shared" ref="G1634" si="3279">IFERROR(LN(F1634/F1633),"")</f>
        <v>-4.4323043191548547E-2</v>
      </c>
      <c r="H1634">
        <f>VLOOKUP(C1634,Volumes!$I$3:$U$3448,3,FALSE)</f>
        <v>4456951</v>
      </c>
      <c r="I1634" s="4">
        <f t="shared" ref="I1634:K1634" si="3280">IFERROR(LN(H1634/H1633),"")</f>
        <v>-2.1220690284065825E-3</v>
      </c>
      <c r="J1634">
        <f t="shared" si="3218"/>
        <v>10769707</v>
      </c>
      <c r="K1634" s="4">
        <f t="shared" si="3280"/>
        <v>-2.7073998499101973E-2</v>
      </c>
      <c r="L1634">
        <v>0</v>
      </c>
    </row>
    <row r="1635" spans="1:12" x14ac:dyDescent="0.25">
      <c r="A1635" t="s">
        <v>1664</v>
      </c>
      <c r="B1635">
        <v>2007</v>
      </c>
      <c r="C1635" t="str">
        <f t="shared" si="3213"/>
        <v>2007Kentucky Utilities Company</v>
      </c>
      <c r="D1635">
        <f>VLOOKUP(C1635,Volumes!$I$3:$U$3448,13,FALSE)</f>
        <v>19584464</v>
      </c>
      <c r="E1635" s="4">
        <f t="shared" si="3194"/>
        <v>4.6396353825785552E-2</v>
      </c>
      <c r="F1635">
        <f>VLOOKUP(C1635,Volumes!$I$3:$U$3448,2,FALSE)</f>
        <v>6846775</v>
      </c>
      <c r="G1635" s="4">
        <f t="shared" ref="G1635" si="3281">IFERROR(LN(F1635/F1634),"")</f>
        <v>8.1205390257319696E-2</v>
      </c>
      <c r="H1635">
        <f>VLOOKUP(C1635,Volumes!$I$3:$U$3448,3,FALSE)</f>
        <v>4773590</v>
      </c>
      <c r="I1635" s="4">
        <f t="shared" ref="I1635:K1635" si="3282">IFERROR(LN(H1635/H1634),"")</f>
        <v>6.8633742406633447E-2</v>
      </c>
      <c r="J1635">
        <f t="shared" si="3218"/>
        <v>11620365</v>
      </c>
      <c r="K1635" s="4">
        <f t="shared" si="3282"/>
        <v>7.6021876691562809E-2</v>
      </c>
      <c r="L1635">
        <v>0</v>
      </c>
    </row>
    <row r="1636" spans="1:12" x14ac:dyDescent="0.25">
      <c r="A1636" t="s">
        <v>1664</v>
      </c>
      <c r="B1636">
        <v>2008</v>
      </c>
      <c r="C1636" t="str">
        <f t="shared" si="3213"/>
        <v>2008Kentucky Utilities Company</v>
      </c>
      <c r="D1636">
        <f>VLOOKUP(C1636,Volumes!$I$3:$U$3448,13,FALSE)</f>
        <v>19218601</v>
      </c>
      <c r="E1636" s="4">
        <f t="shared" si="3194"/>
        <v>-1.8857986728493505E-2</v>
      </c>
      <c r="F1636">
        <f>VLOOKUP(C1636,Volumes!$I$3:$U$3448,2,FALSE)</f>
        <v>6802830</v>
      </c>
      <c r="G1636" s="4">
        <f t="shared" ref="G1636" si="3283">IFERROR(LN(F1636/F1635),"")</f>
        <v>-6.4390364166916139E-3</v>
      </c>
      <c r="H1636">
        <f>VLOOKUP(C1636,Volumes!$I$3:$U$3448,3,FALSE)</f>
        <v>4713879</v>
      </c>
      <c r="I1636" s="4">
        <f t="shared" ref="I1636:K1636" si="3284">IFERROR(LN(H1636/H1635),"")</f>
        <v>-1.2587506406316401E-2</v>
      </c>
      <c r="J1636">
        <f t="shared" si="3218"/>
        <v>11516709</v>
      </c>
      <c r="K1636" s="4">
        <f t="shared" si="3284"/>
        <v>-8.9602249192226625E-3</v>
      </c>
      <c r="L1636">
        <v>0</v>
      </c>
    </row>
    <row r="1637" spans="1:12" x14ac:dyDescent="0.25">
      <c r="A1637" t="s">
        <v>1664</v>
      </c>
      <c r="B1637">
        <v>2009</v>
      </c>
      <c r="C1637" t="str">
        <f t="shared" si="3213"/>
        <v>2009Kentucky Utilities Company</v>
      </c>
      <c r="D1637">
        <f>VLOOKUP(C1637,Volumes!$I$3:$U$3448,13,FALSE)</f>
        <v>18412507</v>
      </c>
      <c r="E1637" s="4">
        <f t="shared" si="3194"/>
        <v>-4.2848450166022463E-2</v>
      </c>
      <c r="F1637">
        <f>VLOOKUP(C1637,Volumes!$I$3:$U$3448,2,FALSE)</f>
        <v>6594160</v>
      </c>
      <c r="G1637" s="4">
        <f t="shared" ref="G1637" si="3285">IFERROR(LN(F1637/F1636),"")</f>
        <v>-3.1154293237217356E-2</v>
      </c>
      <c r="H1637">
        <f>VLOOKUP(C1637,Volumes!$I$3:$U$3448,3,FALSE)</f>
        <v>4518586</v>
      </c>
      <c r="I1637" s="4">
        <f t="shared" ref="I1637:K1637" si="3286">IFERROR(LN(H1637/H1636),"")</f>
        <v>-4.2312022918548839E-2</v>
      </c>
      <c r="J1637">
        <f t="shared" si="3218"/>
        <v>11112746</v>
      </c>
      <c r="K1637" s="4">
        <f t="shared" si="3286"/>
        <v>-3.5706199543096742E-2</v>
      </c>
      <c r="L1637">
        <v>0</v>
      </c>
    </row>
    <row r="1638" spans="1:12" x14ac:dyDescent="0.25">
      <c r="A1638" t="s">
        <v>1664</v>
      </c>
      <c r="B1638">
        <v>2010</v>
      </c>
      <c r="C1638" t="str">
        <f t="shared" si="3213"/>
        <v>2010Kentucky Utilities Company</v>
      </c>
      <c r="D1638">
        <f>VLOOKUP(C1638,Volumes!$I$3:$U$3448,13,FALSE)</f>
        <v>19935909</v>
      </c>
      <c r="E1638" s="4">
        <f t="shared" si="3194"/>
        <v>7.9492416022696397E-2</v>
      </c>
      <c r="F1638">
        <f>VLOOKUP(C1638,Volumes!$I$3:$U$3448,2,FALSE)</f>
        <v>7181625</v>
      </c>
      <c r="G1638" s="4">
        <f t="shared" ref="G1638" si="3287">IFERROR(LN(F1638/F1637),"")</f>
        <v>8.5341271734671487E-2</v>
      </c>
      <c r="H1638">
        <f>VLOOKUP(C1638,Volumes!$I$3:$U$3448,3,FALSE)</f>
        <v>4570183</v>
      </c>
      <c r="I1638" s="4">
        <f t="shared" ref="I1638:K1638" si="3288">IFERROR(LN(H1638/H1637),"")</f>
        <v>1.1354134824419715E-2</v>
      </c>
      <c r="J1638">
        <f t="shared" si="3218"/>
        <v>11751808</v>
      </c>
      <c r="K1638" s="4">
        <f t="shared" si="3288"/>
        <v>5.5914363265615157E-2</v>
      </c>
      <c r="L1638">
        <v>0</v>
      </c>
    </row>
    <row r="1639" spans="1:12" x14ac:dyDescent="0.25">
      <c r="A1639" t="s">
        <v>1664</v>
      </c>
      <c r="B1639">
        <v>2011</v>
      </c>
      <c r="C1639" t="str">
        <f t="shared" si="3213"/>
        <v>2011Kentucky Utilities Company</v>
      </c>
      <c r="D1639">
        <f>VLOOKUP(C1639,Volumes!$I$3:$U$3448,13,FALSE)</f>
        <v>19256438</v>
      </c>
      <c r="E1639" s="4">
        <f t="shared" si="3194"/>
        <v>-3.4677131608760382E-2</v>
      </c>
      <c r="F1639">
        <f>VLOOKUP(C1639,Volumes!$I$3:$U$3448,2,FALSE)</f>
        <v>6549421</v>
      </c>
      <c r="G1639" s="4">
        <f t="shared" ref="G1639" si="3289">IFERROR(LN(F1639/F1638),"")</f>
        <v>-9.2149031779340931E-2</v>
      </c>
      <c r="H1639">
        <f>VLOOKUP(C1639,Volumes!$I$3:$U$3448,3,FALSE)</f>
        <v>4306626</v>
      </c>
      <c r="I1639" s="4">
        <f t="shared" ref="I1639:K1639" si="3290">IFERROR(LN(H1639/H1638),"")</f>
        <v>-5.9398480950754312E-2</v>
      </c>
      <c r="J1639">
        <f t="shared" si="3218"/>
        <v>10856047</v>
      </c>
      <c r="K1639" s="4">
        <f t="shared" si="3290"/>
        <v>-7.9284849167167937E-2</v>
      </c>
      <c r="L1639">
        <v>0</v>
      </c>
    </row>
    <row r="1640" spans="1:12" x14ac:dyDescent="0.25">
      <c r="A1640" t="s">
        <v>1664</v>
      </c>
      <c r="B1640">
        <v>2012</v>
      </c>
      <c r="C1640" t="str">
        <f t="shared" si="3213"/>
        <v>2012Kentucky Utilities Company</v>
      </c>
      <c r="D1640">
        <f>VLOOKUP(C1640,Volumes!$I$3:$U$3448,13,FALSE)</f>
        <v>19069476</v>
      </c>
      <c r="E1640" s="4">
        <f t="shared" si="3194"/>
        <v>-9.7565048580008518E-3</v>
      </c>
      <c r="F1640">
        <f>VLOOKUP(C1640,Volumes!$I$3:$U$3448,2,FALSE)</f>
        <v>6307896</v>
      </c>
      <c r="G1640" s="4">
        <f t="shared" ref="G1640" si="3291">IFERROR(LN(F1640/F1639),"")</f>
        <v>-3.7574466829109553E-2</v>
      </c>
      <c r="H1640">
        <f>VLOOKUP(C1640,Volumes!$I$3:$U$3448,3,FALSE)</f>
        <v>4153338</v>
      </c>
      <c r="I1640" s="4">
        <f t="shared" ref="I1640:K1640" si="3292">IFERROR(LN(H1640/H1639),"")</f>
        <v>-3.6242418631233272E-2</v>
      </c>
      <c r="J1640">
        <f t="shared" si="3218"/>
        <v>10461234</v>
      </c>
      <c r="K1640" s="4">
        <f t="shared" si="3292"/>
        <v>-3.7045827016451233E-2</v>
      </c>
      <c r="L1640">
        <v>0</v>
      </c>
    </row>
    <row r="1641" spans="1:12" x14ac:dyDescent="0.25">
      <c r="A1641" t="s">
        <v>1664</v>
      </c>
      <c r="B1641">
        <v>2013</v>
      </c>
      <c r="C1641" t="str">
        <f t="shared" si="3213"/>
        <v>2013Kentucky Utilities Company</v>
      </c>
      <c r="D1641">
        <f>VLOOKUP(C1641,Volumes!$I$3:$U$3448,13,FALSE)</f>
        <v>19389816</v>
      </c>
      <c r="E1641" s="4">
        <f t="shared" si="3194"/>
        <v>1.6659038260873633E-2</v>
      </c>
      <c r="F1641">
        <f>VLOOKUP(C1641,Volumes!$I$3:$U$3448,2,FALSE)</f>
        <v>6597444</v>
      </c>
      <c r="G1641" s="4">
        <f t="shared" ref="G1641" si="3293">IFERROR(LN(F1641/F1640),"")</f>
        <v>4.4880119331411984E-2</v>
      </c>
      <c r="H1641">
        <f>VLOOKUP(C1641,Volumes!$I$3:$U$3448,3,FALSE)</f>
        <v>4094012</v>
      </c>
      <c r="I1641" s="4">
        <f t="shared" ref="I1641:K1641" si="3294">IFERROR(LN(H1641/H1640),"")</f>
        <v>-1.4386929932559418E-2</v>
      </c>
      <c r="J1641">
        <f t="shared" si="3218"/>
        <v>10691456</v>
      </c>
      <c r="K1641" s="4">
        <f t="shared" si="3294"/>
        <v>2.1768492910453862E-2</v>
      </c>
      <c r="L1641">
        <v>0</v>
      </c>
    </row>
    <row r="1642" spans="1:12" x14ac:dyDescent="0.25">
      <c r="A1642" t="s">
        <v>1664</v>
      </c>
      <c r="B1642">
        <v>2014</v>
      </c>
      <c r="C1642" t="str">
        <f t="shared" si="3213"/>
        <v>2014Kentucky Utilities Company</v>
      </c>
      <c r="D1642">
        <f>VLOOKUP(C1642,Volumes!$I$3:$U$3448,13,FALSE)</f>
        <v>19724648</v>
      </c>
      <c r="E1642" s="4">
        <f t="shared" si="3194"/>
        <v>1.7121041416820703E-2</v>
      </c>
      <c r="F1642">
        <f>VLOOKUP(C1642,Volumes!$I$3:$U$3448,2,FALSE)</f>
        <v>6740813</v>
      </c>
      <c r="G1642" s="4">
        <f t="shared" ref="G1642" si="3295">IFERROR(LN(F1642/F1641),"")</f>
        <v>2.1498239499571789E-2</v>
      </c>
      <c r="H1642">
        <f>VLOOKUP(C1642,Volumes!$I$3:$U$3448,3,FALSE)</f>
        <v>4071635</v>
      </c>
      <c r="I1642" s="4">
        <f t="shared" ref="I1642:K1642" si="3296">IFERROR(LN(H1642/H1641),"")</f>
        <v>-5.480779665125406E-3</v>
      </c>
      <c r="J1642">
        <f t="shared" si="3218"/>
        <v>10812448</v>
      </c>
      <c r="K1642" s="4">
        <f t="shared" si="3296"/>
        <v>1.1253145177584585E-2</v>
      </c>
      <c r="L1642">
        <v>0</v>
      </c>
    </row>
    <row r="1643" spans="1:12" x14ac:dyDescent="0.25">
      <c r="A1643" t="s">
        <v>1664</v>
      </c>
      <c r="B1643">
        <v>2015</v>
      </c>
      <c r="C1643" t="str">
        <f t="shared" si="3213"/>
        <v>2015Kentucky Utilities Company</v>
      </c>
      <c r="D1643">
        <f>VLOOKUP(C1643,Volumes!$I$3:$U$3448,13,FALSE)</f>
        <v>19046395</v>
      </c>
      <c r="E1643" s="4">
        <f t="shared" si="3194"/>
        <v>-3.4991176379180325E-2</v>
      </c>
      <c r="F1643">
        <f>VLOOKUP(C1643,Volumes!$I$3:$U$3448,2,FALSE)</f>
        <v>6368650</v>
      </c>
      <c r="G1643" s="4">
        <f t="shared" ref="G1643" si="3297">IFERROR(LN(F1643/F1642),"")</f>
        <v>-5.679302459790643E-2</v>
      </c>
      <c r="H1643">
        <f>VLOOKUP(C1643,Volumes!$I$3:$U$3448,3,FALSE)</f>
        <v>3996049</v>
      </c>
      <c r="I1643" s="4">
        <f t="shared" ref="I1643:K1643" si="3298">IFERROR(LN(H1643/H1642),"")</f>
        <v>-1.8738515714998558E-2</v>
      </c>
      <c r="J1643">
        <f t="shared" si="3218"/>
        <v>10364699</v>
      </c>
      <c r="K1643" s="4">
        <f t="shared" si="3298"/>
        <v>-4.2292357570396878E-2</v>
      </c>
      <c r="L1643">
        <v>0</v>
      </c>
    </row>
    <row r="1644" spans="1:12" x14ac:dyDescent="0.25">
      <c r="A1644" t="s">
        <v>1664</v>
      </c>
      <c r="B1644">
        <v>2016</v>
      </c>
      <c r="C1644" t="str">
        <f t="shared" si="3213"/>
        <v>2016Kentucky Utilities Company</v>
      </c>
      <c r="D1644">
        <f>VLOOKUP(C1644,Volumes!$I$3:$U$3448,13,FALSE)</f>
        <v>18881364</v>
      </c>
      <c r="E1644" s="4">
        <f t="shared" si="3194"/>
        <v>-8.702440949168954E-3</v>
      </c>
      <c r="F1644">
        <f>VLOOKUP(C1644,Volumes!$I$3:$U$3448,2,FALSE)</f>
        <v>6416653</v>
      </c>
      <c r="G1644" s="4">
        <f t="shared" ref="G1644" si="3299">IFERROR(LN(F1644/F1643),"")</f>
        <v>7.5091259959624082E-3</v>
      </c>
      <c r="H1644">
        <f>VLOOKUP(C1644,Volumes!$I$3:$U$3448,3,FALSE)</f>
        <v>4041728</v>
      </c>
      <c r="I1644" s="4">
        <f t="shared" ref="I1644:K1644" si="3300">IFERROR(LN(H1644/H1643),"")</f>
        <v>1.1366200324637615E-2</v>
      </c>
      <c r="J1644">
        <f t="shared" si="3218"/>
        <v>10458381</v>
      </c>
      <c r="K1644" s="4">
        <f t="shared" si="3300"/>
        <v>8.9979611148945562E-3</v>
      </c>
      <c r="L1644">
        <v>0</v>
      </c>
    </row>
    <row r="1645" spans="1:12" x14ac:dyDescent="0.25">
      <c r="A1645" t="s">
        <v>1718</v>
      </c>
      <c r="B1645">
        <v>1964</v>
      </c>
      <c r="C1645" t="str">
        <f t="shared" si="3213"/>
        <v>1964Madison Gas and Electric Company</v>
      </c>
      <c r="D1645">
        <f>VLOOKUP(C1645,Volumes!$I$3:$U$3448,13,FALSE)</f>
        <v>0</v>
      </c>
      <c r="E1645" s="4"/>
      <c r="F1645" t="str">
        <f>VLOOKUP(C1645,Volumes!$I$3:$U$3448,2,FALSE)</f>
        <v>-</v>
      </c>
      <c r="G1645" s="4"/>
      <c r="H1645" t="str">
        <f>VLOOKUP(C1645,Volumes!$I$3:$U$3448,3,FALSE)</f>
        <v>-</v>
      </c>
      <c r="I1645" s="4"/>
      <c r="J1645" t="e">
        <f t="shared" si="3218"/>
        <v>#VALUE!</v>
      </c>
      <c r="K1645" s="4"/>
      <c r="L1645">
        <v>0</v>
      </c>
    </row>
    <row r="1646" spans="1:12" x14ac:dyDescent="0.25">
      <c r="A1646" t="s">
        <v>1718</v>
      </c>
      <c r="B1646">
        <v>1965</v>
      </c>
      <c r="C1646" t="str">
        <f t="shared" si="3213"/>
        <v>1965Madison Gas and Electric Company</v>
      </c>
      <c r="D1646">
        <f>VLOOKUP(C1646,Volumes!$I$3:$U$3448,13,FALSE)</f>
        <v>0</v>
      </c>
      <c r="E1646" s="4" t="str">
        <f t="shared" ref="E1646:E1697" si="3301">IFERROR(LN(D1646/D1645),"")</f>
        <v/>
      </c>
      <c r="F1646" t="str">
        <f>VLOOKUP(C1646,Volumes!$I$3:$U$3448,2,FALSE)</f>
        <v>-</v>
      </c>
      <c r="G1646" s="4" t="str">
        <f t="shared" ref="G1646" si="3302">IFERROR(LN(F1646/F1645),"")</f>
        <v/>
      </c>
      <c r="H1646" t="str">
        <f>VLOOKUP(C1646,Volumes!$I$3:$U$3448,3,FALSE)</f>
        <v>-</v>
      </c>
      <c r="I1646" s="4" t="str">
        <f t="shared" ref="I1646:K1646" si="3303">IFERROR(LN(H1646/H1645),"")</f>
        <v/>
      </c>
      <c r="J1646" t="e">
        <f t="shared" si="3218"/>
        <v>#VALUE!</v>
      </c>
      <c r="K1646" s="4" t="str">
        <f t="shared" si="3303"/>
        <v/>
      </c>
      <c r="L1646">
        <v>0</v>
      </c>
    </row>
    <row r="1647" spans="1:12" x14ac:dyDescent="0.25">
      <c r="A1647" t="s">
        <v>1718</v>
      </c>
      <c r="B1647">
        <v>1966</v>
      </c>
      <c r="C1647" t="str">
        <f t="shared" si="3213"/>
        <v>1966Madison Gas and Electric Company</v>
      </c>
      <c r="D1647">
        <f>VLOOKUP(C1647,Volumes!$I$3:$U$3448,13,FALSE)</f>
        <v>0</v>
      </c>
      <c r="E1647" s="4" t="str">
        <f t="shared" si="3301"/>
        <v/>
      </c>
      <c r="F1647" t="str">
        <f>VLOOKUP(C1647,Volumes!$I$3:$U$3448,2,FALSE)</f>
        <v>-</v>
      </c>
      <c r="G1647" s="4" t="str">
        <f t="shared" ref="G1647" si="3304">IFERROR(LN(F1647/F1646),"")</f>
        <v/>
      </c>
      <c r="H1647" t="str">
        <f>VLOOKUP(C1647,Volumes!$I$3:$U$3448,3,FALSE)</f>
        <v>-</v>
      </c>
      <c r="I1647" s="4" t="str">
        <f t="shared" ref="I1647:K1647" si="3305">IFERROR(LN(H1647/H1646),"")</f>
        <v/>
      </c>
      <c r="J1647" t="e">
        <f t="shared" si="3218"/>
        <v>#VALUE!</v>
      </c>
      <c r="K1647" s="4" t="str">
        <f t="shared" si="3305"/>
        <v/>
      </c>
      <c r="L1647">
        <v>0</v>
      </c>
    </row>
    <row r="1648" spans="1:12" x14ac:dyDescent="0.25">
      <c r="A1648" t="s">
        <v>1718</v>
      </c>
      <c r="B1648">
        <v>1967</v>
      </c>
      <c r="C1648" t="str">
        <f t="shared" si="3213"/>
        <v>1967Madison Gas and Electric Company</v>
      </c>
      <c r="D1648">
        <f>VLOOKUP(C1648,Volumes!$I$3:$U$3448,13,FALSE)</f>
        <v>0</v>
      </c>
      <c r="E1648" s="4" t="str">
        <f t="shared" si="3301"/>
        <v/>
      </c>
      <c r="F1648" t="str">
        <f>VLOOKUP(C1648,Volumes!$I$3:$U$3448,2,FALSE)</f>
        <v>-</v>
      </c>
      <c r="G1648" s="4" t="str">
        <f t="shared" ref="G1648" si="3306">IFERROR(LN(F1648/F1647),"")</f>
        <v/>
      </c>
      <c r="H1648" t="str">
        <f>VLOOKUP(C1648,Volumes!$I$3:$U$3448,3,FALSE)</f>
        <v>-</v>
      </c>
      <c r="I1648" s="4" t="str">
        <f t="shared" ref="I1648:K1648" si="3307">IFERROR(LN(H1648/H1647),"")</f>
        <v/>
      </c>
      <c r="J1648" t="e">
        <f t="shared" si="3218"/>
        <v>#VALUE!</v>
      </c>
      <c r="K1648" s="4" t="str">
        <f t="shared" si="3307"/>
        <v/>
      </c>
      <c r="L1648">
        <v>0</v>
      </c>
    </row>
    <row r="1649" spans="1:12" x14ac:dyDescent="0.25">
      <c r="A1649" t="s">
        <v>1718</v>
      </c>
      <c r="B1649">
        <v>1968</v>
      </c>
      <c r="C1649" t="str">
        <f t="shared" si="3213"/>
        <v>1968Madison Gas and Electric Company</v>
      </c>
      <c r="D1649">
        <f>VLOOKUP(C1649,Volumes!$I$3:$U$3448,13,FALSE)</f>
        <v>0</v>
      </c>
      <c r="E1649" s="4" t="str">
        <f t="shared" si="3301"/>
        <v/>
      </c>
      <c r="F1649" t="str">
        <f>VLOOKUP(C1649,Volumes!$I$3:$U$3448,2,FALSE)</f>
        <v>-</v>
      </c>
      <c r="G1649" s="4" t="str">
        <f t="shared" ref="G1649" si="3308">IFERROR(LN(F1649/F1648),"")</f>
        <v/>
      </c>
      <c r="H1649" t="str">
        <f>VLOOKUP(C1649,Volumes!$I$3:$U$3448,3,FALSE)</f>
        <v>-</v>
      </c>
      <c r="I1649" s="4" t="str">
        <f t="shared" ref="I1649:K1649" si="3309">IFERROR(LN(H1649/H1648),"")</f>
        <v/>
      </c>
      <c r="J1649" t="e">
        <f t="shared" si="3218"/>
        <v>#VALUE!</v>
      </c>
      <c r="K1649" s="4" t="str">
        <f t="shared" si="3309"/>
        <v/>
      </c>
      <c r="L1649">
        <v>0</v>
      </c>
    </row>
    <row r="1650" spans="1:12" x14ac:dyDescent="0.25">
      <c r="A1650" t="s">
        <v>1718</v>
      </c>
      <c r="B1650">
        <v>1969</v>
      </c>
      <c r="C1650" t="str">
        <f t="shared" si="3213"/>
        <v>1969Madison Gas and Electric Company</v>
      </c>
      <c r="D1650">
        <f>VLOOKUP(C1650,Volumes!$I$3:$U$3448,13,FALSE)</f>
        <v>0</v>
      </c>
      <c r="E1650" s="4" t="str">
        <f t="shared" si="3301"/>
        <v/>
      </c>
      <c r="F1650" t="str">
        <f>VLOOKUP(C1650,Volumes!$I$3:$U$3448,2,FALSE)</f>
        <v>-</v>
      </c>
      <c r="G1650" s="4" t="str">
        <f t="shared" ref="G1650" si="3310">IFERROR(LN(F1650/F1649),"")</f>
        <v/>
      </c>
      <c r="H1650" t="str">
        <f>VLOOKUP(C1650,Volumes!$I$3:$U$3448,3,FALSE)</f>
        <v>-</v>
      </c>
      <c r="I1650" s="4" t="str">
        <f t="shared" ref="I1650:K1650" si="3311">IFERROR(LN(H1650/H1649),"")</f>
        <v/>
      </c>
      <c r="J1650" t="e">
        <f t="shared" si="3218"/>
        <v>#VALUE!</v>
      </c>
      <c r="K1650" s="4" t="str">
        <f t="shared" si="3311"/>
        <v/>
      </c>
      <c r="L1650">
        <v>0</v>
      </c>
    </row>
    <row r="1651" spans="1:12" x14ac:dyDescent="0.25">
      <c r="A1651" t="s">
        <v>1718</v>
      </c>
      <c r="B1651">
        <v>1970</v>
      </c>
      <c r="C1651" t="str">
        <f t="shared" si="3213"/>
        <v>1970Madison Gas and Electric Company</v>
      </c>
      <c r="D1651">
        <f>VLOOKUP(C1651,Volumes!$I$3:$U$3448,13,FALSE)</f>
        <v>0</v>
      </c>
      <c r="E1651" s="4" t="str">
        <f t="shared" si="3301"/>
        <v/>
      </c>
      <c r="F1651" t="str">
        <f>VLOOKUP(C1651,Volumes!$I$3:$U$3448,2,FALSE)</f>
        <v>-</v>
      </c>
      <c r="G1651" s="4" t="str">
        <f t="shared" ref="G1651" si="3312">IFERROR(LN(F1651/F1650),"")</f>
        <v/>
      </c>
      <c r="H1651" t="str">
        <f>VLOOKUP(C1651,Volumes!$I$3:$U$3448,3,FALSE)</f>
        <v>-</v>
      </c>
      <c r="I1651" s="4" t="str">
        <f t="shared" ref="I1651:K1651" si="3313">IFERROR(LN(H1651/H1650),"")</f>
        <v/>
      </c>
      <c r="J1651" t="e">
        <f t="shared" si="3218"/>
        <v>#VALUE!</v>
      </c>
      <c r="K1651" s="4" t="str">
        <f t="shared" si="3313"/>
        <v/>
      </c>
      <c r="L1651">
        <v>0</v>
      </c>
    </row>
    <row r="1652" spans="1:12" x14ac:dyDescent="0.25">
      <c r="A1652" t="s">
        <v>1718</v>
      </c>
      <c r="B1652">
        <v>1971</v>
      </c>
      <c r="C1652" t="str">
        <f t="shared" si="3213"/>
        <v>1971Madison Gas and Electric Company</v>
      </c>
      <c r="D1652">
        <f>VLOOKUP(C1652,Volumes!$I$3:$U$3448,13,FALSE)</f>
        <v>0</v>
      </c>
      <c r="E1652" s="4" t="str">
        <f t="shared" si="3301"/>
        <v/>
      </c>
      <c r="F1652" t="str">
        <f>VLOOKUP(C1652,Volumes!$I$3:$U$3448,2,FALSE)</f>
        <v>-</v>
      </c>
      <c r="G1652" s="4" t="str">
        <f t="shared" ref="G1652" si="3314">IFERROR(LN(F1652/F1651),"")</f>
        <v/>
      </c>
      <c r="H1652" t="str">
        <f>VLOOKUP(C1652,Volumes!$I$3:$U$3448,3,FALSE)</f>
        <v>-</v>
      </c>
      <c r="I1652" s="4" t="str">
        <f t="shared" ref="I1652:K1652" si="3315">IFERROR(LN(H1652/H1651),"")</f>
        <v/>
      </c>
      <c r="J1652" t="e">
        <f t="shared" si="3218"/>
        <v>#VALUE!</v>
      </c>
      <c r="K1652" s="4" t="str">
        <f t="shared" si="3315"/>
        <v/>
      </c>
      <c r="L1652">
        <v>0</v>
      </c>
    </row>
    <row r="1653" spans="1:12" x14ac:dyDescent="0.25">
      <c r="A1653" t="s">
        <v>1718</v>
      </c>
      <c r="B1653">
        <v>1972</v>
      </c>
      <c r="C1653" t="str">
        <f t="shared" si="3213"/>
        <v>1972Madison Gas and Electric Company</v>
      </c>
      <c r="D1653">
        <f>VLOOKUP(C1653,Volumes!$I$3:$U$3448,13,FALSE)</f>
        <v>1371519.03125</v>
      </c>
      <c r="E1653" s="4" t="str">
        <f t="shared" si="3301"/>
        <v/>
      </c>
      <c r="F1653">
        <f>VLOOKUP(C1653,Volumes!$I$3:$U$3448,2,FALSE)</f>
        <v>461492.875</v>
      </c>
      <c r="G1653" s="4" t="str">
        <f t="shared" ref="G1653" si="3316">IFERROR(LN(F1653/F1652),"")</f>
        <v/>
      </c>
      <c r="H1653">
        <f>VLOOKUP(C1653,Volumes!$I$3:$U$3448,3,FALSE)</f>
        <v>657659.125</v>
      </c>
      <c r="I1653" s="4" t="str">
        <f t="shared" ref="I1653:K1653" si="3317">IFERROR(LN(H1653/H1652),"")</f>
        <v/>
      </c>
      <c r="J1653">
        <f t="shared" si="3218"/>
        <v>1119152</v>
      </c>
      <c r="K1653" s="4" t="str">
        <f t="shared" si="3317"/>
        <v/>
      </c>
      <c r="L1653">
        <v>0</v>
      </c>
    </row>
    <row r="1654" spans="1:12" x14ac:dyDescent="0.25">
      <c r="A1654" t="s">
        <v>1718</v>
      </c>
      <c r="B1654">
        <v>1973</v>
      </c>
      <c r="C1654" t="str">
        <f t="shared" si="3213"/>
        <v>1973Madison Gas and Electric Company</v>
      </c>
      <c r="D1654">
        <f>VLOOKUP(C1654,Volumes!$I$3:$U$3448,13,FALSE)</f>
        <v>1442580.3515625</v>
      </c>
      <c r="E1654" s="4">
        <f t="shared" si="3301"/>
        <v>5.0514513308713489E-2</v>
      </c>
      <c r="F1654">
        <f>VLOOKUP(C1654,Volumes!$I$3:$U$3448,2,FALSE)</f>
        <v>471423.75</v>
      </c>
      <c r="G1654" s="4">
        <f t="shared" ref="G1654" si="3318">IFERROR(LN(F1654/F1653),"")</f>
        <v>2.1290756037070209E-2</v>
      </c>
      <c r="H1654">
        <f>VLOOKUP(C1654,Volumes!$I$3:$U$3448,3,FALSE)</f>
        <v>689627.6875</v>
      </c>
      <c r="I1654" s="4">
        <f t="shared" ref="I1654:K1654" si="3319">IFERROR(LN(H1654/H1653),"")</f>
        <v>4.7465118650408485E-2</v>
      </c>
      <c r="J1654">
        <f t="shared" si="3218"/>
        <v>1161051.4375</v>
      </c>
      <c r="K1654" s="4">
        <f t="shared" si="3319"/>
        <v>3.6754750540793774E-2</v>
      </c>
      <c r="L1654">
        <v>0</v>
      </c>
    </row>
    <row r="1655" spans="1:12" x14ac:dyDescent="0.25">
      <c r="A1655" t="s">
        <v>1718</v>
      </c>
      <c r="B1655">
        <v>1974</v>
      </c>
      <c r="C1655" t="str">
        <f t="shared" si="3213"/>
        <v>1974Madison Gas and Electric Company</v>
      </c>
      <c r="D1655">
        <f>VLOOKUP(C1655,Volumes!$I$3:$U$3448,13,FALSE)</f>
        <v>1390714.6640625</v>
      </c>
      <c r="E1655" s="4">
        <f t="shared" si="3301"/>
        <v>-3.6615659016393659E-2</v>
      </c>
      <c r="F1655">
        <f>VLOOKUP(C1655,Volumes!$I$3:$U$3448,2,FALSE)</f>
        <v>458637.5</v>
      </c>
      <c r="G1655" s="4">
        <f t="shared" ref="G1655" si="3320">IFERROR(LN(F1655/F1654),"")</f>
        <v>-2.7497233387269098E-2</v>
      </c>
      <c r="H1655">
        <f>VLOOKUP(C1655,Volumes!$I$3:$U$3448,3,FALSE)</f>
        <v>662900.6875</v>
      </c>
      <c r="I1655" s="4">
        <f t="shared" ref="I1655:K1655" si="3321">IFERROR(LN(H1655/H1654),"")</f>
        <v>-3.9526682274019377E-2</v>
      </c>
      <c r="J1655">
        <f t="shared" si="3218"/>
        <v>1121538.1875</v>
      </c>
      <c r="K1655" s="4">
        <f t="shared" si="3321"/>
        <v>-3.4624881435855848E-2</v>
      </c>
      <c r="L1655">
        <v>0</v>
      </c>
    </row>
    <row r="1656" spans="1:12" x14ac:dyDescent="0.25">
      <c r="A1656" t="s">
        <v>1718</v>
      </c>
      <c r="B1656">
        <v>1975</v>
      </c>
      <c r="C1656" t="str">
        <f t="shared" si="3213"/>
        <v>1975Madison Gas and Electric Company</v>
      </c>
      <c r="D1656">
        <f>VLOOKUP(C1656,Volumes!$I$3:$U$3448,13,FALSE)</f>
        <v>1475041.9765625</v>
      </c>
      <c r="E1656" s="4">
        <f t="shared" si="3301"/>
        <v>5.886868625131176E-2</v>
      </c>
      <c r="F1656">
        <f>VLOOKUP(C1656,Volumes!$I$3:$U$3448,2,FALSE)</f>
        <v>486361.71875</v>
      </c>
      <c r="G1656" s="4">
        <f t="shared" ref="G1656" si="3322">IFERROR(LN(F1656/F1655),"")</f>
        <v>5.8692486639936606E-2</v>
      </c>
      <c r="H1656">
        <f>VLOOKUP(C1656,Volumes!$I$3:$U$3448,3,FALSE)</f>
        <v>651815.8125</v>
      </c>
      <c r="I1656" s="4">
        <f t="shared" ref="I1656:K1656" si="3323">IFERROR(LN(H1656/H1655),"")</f>
        <v>-1.686316050502705E-2</v>
      </c>
      <c r="J1656">
        <f t="shared" si="3218"/>
        <v>1138177.53125</v>
      </c>
      <c r="K1656" s="4">
        <f t="shared" si="3323"/>
        <v>1.4727201615464786E-2</v>
      </c>
      <c r="L1656">
        <v>0</v>
      </c>
    </row>
    <row r="1657" spans="1:12" x14ac:dyDescent="0.25">
      <c r="A1657" t="s">
        <v>1718</v>
      </c>
      <c r="B1657">
        <v>1976</v>
      </c>
      <c r="C1657" t="str">
        <f t="shared" si="3213"/>
        <v>1976Madison Gas and Electric Company</v>
      </c>
      <c r="D1657">
        <f>VLOOKUP(C1657,Volumes!$I$3:$U$3448,13,FALSE)</f>
        <v>1495779.03125</v>
      </c>
      <c r="E1657" s="4">
        <f t="shared" si="3301"/>
        <v>1.3960714185650383E-2</v>
      </c>
      <c r="F1657">
        <f>VLOOKUP(C1657,Volumes!$I$3:$U$3448,2,FALSE)</f>
        <v>485950.96875</v>
      </c>
      <c r="G1657" s="4">
        <f t="shared" ref="G1657" si="3324">IFERROR(LN(F1657/F1656),"")</f>
        <v>-8.4489286155542973E-4</v>
      </c>
      <c r="H1657">
        <f>VLOOKUP(C1657,Volumes!$I$3:$U$3448,3,FALSE)</f>
        <v>646297.25</v>
      </c>
      <c r="I1657" s="4">
        <f t="shared" ref="I1657:K1657" si="3325">IFERROR(LN(H1657/H1656),"")</f>
        <v>-8.5024885815960655E-3</v>
      </c>
      <c r="J1657">
        <f t="shared" si="3218"/>
        <v>1132248.21875</v>
      </c>
      <c r="K1657" s="4">
        <f t="shared" si="3325"/>
        <v>-5.2230961348636758E-3</v>
      </c>
      <c r="L1657">
        <v>0</v>
      </c>
    </row>
    <row r="1658" spans="1:12" x14ac:dyDescent="0.25">
      <c r="A1658" t="s">
        <v>1718</v>
      </c>
      <c r="B1658">
        <v>1977</v>
      </c>
      <c r="C1658" t="str">
        <f t="shared" si="3213"/>
        <v>1977Madison Gas and Electric Company</v>
      </c>
      <c r="D1658">
        <f>VLOOKUP(C1658,Volumes!$I$3:$U$3448,13,FALSE)</f>
        <v>1536886.234375</v>
      </c>
      <c r="E1658" s="4">
        <f t="shared" si="3301"/>
        <v>2.7111281584735223E-2</v>
      </c>
      <c r="F1658">
        <f>VLOOKUP(C1658,Volumes!$I$3:$U$3448,2,FALSE)</f>
        <v>492396.78125</v>
      </c>
      <c r="G1658" s="4">
        <f t="shared" ref="G1658" si="3326">IFERROR(LN(F1658/F1657),"")</f>
        <v>1.3177125963312608E-2</v>
      </c>
      <c r="H1658">
        <f>VLOOKUP(C1658,Volumes!$I$3:$U$3448,3,FALSE)</f>
        <v>675502.6875</v>
      </c>
      <c r="I1658" s="4">
        <f t="shared" ref="I1658:K1658" si="3327">IFERROR(LN(H1658/H1657),"")</f>
        <v>4.4197598656903654E-2</v>
      </c>
      <c r="J1658">
        <f t="shared" si="3218"/>
        <v>1167899.46875</v>
      </c>
      <c r="K1658" s="4">
        <f t="shared" si="3327"/>
        <v>3.1001579168022545E-2</v>
      </c>
      <c r="L1658">
        <v>0</v>
      </c>
    </row>
    <row r="1659" spans="1:12" x14ac:dyDescent="0.25">
      <c r="A1659" t="s">
        <v>1718</v>
      </c>
      <c r="B1659">
        <v>1978</v>
      </c>
      <c r="C1659" t="str">
        <f t="shared" si="3213"/>
        <v>1978Madison Gas and Electric Company</v>
      </c>
      <c r="D1659">
        <f>VLOOKUP(C1659,Volumes!$I$3:$U$3448,13,FALSE)</f>
        <v>1599501.84375</v>
      </c>
      <c r="E1659" s="4">
        <f t="shared" si="3301"/>
        <v>3.993378926707248E-2</v>
      </c>
      <c r="F1659">
        <f>VLOOKUP(C1659,Volumes!$I$3:$U$3448,2,FALSE)</f>
        <v>503766.75</v>
      </c>
      <c r="G1659" s="4">
        <f t="shared" ref="G1659" si="3328">IFERROR(LN(F1659/F1658),"")</f>
        <v>2.2828505899793641E-2</v>
      </c>
      <c r="H1659">
        <f>VLOOKUP(C1659,Volumes!$I$3:$U$3448,3,FALSE)</f>
        <v>670239.3125</v>
      </c>
      <c r="I1659" s="4">
        <f t="shared" ref="I1659:K1659" si="3329">IFERROR(LN(H1659/H1658),"")</f>
        <v>-7.8223044805289556E-3</v>
      </c>
      <c r="J1659">
        <f t="shared" si="3218"/>
        <v>1174006.0625</v>
      </c>
      <c r="K1659" s="4">
        <f t="shared" si="3329"/>
        <v>5.2150759359014904E-3</v>
      </c>
      <c r="L1659">
        <v>0</v>
      </c>
    </row>
    <row r="1660" spans="1:12" x14ac:dyDescent="0.25">
      <c r="A1660" t="s">
        <v>1718</v>
      </c>
      <c r="B1660">
        <v>1979</v>
      </c>
      <c r="C1660" t="str">
        <f t="shared" si="3213"/>
        <v>1979Madison Gas and Electric Company</v>
      </c>
      <c r="D1660">
        <f>VLOOKUP(C1660,Volumes!$I$3:$U$3448,13,FALSE)</f>
        <v>1609525.453125</v>
      </c>
      <c r="E1660" s="4">
        <f t="shared" si="3301"/>
        <v>6.2471528266247233E-3</v>
      </c>
      <c r="F1660">
        <f>VLOOKUP(C1660,Volumes!$I$3:$U$3448,2,FALSE)</f>
        <v>485744.90625</v>
      </c>
      <c r="G1660" s="4">
        <f t="shared" ref="G1660" si="3330">IFERROR(LN(F1660/F1659),"")</f>
        <v>-3.6429761487180266E-2</v>
      </c>
      <c r="H1660">
        <f>VLOOKUP(C1660,Volumes!$I$3:$U$3448,3,FALSE)</f>
        <v>663118.875</v>
      </c>
      <c r="I1660" s="4">
        <f t="shared" ref="I1660:K1660" si="3331">IFERROR(LN(H1660/H1659),"")</f>
        <v>-1.0680558689913303E-2</v>
      </c>
      <c r="J1660">
        <f t="shared" si="3218"/>
        <v>1148863.78125</v>
      </c>
      <c r="K1660" s="4">
        <f t="shared" si="3331"/>
        <v>-2.164844770093614E-2</v>
      </c>
      <c r="L1660">
        <v>0</v>
      </c>
    </row>
    <row r="1661" spans="1:12" x14ac:dyDescent="0.25">
      <c r="A1661" t="s">
        <v>1718</v>
      </c>
      <c r="B1661">
        <v>1980</v>
      </c>
      <c r="C1661" t="str">
        <f t="shared" si="3213"/>
        <v>1980Madison Gas and Electric Company</v>
      </c>
      <c r="D1661">
        <f>VLOOKUP(C1661,Volumes!$I$3:$U$3448,13,FALSE)</f>
        <v>1664220.0625</v>
      </c>
      <c r="E1661" s="4">
        <f t="shared" si="3301"/>
        <v>3.3417196816067439E-2</v>
      </c>
      <c r="F1661">
        <f>VLOOKUP(C1661,Volumes!$I$3:$U$3448,2,FALSE)</f>
        <v>513508.09375</v>
      </c>
      <c r="G1661" s="4">
        <f t="shared" ref="G1661" si="3332">IFERROR(LN(F1661/F1660),"")</f>
        <v>5.5582189331070307E-2</v>
      </c>
      <c r="H1661">
        <f>VLOOKUP(C1661,Volumes!$I$3:$U$3448,3,FALSE)</f>
        <v>705813.5625</v>
      </c>
      <c r="I1661" s="4">
        <f t="shared" ref="I1661:K1661" si="3333">IFERROR(LN(H1661/H1660),"")</f>
        <v>6.2396854083741085E-2</v>
      </c>
      <c r="J1661">
        <f t="shared" si="3218"/>
        <v>1219321.65625</v>
      </c>
      <c r="K1661" s="4">
        <f t="shared" si="3333"/>
        <v>5.9521246980834004E-2</v>
      </c>
      <c r="L1661">
        <v>0</v>
      </c>
    </row>
    <row r="1662" spans="1:12" x14ac:dyDescent="0.25">
      <c r="A1662" t="s">
        <v>1718</v>
      </c>
      <c r="B1662">
        <v>1981</v>
      </c>
      <c r="C1662" t="str">
        <f t="shared" si="3213"/>
        <v>1981Madison Gas and Electric Company</v>
      </c>
      <c r="D1662">
        <f>VLOOKUP(C1662,Volumes!$I$3:$U$3448,13,FALSE)</f>
        <v>1685654</v>
      </c>
      <c r="E1662" s="4">
        <f t="shared" si="3301"/>
        <v>1.2797036311506837E-2</v>
      </c>
      <c r="F1662">
        <f>VLOOKUP(C1662,Volumes!$I$3:$U$3448,2,FALSE)</f>
        <v>518993</v>
      </c>
      <c r="G1662" s="4">
        <f t="shared" ref="G1662" si="3334">IFERROR(LN(F1662/F1661),"")</f>
        <v>1.0624604426675977E-2</v>
      </c>
      <c r="H1662">
        <f>VLOOKUP(C1662,Volumes!$I$3:$U$3448,3,FALSE)</f>
        <v>722524</v>
      </c>
      <c r="I1662" s="4">
        <f t="shared" ref="I1662:K1662" si="3335">IFERROR(LN(H1662/H1661),"")</f>
        <v>2.3399510587904598E-2</v>
      </c>
      <c r="J1662">
        <f t="shared" si="3218"/>
        <v>1241517</v>
      </c>
      <c r="K1662" s="4">
        <f t="shared" si="3335"/>
        <v>1.803933434369899E-2</v>
      </c>
      <c r="L1662">
        <v>0</v>
      </c>
    </row>
    <row r="1663" spans="1:12" x14ac:dyDescent="0.25">
      <c r="A1663" t="s">
        <v>1718</v>
      </c>
      <c r="B1663">
        <v>1982</v>
      </c>
      <c r="C1663" t="str">
        <f t="shared" si="3213"/>
        <v>1982Madison Gas and Electric Company</v>
      </c>
      <c r="D1663">
        <f>VLOOKUP(C1663,Volumes!$I$3:$U$3448,13,FALSE)</f>
        <v>1725010</v>
      </c>
      <c r="E1663" s="4">
        <f t="shared" si="3301"/>
        <v>2.3079228503028796E-2</v>
      </c>
      <c r="F1663">
        <f>VLOOKUP(C1663,Volumes!$I$3:$U$3448,2,FALSE)</f>
        <v>530002</v>
      </c>
      <c r="G1663" s="4">
        <f t="shared" ref="G1663" si="3336">IFERROR(LN(F1663/F1662),"")</f>
        <v>2.0990384524936536E-2</v>
      </c>
      <c r="H1663">
        <f>VLOOKUP(C1663,Volumes!$I$3:$U$3448,3,FALSE)</f>
        <v>892880</v>
      </c>
      <c r="I1663" s="4">
        <f t="shared" ref="I1663:K1663" si="3337">IFERROR(LN(H1663/H1662),"")</f>
        <v>0.21170155591949805</v>
      </c>
      <c r="J1663">
        <f t="shared" si="3218"/>
        <v>1422882</v>
      </c>
      <c r="K1663" s="4">
        <f t="shared" si="3337"/>
        <v>0.13635037328261115</v>
      </c>
      <c r="L1663">
        <v>0</v>
      </c>
    </row>
    <row r="1664" spans="1:12" x14ac:dyDescent="0.25">
      <c r="A1664" t="s">
        <v>1718</v>
      </c>
      <c r="B1664">
        <v>1983</v>
      </c>
      <c r="C1664" t="str">
        <f t="shared" si="3213"/>
        <v>1983Madison Gas and Electric Company</v>
      </c>
      <c r="D1664">
        <f>VLOOKUP(C1664,Volumes!$I$3:$U$3448,13,FALSE)</f>
        <v>1806971</v>
      </c>
      <c r="E1664" s="4">
        <f t="shared" si="3301"/>
        <v>4.6419115213838458E-2</v>
      </c>
      <c r="F1664">
        <f>VLOOKUP(C1664,Volumes!$I$3:$U$3448,2,FALSE)</f>
        <v>560289</v>
      </c>
      <c r="G1664" s="4">
        <f t="shared" ref="G1664" si="3338">IFERROR(LN(F1664/F1663),"")</f>
        <v>5.5571941914750851E-2</v>
      </c>
      <c r="H1664">
        <f>VLOOKUP(C1664,Volumes!$I$3:$U$3448,3,FALSE)</f>
        <v>958652</v>
      </c>
      <c r="I1664" s="4">
        <f t="shared" ref="I1664:K1664" si="3339">IFERROR(LN(H1664/H1663),"")</f>
        <v>7.10759376819112E-2</v>
      </c>
      <c r="J1664">
        <f t="shared" si="3218"/>
        <v>1518941</v>
      </c>
      <c r="K1664" s="4">
        <f t="shared" si="3339"/>
        <v>6.5328989248187419E-2</v>
      </c>
      <c r="L1664">
        <v>0</v>
      </c>
    </row>
    <row r="1665" spans="1:12" x14ac:dyDescent="0.25">
      <c r="A1665" t="s">
        <v>1718</v>
      </c>
      <c r="B1665">
        <v>1984</v>
      </c>
      <c r="C1665" t="str">
        <f t="shared" si="3213"/>
        <v>1984Madison Gas and Electric Company</v>
      </c>
      <c r="D1665">
        <f>VLOOKUP(C1665,Volumes!$I$3:$U$3448,13,FALSE)</f>
        <v>1816467</v>
      </c>
      <c r="E1665" s="4">
        <f t="shared" si="3301"/>
        <v>5.2414429279994254E-3</v>
      </c>
      <c r="F1665">
        <f>VLOOKUP(C1665,Volumes!$I$3:$U$3448,2,FALSE)</f>
        <v>542426</v>
      </c>
      <c r="G1665" s="4">
        <f t="shared" ref="G1665" si="3340">IFERROR(LN(F1665/F1664),"")</f>
        <v>-3.2401051458123713E-2</v>
      </c>
      <c r="H1665">
        <f>VLOOKUP(C1665,Volumes!$I$3:$U$3448,3,FALSE)</f>
        <v>981135</v>
      </c>
      <c r="I1665" s="4">
        <f t="shared" ref="I1665:K1665" si="3341">IFERROR(LN(H1665/H1664),"")</f>
        <v>2.318193374686019E-2</v>
      </c>
      <c r="J1665">
        <f t="shared" si="3218"/>
        <v>1523561</v>
      </c>
      <c r="K1665" s="4">
        <f t="shared" si="3341"/>
        <v>3.0369765087692392E-3</v>
      </c>
      <c r="L1665">
        <v>0</v>
      </c>
    </row>
    <row r="1666" spans="1:12" x14ac:dyDescent="0.25">
      <c r="A1666" t="s">
        <v>1718</v>
      </c>
      <c r="B1666">
        <v>1985</v>
      </c>
      <c r="C1666" t="str">
        <f t="shared" ref="C1666:C1729" si="3342">B1666&amp;A1666</f>
        <v>1985Madison Gas and Electric Company</v>
      </c>
      <c r="D1666">
        <f>VLOOKUP(C1666,Volumes!$I$3:$U$3448,13,FALSE)</f>
        <v>1890438</v>
      </c>
      <c r="E1666" s="4">
        <f t="shared" si="3301"/>
        <v>3.9915142544526168E-2</v>
      </c>
      <c r="F1666">
        <f>VLOOKUP(C1666,Volumes!$I$3:$U$3448,2,FALSE)</f>
        <v>558167</v>
      </c>
      <c r="G1666" s="4">
        <f t="shared" ref="G1666" si="3343">IFERROR(LN(F1666/F1665),"")</f>
        <v>2.8606530178583032E-2</v>
      </c>
      <c r="H1666">
        <f>VLOOKUP(C1666,Volumes!$I$3:$U$3448,3,FALSE)</f>
        <v>1030828</v>
      </c>
      <c r="I1666" s="4">
        <f t="shared" ref="I1666:K1666" si="3344">IFERROR(LN(H1666/H1665),"")</f>
        <v>4.9407577001319133E-2</v>
      </c>
      <c r="J1666">
        <f t="shared" si="3218"/>
        <v>1588995</v>
      </c>
      <c r="K1666" s="4">
        <f t="shared" si="3344"/>
        <v>4.205138289145402E-2</v>
      </c>
      <c r="L1666">
        <v>0</v>
      </c>
    </row>
    <row r="1667" spans="1:12" x14ac:dyDescent="0.25">
      <c r="A1667" t="s">
        <v>1718</v>
      </c>
      <c r="B1667">
        <v>1986</v>
      </c>
      <c r="C1667" t="str">
        <f t="shared" si="3342"/>
        <v>1986Madison Gas and Electric Company</v>
      </c>
      <c r="D1667">
        <f>VLOOKUP(C1667,Volumes!$I$3:$U$3448,13,FALSE)</f>
        <v>1959914</v>
      </c>
      <c r="E1667" s="4">
        <f t="shared" si="3301"/>
        <v>3.6092046474424086E-2</v>
      </c>
      <c r="F1667">
        <f>VLOOKUP(C1667,Volumes!$I$3:$U$3448,2,FALSE)</f>
        <v>569748</v>
      </c>
      <c r="G1667" s="4">
        <f t="shared" ref="G1667" si="3345">IFERROR(LN(F1667/F1666),"")</f>
        <v>2.0535957048929156E-2</v>
      </c>
      <c r="H1667">
        <f>VLOOKUP(C1667,Volumes!$I$3:$U$3448,3,FALSE)</f>
        <v>1084219</v>
      </c>
      <c r="I1667" s="4">
        <f t="shared" ref="I1667:K1667" si="3346">IFERROR(LN(H1667/H1666),"")</f>
        <v>5.0497549337121396E-2</v>
      </c>
      <c r="J1667">
        <f t="shared" ref="J1667:J1730" si="3347">F1667+H1667</f>
        <v>1653967</v>
      </c>
      <c r="K1667" s="4">
        <f t="shared" si="3346"/>
        <v>4.0074903853531102E-2</v>
      </c>
      <c r="L1667">
        <v>0</v>
      </c>
    </row>
    <row r="1668" spans="1:12" x14ac:dyDescent="0.25">
      <c r="A1668" t="s">
        <v>1718</v>
      </c>
      <c r="B1668">
        <v>1987</v>
      </c>
      <c r="C1668" t="str">
        <f t="shared" si="3342"/>
        <v>1987Madison Gas and Electric Company</v>
      </c>
      <c r="D1668">
        <f>VLOOKUP(C1668,Volumes!$I$3:$U$3448,13,FALSE)</f>
        <v>2062073</v>
      </c>
      <c r="E1668" s="4">
        <f t="shared" si="3301"/>
        <v>5.0811192761179548E-2</v>
      </c>
      <c r="F1668">
        <f>VLOOKUP(C1668,Volumes!$I$3:$U$3448,2,FALSE)</f>
        <v>596769</v>
      </c>
      <c r="G1668" s="4">
        <f t="shared" ref="G1668" si="3348">IFERROR(LN(F1668/F1667),"")</f>
        <v>4.6335946032606233E-2</v>
      </c>
      <c r="H1668">
        <f>VLOOKUP(C1668,Volumes!$I$3:$U$3448,3,FALSE)</f>
        <v>1156463</v>
      </c>
      <c r="I1668" s="4">
        <f t="shared" ref="I1668:K1668" si="3349">IFERROR(LN(H1668/H1667),"")</f>
        <v>6.4506296962456078E-2</v>
      </c>
      <c r="J1668">
        <f t="shared" si="3347"/>
        <v>1753232</v>
      </c>
      <c r="K1668" s="4">
        <f t="shared" si="3349"/>
        <v>5.8284296964469164E-2</v>
      </c>
      <c r="L1668">
        <v>0</v>
      </c>
    </row>
    <row r="1669" spans="1:12" x14ac:dyDescent="0.25">
      <c r="A1669" t="s">
        <v>1718</v>
      </c>
      <c r="B1669">
        <v>1988</v>
      </c>
      <c r="C1669" t="str">
        <f t="shared" si="3342"/>
        <v>1988Madison Gas and Electric Company</v>
      </c>
      <c r="D1669">
        <f>VLOOKUP(C1669,Volumes!$I$3:$U$3448,13,FALSE)</f>
        <v>2189690</v>
      </c>
      <c r="E1669" s="4">
        <f t="shared" si="3301"/>
        <v>6.0048193807554461E-2</v>
      </c>
      <c r="F1669">
        <f>VLOOKUP(C1669,Volumes!$I$3:$U$3448,2,FALSE)</f>
        <v>639264</v>
      </c>
      <c r="G1669" s="4">
        <f t="shared" ref="G1669" si="3350">IFERROR(LN(F1669/F1668),"")</f>
        <v>6.8787410755623127E-2</v>
      </c>
      <c r="H1669">
        <f>VLOOKUP(C1669,Volumes!$I$3:$U$3448,3,FALSE)</f>
        <v>1219595</v>
      </c>
      <c r="I1669" s="4">
        <f t="shared" ref="I1669:K1669" si="3351">IFERROR(LN(H1669/H1668),"")</f>
        <v>5.3152627323747183E-2</v>
      </c>
      <c r="J1669">
        <f t="shared" si="3347"/>
        <v>1858859</v>
      </c>
      <c r="K1669" s="4">
        <f t="shared" si="3351"/>
        <v>5.8501916898541013E-2</v>
      </c>
      <c r="L1669">
        <v>0</v>
      </c>
    </row>
    <row r="1670" spans="1:12" x14ac:dyDescent="0.25">
      <c r="A1670" t="s">
        <v>1718</v>
      </c>
      <c r="B1670">
        <v>1989</v>
      </c>
      <c r="C1670" t="str">
        <f t="shared" si="3342"/>
        <v>1989Madison Gas and Electric Company</v>
      </c>
      <c r="D1670">
        <f>VLOOKUP(C1670,Volumes!$I$3:$U$3448,13,FALSE)</f>
        <v>2201759</v>
      </c>
      <c r="E1670" s="4">
        <f t="shared" si="3301"/>
        <v>5.4966050551309535E-3</v>
      </c>
      <c r="F1670">
        <f>VLOOKUP(C1670,Volumes!$I$3:$U$3448,2,FALSE)</f>
        <v>620003</v>
      </c>
      <c r="G1670" s="4">
        <f t="shared" ref="G1670" si="3352">IFERROR(LN(F1670/F1669),"")</f>
        <v>-3.0593197859213456E-2</v>
      </c>
      <c r="H1670">
        <f>VLOOKUP(C1670,Volumes!$I$3:$U$3448,3,FALSE)</f>
        <v>1233263</v>
      </c>
      <c r="I1670" s="4">
        <f t="shared" ref="I1670:K1670" si="3353">IFERROR(LN(H1670/H1669),"")</f>
        <v>1.114466591020182E-2</v>
      </c>
      <c r="J1670">
        <f t="shared" si="3347"/>
        <v>1853266</v>
      </c>
      <c r="K1670" s="4">
        <f t="shared" si="3353"/>
        <v>-3.0133706339218924E-3</v>
      </c>
      <c r="L1670">
        <v>0</v>
      </c>
    </row>
    <row r="1671" spans="1:12" x14ac:dyDescent="0.25">
      <c r="A1671" t="s">
        <v>1718</v>
      </c>
      <c r="B1671">
        <v>1990</v>
      </c>
      <c r="C1671" t="str">
        <f t="shared" si="3342"/>
        <v>1990Madison Gas and Electric Company</v>
      </c>
      <c r="D1671">
        <f>VLOOKUP(C1671,Volumes!$I$3:$U$3448,13,FALSE)</f>
        <v>2267390</v>
      </c>
      <c r="E1671" s="4">
        <f t="shared" si="3301"/>
        <v>2.9372803901181205E-2</v>
      </c>
      <c r="F1671">
        <f>VLOOKUP(C1671,Volumes!$I$3:$U$3448,2,FALSE)</f>
        <v>628129</v>
      </c>
      <c r="G1671" s="4">
        <f t="shared" ref="G1671" si="3354">IFERROR(LN(F1671/F1670),"")</f>
        <v>1.3021242649259787E-2</v>
      </c>
      <c r="H1671">
        <f>VLOOKUP(C1671,Volumes!$I$3:$U$3448,3,FALSE)</f>
        <v>1289042</v>
      </c>
      <c r="I1671" s="4">
        <f t="shared" ref="I1671:K1671" si="3355">IFERROR(LN(H1671/H1670),"")</f>
        <v>4.4235804495266519E-2</v>
      </c>
      <c r="J1671">
        <f t="shared" si="3347"/>
        <v>1917171</v>
      </c>
      <c r="K1671" s="4">
        <f t="shared" si="3355"/>
        <v>3.3901173964045753E-2</v>
      </c>
      <c r="L1671">
        <v>0</v>
      </c>
    </row>
    <row r="1672" spans="1:12" x14ac:dyDescent="0.25">
      <c r="A1672" t="s">
        <v>1718</v>
      </c>
      <c r="B1672">
        <v>1991</v>
      </c>
      <c r="C1672" t="str">
        <f t="shared" si="3342"/>
        <v>1991Madison Gas and Electric Company</v>
      </c>
      <c r="D1672">
        <f>VLOOKUP(C1672,Volumes!$I$3:$U$3448,13,FALSE)</f>
        <v>2367443</v>
      </c>
      <c r="E1672" s="4">
        <f t="shared" si="3301"/>
        <v>4.318107950489318E-2</v>
      </c>
      <c r="F1672">
        <f>VLOOKUP(C1672,Volumes!$I$3:$U$3448,2,FALSE)</f>
        <v>675563</v>
      </c>
      <c r="G1672" s="4">
        <f t="shared" ref="G1672" si="3356">IFERROR(LN(F1672/F1671),"")</f>
        <v>7.28008579137506E-2</v>
      </c>
      <c r="H1672">
        <f>VLOOKUP(C1672,Volumes!$I$3:$U$3448,3,FALSE)</f>
        <v>1342970</v>
      </c>
      <c r="I1672" s="4">
        <f t="shared" ref="I1672:K1672" si="3357">IFERROR(LN(H1672/H1671),"")</f>
        <v>4.0984272418253073E-2</v>
      </c>
      <c r="J1672">
        <f t="shared" si="3347"/>
        <v>2018533</v>
      </c>
      <c r="K1672" s="4">
        <f t="shared" si="3357"/>
        <v>5.1520347987869974E-2</v>
      </c>
      <c r="L1672">
        <v>0</v>
      </c>
    </row>
    <row r="1673" spans="1:12" x14ac:dyDescent="0.25">
      <c r="A1673" t="s">
        <v>1718</v>
      </c>
      <c r="B1673">
        <v>1992</v>
      </c>
      <c r="C1673" t="str">
        <f t="shared" si="3342"/>
        <v>1992Madison Gas and Electric Company</v>
      </c>
      <c r="D1673">
        <f>VLOOKUP(C1673,Volumes!$I$3:$U$3448,13,FALSE)</f>
        <v>2304187</v>
      </c>
      <c r="E1673" s="4">
        <f t="shared" si="3301"/>
        <v>-2.7082567024161612E-2</v>
      </c>
      <c r="F1673">
        <f>VLOOKUP(C1673,Volumes!$I$3:$U$3448,2,FALSE)</f>
        <v>625231</v>
      </c>
      <c r="G1673" s="4">
        <f t="shared" ref="G1673" si="3358">IFERROR(LN(F1673/F1672),"")</f>
        <v>-7.7425235848972138E-2</v>
      </c>
      <c r="H1673">
        <f>VLOOKUP(C1673,Volumes!$I$3:$U$3448,3,FALSE)</f>
        <v>1345730</v>
      </c>
      <c r="I1673" s="4">
        <f t="shared" ref="I1673:K1673" si="3359">IFERROR(LN(H1673/H1672),"")</f>
        <v>2.0530375046985561E-3</v>
      </c>
      <c r="J1673">
        <f t="shared" si="3347"/>
        <v>1970961</v>
      </c>
      <c r="K1673" s="4">
        <f t="shared" si="3359"/>
        <v>-2.384976888643893E-2</v>
      </c>
      <c r="L1673">
        <v>0</v>
      </c>
    </row>
    <row r="1674" spans="1:12" x14ac:dyDescent="0.25">
      <c r="A1674" t="s">
        <v>1718</v>
      </c>
      <c r="B1674">
        <v>1993</v>
      </c>
      <c r="C1674" t="str">
        <f t="shared" si="3342"/>
        <v>1993Madison Gas and Electric Company</v>
      </c>
      <c r="D1674">
        <f>VLOOKUP(C1674,Volumes!$I$3:$U$3448,13,FALSE)</f>
        <v>2422502</v>
      </c>
      <c r="E1674" s="4">
        <f t="shared" si="3301"/>
        <v>5.0072987641303246E-2</v>
      </c>
      <c r="F1674">
        <f>VLOOKUP(C1674,Volumes!$I$3:$U$3448,2,FALSE)</f>
        <v>666991</v>
      </c>
      <c r="G1674" s="4">
        <f t="shared" ref="G1674" si="3360">IFERROR(LN(F1674/F1673),"")</f>
        <v>6.4655371120069138E-2</v>
      </c>
      <c r="H1674">
        <f>VLOOKUP(C1674,Volumes!$I$3:$U$3448,3,FALSE)</f>
        <v>1405856</v>
      </c>
      <c r="I1674" s="4">
        <f t="shared" ref="I1674:K1674" si="3361">IFERROR(LN(H1674/H1673),"")</f>
        <v>4.3709753188531708E-2</v>
      </c>
      <c r="J1674">
        <f t="shared" si="3347"/>
        <v>2072847</v>
      </c>
      <c r="K1674" s="4">
        <f t="shared" si="3361"/>
        <v>5.0401783587070571E-2</v>
      </c>
      <c r="L1674">
        <v>0</v>
      </c>
    </row>
    <row r="1675" spans="1:12" x14ac:dyDescent="0.25">
      <c r="A1675" t="s">
        <v>1718</v>
      </c>
      <c r="B1675">
        <v>1994</v>
      </c>
      <c r="C1675" t="str">
        <f t="shared" si="3342"/>
        <v>1994Madison Gas and Electric Company</v>
      </c>
      <c r="D1675">
        <f>VLOOKUP(C1675,Volumes!$I$3:$U$3448,13,FALSE)</f>
        <v>2518824</v>
      </c>
      <c r="E1675" s="4">
        <f t="shared" si="3301"/>
        <v>3.8991235558049363E-2</v>
      </c>
      <c r="F1675">
        <f>VLOOKUP(C1675,Volumes!$I$3:$U$3448,2,FALSE)</f>
        <v>679211</v>
      </c>
      <c r="G1675" s="4">
        <f t="shared" ref="G1675" si="3362">IFERROR(LN(F1675/F1674),"")</f>
        <v>1.815527781892182E-2</v>
      </c>
      <c r="H1675">
        <f>VLOOKUP(C1675,Volumes!$I$3:$U$3448,3,FALSE)</f>
        <v>1448473</v>
      </c>
      <c r="I1675" s="4">
        <f t="shared" ref="I1675:K1675" si="3363">IFERROR(LN(H1675/H1674),"")</f>
        <v>2.9863528145467434E-2</v>
      </c>
      <c r="J1675">
        <f t="shared" si="3347"/>
        <v>2127684</v>
      </c>
      <c r="K1675" s="4">
        <f t="shared" si="3363"/>
        <v>2.6111039560445703E-2</v>
      </c>
      <c r="L1675">
        <v>0</v>
      </c>
    </row>
    <row r="1676" spans="1:12" x14ac:dyDescent="0.25">
      <c r="A1676" t="s">
        <v>1718</v>
      </c>
      <c r="B1676">
        <v>1995</v>
      </c>
      <c r="C1676" t="str">
        <f t="shared" si="3342"/>
        <v>1995Madison Gas and Electric Company</v>
      </c>
      <c r="D1676">
        <f>VLOOKUP(C1676,Volumes!$I$3:$U$3448,13,FALSE)</f>
        <v>2696907</v>
      </c>
      <c r="E1676" s="4">
        <f t="shared" si="3301"/>
        <v>6.8313434870540299E-2</v>
      </c>
      <c r="F1676">
        <f>VLOOKUP(C1676,Volumes!$I$3:$U$3448,2,FALSE)</f>
        <v>735442</v>
      </c>
      <c r="G1676" s="4">
        <f t="shared" ref="G1676" si="3364">IFERROR(LN(F1676/F1675),"")</f>
        <v>7.9539848622123085E-2</v>
      </c>
      <c r="H1676">
        <f>VLOOKUP(C1676,Volumes!$I$3:$U$3448,3,FALSE)</f>
        <v>1347948</v>
      </c>
      <c r="I1676" s="4">
        <f t="shared" ref="I1676:K1676" si="3365">IFERROR(LN(H1676/H1675),"")</f>
        <v>-7.1926462002757041E-2</v>
      </c>
      <c r="J1676">
        <f t="shared" si="3347"/>
        <v>2083390</v>
      </c>
      <c r="K1676" s="4">
        <f t="shared" si="3365"/>
        <v>-2.1037689501850934E-2</v>
      </c>
      <c r="L1676">
        <v>0</v>
      </c>
    </row>
    <row r="1677" spans="1:12" x14ac:dyDescent="0.25">
      <c r="A1677" t="s">
        <v>1718</v>
      </c>
      <c r="B1677">
        <v>1996</v>
      </c>
      <c r="C1677" t="str">
        <f t="shared" si="3342"/>
        <v>1996Madison Gas and Electric Company</v>
      </c>
      <c r="D1677">
        <f>VLOOKUP(C1677,Volumes!$I$3:$U$3448,13,FALSE)</f>
        <v>2702379</v>
      </c>
      <c r="E1677" s="4">
        <f t="shared" si="3301"/>
        <v>2.0269353664394965E-3</v>
      </c>
      <c r="F1677">
        <f>VLOOKUP(C1677,Volumes!$I$3:$U$3448,2,FALSE)</f>
        <v>725471</v>
      </c>
      <c r="G1677" s="4">
        <f t="shared" ref="G1677" si="3366">IFERROR(LN(F1677/F1676),"")</f>
        <v>-1.3650579919741949E-2</v>
      </c>
      <c r="H1677">
        <f>VLOOKUP(C1677,Volumes!$I$3:$U$3448,3,FALSE)</f>
        <v>1381043</v>
      </c>
      <c r="I1677" s="4">
        <f t="shared" ref="I1677:K1677" si="3367">IFERROR(LN(H1677/H1676),"")</f>
        <v>2.4255574721363686E-2</v>
      </c>
      <c r="J1677">
        <f t="shared" si="3347"/>
        <v>2106514</v>
      </c>
      <c r="K1677" s="4">
        <f t="shared" si="3367"/>
        <v>1.103807379998081E-2</v>
      </c>
      <c r="L1677">
        <v>0</v>
      </c>
    </row>
    <row r="1678" spans="1:12" x14ac:dyDescent="0.25">
      <c r="A1678" t="s">
        <v>1718</v>
      </c>
      <c r="B1678">
        <v>1997</v>
      </c>
      <c r="C1678" t="str">
        <f t="shared" si="3342"/>
        <v>1997Madison Gas and Electric Company</v>
      </c>
      <c r="D1678">
        <f>VLOOKUP(C1678,Volumes!$I$3:$U$3448,13,FALSE)</f>
        <v>2781403</v>
      </c>
      <c r="E1678" s="4">
        <f t="shared" si="3301"/>
        <v>2.8822980484438116E-2</v>
      </c>
      <c r="F1678">
        <f>VLOOKUP(C1678,Volumes!$I$3:$U$3448,2,FALSE)</f>
        <v>720576</v>
      </c>
      <c r="G1678" s="4">
        <f t="shared" ref="G1678" si="3368">IFERROR(LN(F1678/F1677),"")</f>
        <v>-6.7702069118532127E-3</v>
      </c>
      <c r="H1678">
        <f>VLOOKUP(C1678,Volumes!$I$3:$U$3448,3,FALSE)</f>
        <v>1420347</v>
      </c>
      <c r="I1678" s="4">
        <f t="shared" ref="I1678:K1678" si="3369">IFERROR(LN(H1678/H1677),"")</f>
        <v>2.8062197158033514E-2</v>
      </c>
      <c r="J1678">
        <f t="shared" si="3347"/>
        <v>2140923</v>
      </c>
      <c r="K1678" s="4">
        <f t="shared" si="3369"/>
        <v>1.6202595947970803E-2</v>
      </c>
      <c r="L1678">
        <v>0</v>
      </c>
    </row>
    <row r="1679" spans="1:12" x14ac:dyDescent="0.25">
      <c r="A1679" t="s">
        <v>1718</v>
      </c>
      <c r="B1679">
        <v>1998</v>
      </c>
      <c r="C1679" t="str">
        <f t="shared" si="3342"/>
        <v>1998Madison Gas and Electric Company</v>
      </c>
      <c r="D1679">
        <f>VLOOKUP(C1679,Volumes!$I$3:$U$3448,13,FALSE)</f>
        <v>2850851</v>
      </c>
      <c r="E1679" s="4">
        <f t="shared" si="3301"/>
        <v>2.4662069545421404E-2</v>
      </c>
      <c r="F1679">
        <f>VLOOKUP(C1679,Volumes!$I$3:$U$3448,2,FALSE)</f>
        <v>750831</v>
      </c>
      <c r="G1679" s="4">
        <f t="shared" ref="G1679" si="3370">IFERROR(LN(F1679/F1678),"")</f>
        <v>4.1129700970731521E-2</v>
      </c>
      <c r="H1679">
        <f>VLOOKUP(C1679,Volumes!$I$3:$U$3448,3,FALSE)</f>
        <v>1481314</v>
      </c>
      <c r="I1679" s="4">
        <f t="shared" ref="I1679:K1679" si="3371">IFERROR(LN(H1679/H1678),"")</f>
        <v>4.2028323761177773E-2</v>
      </c>
      <c r="J1679">
        <f t="shared" si="3347"/>
        <v>2232145</v>
      </c>
      <c r="K1679" s="4">
        <f t="shared" si="3371"/>
        <v>4.1725962108452447E-2</v>
      </c>
      <c r="L1679">
        <v>0</v>
      </c>
    </row>
    <row r="1680" spans="1:12" x14ac:dyDescent="0.25">
      <c r="A1680" t="s">
        <v>1718</v>
      </c>
      <c r="B1680">
        <v>1999</v>
      </c>
      <c r="C1680" t="str">
        <f t="shared" si="3342"/>
        <v>1999Madison Gas and Electric Company</v>
      </c>
      <c r="D1680">
        <f>VLOOKUP(C1680,Volumes!$I$3:$U$3448,13,FALSE)</f>
        <v>2911180</v>
      </c>
      <c r="E1680" s="4">
        <f t="shared" si="3301"/>
        <v>2.0940951072250965E-2</v>
      </c>
      <c r="F1680">
        <f>VLOOKUP(C1680,Volumes!$I$3:$U$3448,2,FALSE)</f>
        <v>770153</v>
      </c>
      <c r="G1680" s="4">
        <f t="shared" ref="G1680" si="3372">IFERROR(LN(F1680/F1679),"")</f>
        <v>2.5408603256545637E-2</v>
      </c>
      <c r="H1680">
        <f>VLOOKUP(C1680,Volumes!$I$3:$U$3448,3,FALSE)</f>
        <v>1524641</v>
      </c>
      <c r="I1680" s="4">
        <f t="shared" ref="I1680:K1680" si="3373">IFERROR(LN(H1680/H1679),"")</f>
        <v>2.8829440791090184E-2</v>
      </c>
      <c r="J1680">
        <f t="shared" si="3347"/>
        <v>2294794</v>
      </c>
      <c r="K1680" s="4">
        <f t="shared" si="3373"/>
        <v>2.768007256853227E-2</v>
      </c>
      <c r="L1680">
        <v>0</v>
      </c>
    </row>
    <row r="1681" spans="1:12" x14ac:dyDescent="0.25">
      <c r="A1681" t="s">
        <v>1718</v>
      </c>
      <c r="B1681">
        <v>2000</v>
      </c>
      <c r="C1681" t="str">
        <f t="shared" si="3342"/>
        <v>2000Madison Gas and Electric Company</v>
      </c>
      <c r="D1681">
        <f>VLOOKUP(C1681,Volumes!$I$3:$U$3448,13,FALSE)</f>
        <v>2984269</v>
      </c>
      <c r="E1681" s="4">
        <f t="shared" si="3301"/>
        <v>2.4796328458581703E-2</v>
      </c>
      <c r="F1681">
        <f>VLOOKUP(C1681,Volumes!$I$3:$U$3448,2,FALSE)</f>
        <v>780446</v>
      </c>
      <c r="G1681" s="4">
        <f t="shared" ref="G1681" si="3374">IFERROR(LN(F1681/F1680),"")</f>
        <v>1.327635473509153E-2</v>
      </c>
      <c r="H1681">
        <f>VLOOKUP(C1681,Volumes!$I$3:$U$3448,3,FALSE)</f>
        <v>1577165</v>
      </c>
      <c r="I1681" s="4">
        <f t="shared" ref="I1681:K1681" si="3375">IFERROR(LN(H1681/H1680),"")</f>
        <v>3.3869959040085988E-2</v>
      </c>
      <c r="J1681">
        <f t="shared" si="3347"/>
        <v>2357611</v>
      </c>
      <c r="K1681" s="4">
        <f t="shared" si="3375"/>
        <v>2.7005739057031422E-2</v>
      </c>
      <c r="L1681">
        <v>0</v>
      </c>
    </row>
    <row r="1682" spans="1:12" x14ac:dyDescent="0.25">
      <c r="A1682" t="s">
        <v>1718</v>
      </c>
      <c r="B1682">
        <v>2001</v>
      </c>
      <c r="C1682" t="str">
        <f t="shared" si="3342"/>
        <v>2001Madison Gas and Electric Company</v>
      </c>
      <c r="D1682">
        <f>VLOOKUP(C1682,Volumes!$I$3:$U$3448,13,FALSE)</f>
        <v>2936540</v>
      </c>
      <c r="E1682" s="4">
        <f t="shared" si="3301"/>
        <v>-1.6122808185460011E-2</v>
      </c>
      <c r="F1682">
        <f>VLOOKUP(C1682,Volumes!$I$3:$U$3448,2,FALSE)</f>
        <v>771094</v>
      </c>
      <c r="G1682" s="4">
        <f t="shared" ref="G1682" si="3376">IFERROR(LN(F1682/F1681),"")</f>
        <v>-1.2055265426338372E-2</v>
      </c>
      <c r="H1682">
        <f>VLOOKUP(C1682,Volumes!$I$3:$U$3448,3,FALSE)</f>
        <v>1543866</v>
      </c>
      <c r="I1682" s="4">
        <f t="shared" ref="I1682:K1682" si="3377">IFERROR(LN(H1682/H1681),"")</f>
        <v>-2.1339271278591587E-2</v>
      </c>
      <c r="J1682">
        <f t="shared" si="3347"/>
        <v>2314960</v>
      </c>
      <c r="K1682" s="4">
        <f t="shared" si="3377"/>
        <v>-1.8256409421045203E-2</v>
      </c>
      <c r="L1682">
        <v>0</v>
      </c>
    </row>
    <row r="1683" spans="1:12" x14ac:dyDescent="0.25">
      <c r="A1683" t="s">
        <v>1718</v>
      </c>
      <c r="B1683">
        <v>2002</v>
      </c>
      <c r="C1683" t="str">
        <f t="shared" si="3342"/>
        <v>2002Madison Gas and Electric Company</v>
      </c>
      <c r="D1683">
        <f>VLOOKUP(C1683,Volumes!$I$3:$U$3448,13,FALSE)</f>
        <v>3098795</v>
      </c>
      <c r="E1683" s="4">
        <f t="shared" si="3301"/>
        <v>5.3781308700391384E-2</v>
      </c>
      <c r="F1683">
        <f>VLOOKUP(C1683,Volumes!$I$3:$U$3448,2,FALSE)</f>
        <v>839005</v>
      </c>
      <c r="G1683" s="4">
        <f t="shared" ref="G1683" si="3378">IFERROR(LN(F1683/F1682),"")</f>
        <v>8.4406380208319184E-2</v>
      </c>
      <c r="H1683">
        <f>VLOOKUP(C1683,Volumes!$I$3:$U$3448,3,FALSE)</f>
        <v>1640190</v>
      </c>
      <c r="I1683" s="4">
        <f t="shared" ref="I1683:K1683" si="3379">IFERROR(LN(H1683/H1682),"")</f>
        <v>6.0522428512567943E-2</v>
      </c>
      <c r="J1683">
        <f t="shared" si="3347"/>
        <v>2479195</v>
      </c>
      <c r="K1683" s="4">
        <f t="shared" si="3379"/>
        <v>6.8541501938551685E-2</v>
      </c>
      <c r="L1683">
        <v>0</v>
      </c>
    </row>
    <row r="1684" spans="1:12" x14ac:dyDescent="0.25">
      <c r="A1684" t="s">
        <v>1718</v>
      </c>
      <c r="B1684">
        <v>2003</v>
      </c>
      <c r="C1684" t="str">
        <f t="shared" si="3342"/>
        <v>2003Madison Gas and Electric Company</v>
      </c>
      <c r="D1684">
        <f>VLOOKUP(C1684,Volumes!$I$3:$U$3448,13,FALSE)</f>
        <v>3075751</v>
      </c>
      <c r="E1684" s="4">
        <f t="shared" si="3301"/>
        <v>-7.4642271644494744E-3</v>
      </c>
      <c r="F1684">
        <f>VLOOKUP(C1684,Volumes!$I$3:$U$3448,2,FALSE)</f>
        <v>800535</v>
      </c>
      <c r="G1684" s="4">
        <f t="shared" ref="G1684" si="3380">IFERROR(LN(F1684/F1683),"")</f>
        <v>-4.6936411770724447E-2</v>
      </c>
      <c r="H1684">
        <f>VLOOKUP(C1684,Volumes!$I$3:$U$3448,3,FALSE)</f>
        <v>1651578</v>
      </c>
      <c r="I1684" s="4">
        <f t="shared" ref="I1684:K1684" si="3381">IFERROR(LN(H1684/H1683),"")</f>
        <v>6.9191057403879663E-3</v>
      </c>
      <c r="J1684">
        <f t="shared" si="3347"/>
        <v>2452113</v>
      </c>
      <c r="K1684" s="4">
        <f t="shared" si="3381"/>
        <v>-1.0983808868958268E-2</v>
      </c>
      <c r="L1684">
        <v>0</v>
      </c>
    </row>
    <row r="1685" spans="1:12" x14ac:dyDescent="0.25">
      <c r="A1685" t="s">
        <v>1718</v>
      </c>
      <c r="B1685">
        <v>2004</v>
      </c>
      <c r="C1685" t="str">
        <f t="shared" si="3342"/>
        <v>2004Madison Gas and Electric Company</v>
      </c>
      <c r="D1685">
        <f>VLOOKUP(C1685,Volumes!$I$3:$U$3448,13,FALSE)</f>
        <v>3124240</v>
      </c>
      <c r="E1685" s="4">
        <f t="shared" si="3301"/>
        <v>1.5641954528407293E-2</v>
      </c>
      <c r="F1685">
        <f>VLOOKUP(C1685,Volumes!$I$3:$U$3448,2,FALSE)</f>
        <v>785538</v>
      </c>
      <c r="G1685" s="4">
        <f t="shared" ref="G1685" si="3382">IFERROR(LN(F1685/F1684),"")</f>
        <v>-1.8911420798691014E-2</v>
      </c>
      <c r="H1685">
        <f>VLOOKUP(C1685,Volumes!$I$3:$U$3448,3,FALSE)</f>
        <v>806049</v>
      </c>
      <c r="I1685" s="4">
        <f t="shared" ref="I1685:K1685" si="3383">IFERROR(LN(H1685/H1684),"")</f>
        <v>-0.7173419388032416</v>
      </c>
      <c r="J1685">
        <f t="shared" si="3347"/>
        <v>1591587</v>
      </c>
      <c r="K1685" s="4">
        <f t="shared" si="3383"/>
        <v>-0.43221847018490112</v>
      </c>
      <c r="L1685">
        <v>0</v>
      </c>
    </row>
    <row r="1686" spans="1:12" x14ac:dyDescent="0.25">
      <c r="A1686" t="s">
        <v>1718</v>
      </c>
      <c r="B1686">
        <v>2005</v>
      </c>
      <c r="C1686" t="str">
        <f t="shared" si="3342"/>
        <v>2005Madison Gas and Electric Company</v>
      </c>
      <c r="D1686">
        <f>VLOOKUP(C1686,Volumes!$I$3:$U$3448,13,FALSE)</f>
        <v>3276630</v>
      </c>
      <c r="E1686" s="4">
        <f t="shared" si="3301"/>
        <v>4.7624401583927618E-2</v>
      </c>
      <c r="F1686">
        <f>VLOOKUP(C1686,Volumes!$I$3:$U$3448,2,FALSE)</f>
        <v>842758</v>
      </c>
      <c r="G1686" s="4">
        <f t="shared" ref="G1686" si="3384">IFERROR(LN(F1686/F1685),"")</f>
        <v>7.0311013445642098E-2</v>
      </c>
      <c r="H1686">
        <f>VLOOKUP(C1686,Volumes!$I$3:$U$3448,3,FALSE)</f>
        <v>848635</v>
      </c>
      <c r="I1686" s="4">
        <f t="shared" ref="I1686:K1686" si="3385">IFERROR(LN(H1686/H1685),"")</f>
        <v>5.148464161683268E-2</v>
      </c>
      <c r="J1686">
        <f t="shared" si="3347"/>
        <v>1691393</v>
      </c>
      <c r="K1686" s="4">
        <f t="shared" si="3385"/>
        <v>6.0820818118096788E-2</v>
      </c>
      <c r="L1686">
        <v>0</v>
      </c>
    </row>
    <row r="1687" spans="1:12" x14ac:dyDescent="0.25">
      <c r="A1687" t="s">
        <v>1718</v>
      </c>
      <c r="B1687">
        <v>2006</v>
      </c>
      <c r="C1687" t="str">
        <f t="shared" si="3342"/>
        <v>2006Madison Gas and Electric Company</v>
      </c>
      <c r="D1687">
        <f>VLOOKUP(C1687,Volumes!$I$3:$U$3448,13,FALSE)</f>
        <v>3252713</v>
      </c>
      <c r="E1687" s="4">
        <f t="shared" si="3301"/>
        <v>-7.3260378480168855E-3</v>
      </c>
      <c r="F1687">
        <f>VLOOKUP(C1687,Volumes!$I$3:$U$3448,2,FALSE)</f>
        <v>809560</v>
      </c>
      <c r="G1687" s="4">
        <f t="shared" ref="G1687" si="3386">IFERROR(LN(F1687/F1686),"")</f>
        <v>-4.01889566032365E-2</v>
      </c>
      <c r="H1687">
        <f>VLOOKUP(C1687,Volumes!$I$3:$U$3448,3,FALSE)</f>
        <v>842441</v>
      </c>
      <c r="I1687" s="4">
        <f t="shared" ref="I1687:K1687" si="3387">IFERROR(LN(H1687/H1686),"")</f>
        <v>-7.3255462195086921E-3</v>
      </c>
      <c r="J1687">
        <f t="shared" si="3347"/>
        <v>1652001</v>
      </c>
      <c r="K1687" s="4">
        <f t="shared" si="3387"/>
        <v>-2.3565169348519172E-2</v>
      </c>
      <c r="L1687">
        <v>0</v>
      </c>
    </row>
    <row r="1688" spans="1:12" x14ac:dyDescent="0.25">
      <c r="A1688" t="s">
        <v>1718</v>
      </c>
      <c r="B1688">
        <v>2007</v>
      </c>
      <c r="C1688" t="str">
        <f t="shared" si="3342"/>
        <v>2007Madison Gas and Electric Company</v>
      </c>
      <c r="D1688">
        <f>VLOOKUP(C1688,Volumes!$I$3:$U$3448,13,FALSE)</f>
        <v>3344306</v>
      </c>
      <c r="E1688" s="4">
        <f t="shared" si="3301"/>
        <v>2.7769780866602482E-2</v>
      </c>
      <c r="F1688">
        <f>VLOOKUP(C1688,Volumes!$I$3:$U$3448,2,FALSE)</f>
        <v>833549</v>
      </c>
      <c r="G1688" s="4">
        <f t="shared" ref="G1688" si="3388">IFERROR(LN(F1688/F1687),"")</f>
        <v>2.9201598507234375E-2</v>
      </c>
      <c r="H1688">
        <f>VLOOKUP(C1688,Volumes!$I$3:$U$3448,3,FALSE)</f>
        <v>870373</v>
      </c>
      <c r="I1688" s="4">
        <f t="shared" ref="I1688:K1688" si="3389">IFERROR(LN(H1688/H1687),"")</f>
        <v>3.2618225299218741E-2</v>
      </c>
      <c r="J1688">
        <f t="shared" si="3347"/>
        <v>1703922</v>
      </c>
      <c r="K1688" s="4">
        <f t="shared" si="3389"/>
        <v>3.0945372286065927E-2</v>
      </c>
      <c r="L1688">
        <v>0</v>
      </c>
    </row>
    <row r="1689" spans="1:12" x14ac:dyDescent="0.25">
      <c r="A1689" t="s">
        <v>1718</v>
      </c>
      <c r="B1689">
        <v>2008</v>
      </c>
      <c r="C1689" t="str">
        <f t="shared" si="3342"/>
        <v>2008Madison Gas and Electric Company</v>
      </c>
      <c r="D1689">
        <f>VLOOKUP(C1689,Volumes!$I$3:$U$3448,13,FALSE)</f>
        <v>3327160</v>
      </c>
      <c r="E1689" s="4">
        <f t="shared" si="3301"/>
        <v>-5.1401109593658687E-3</v>
      </c>
      <c r="F1689">
        <f>VLOOKUP(C1689,Volumes!$I$3:$U$3448,2,FALSE)</f>
        <v>810415</v>
      </c>
      <c r="G1689" s="4">
        <f t="shared" ref="G1689" si="3390">IFERROR(LN(F1689/F1688),"")</f>
        <v>-2.8146026563977085E-2</v>
      </c>
      <c r="H1689">
        <f>VLOOKUP(C1689,Volumes!$I$3:$U$3448,3,FALSE)</f>
        <v>865793</v>
      </c>
      <c r="I1689" s="4">
        <f t="shared" ref="I1689:K1689" si="3391">IFERROR(LN(H1689/H1688),"")</f>
        <v>-5.2760054328415979E-3</v>
      </c>
      <c r="J1689">
        <f t="shared" si="3347"/>
        <v>1676208</v>
      </c>
      <c r="K1689" s="4">
        <f t="shared" si="3391"/>
        <v>-1.6398553340110877E-2</v>
      </c>
      <c r="L1689">
        <v>0</v>
      </c>
    </row>
    <row r="1690" spans="1:12" x14ac:dyDescent="0.25">
      <c r="A1690" t="s">
        <v>1718</v>
      </c>
      <c r="B1690">
        <v>2009</v>
      </c>
      <c r="C1690" t="str">
        <f t="shared" si="3342"/>
        <v>2009Madison Gas and Electric Company</v>
      </c>
      <c r="D1690">
        <f>VLOOKUP(C1690,Volumes!$I$3:$U$3448,13,FALSE)</f>
        <v>3195138</v>
      </c>
      <c r="E1690" s="4">
        <f t="shared" si="3301"/>
        <v>-4.0488807868604169E-2</v>
      </c>
      <c r="F1690">
        <f>VLOOKUP(C1690,Volumes!$I$3:$U$3448,2,FALSE)</f>
        <v>772724</v>
      </c>
      <c r="G1690" s="4">
        <f t="shared" ref="G1690" si="3392">IFERROR(LN(F1690/F1689),"")</f>
        <v>-4.7624527764311315E-2</v>
      </c>
      <c r="H1690">
        <f>VLOOKUP(C1690,Volumes!$I$3:$U$3448,3,FALSE)</f>
        <v>832981</v>
      </c>
      <c r="I1690" s="4">
        <f t="shared" ref="I1690:K1690" si="3393">IFERROR(LN(H1690/H1689),"")</f>
        <v>-3.8635017184050088E-2</v>
      </c>
      <c r="J1690">
        <f t="shared" si="3347"/>
        <v>1605705</v>
      </c>
      <c r="K1690" s="4">
        <f t="shared" si="3393"/>
        <v>-4.2971186896073481E-2</v>
      </c>
      <c r="L1690">
        <v>0</v>
      </c>
    </row>
    <row r="1691" spans="1:12" x14ac:dyDescent="0.25">
      <c r="A1691" t="s">
        <v>1718</v>
      </c>
      <c r="B1691">
        <v>2010</v>
      </c>
      <c r="C1691" t="str">
        <f t="shared" si="3342"/>
        <v>2010Madison Gas and Electric Company</v>
      </c>
      <c r="D1691">
        <f>VLOOKUP(C1691,Volumes!$I$3:$U$3448,13,FALSE)</f>
        <v>3327392</v>
      </c>
      <c r="E1691" s="4">
        <f t="shared" si="3301"/>
        <v>4.0558534576005105E-2</v>
      </c>
      <c r="F1691">
        <f>VLOOKUP(C1691,Volumes!$I$3:$U$3448,2,FALSE)</f>
        <v>826021</v>
      </c>
      <c r="G1691" s="4">
        <f t="shared" ref="G1691" si="3394">IFERROR(LN(F1691/F1690),"")</f>
        <v>6.6698262549663365E-2</v>
      </c>
      <c r="H1691">
        <f>VLOOKUP(C1691,Volumes!$I$3:$U$3448,3,FALSE)</f>
        <v>851944</v>
      </c>
      <c r="I1691" s="4">
        <f t="shared" ref="I1691:K1691" si="3395">IFERROR(LN(H1691/H1690),"")</f>
        <v>2.2509964186564028E-2</v>
      </c>
      <c r="J1691">
        <f t="shared" si="3347"/>
        <v>1677965</v>
      </c>
      <c r="K1691" s="4">
        <f t="shared" si="3395"/>
        <v>4.4018837187637203E-2</v>
      </c>
      <c r="L1691">
        <v>0</v>
      </c>
    </row>
    <row r="1692" spans="1:12" x14ac:dyDescent="0.25">
      <c r="A1692" t="s">
        <v>1718</v>
      </c>
      <c r="B1692">
        <v>2011</v>
      </c>
      <c r="C1692" t="str">
        <f t="shared" si="3342"/>
        <v>2011Madison Gas and Electric Company</v>
      </c>
      <c r="D1692">
        <f>VLOOKUP(C1692,Volumes!$I$3:$U$3448,13,FALSE)</f>
        <v>3353469</v>
      </c>
      <c r="E1692" s="4">
        <f t="shared" si="3301"/>
        <v>7.80651848057453E-3</v>
      </c>
      <c r="F1692">
        <f>VLOOKUP(C1692,Volumes!$I$3:$U$3448,2,FALSE)</f>
        <v>821543</v>
      </c>
      <c r="G1692" s="4">
        <f t="shared" ref="G1692" si="3396">IFERROR(LN(F1692/F1691),"")</f>
        <v>-5.4359175446548969E-3</v>
      </c>
      <c r="H1692">
        <f>VLOOKUP(C1692,Volumes!$I$3:$U$3448,3,FALSE)</f>
        <v>1826636</v>
      </c>
      <c r="I1692" s="4">
        <f t="shared" ref="I1692:K1692" si="3397">IFERROR(LN(H1692/H1691),"")</f>
        <v>0.76271050584223288</v>
      </c>
      <c r="J1692">
        <f t="shared" si="3347"/>
        <v>2648179</v>
      </c>
      <c r="K1692" s="4">
        <f t="shared" si="3397"/>
        <v>0.45629048431442004</v>
      </c>
      <c r="L1692">
        <v>0</v>
      </c>
    </row>
    <row r="1693" spans="1:12" x14ac:dyDescent="0.25">
      <c r="A1693" t="s">
        <v>1718</v>
      </c>
      <c r="B1693">
        <v>2012</v>
      </c>
      <c r="C1693" t="str">
        <f t="shared" si="3342"/>
        <v>2012Madison Gas and Electric Company</v>
      </c>
      <c r="D1693">
        <f>VLOOKUP(C1693,Volumes!$I$3:$U$3448,13,FALSE)</f>
        <v>3342551</v>
      </c>
      <c r="E1693" s="4">
        <f t="shared" si="3301"/>
        <v>-3.2610445236245216E-3</v>
      </c>
      <c r="F1693">
        <f>VLOOKUP(C1693,Volumes!$I$3:$U$3448,2,FALSE)</f>
        <v>826766</v>
      </c>
      <c r="G1693" s="4">
        <f t="shared" ref="G1693" si="3398">IFERROR(LN(F1693/F1692),"")</f>
        <v>6.3374251804918392E-3</v>
      </c>
      <c r="H1693">
        <f>VLOOKUP(C1693,Volumes!$I$3:$U$3448,3,FALSE)</f>
        <v>1825701</v>
      </c>
      <c r="I1693" s="4">
        <f t="shared" ref="I1693:K1693" si="3399">IFERROR(LN(H1693/H1692),"")</f>
        <v>-5.1200095742832703E-4</v>
      </c>
      <c r="J1693">
        <f t="shared" si="3347"/>
        <v>2652467</v>
      </c>
      <c r="K1693" s="4">
        <f t="shared" si="3399"/>
        <v>1.6179163578835631E-3</v>
      </c>
      <c r="L1693">
        <v>0</v>
      </c>
    </row>
    <row r="1694" spans="1:12" x14ac:dyDescent="0.25">
      <c r="A1694" t="s">
        <v>1718</v>
      </c>
      <c r="B1694">
        <v>2013</v>
      </c>
      <c r="C1694" t="str">
        <f t="shared" si="3342"/>
        <v>2013Madison Gas and Electric Company</v>
      </c>
      <c r="D1694">
        <f>VLOOKUP(C1694,Volumes!$I$3:$U$3448,13,FALSE)</f>
        <v>3314485</v>
      </c>
      <c r="E1694" s="4">
        <f t="shared" si="3301"/>
        <v>-8.4320307983461306E-3</v>
      </c>
      <c r="F1694">
        <f>VLOOKUP(C1694,Volumes!$I$3:$U$3448,2,FALSE)</f>
        <v>819012</v>
      </c>
      <c r="G1694" s="4">
        <f t="shared" ref="G1694" si="3400">IFERROR(LN(F1694/F1693),"")</f>
        <v>-9.4229688020694563E-3</v>
      </c>
      <c r="H1694">
        <f>VLOOKUP(C1694,Volumes!$I$3:$U$3448,3,FALSE)</f>
        <v>1821983</v>
      </c>
      <c r="I1694" s="4">
        <f t="shared" ref="I1694:K1694" si="3401">IFERROR(LN(H1694/H1693),"")</f>
        <v>-2.0385544842018866E-3</v>
      </c>
      <c r="J1694">
        <f t="shared" si="3347"/>
        <v>2640995</v>
      </c>
      <c r="K1694" s="4">
        <f t="shared" si="3401"/>
        <v>-4.3344102443631316E-3</v>
      </c>
      <c r="L1694">
        <v>0</v>
      </c>
    </row>
    <row r="1695" spans="1:12" x14ac:dyDescent="0.25">
      <c r="A1695" t="s">
        <v>1718</v>
      </c>
      <c r="B1695">
        <v>2014</v>
      </c>
      <c r="C1695" t="str">
        <f t="shared" si="3342"/>
        <v>2014Madison Gas and Electric Company</v>
      </c>
      <c r="D1695">
        <f>VLOOKUP(C1695,Volumes!$I$3:$U$3448,13,FALSE)</f>
        <v>3297766</v>
      </c>
      <c r="E1695" s="4">
        <f t="shared" si="3301"/>
        <v>-5.056987591589966E-3</v>
      </c>
      <c r="F1695">
        <f>VLOOKUP(C1695,Volumes!$I$3:$U$3448,2,FALSE)</f>
        <v>807265</v>
      </c>
      <c r="G1695" s="4">
        <f t="shared" ref="G1695" si="3402">IFERROR(LN(F1695/F1694),"")</f>
        <v>-1.4446744690421115E-2</v>
      </c>
      <c r="H1695">
        <f>VLOOKUP(C1695,Volumes!$I$3:$U$3448,3,FALSE)</f>
        <v>1834496</v>
      </c>
      <c r="I1695" s="4">
        <f t="shared" ref="I1695:K1695" si="3403">IFERROR(LN(H1695/H1694),"")</f>
        <v>6.8443159920964928E-3</v>
      </c>
      <c r="J1695">
        <f t="shared" si="3347"/>
        <v>2641761</v>
      </c>
      <c r="K1695" s="4">
        <f t="shared" si="3403"/>
        <v>2.9000014589661499E-4</v>
      </c>
      <c r="L1695">
        <v>0</v>
      </c>
    </row>
    <row r="1696" spans="1:12" x14ac:dyDescent="0.25">
      <c r="A1696" t="s">
        <v>1718</v>
      </c>
      <c r="B1696">
        <v>2015</v>
      </c>
      <c r="C1696" t="str">
        <f t="shared" si="3342"/>
        <v>2015Madison Gas and Electric Company</v>
      </c>
      <c r="D1696">
        <f>VLOOKUP(C1696,Volumes!$I$3:$U$3448,13,FALSE)</f>
        <v>3288647</v>
      </c>
      <c r="E1696" s="4">
        <f t="shared" si="3301"/>
        <v>-2.7690355362484293E-3</v>
      </c>
      <c r="F1696">
        <f>VLOOKUP(C1696,Volumes!$I$3:$U$3448,2,FALSE)</f>
        <v>786740</v>
      </c>
      <c r="G1696" s="4">
        <f t="shared" ref="G1696" si="3404">IFERROR(LN(F1696/F1695),"")</f>
        <v>-2.5754165724177189E-2</v>
      </c>
      <c r="H1696">
        <f>VLOOKUP(C1696,Volumes!$I$3:$U$3448,3,FALSE)</f>
        <v>1831276</v>
      </c>
      <c r="I1696" s="4">
        <f t="shared" ref="I1696:K1696" si="3405">IFERROR(LN(H1696/H1695),"")</f>
        <v>-1.7567927455186352E-3</v>
      </c>
      <c r="J1696">
        <f t="shared" si="3347"/>
        <v>2618016</v>
      </c>
      <c r="K1696" s="4">
        <f t="shared" si="3405"/>
        <v>-9.0289612322793054E-3</v>
      </c>
      <c r="L1696">
        <v>0</v>
      </c>
    </row>
    <row r="1697" spans="1:12" x14ac:dyDescent="0.25">
      <c r="A1697" t="s">
        <v>1718</v>
      </c>
      <c r="B1697">
        <v>2016</v>
      </c>
      <c r="C1697" t="str">
        <f t="shared" si="3342"/>
        <v>2016Madison Gas and Electric Company</v>
      </c>
      <c r="D1697">
        <f>VLOOKUP(C1697,Volumes!$I$3:$U$3448,13,FALSE)</f>
        <v>3323478</v>
      </c>
      <c r="E1697" s="4">
        <f t="shared" si="3301"/>
        <v>1.0535590958220943E-2</v>
      </c>
      <c r="F1697">
        <f>VLOOKUP(C1697,Volumes!$I$3:$U$3448,2,FALSE)</f>
        <v>828888</v>
      </c>
      <c r="G1697" s="4">
        <f t="shared" ref="G1697" si="3406">IFERROR(LN(F1697/F1696),"")</f>
        <v>5.2187218129169918E-2</v>
      </c>
      <c r="H1697">
        <f>VLOOKUP(C1697,Volumes!$I$3:$U$3448,3,FALSE)</f>
        <v>1866075</v>
      </c>
      <c r="I1697" s="4">
        <f t="shared" ref="I1697:K1697" si="3407">IFERROR(LN(H1697/H1696),"")</f>
        <v>1.882430290881431E-2</v>
      </c>
      <c r="J1697">
        <f t="shared" si="3347"/>
        <v>2694963</v>
      </c>
      <c r="K1697" s="4">
        <f t="shared" si="3407"/>
        <v>2.8967696134144124E-2</v>
      </c>
      <c r="L1697">
        <v>0</v>
      </c>
    </row>
    <row r="1698" spans="1:12" x14ac:dyDescent="0.25">
      <c r="A1698" t="s">
        <v>1772</v>
      </c>
      <c r="B1698">
        <v>1964</v>
      </c>
      <c r="C1698" t="str">
        <f t="shared" si="3342"/>
        <v>1964Massachusetts Electric Company</v>
      </c>
      <c r="D1698">
        <f>VLOOKUP(C1698,Volumes!$I$3:$U$3448,13,FALSE)</f>
        <v>0</v>
      </c>
      <c r="E1698" s="4"/>
      <c r="F1698" t="str">
        <f>VLOOKUP(C1698,Volumes!$I$3:$U$3448,2,FALSE)</f>
        <v>-</v>
      </c>
      <c r="G1698" s="4"/>
      <c r="H1698" t="str">
        <f>VLOOKUP(C1698,Volumes!$I$3:$U$3448,3,FALSE)</f>
        <v>-</v>
      </c>
      <c r="I1698" s="4"/>
      <c r="J1698" t="e">
        <f t="shared" si="3347"/>
        <v>#VALUE!</v>
      </c>
      <c r="K1698" s="4"/>
      <c r="L1698">
        <v>0</v>
      </c>
    </row>
    <row r="1699" spans="1:12" x14ac:dyDescent="0.25">
      <c r="A1699" t="s">
        <v>1772</v>
      </c>
      <c r="B1699">
        <v>1965</v>
      </c>
      <c r="C1699" t="str">
        <f t="shared" si="3342"/>
        <v>1965Massachusetts Electric Company</v>
      </c>
      <c r="D1699">
        <f>VLOOKUP(C1699,Volumes!$I$3:$U$3448,13,FALSE)</f>
        <v>0</v>
      </c>
      <c r="E1699" s="4" t="str">
        <f t="shared" ref="E1699:E1750" si="3408">IFERROR(LN(D1699/D1698),"")</f>
        <v/>
      </c>
      <c r="F1699" t="str">
        <f>VLOOKUP(C1699,Volumes!$I$3:$U$3448,2,FALSE)</f>
        <v>-</v>
      </c>
      <c r="G1699" s="4" t="str">
        <f t="shared" ref="G1699" si="3409">IFERROR(LN(F1699/F1698),"")</f>
        <v/>
      </c>
      <c r="H1699" t="str">
        <f>VLOOKUP(C1699,Volumes!$I$3:$U$3448,3,FALSE)</f>
        <v>-</v>
      </c>
      <c r="I1699" s="4" t="str">
        <f t="shared" ref="I1699:K1699" si="3410">IFERROR(LN(H1699/H1698),"")</f>
        <v/>
      </c>
      <c r="J1699" t="e">
        <f t="shared" si="3347"/>
        <v>#VALUE!</v>
      </c>
      <c r="K1699" s="4" t="str">
        <f t="shared" si="3410"/>
        <v/>
      </c>
      <c r="L1699">
        <v>0</v>
      </c>
    </row>
    <row r="1700" spans="1:12" x14ac:dyDescent="0.25">
      <c r="A1700" t="s">
        <v>1772</v>
      </c>
      <c r="B1700">
        <v>1966</v>
      </c>
      <c r="C1700" t="str">
        <f t="shared" si="3342"/>
        <v>1966Massachusetts Electric Company</v>
      </c>
      <c r="D1700">
        <f>VLOOKUP(C1700,Volumes!$I$3:$U$3448,13,FALSE)</f>
        <v>0</v>
      </c>
      <c r="E1700" s="4" t="str">
        <f t="shared" si="3408"/>
        <v/>
      </c>
      <c r="F1700" t="str">
        <f>VLOOKUP(C1700,Volumes!$I$3:$U$3448,2,FALSE)</f>
        <v>-</v>
      </c>
      <c r="G1700" s="4" t="str">
        <f t="shared" ref="G1700" si="3411">IFERROR(LN(F1700/F1699),"")</f>
        <v/>
      </c>
      <c r="H1700" t="str">
        <f>VLOOKUP(C1700,Volumes!$I$3:$U$3448,3,FALSE)</f>
        <v>-</v>
      </c>
      <c r="I1700" s="4" t="str">
        <f t="shared" ref="I1700:K1700" si="3412">IFERROR(LN(H1700/H1699),"")</f>
        <v/>
      </c>
      <c r="J1700" t="e">
        <f t="shared" si="3347"/>
        <v>#VALUE!</v>
      </c>
      <c r="K1700" s="4" t="str">
        <f t="shared" si="3412"/>
        <v/>
      </c>
      <c r="L1700">
        <v>0</v>
      </c>
    </row>
    <row r="1701" spans="1:12" x14ac:dyDescent="0.25">
      <c r="A1701" t="s">
        <v>1772</v>
      </c>
      <c r="B1701">
        <v>1967</v>
      </c>
      <c r="C1701" t="str">
        <f t="shared" si="3342"/>
        <v>1967Massachusetts Electric Company</v>
      </c>
      <c r="D1701">
        <f>VLOOKUP(C1701,Volumes!$I$3:$U$3448,13,FALSE)</f>
        <v>0</v>
      </c>
      <c r="E1701" s="4" t="str">
        <f t="shared" si="3408"/>
        <v/>
      </c>
      <c r="F1701" t="str">
        <f>VLOOKUP(C1701,Volumes!$I$3:$U$3448,2,FALSE)</f>
        <v>-</v>
      </c>
      <c r="G1701" s="4" t="str">
        <f t="shared" ref="G1701" si="3413">IFERROR(LN(F1701/F1700),"")</f>
        <v/>
      </c>
      <c r="H1701" t="str">
        <f>VLOOKUP(C1701,Volumes!$I$3:$U$3448,3,FALSE)</f>
        <v>-</v>
      </c>
      <c r="I1701" s="4" t="str">
        <f t="shared" ref="I1701:K1701" si="3414">IFERROR(LN(H1701/H1700),"")</f>
        <v/>
      </c>
      <c r="J1701" t="e">
        <f t="shared" si="3347"/>
        <v>#VALUE!</v>
      </c>
      <c r="K1701" s="4" t="str">
        <f t="shared" si="3414"/>
        <v/>
      </c>
      <c r="L1701">
        <v>0</v>
      </c>
    </row>
    <row r="1702" spans="1:12" x14ac:dyDescent="0.25">
      <c r="A1702" t="s">
        <v>1772</v>
      </c>
      <c r="B1702">
        <v>1968</v>
      </c>
      <c r="C1702" t="str">
        <f t="shared" si="3342"/>
        <v>1968Massachusetts Electric Company</v>
      </c>
      <c r="D1702">
        <f>VLOOKUP(C1702,Volumes!$I$3:$U$3448,13,FALSE)</f>
        <v>0</v>
      </c>
      <c r="E1702" s="4" t="str">
        <f t="shared" si="3408"/>
        <v/>
      </c>
      <c r="F1702" t="str">
        <f>VLOOKUP(C1702,Volumes!$I$3:$U$3448,2,FALSE)</f>
        <v>-</v>
      </c>
      <c r="G1702" s="4" t="str">
        <f t="shared" ref="G1702" si="3415">IFERROR(LN(F1702/F1701),"")</f>
        <v/>
      </c>
      <c r="H1702" t="str">
        <f>VLOOKUP(C1702,Volumes!$I$3:$U$3448,3,FALSE)</f>
        <v>-</v>
      </c>
      <c r="I1702" s="4" t="str">
        <f t="shared" ref="I1702:K1702" si="3416">IFERROR(LN(H1702/H1701),"")</f>
        <v/>
      </c>
      <c r="J1702" t="e">
        <f t="shared" si="3347"/>
        <v>#VALUE!</v>
      </c>
      <c r="K1702" s="4" t="str">
        <f t="shared" si="3416"/>
        <v/>
      </c>
      <c r="L1702">
        <v>0</v>
      </c>
    </row>
    <row r="1703" spans="1:12" x14ac:dyDescent="0.25">
      <c r="A1703" t="s">
        <v>1772</v>
      </c>
      <c r="B1703">
        <v>1969</v>
      </c>
      <c r="C1703" t="str">
        <f t="shared" si="3342"/>
        <v>1969Massachusetts Electric Company</v>
      </c>
      <c r="D1703">
        <f>VLOOKUP(C1703,Volumes!$I$3:$U$3448,13,FALSE)</f>
        <v>0</v>
      </c>
      <c r="E1703" s="4" t="str">
        <f t="shared" si="3408"/>
        <v/>
      </c>
      <c r="F1703" t="str">
        <f>VLOOKUP(C1703,Volumes!$I$3:$U$3448,2,FALSE)</f>
        <v>-</v>
      </c>
      <c r="G1703" s="4" t="str">
        <f t="shared" ref="G1703" si="3417">IFERROR(LN(F1703/F1702),"")</f>
        <v/>
      </c>
      <c r="H1703" t="str">
        <f>VLOOKUP(C1703,Volumes!$I$3:$U$3448,3,FALSE)</f>
        <v>-</v>
      </c>
      <c r="I1703" s="4" t="str">
        <f t="shared" ref="I1703:K1703" si="3418">IFERROR(LN(H1703/H1702),"")</f>
        <v/>
      </c>
      <c r="J1703" t="e">
        <f t="shared" si="3347"/>
        <v>#VALUE!</v>
      </c>
      <c r="K1703" s="4" t="str">
        <f t="shared" si="3418"/>
        <v/>
      </c>
      <c r="L1703">
        <v>0</v>
      </c>
    </row>
    <row r="1704" spans="1:12" x14ac:dyDescent="0.25">
      <c r="A1704" t="s">
        <v>1772</v>
      </c>
      <c r="B1704">
        <v>1970</v>
      </c>
      <c r="C1704" t="str">
        <f t="shared" si="3342"/>
        <v>1970Massachusetts Electric Company</v>
      </c>
      <c r="D1704">
        <f>VLOOKUP(C1704,Volumes!$I$3:$U$3448,13,FALSE)</f>
        <v>0</v>
      </c>
      <c r="E1704" s="4" t="str">
        <f t="shared" si="3408"/>
        <v/>
      </c>
      <c r="F1704" t="str">
        <f>VLOOKUP(C1704,Volumes!$I$3:$U$3448,2,FALSE)</f>
        <v>-</v>
      </c>
      <c r="G1704" s="4" t="str">
        <f t="shared" ref="G1704" si="3419">IFERROR(LN(F1704/F1703),"")</f>
        <v/>
      </c>
      <c r="H1704" t="str">
        <f>VLOOKUP(C1704,Volumes!$I$3:$U$3448,3,FALSE)</f>
        <v>-</v>
      </c>
      <c r="I1704" s="4" t="str">
        <f t="shared" ref="I1704:K1704" si="3420">IFERROR(LN(H1704/H1703),"")</f>
        <v/>
      </c>
      <c r="J1704" t="e">
        <f t="shared" si="3347"/>
        <v>#VALUE!</v>
      </c>
      <c r="K1704" s="4" t="str">
        <f t="shared" si="3420"/>
        <v/>
      </c>
      <c r="L1704">
        <v>0</v>
      </c>
    </row>
    <row r="1705" spans="1:12" x14ac:dyDescent="0.25">
      <c r="A1705" t="s">
        <v>1772</v>
      </c>
      <c r="B1705">
        <v>1971</v>
      </c>
      <c r="C1705" t="str">
        <f t="shared" si="3342"/>
        <v>1971Massachusetts Electric Company</v>
      </c>
      <c r="D1705">
        <f>VLOOKUP(C1705,Volumes!$I$3:$U$3448,13,FALSE)</f>
        <v>0</v>
      </c>
      <c r="E1705" s="4" t="str">
        <f t="shared" si="3408"/>
        <v/>
      </c>
      <c r="F1705" t="str">
        <f>VLOOKUP(C1705,Volumes!$I$3:$U$3448,2,FALSE)</f>
        <v>-</v>
      </c>
      <c r="G1705" s="4" t="str">
        <f t="shared" ref="G1705" si="3421">IFERROR(LN(F1705/F1704),"")</f>
        <v/>
      </c>
      <c r="H1705" t="str">
        <f>VLOOKUP(C1705,Volumes!$I$3:$U$3448,3,FALSE)</f>
        <v>-</v>
      </c>
      <c r="I1705" s="4" t="str">
        <f t="shared" ref="I1705:K1705" si="3422">IFERROR(LN(H1705/H1704),"")</f>
        <v/>
      </c>
      <c r="J1705" t="e">
        <f t="shared" si="3347"/>
        <v>#VALUE!</v>
      </c>
      <c r="K1705" s="4" t="str">
        <f t="shared" si="3422"/>
        <v/>
      </c>
      <c r="L1705">
        <v>0</v>
      </c>
    </row>
    <row r="1706" spans="1:12" x14ac:dyDescent="0.25">
      <c r="A1706" t="s">
        <v>1772</v>
      </c>
      <c r="B1706">
        <v>1972</v>
      </c>
      <c r="C1706" t="str">
        <f t="shared" si="3342"/>
        <v>1972Massachusetts Electric Company</v>
      </c>
      <c r="D1706">
        <f>VLOOKUP(C1706,Volumes!$I$3:$U$3448,13,FALSE)</f>
        <v>9223235.5859375</v>
      </c>
      <c r="E1706" s="4" t="str">
        <f t="shared" si="3408"/>
        <v/>
      </c>
      <c r="F1706">
        <f>VLOOKUP(C1706,Volumes!$I$3:$U$3448,2,FALSE)</f>
        <v>3770332.5</v>
      </c>
      <c r="G1706" s="4" t="str">
        <f t="shared" ref="G1706" si="3423">IFERROR(LN(F1706/F1705),"")</f>
        <v/>
      </c>
      <c r="H1706">
        <f>VLOOKUP(C1706,Volumes!$I$3:$U$3448,3,FALSE)</f>
        <v>2665924.75</v>
      </c>
      <c r="I1706" s="4" t="str">
        <f t="shared" ref="I1706:K1706" si="3424">IFERROR(LN(H1706/H1705),"")</f>
        <v/>
      </c>
      <c r="J1706">
        <f t="shared" si="3347"/>
        <v>6436257.25</v>
      </c>
      <c r="K1706" s="4" t="str">
        <f t="shared" si="3424"/>
        <v/>
      </c>
      <c r="L1706">
        <v>0</v>
      </c>
    </row>
    <row r="1707" spans="1:12" x14ac:dyDescent="0.25">
      <c r="A1707" t="s">
        <v>1772</v>
      </c>
      <c r="B1707">
        <v>1973</v>
      </c>
      <c r="C1707" t="str">
        <f t="shared" si="3342"/>
        <v>1973Massachusetts Electric Company</v>
      </c>
      <c r="D1707">
        <f>VLOOKUP(C1707,Volumes!$I$3:$U$3448,13,FALSE)</f>
        <v>10003359.8828125</v>
      </c>
      <c r="E1707" s="4">
        <f t="shared" si="3408"/>
        <v>8.119511760766851E-2</v>
      </c>
      <c r="F1707">
        <f>VLOOKUP(C1707,Volumes!$I$3:$U$3448,2,FALSE)</f>
        <v>4055746.75</v>
      </c>
      <c r="G1707" s="4">
        <f t="shared" ref="G1707" si="3425">IFERROR(LN(F1707/F1706),"")</f>
        <v>7.2971632119279525E-2</v>
      </c>
      <c r="H1707">
        <f>VLOOKUP(C1707,Volumes!$I$3:$U$3448,3,FALSE)</f>
        <v>2942360.75</v>
      </c>
      <c r="I1707" s="4">
        <f t="shared" ref="I1707:K1707" si="3426">IFERROR(LN(H1707/H1706),"")</f>
        <v>9.8661239776450069E-2</v>
      </c>
      <c r="J1707">
        <f t="shared" si="3347"/>
        <v>6998107.5</v>
      </c>
      <c r="K1707" s="4">
        <f t="shared" si="3426"/>
        <v>8.3692556549478755E-2</v>
      </c>
      <c r="L1707">
        <v>0</v>
      </c>
    </row>
    <row r="1708" spans="1:12" x14ac:dyDescent="0.25">
      <c r="A1708" t="s">
        <v>1772</v>
      </c>
      <c r="B1708">
        <v>1974</v>
      </c>
      <c r="C1708" t="str">
        <f t="shared" si="3342"/>
        <v>1974Massachusetts Electric Company</v>
      </c>
      <c r="D1708">
        <f>VLOOKUP(C1708,Volumes!$I$3:$U$3448,13,FALSE)</f>
        <v>9711983.5078125</v>
      </c>
      <c r="E1708" s="4">
        <f t="shared" si="3408"/>
        <v>-2.9560488652914909E-2</v>
      </c>
      <c r="F1708">
        <f>VLOOKUP(C1708,Volumes!$I$3:$U$3448,2,FALSE)</f>
        <v>3963237.25</v>
      </c>
      <c r="G1708" s="4">
        <f t="shared" ref="G1708" si="3427">IFERROR(LN(F1708/F1707),"")</f>
        <v>-2.3073647297290296E-2</v>
      </c>
      <c r="H1708">
        <f>VLOOKUP(C1708,Volumes!$I$3:$U$3448,3,FALSE)</f>
        <v>2842912.75</v>
      </c>
      <c r="I1708" s="4">
        <f t="shared" ref="I1708:K1708" si="3428">IFERROR(LN(H1708/H1707),"")</f>
        <v>-3.4383092542819155E-2</v>
      </c>
      <c r="J1708">
        <f t="shared" si="3347"/>
        <v>6806150</v>
      </c>
      <c r="K1708" s="4">
        <f t="shared" si="3428"/>
        <v>-2.78131401465046E-2</v>
      </c>
      <c r="L1708">
        <v>0</v>
      </c>
    </row>
    <row r="1709" spans="1:12" x14ac:dyDescent="0.25">
      <c r="A1709" t="s">
        <v>1772</v>
      </c>
      <c r="B1709">
        <v>1975</v>
      </c>
      <c r="C1709" t="str">
        <f t="shared" si="3342"/>
        <v>1975Massachusetts Electric Company</v>
      </c>
      <c r="D1709">
        <f>VLOOKUP(C1709,Volumes!$I$3:$U$3448,13,FALSE)</f>
        <v>9796629.0078125</v>
      </c>
      <c r="E1709" s="4">
        <f t="shared" si="3408"/>
        <v>8.6778115166495726E-3</v>
      </c>
      <c r="F1709">
        <f>VLOOKUP(C1709,Volumes!$I$3:$U$3448,2,FALSE)</f>
        <v>3705788.25</v>
      </c>
      <c r="G1709" s="4">
        <f t="shared" ref="G1709" si="3429">IFERROR(LN(F1709/F1708),"")</f>
        <v>-6.7165189523547206E-2</v>
      </c>
      <c r="H1709">
        <f>VLOOKUP(C1709,Volumes!$I$3:$U$3448,3,FALSE)</f>
        <v>3375094</v>
      </c>
      <c r="I1709" s="4">
        <f t="shared" ref="I1709:K1709" si="3430">IFERROR(LN(H1709/H1708),"")</f>
        <v>0.17159403300314854</v>
      </c>
      <c r="J1709">
        <f t="shared" si="3347"/>
        <v>7080882.25</v>
      </c>
      <c r="K1709" s="4">
        <f t="shared" si="3430"/>
        <v>3.9571896311300259E-2</v>
      </c>
      <c r="L1709">
        <v>0</v>
      </c>
    </row>
    <row r="1710" spans="1:12" x14ac:dyDescent="0.25">
      <c r="A1710" t="s">
        <v>1772</v>
      </c>
      <c r="B1710">
        <v>1976</v>
      </c>
      <c r="C1710" t="str">
        <f t="shared" si="3342"/>
        <v>1976Massachusetts Electric Company</v>
      </c>
      <c r="D1710">
        <f>VLOOKUP(C1710,Volumes!$I$3:$U$3448,13,FALSE)</f>
        <v>10548724.6328125</v>
      </c>
      <c r="E1710" s="4">
        <f t="shared" si="3408"/>
        <v>7.3966617021867534E-2</v>
      </c>
      <c r="F1710">
        <f>VLOOKUP(C1710,Volumes!$I$3:$U$3448,2,FALSE)</f>
        <v>4042623.5</v>
      </c>
      <c r="G1710" s="4">
        <f t="shared" ref="G1710" si="3431">IFERROR(LN(F1710/F1709),"")</f>
        <v>8.6997873248680038E-2</v>
      </c>
      <c r="H1710">
        <f>VLOOKUP(C1710,Volumes!$I$3:$U$3448,3,FALSE)</f>
        <v>3630887.5</v>
      </c>
      <c r="I1710" s="4">
        <f t="shared" ref="I1710:K1710" si="3432">IFERROR(LN(H1710/H1709),"")</f>
        <v>7.3053932963499699E-2</v>
      </c>
      <c r="J1710">
        <f t="shared" si="3347"/>
        <v>7673511</v>
      </c>
      <c r="K1710" s="4">
        <f t="shared" si="3432"/>
        <v>8.0375756612733509E-2</v>
      </c>
      <c r="L1710">
        <v>0</v>
      </c>
    </row>
    <row r="1711" spans="1:12" x14ac:dyDescent="0.25">
      <c r="A1711" t="s">
        <v>1772</v>
      </c>
      <c r="B1711">
        <v>1977</v>
      </c>
      <c r="C1711" t="str">
        <f t="shared" si="3342"/>
        <v>1977Massachusetts Electric Company</v>
      </c>
      <c r="D1711">
        <f>VLOOKUP(C1711,Volumes!$I$3:$U$3448,13,FALSE)</f>
        <v>10442509.421875</v>
      </c>
      <c r="E1711" s="4">
        <f t="shared" si="3408"/>
        <v>-1.0120045078299467E-2</v>
      </c>
      <c r="F1711">
        <f>VLOOKUP(C1711,Volumes!$I$3:$U$3448,2,FALSE)</f>
        <v>3833985.25</v>
      </c>
      <c r="G1711" s="4">
        <f t="shared" ref="G1711" si="3433">IFERROR(LN(F1711/F1710),"")</f>
        <v>-5.2989064945413548E-2</v>
      </c>
      <c r="H1711">
        <f>VLOOKUP(C1711,Volumes!$I$3:$U$3448,3,FALSE)</f>
        <v>3661994</v>
      </c>
      <c r="I1711" s="4">
        <f t="shared" ref="I1711:K1711" si="3434">IFERROR(LN(H1711/H1710),"")</f>
        <v>8.5306990500525967E-3</v>
      </c>
      <c r="J1711">
        <f t="shared" si="3347"/>
        <v>7495979.25</v>
      </c>
      <c r="K1711" s="4">
        <f t="shared" si="3434"/>
        <v>-2.3407491347624505E-2</v>
      </c>
      <c r="L1711">
        <v>0</v>
      </c>
    </row>
    <row r="1712" spans="1:12" x14ac:dyDescent="0.25">
      <c r="A1712" t="s">
        <v>1772</v>
      </c>
      <c r="B1712">
        <v>1978</v>
      </c>
      <c r="C1712" t="str">
        <f t="shared" si="3342"/>
        <v>1978Massachusetts Electric Company</v>
      </c>
      <c r="D1712">
        <f>VLOOKUP(C1712,Volumes!$I$3:$U$3448,13,FALSE)</f>
        <v>10826696.546875</v>
      </c>
      <c r="E1712" s="4">
        <f t="shared" si="3408"/>
        <v>3.6130066841842862E-2</v>
      </c>
      <c r="F1712">
        <f>VLOOKUP(C1712,Volumes!$I$3:$U$3448,2,FALSE)</f>
        <v>3920570.25</v>
      </c>
      <c r="G1712" s="4">
        <f t="shared" ref="G1712" si="3435">IFERROR(LN(F1712/F1711),"")</f>
        <v>2.2332317702094016E-2</v>
      </c>
      <c r="H1712">
        <f>VLOOKUP(C1712,Volumes!$I$3:$U$3448,3,FALSE)</f>
        <v>3785856</v>
      </c>
      <c r="I1712" s="4">
        <f t="shared" ref="I1712:K1712" si="3436">IFERROR(LN(H1712/H1711),"")</f>
        <v>3.3264209396452415E-2</v>
      </c>
      <c r="J1712">
        <f t="shared" si="3347"/>
        <v>7706426.25</v>
      </c>
      <c r="K1712" s="4">
        <f t="shared" si="3436"/>
        <v>2.7687781925927482E-2</v>
      </c>
      <c r="L1712">
        <v>0</v>
      </c>
    </row>
    <row r="1713" spans="1:12" x14ac:dyDescent="0.25">
      <c r="A1713" t="s">
        <v>1772</v>
      </c>
      <c r="B1713">
        <v>1979</v>
      </c>
      <c r="C1713" t="str">
        <f t="shared" si="3342"/>
        <v>1979Massachusetts Electric Company</v>
      </c>
      <c r="D1713">
        <f>VLOOKUP(C1713,Volumes!$I$3:$U$3448,13,FALSE)</f>
        <v>11046975.1640625</v>
      </c>
      <c r="E1713" s="4">
        <f t="shared" si="3408"/>
        <v>2.0141663188065723E-2</v>
      </c>
      <c r="F1713">
        <f>VLOOKUP(C1713,Volumes!$I$3:$U$3448,2,FALSE)</f>
        <v>3975571.5</v>
      </c>
      <c r="G1713" s="4">
        <f t="shared" ref="G1713" si="3437">IFERROR(LN(F1713/F1712),"")</f>
        <v>1.3931396195639233E-2</v>
      </c>
      <c r="H1713">
        <f>VLOOKUP(C1713,Volumes!$I$3:$U$3448,3,FALSE)</f>
        <v>3849324</v>
      </c>
      <c r="I1713" s="4">
        <f t="shared" ref="I1713:K1713" si="3438">IFERROR(LN(H1713/H1712),"")</f>
        <v>1.6625531268866262E-2</v>
      </c>
      <c r="J1713">
        <f t="shared" si="3347"/>
        <v>7824895.5</v>
      </c>
      <c r="K1713" s="4">
        <f t="shared" si="3438"/>
        <v>1.5255822989247518E-2</v>
      </c>
      <c r="L1713">
        <v>0</v>
      </c>
    </row>
    <row r="1714" spans="1:12" x14ac:dyDescent="0.25">
      <c r="A1714" t="s">
        <v>1772</v>
      </c>
      <c r="B1714">
        <v>1980</v>
      </c>
      <c r="C1714" t="str">
        <f t="shared" si="3342"/>
        <v>1980Massachusetts Electric Company</v>
      </c>
      <c r="D1714">
        <f>VLOOKUP(C1714,Volumes!$I$3:$U$3448,13,FALSE)</f>
        <v>11128887.921875</v>
      </c>
      <c r="E1714" s="4">
        <f t="shared" si="3408"/>
        <v>7.3875934422587232E-3</v>
      </c>
      <c r="F1714">
        <f>VLOOKUP(C1714,Volumes!$I$3:$U$3448,2,FALSE)</f>
        <v>4013339</v>
      </c>
      <c r="G1714" s="4">
        <f t="shared" ref="G1714" si="3439">IFERROR(LN(F1714/F1713),"")</f>
        <v>9.455051814931878E-3</v>
      </c>
      <c r="H1714">
        <f>VLOOKUP(C1714,Volumes!$I$3:$U$3448,3,FALSE)</f>
        <v>3810731.5</v>
      </c>
      <c r="I1714" s="4">
        <f t="shared" ref="I1714:K1714" si="3440">IFERROR(LN(H1714/H1713),"")</f>
        <v>-1.0076383006727878E-2</v>
      </c>
      <c r="J1714">
        <f t="shared" si="3347"/>
        <v>7824070.5</v>
      </c>
      <c r="K1714" s="4">
        <f t="shared" si="3440"/>
        <v>-1.0543827633910724E-4</v>
      </c>
      <c r="L1714">
        <v>0</v>
      </c>
    </row>
    <row r="1715" spans="1:12" x14ac:dyDescent="0.25">
      <c r="A1715" t="s">
        <v>1772</v>
      </c>
      <c r="B1715">
        <v>1981</v>
      </c>
      <c r="C1715" t="str">
        <f t="shared" si="3342"/>
        <v>1981Massachusetts Electric Company</v>
      </c>
      <c r="D1715">
        <f>VLOOKUP(C1715,Volumes!$I$3:$U$3448,13,FALSE)</f>
        <v>11087867</v>
      </c>
      <c r="E1715" s="4">
        <f t="shared" si="3408"/>
        <v>-3.6927956972302948E-3</v>
      </c>
      <c r="F1715">
        <f>VLOOKUP(C1715,Volumes!$I$3:$U$3448,2,FALSE)</f>
        <v>3948368</v>
      </c>
      <c r="G1715" s="4">
        <f t="shared" ref="G1715" si="3441">IFERROR(LN(F1715/F1714),"")</f>
        <v>-1.6321234191625459E-2</v>
      </c>
      <c r="H1715">
        <f>VLOOKUP(C1715,Volumes!$I$3:$U$3448,3,FALSE)</f>
        <v>3780568</v>
      </c>
      <c r="I1715" s="4">
        <f t="shared" ref="I1715:K1715" si="3442">IFERROR(LN(H1715/H1714),"")</f>
        <v>-7.9469025674581781E-3</v>
      </c>
      <c r="J1715">
        <f t="shared" si="3347"/>
        <v>7728936</v>
      </c>
      <c r="K1715" s="4">
        <f t="shared" si="3442"/>
        <v>-1.2233735839671181E-2</v>
      </c>
      <c r="L1715">
        <v>0</v>
      </c>
    </row>
    <row r="1716" spans="1:12" x14ac:dyDescent="0.25">
      <c r="A1716" t="s">
        <v>1772</v>
      </c>
      <c r="B1716">
        <v>1982</v>
      </c>
      <c r="C1716" t="str">
        <f t="shared" si="3342"/>
        <v>1982Massachusetts Electric Company</v>
      </c>
      <c r="D1716">
        <f>VLOOKUP(C1716,Volumes!$I$3:$U$3448,13,FALSE)</f>
        <v>11125990</v>
      </c>
      <c r="E1716" s="4">
        <f t="shared" si="3408"/>
        <v>3.4323654309710997E-3</v>
      </c>
      <c r="F1716">
        <f>VLOOKUP(C1716,Volumes!$I$3:$U$3448,2,FALSE)</f>
        <v>4041954</v>
      </c>
      <c r="G1716" s="4">
        <f t="shared" ref="G1716" si="3443">IFERROR(LN(F1716/F1715),"")</f>
        <v>2.3425909431894341E-2</v>
      </c>
      <c r="H1716">
        <f>VLOOKUP(C1716,Volumes!$I$3:$U$3448,3,FALSE)</f>
        <v>3774989</v>
      </c>
      <c r="I1716" s="4">
        <f t="shared" ref="I1716:K1716" si="3444">IFERROR(LN(H1716/H1715),"")</f>
        <v>-1.4767941037164027E-3</v>
      </c>
      <c r="J1716">
        <f t="shared" si="3347"/>
        <v>7816943</v>
      </c>
      <c r="K1716" s="4">
        <f t="shared" si="3444"/>
        <v>1.1322349823239944E-2</v>
      </c>
      <c r="L1716">
        <v>0</v>
      </c>
    </row>
    <row r="1717" spans="1:12" x14ac:dyDescent="0.25">
      <c r="A1717" t="s">
        <v>1772</v>
      </c>
      <c r="B1717">
        <v>1983</v>
      </c>
      <c r="C1717" t="str">
        <f t="shared" si="3342"/>
        <v>1983Massachusetts Electric Company</v>
      </c>
      <c r="D1717">
        <f>VLOOKUP(C1717,Volumes!$I$3:$U$3448,13,FALSE)</f>
        <v>11730540</v>
      </c>
      <c r="E1717" s="4">
        <f t="shared" si="3408"/>
        <v>5.2911884554311894E-2</v>
      </c>
      <c r="F1717">
        <f>VLOOKUP(C1717,Volumes!$I$3:$U$3448,2,FALSE)</f>
        <v>4254492</v>
      </c>
      <c r="G1717" s="4">
        <f t="shared" ref="G1717" si="3445">IFERROR(LN(F1717/F1716),"")</f>
        <v>5.1247127531767252E-2</v>
      </c>
      <c r="H1717">
        <f>VLOOKUP(C1717,Volumes!$I$3:$U$3448,3,FALSE)</f>
        <v>3956042</v>
      </c>
      <c r="I1717" s="4">
        <f t="shared" ref="I1717:K1717" si="3446">IFERROR(LN(H1717/H1716),"")</f>
        <v>4.6846561699281107E-2</v>
      </c>
      <c r="J1717">
        <f t="shared" si="3347"/>
        <v>8210534</v>
      </c>
      <c r="K1717" s="4">
        <f t="shared" si="3446"/>
        <v>4.912440656840962E-2</v>
      </c>
      <c r="L1717">
        <v>0</v>
      </c>
    </row>
    <row r="1718" spans="1:12" x14ac:dyDescent="0.25">
      <c r="A1718" t="s">
        <v>1772</v>
      </c>
      <c r="B1718">
        <v>1984</v>
      </c>
      <c r="C1718" t="str">
        <f t="shared" si="3342"/>
        <v>1984Massachusetts Electric Company</v>
      </c>
      <c r="D1718">
        <f>VLOOKUP(C1718,Volumes!$I$3:$U$3448,13,FALSE)</f>
        <v>12414657</v>
      </c>
      <c r="E1718" s="4">
        <f t="shared" si="3408"/>
        <v>5.6682093297565073E-2</v>
      </c>
      <c r="F1718">
        <f>VLOOKUP(C1718,Volumes!$I$3:$U$3448,2,FALSE)</f>
        <v>4426485</v>
      </c>
      <c r="G1718" s="4">
        <f t="shared" ref="G1718" si="3447">IFERROR(LN(F1718/F1717),"")</f>
        <v>3.9630449437684928E-2</v>
      </c>
      <c r="H1718">
        <f>VLOOKUP(C1718,Volumes!$I$3:$U$3448,3,FALSE)</f>
        <v>4171320</v>
      </c>
      <c r="I1718" s="4">
        <f t="shared" ref="I1718:K1718" si="3448">IFERROR(LN(H1718/H1717),"")</f>
        <v>5.2988501994204899E-2</v>
      </c>
      <c r="J1718">
        <f t="shared" si="3347"/>
        <v>8597805</v>
      </c>
      <c r="K1718" s="4">
        <f t="shared" si="3448"/>
        <v>4.6088974143855363E-2</v>
      </c>
      <c r="L1718">
        <v>0</v>
      </c>
    </row>
    <row r="1719" spans="1:12" x14ac:dyDescent="0.25">
      <c r="A1719" t="s">
        <v>1772</v>
      </c>
      <c r="B1719">
        <v>1985</v>
      </c>
      <c r="C1719" t="str">
        <f t="shared" si="3342"/>
        <v>1985Massachusetts Electric Company</v>
      </c>
      <c r="D1719">
        <f>VLOOKUP(C1719,Volumes!$I$3:$U$3448,13,FALSE)</f>
        <v>12768472</v>
      </c>
      <c r="E1719" s="4">
        <f t="shared" si="3408"/>
        <v>2.8101216733760509E-2</v>
      </c>
      <c r="F1719">
        <f>VLOOKUP(C1719,Volumes!$I$3:$U$3448,2,FALSE)</f>
        <v>4514814</v>
      </c>
      <c r="G1719" s="4">
        <f t="shared" ref="G1719" si="3449">IFERROR(LN(F1719/F1718),"")</f>
        <v>1.9758174625658272E-2</v>
      </c>
      <c r="H1719">
        <f>VLOOKUP(C1719,Volumes!$I$3:$U$3448,3,FALSE)</f>
        <v>4397891</v>
      </c>
      <c r="I1719" s="4">
        <f t="shared" ref="I1719:K1719" si="3450">IFERROR(LN(H1719/H1718),"")</f>
        <v>5.2892575349773409E-2</v>
      </c>
      <c r="J1719">
        <f t="shared" si="3347"/>
        <v>8912705</v>
      </c>
      <c r="K1719" s="4">
        <f t="shared" si="3450"/>
        <v>3.5970848754460868E-2</v>
      </c>
      <c r="L1719">
        <v>0</v>
      </c>
    </row>
    <row r="1720" spans="1:12" x14ac:dyDescent="0.25">
      <c r="A1720" t="s">
        <v>1772</v>
      </c>
      <c r="B1720">
        <v>1986</v>
      </c>
      <c r="C1720" t="str">
        <f t="shared" si="3342"/>
        <v>1986Massachusetts Electric Company</v>
      </c>
      <c r="D1720">
        <f>VLOOKUP(C1720,Volumes!$I$3:$U$3448,13,FALSE)</f>
        <v>13461448</v>
      </c>
      <c r="E1720" s="4">
        <f t="shared" si="3408"/>
        <v>5.285088899667683E-2</v>
      </c>
      <c r="F1720">
        <f>VLOOKUP(C1720,Volumes!$I$3:$U$3448,2,FALSE)</f>
        <v>4772613</v>
      </c>
      <c r="G1720" s="4">
        <f t="shared" ref="G1720" si="3451">IFERROR(LN(F1720/F1719),"")</f>
        <v>5.5529963648349251E-2</v>
      </c>
      <c r="H1720">
        <f>VLOOKUP(C1720,Volumes!$I$3:$U$3448,3,FALSE)</f>
        <v>4707155</v>
      </c>
      <c r="I1720" s="4">
        <f t="shared" ref="I1720:K1720" si="3452">IFERROR(LN(H1720/H1719),"")</f>
        <v>6.7958583723319227E-2</v>
      </c>
      <c r="J1720">
        <f t="shared" si="3347"/>
        <v>9479768</v>
      </c>
      <c r="K1720" s="4">
        <f t="shared" si="3452"/>
        <v>6.1682056515221857E-2</v>
      </c>
      <c r="L1720">
        <v>0</v>
      </c>
    </row>
    <row r="1721" spans="1:12" x14ac:dyDescent="0.25">
      <c r="A1721" t="s">
        <v>1772</v>
      </c>
      <c r="B1721">
        <v>1987</v>
      </c>
      <c r="C1721" t="str">
        <f t="shared" si="3342"/>
        <v>1987Massachusetts Electric Company</v>
      </c>
      <c r="D1721">
        <f>VLOOKUP(C1721,Volumes!$I$3:$U$3448,13,FALSE)</f>
        <v>14254831</v>
      </c>
      <c r="E1721" s="4">
        <f t="shared" si="3408"/>
        <v>5.7265970365658329E-2</v>
      </c>
      <c r="F1721">
        <f>VLOOKUP(C1721,Volumes!$I$3:$U$3448,2,FALSE)</f>
        <v>5125846</v>
      </c>
      <c r="G1721" s="4">
        <f t="shared" ref="G1721" si="3453">IFERROR(LN(F1721/F1720),"")</f>
        <v>7.1401630916696948E-2</v>
      </c>
      <c r="H1721">
        <f>VLOOKUP(C1721,Volumes!$I$3:$U$3448,3,FALSE)</f>
        <v>5057264</v>
      </c>
      <c r="I1721" s="4">
        <f t="shared" ref="I1721:K1721" si="3454">IFERROR(LN(H1721/H1720),"")</f>
        <v>7.1741934043727251E-2</v>
      </c>
      <c r="J1721">
        <f t="shared" si="3347"/>
        <v>10183110</v>
      </c>
      <c r="K1721" s="4">
        <f t="shared" si="3454"/>
        <v>7.1570622055139477E-2</v>
      </c>
      <c r="L1721">
        <v>0</v>
      </c>
    </row>
    <row r="1722" spans="1:12" x14ac:dyDescent="0.25">
      <c r="A1722" t="s">
        <v>1772</v>
      </c>
      <c r="B1722">
        <v>1988</v>
      </c>
      <c r="C1722" t="str">
        <f t="shared" si="3342"/>
        <v>1988Massachusetts Electric Company</v>
      </c>
      <c r="D1722">
        <f>VLOOKUP(C1722,Volumes!$I$3:$U$3448,13,FALSE)</f>
        <v>15125861</v>
      </c>
      <c r="E1722" s="4">
        <f t="shared" si="3408"/>
        <v>5.9310061111481877E-2</v>
      </c>
      <c r="F1722">
        <f>VLOOKUP(C1722,Volumes!$I$3:$U$3448,2,FALSE)</f>
        <v>5515945</v>
      </c>
      <c r="G1722" s="4">
        <f t="shared" ref="G1722" si="3455">IFERROR(LN(F1722/F1721),"")</f>
        <v>7.3347404315744297E-2</v>
      </c>
      <c r="H1722">
        <f>VLOOKUP(C1722,Volumes!$I$3:$U$3448,3,FALSE)</f>
        <v>5346272</v>
      </c>
      <c r="I1722" s="4">
        <f t="shared" ref="I1722:K1722" si="3456">IFERROR(LN(H1722/H1721),"")</f>
        <v>5.557386998465319E-2</v>
      </c>
      <c r="J1722">
        <f t="shared" si="3347"/>
        <v>10862217</v>
      </c>
      <c r="K1722" s="4">
        <f t="shared" si="3456"/>
        <v>6.4559971868947616E-2</v>
      </c>
      <c r="L1722">
        <v>0</v>
      </c>
    </row>
    <row r="1723" spans="1:12" x14ac:dyDescent="0.25">
      <c r="A1723" t="s">
        <v>1772</v>
      </c>
      <c r="B1723">
        <v>1989</v>
      </c>
      <c r="C1723" t="str">
        <f t="shared" si="3342"/>
        <v>1989Massachusetts Electric Company</v>
      </c>
      <c r="D1723">
        <f>VLOOKUP(C1723,Volumes!$I$3:$U$3448,13,FALSE)</f>
        <v>15543677</v>
      </c>
      <c r="E1723" s="4">
        <f t="shared" si="3408"/>
        <v>2.7248004220620129E-2</v>
      </c>
      <c r="F1723">
        <f>VLOOKUP(C1723,Volumes!$I$3:$U$3448,2,FALSE)</f>
        <v>5662063</v>
      </c>
      <c r="G1723" s="4">
        <f t="shared" ref="G1723" si="3457">IFERROR(LN(F1723/F1722),"")</f>
        <v>2.6145324550248573E-2</v>
      </c>
      <c r="H1723">
        <f>VLOOKUP(C1723,Volumes!$I$3:$U$3448,3,FALSE)</f>
        <v>5588957</v>
      </c>
      <c r="I1723" s="4">
        <f t="shared" ref="I1723:K1723" si="3458">IFERROR(LN(H1723/H1722),"")</f>
        <v>4.4393190989525509E-2</v>
      </c>
      <c r="J1723">
        <f t="shared" si="3347"/>
        <v>11251020</v>
      </c>
      <c r="K1723" s="4">
        <f t="shared" si="3458"/>
        <v>3.5168353889402537E-2</v>
      </c>
      <c r="L1723">
        <v>0</v>
      </c>
    </row>
    <row r="1724" spans="1:12" x14ac:dyDescent="0.25">
      <c r="A1724" t="s">
        <v>1772</v>
      </c>
      <c r="B1724">
        <v>1990</v>
      </c>
      <c r="C1724" t="str">
        <f t="shared" si="3342"/>
        <v>1990Massachusetts Electric Company</v>
      </c>
      <c r="D1724">
        <f>VLOOKUP(C1724,Volumes!$I$3:$U$3448,13,FALSE)</f>
        <v>15512373</v>
      </c>
      <c r="E1724" s="4">
        <f t="shared" si="3408"/>
        <v>-2.0159685859572345E-3</v>
      </c>
      <c r="F1724">
        <f>VLOOKUP(C1724,Volumes!$I$3:$U$3448,2,FALSE)</f>
        <v>5629825</v>
      </c>
      <c r="G1724" s="4">
        <f t="shared" ref="G1724" si="3459">IFERROR(LN(F1724/F1723),"")</f>
        <v>-5.7099552509720869E-3</v>
      </c>
      <c r="H1724">
        <f>VLOOKUP(C1724,Volumes!$I$3:$U$3448,3,FALSE)</f>
        <v>5648759</v>
      </c>
      <c r="I1724" s="4">
        <f t="shared" ref="I1724:K1724" si="3460">IFERROR(LN(H1724/H1723),"")</f>
        <v>1.0643188440988705E-2</v>
      </c>
      <c r="J1724">
        <f t="shared" si="3347"/>
        <v>11278584</v>
      </c>
      <c r="K1724" s="4">
        <f t="shared" si="3460"/>
        <v>2.4469150681069589E-3</v>
      </c>
      <c r="L1724">
        <v>0</v>
      </c>
    </row>
    <row r="1725" spans="1:12" x14ac:dyDescent="0.25">
      <c r="A1725" t="s">
        <v>1772</v>
      </c>
      <c r="B1725">
        <v>1991</v>
      </c>
      <c r="C1725" t="str">
        <f t="shared" si="3342"/>
        <v>1991Massachusetts Electric Company</v>
      </c>
      <c r="D1725">
        <f>VLOOKUP(C1725,Volumes!$I$3:$U$3448,13,FALSE)</f>
        <v>15246918</v>
      </c>
      <c r="E1725" s="4">
        <f t="shared" si="3408"/>
        <v>-1.7260579283061833E-2</v>
      </c>
      <c r="F1725">
        <f>VLOOKUP(C1725,Volumes!$I$3:$U$3448,2,FALSE)</f>
        <v>5568452</v>
      </c>
      <c r="G1725" s="4">
        <f t="shared" ref="G1725" si="3461">IFERROR(LN(F1725/F1724),"")</f>
        <v>-1.0961260288878208E-2</v>
      </c>
      <c r="H1725">
        <f>VLOOKUP(C1725,Volumes!$I$3:$U$3448,3,FALSE)</f>
        <v>5585604</v>
      </c>
      <c r="I1725" s="4">
        <f t="shared" ref="I1725:K1725" si="3462">IFERROR(LN(H1725/H1724),"")</f>
        <v>-1.1243301519368818E-2</v>
      </c>
      <c r="J1725">
        <f t="shared" si="3347"/>
        <v>11154056</v>
      </c>
      <c r="K1725" s="4">
        <f t="shared" si="3462"/>
        <v>-1.110250770006505E-2</v>
      </c>
      <c r="L1725">
        <v>0</v>
      </c>
    </row>
    <row r="1726" spans="1:12" x14ac:dyDescent="0.25">
      <c r="A1726" t="s">
        <v>1772</v>
      </c>
      <c r="B1726">
        <v>1992</v>
      </c>
      <c r="C1726" t="str">
        <f t="shared" si="3342"/>
        <v>1992Massachusetts Electric Company</v>
      </c>
      <c r="D1726">
        <f>VLOOKUP(C1726,Volumes!$I$3:$U$3448,13,FALSE)</f>
        <v>15304099</v>
      </c>
      <c r="E1726" s="4">
        <f t="shared" si="3408"/>
        <v>3.7433167459096509E-3</v>
      </c>
      <c r="F1726">
        <f>VLOOKUP(C1726,Volumes!$I$3:$U$3448,2,FALSE)</f>
        <v>5645350</v>
      </c>
      <c r="G1726" s="4">
        <f t="shared" ref="G1726" si="3463">IFERROR(LN(F1726/F1725),"")</f>
        <v>1.371509955280471E-2</v>
      </c>
      <c r="H1726">
        <f>VLOOKUP(C1726,Volumes!$I$3:$U$3448,3,FALSE)</f>
        <v>5645867</v>
      </c>
      <c r="I1726" s="4">
        <f t="shared" ref="I1726:K1726" si="3464">IFERROR(LN(H1726/H1725),"")</f>
        <v>1.0731199558099548E-2</v>
      </c>
      <c r="J1726">
        <f t="shared" si="3347"/>
        <v>11291217</v>
      </c>
      <c r="K1726" s="4">
        <f t="shared" si="3464"/>
        <v>1.2221968285410683E-2</v>
      </c>
      <c r="L1726">
        <v>0</v>
      </c>
    </row>
    <row r="1727" spans="1:12" x14ac:dyDescent="0.25">
      <c r="A1727" t="s">
        <v>1772</v>
      </c>
      <c r="B1727">
        <v>1993</v>
      </c>
      <c r="C1727" t="str">
        <f t="shared" si="3342"/>
        <v>1993Massachusetts Electric Company</v>
      </c>
      <c r="D1727">
        <f>VLOOKUP(C1727,Volumes!$I$3:$U$3448,13,FALSE)</f>
        <v>15388529</v>
      </c>
      <c r="E1727" s="4">
        <f t="shared" si="3408"/>
        <v>5.5016607220730162E-3</v>
      </c>
      <c r="F1727">
        <f>VLOOKUP(C1727,Volumes!$I$3:$U$3448,2,FALSE)</f>
        <v>5694539</v>
      </c>
      <c r="G1727" s="4">
        <f t="shared" ref="G1727" si="3465">IFERROR(LN(F1727/F1726),"")</f>
        <v>8.6754479714132582E-3</v>
      </c>
      <c r="H1727">
        <f>VLOOKUP(C1727,Volumes!$I$3:$U$3448,3,FALSE)</f>
        <v>5743924</v>
      </c>
      <c r="I1727" s="4">
        <f t="shared" ref="I1727:K1727" si="3466">IFERROR(LN(H1727/H1726),"")</f>
        <v>1.7218827406956638E-2</v>
      </c>
      <c r="J1727">
        <f t="shared" si="3347"/>
        <v>11438463</v>
      </c>
      <c r="K1727" s="4">
        <f t="shared" si="3466"/>
        <v>1.2956456918031494E-2</v>
      </c>
      <c r="L1727">
        <v>0</v>
      </c>
    </row>
    <row r="1728" spans="1:12" x14ac:dyDescent="0.25">
      <c r="A1728" t="s">
        <v>1772</v>
      </c>
      <c r="B1728">
        <v>1994</v>
      </c>
      <c r="C1728" t="str">
        <f t="shared" si="3342"/>
        <v>1994Massachusetts Electric Company</v>
      </c>
      <c r="D1728">
        <f>VLOOKUP(C1728,Volumes!$I$3:$U$3448,13,FALSE)</f>
        <v>15715749</v>
      </c>
      <c r="E1728" s="4">
        <f t="shared" si="3408"/>
        <v>2.1040968847570271E-2</v>
      </c>
      <c r="F1728">
        <f>VLOOKUP(C1728,Volumes!$I$3:$U$3448,2,FALSE)</f>
        <v>5798806</v>
      </c>
      <c r="G1728" s="4">
        <f t="shared" ref="G1728" si="3467">IFERROR(LN(F1728/F1727),"")</f>
        <v>1.8144388868416378E-2</v>
      </c>
      <c r="H1728">
        <f>VLOOKUP(C1728,Volumes!$I$3:$U$3448,3,FALSE)</f>
        <v>5936268</v>
      </c>
      <c r="I1728" s="4">
        <f t="shared" ref="I1728:K1728" si="3468">IFERROR(LN(H1728/H1727),"")</f>
        <v>3.293805263328782E-2</v>
      </c>
      <c r="J1728">
        <f t="shared" si="3347"/>
        <v>11735074</v>
      </c>
      <c r="K1728" s="4">
        <f t="shared" si="3468"/>
        <v>2.5600511426952625E-2</v>
      </c>
      <c r="L1728">
        <v>0</v>
      </c>
    </row>
    <row r="1729" spans="1:12" x14ac:dyDescent="0.25">
      <c r="A1729" t="s">
        <v>1772</v>
      </c>
      <c r="B1729">
        <v>1995</v>
      </c>
      <c r="C1729" t="str">
        <f t="shared" si="3342"/>
        <v>1995Massachusetts Electric Company</v>
      </c>
      <c r="D1729">
        <f>VLOOKUP(C1729,Volumes!$I$3:$U$3448,13,FALSE)</f>
        <v>15856455</v>
      </c>
      <c r="E1729" s="4">
        <f t="shared" si="3408"/>
        <v>8.9133423540810105E-3</v>
      </c>
      <c r="F1729">
        <f>VLOOKUP(C1729,Volumes!$I$3:$U$3448,2,FALSE)</f>
        <v>5768635</v>
      </c>
      <c r="G1729" s="4">
        <f t="shared" ref="G1729" si="3469">IFERROR(LN(F1729/F1728),"")</f>
        <v>-5.216550215166183E-3</v>
      </c>
      <c r="H1729">
        <f>VLOOKUP(C1729,Volumes!$I$3:$U$3448,3,FALSE)</f>
        <v>5999555</v>
      </c>
      <c r="I1729" s="4">
        <f t="shared" ref="I1729:K1729" si="3470">IFERROR(LN(H1729/H1728),"")</f>
        <v>1.0604646716998921E-2</v>
      </c>
      <c r="J1729">
        <f t="shared" si="3347"/>
        <v>11768190</v>
      </c>
      <c r="K1729" s="4">
        <f t="shared" si="3470"/>
        <v>2.8179934425066663E-3</v>
      </c>
      <c r="L1729">
        <v>0</v>
      </c>
    </row>
    <row r="1730" spans="1:12" x14ac:dyDescent="0.25">
      <c r="A1730" t="s">
        <v>1772</v>
      </c>
      <c r="B1730">
        <v>1996</v>
      </c>
      <c r="C1730" t="str">
        <f t="shared" ref="C1730:C1793" si="3471">B1730&amp;A1730</f>
        <v>1996Massachusetts Electric Company</v>
      </c>
      <c r="D1730">
        <f>VLOOKUP(C1730,Volumes!$I$3:$U$3448,13,FALSE)</f>
        <v>16009209</v>
      </c>
      <c r="E1730" s="4">
        <f t="shared" si="3408"/>
        <v>9.5874462294407384E-3</v>
      </c>
      <c r="F1730">
        <f>VLOOKUP(C1730,Volumes!$I$3:$U$3448,2,FALSE)</f>
        <v>5855054</v>
      </c>
      <c r="G1730" s="4">
        <f t="shared" ref="G1730" si="3472">IFERROR(LN(F1730/F1729),"")</f>
        <v>1.4869735817834269E-2</v>
      </c>
      <c r="H1730">
        <f>VLOOKUP(C1730,Volumes!$I$3:$U$3448,3,FALSE)</f>
        <v>6141638</v>
      </c>
      <c r="I1730" s="4">
        <f t="shared" ref="I1730:K1730" si="3473">IFERROR(LN(H1730/H1729),"")</f>
        <v>2.3406182014257645E-2</v>
      </c>
      <c r="J1730">
        <f t="shared" si="3347"/>
        <v>11996692</v>
      </c>
      <c r="K1730" s="4">
        <f t="shared" si="3473"/>
        <v>1.9230816470228552E-2</v>
      </c>
      <c r="L1730">
        <v>0</v>
      </c>
    </row>
    <row r="1731" spans="1:12" x14ac:dyDescent="0.25">
      <c r="A1731" t="s">
        <v>1772</v>
      </c>
      <c r="B1731">
        <v>1997</v>
      </c>
      <c r="C1731" t="str">
        <f t="shared" si="3471"/>
        <v>1997Massachusetts Electric Company</v>
      </c>
      <c r="D1731">
        <f>VLOOKUP(C1731,Volumes!$I$3:$U$3448,13,FALSE)</f>
        <v>16141173</v>
      </c>
      <c r="E1731" s="4">
        <f t="shared" si="3408"/>
        <v>8.209217613699556E-3</v>
      </c>
      <c r="F1731">
        <f>VLOOKUP(C1731,Volumes!$I$3:$U$3448,2,FALSE)</f>
        <v>5847745</v>
      </c>
      <c r="G1731" s="4">
        <f t="shared" ref="G1731" si="3474">IFERROR(LN(F1731/F1730),"")</f>
        <v>-1.2491030479678288E-3</v>
      </c>
      <c r="H1731">
        <f>VLOOKUP(C1731,Volumes!$I$3:$U$3448,3,FALSE)</f>
        <v>6267468</v>
      </c>
      <c r="I1731" s="4">
        <f t="shared" ref="I1731:K1731" si="3475">IFERROR(LN(H1731/H1730),"")</f>
        <v>2.0280963508085875E-2</v>
      </c>
      <c r="J1731">
        <f t="shared" ref="J1731:J1794" si="3476">F1731+H1731</f>
        <v>12115213</v>
      </c>
      <c r="K1731" s="4">
        <f t="shared" si="3475"/>
        <v>9.8309905061663636E-3</v>
      </c>
      <c r="L1731">
        <v>0</v>
      </c>
    </row>
    <row r="1732" spans="1:12" x14ac:dyDescent="0.25">
      <c r="A1732" t="s">
        <v>1772</v>
      </c>
      <c r="B1732">
        <v>1998</v>
      </c>
      <c r="C1732" t="str">
        <f t="shared" si="3471"/>
        <v>1998Massachusetts Electric Company</v>
      </c>
      <c r="D1732">
        <f>VLOOKUP(C1732,Volumes!$I$3:$U$3448,13,FALSE)</f>
        <v>16590946</v>
      </c>
      <c r="E1732" s="4">
        <f t="shared" si="3408"/>
        <v>2.7483788098321735E-2</v>
      </c>
      <c r="F1732">
        <f>VLOOKUP(C1732,Volumes!$I$3:$U$3448,2,FALSE)</f>
        <v>5893520</v>
      </c>
      <c r="G1732" s="4">
        <f t="shared" ref="G1732" si="3477">IFERROR(LN(F1732/F1731),"")</f>
        <v>7.7973254023111114E-3</v>
      </c>
      <c r="H1732">
        <f>VLOOKUP(C1732,Volumes!$I$3:$U$3448,3,FALSE)</f>
        <v>6567645</v>
      </c>
      <c r="I1732" s="4">
        <f t="shared" ref="I1732:K1732" si="3478">IFERROR(LN(H1732/H1731),"")</f>
        <v>4.6782875417029371E-2</v>
      </c>
      <c r="J1732">
        <f t="shared" si="3476"/>
        <v>12461165</v>
      </c>
      <c r="K1732" s="4">
        <f t="shared" si="3478"/>
        <v>2.815507256150112E-2</v>
      </c>
      <c r="L1732">
        <v>0</v>
      </c>
    </row>
    <row r="1733" spans="1:12" x14ac:dyDescent="0.25">
      <c r="A1733" t="s">
        <v>1772</v>
      </c>
      <c r="B1733">
        <v>1999</v>
      </c>
      <c r="C1733" t="str">
        <f t="shared" si="3471"/>
        <v>1999Massachusetts Electric Company</v>
      </c>
      <c r="D1733">
        <f>VLOOKUP(C1733,Volumes!$I$3:$U$3448,13,FALSE)</f>
        <v>15657428</v>
      </c>
      <c r="E1733" s="4">
        <f t="shared" si="3408"/>
        <v>-5.7911687907631952E-2</v>
      </c>
      <c r="F1733">
        <f>VLOOKUP(C1733,Volumes!$I$3:$U$3448,2,FALSE)</f>
        <v>6251888</v>
      </c>
      <c r="G1733" s="4">
        <f t="shared" ref="G1733" si="3479">IFERROR(LN(F1733/F1732),"")</f>
        <v>5.9030055883417969E-2</v>
      </c>
      <c r="H1733">
        <f>VLOOKUP(C1733,Volumes!$I$3:$U$3448,3,FALSE)</f>
        <v>6105112</v>
      </c>
      <c r="I1733" s="4">
        <f t="shared" ref="I1733:K1733" si="3480">IFERROR(LN(H1733/H1732),"")</f>
        <v>-7.3028867737542982E-2</v>
      </c>
      <c r="J1733">
        <f t="shared" si="3476"/>
        <v>12357000</v>
      </c>
      <c r="K1733" s="4">
        <f t="shared" si="3480"/>
        <v>-8.3943040639079154E-3</v>
      </c>
      <c r="L1733">
        <v>0</v>
      </c>
    </row>
    <row r="1734" spans="1:12" x14ac:dyDescent="0.25">
      <c r="A1734" t="s">
        <v>1772</v>
      </c>
      <c r="B1734">
        <v>2000</v>
      </c>
      <c r="C1734" t="str">
        <f t="shared" si="3471"/>
        <v>2000Massachusetts Electric Company</v>
      </c>
      <c r="D1734">
        <f>VLOOKUP(C1734,Volumes!$I$3:$U$3448,13,FALSE)</f>
        <v>17297637</v>
      </c>
      <c r="E1734" s="4">
        <f t="shared" si="3408"/>
        <v>9.9624465607545787E-2</v>
      </c>
      <c r="F1734">
        <f>VLOOKUP(C1734,Volumes!$I$3:$U$3448,2,FALSE)</f>
        <v>6730264</v>
      </c>
      <c r="G1734" s="4">
        <f t="shared" ref="G1734" si="3481">IFERROR(LN(F1734/F1733),"")</f>
        <v>7.3730872096198649E-2</v>
      </c>
      <c r="H1734">
        <f>VLOOKUP(C1734,Volumes!$I$3:$U$3448,3,FALSE)</f>
        <v>6826848</v>
      </c>
      <c r="I1734" s="4">
        <f t="shared" ref="I1734:K1734" si="3482">IFERROR(LN(H1734/H1733),"")</f>
        <v>0.11173662063768562</v>
      </c>
      <c r="J1734">
        <f t="shared" si="3476"/>
        <v>13557112</v>
      </c>
      <c r="K1734" s="4">
        <f t="shared" si="3482"/>
        <v>9.2688576355841018E-2</v>
      </c>
      <c r="L1734">
        <v>0</v>
      </c>
    </row>
    <row r="1735" spans="1:12" x14ac:dyDescent="0.25">
      <c r="A1735" t="s">
        <v>1772</v>
      </c>
      <c r="B1735">
        <v>2001</v>
      </c>
      <c r="C1735" t="str">
        <f t="shared" si="3471"/>
        <v>2001Massachusetts Electric Company</v>
      </c>
      <c r="D1735">
        <f>VLOOKUP(C1735,Volumes!$I$3:$U$3448,13,FALSE)</f>
        <v>19388738</v>
      </c>
      <c r="E1735" s="4">
        <f t="shared" si="3408"/>
        <v>0.11412247946187447</v>
      </c>
      <c r="F1735">
        <f>VLOOKUP(C1735,Volumes!$I$3:$U$3448,2,FALSE)</f>
        <v>7770536</v>
      </c>
      <c r="G1735" s="4">
        <f t="shared" ref="G1735" si="3483">IFERROR(LN(F1735/F1734),"")</f>
        <v>0.14372477504177117</v>
      </c>
      <c r="H1735">
        <f>VLOOKUP(C1735,Volumes!$I$3:$U$3448,3,FALSE)</f>
        <v>7801022</v>
      </c>
      <c r="I1735" s="4">
        <f t="shared" ref="I1735:K1735" si="3484">IFERROR(LN(H1735/H1734),"")</f>
        <v>0.13339167710304173</v>
      </c>
      <c r="J1735">
        <f t="shared" si="3476"/>
        <v>15571558</v>
      </c>
      <c r="K1735" s="4">
        <f t="shared" si="3484"/>
        <v>0.13853476458799771</v>
      </c>
      <c r="L1735">
        <v>0</v>
      </c>
    </row>
    <row r="1736" spans="1:12" x14ac:dyDescent="0.25">
      <c r="A1736" t="s">
        <v>1772</v>
      </c>
      <c r="B1736">
        <v>2002</v>
      </c>
      <c r="C1736" t="str">
        <f t="shared" si="3471"/>
        <v>2002Massachusetts Electric Company</v>
      </c>
      <c r="D1736">
        <f>VLOOKUP(C1736,Volumes!$I$3:$U$3448,13,FALSE)</f>
        <v>16915902</v>
      </c>
      <c r="E1736" s="4">
        <f t="shared" si="3408"/>
        <v>-0.13643825577931992</v>
      </c>
      <c r="F1736">
        <f>VLOOKUP(C1736,Volumes!$I$3:$U$3448,2,FALSE)</f>
        <v>7928710</v>
      </c>
      <c r="G1736" s="4">
        <f t="shared" ref="G1736" si="3485">IFERROR(LN(F1736/F1735),"")</f>
        <v>2.0151203752520577E-2</v>
      </c>
      <c r="H1736">
        <f>VLOOKUP(C1736,Volumes!$I$3:$U$3448,3,FALSE)</f>
        <v>6420205</v>
      </c>
      <c r="I1736" s="4">
        <f t="shared" ref="I1736:K1736" si="3486">IFERROR(LN(H1736/H1735),"")</f>
        <v>-0.19480470209721618</v>
      </c>
      <c r="J1736">
        <f t="shared" si="3476"/>
        <v>14348915</v>
      </c>
      <c r="K1736" s="4">
        <f t="shared" si="3486"/>
        <v>-8.1771715474921125E-2</v>
      </c>
      <c r="L1736">
        <v>0</v>
      </c>
    </row>
    <row r="1737" spans="1:12" x14ac:dyDescent="0.25">
      <c r="A1737" t="s">
        <v>1772</v>
      </c>
      <c r="B1737">
        <v>2003</v>
      </c>
      <c r="C1737" t="str">
        <f t="shared" si="3471"/>
        <v>2003Massachusetts Electric Company</v>
      </c>
      <c r="D1737">
        <f>VLOOKUP(C1737,Volumes!$I$3:$U$3448,13,FALSE)</f>
        <v>17158744</v>
      </c>
      <c r="E1737" s="4">
        <f t="shared" si="3408"/>
        <v>1.4253771646145856E-2</v>
      </c>
      <c r="F1737">
        <f>VLOOKUP(C1737,Volumes!$I$3:$U$3448,2,FALSE)</f>
        <v>8360969</v>
      </c>
      <c r="G1737" s="4">
        <f t="shared" ref="G1737" si="3487">IFERROR(LN(F1737/F1736),"")</f>
        <v>5.3083980448756021E-2</v>
      </c>
      <c r="H1737">
        <f>VLOOKUP(C1737,Volumes!$I$3:$U$3448,3,FALSE)</f>
        <v>6504325</v>
      </c>
      <c r="I1737" s="4">
        <f t="shared" ref="I1737:K1737" si="3488">IFERROR(LN(H1737/H1736),"")</f>
        <v>1.3017291590534642E-2</v>
      </c>
      <c r="J1737">
        <f t="shared" si="3476"/>
        <v>14865294</v>
      </c>
      <c r="K1737" s="4">
        <f t="shared" si="3488"/>
        <v>3.5354904665526161E-2</v>
      </c>
      <c r="L1737">
        <v>0</v>
      </c>
    </row>
    <row r="1738" spans="1:12" x14ac:dyDescent="0.25">
      <c r="A1738" t="s">
        <v>1772</v>
      </c>
      <c r="B1738">
        <v>2004</v>
      </c>
      <c r="C1738" t="str">
        <f t="shared" si="3471"/>
        <v>2004Massachusetts Electric Company</v>
      </c>
      <c r="D1738">
        <f>VLOOKUP(C1738,Volumes!$I$3:$U$3448,13,FALSE)</f>
        <v>15749234</v>
      </c>
      <c r="E1738" s="4">
        <f t="shared" si="3408"/>
        <v>-8.5716168739558715E-2</v>
      </c>
      <c r="F1738">
        <f>VLOOKUP(C1738,Volumes!$I$3:$U$3448,2,FALSE)</f>
        <v>8366273</v>
      </c>
      <c r="G1738" s="4">
        <f t="shared" ref="G1738" si="3489">IFERROR(LN(F1738/F1737),"")</f>
        <v>6.3417509924988582E-4</v>
      </c>
      <c r="H1738">
        <f>VLOOKUP(C1738,Volumes!$I$3:$U$3448,3,FALSE)</f>
        <v>5765104</v>
      </c>
      <c r="I1738" s="4">
        <f t="shared" ref="I1738:K1738" si="3490">IFERROR(LN(H1738/H1737),"")</f>
        <v>-0.12064414679255155</v>
      </c>
      <c r="J1738">
        <f t="shared" si="3476"/>
        <v>14131377</v>
      </c>
      <c r="K1738" s="4">
        <f t="shared" si="3490"/>
        <v>-5.0631590078921603E-2</v>
      </c>
      <c r="L1738">
        <v>0</v>
      </c>
    </row>
    <row r="1739" spans="1:12" x14ac:dyDescent="0.25">
      <c r="A1739" t="s">
        <v>1772</v>
      </c>
      <c r="B1739">
        <v>2005</v>
      </c>
      <c r="C1739" t="str">
        <f t="shared" si="3471"/>
        <v>2005Massachusetts Electric Company</v>
      </c>
      <c r="D1739">
        <f>VLOOKUP(C1739,Volumes!$I$3:$U$3448,13,FALSE)</f>
        <v>16674206</v>
      </c>
      <c r="E1739" s="4">
        <f t="shared" si="3408"/>
        <v>5.7071245307805531E-2</v>
      </c>
      <c r="F1739">
        <f>VLOOKUP(C1739,Volumes!$I$3:$U$3448,2,FALSE)</f>
        <v>9364026</v>
      </c>
      <c r="G1739" s="4">
        <f t="shared" ref="G1739" si="3491">IFERROR(LN(F1739/F1738),"")</f>
        <v>0.11266682164618047</v>
      </c>
      <c r="H1739">
        <f>VLOOKUP(C1739,Volumes!$I$3:$U$3448,3,FALSE)</f>
        <v>5594530</v>
      </c>
      <c r="I1739" s="4">
        <f t="shared" ref="I1739:K1739" si="3492">IFERROR(LN(H1739/H1738),"")</f>
        <v>-3.0033858793458535E-2</v>
      </c>
      <c r="J1739">
        <f t="shared" si="3476"/>
        <v>14958556</v>
      </c>
      <c r="K1739" s="4">
        <f t="shared" si="3492"/>
        <v>5.6885799645837475E-2</v>
      </c>
      <c r="L1739">
        <v>0</v>
      </c>
    </row>
    <row r="1740" spans="1:12" x14ac:dyDescent="0.25">
      <c r="A1740" t="s">
        <v>1772</v>
      </c>
      <c r="B1740">
        <v>2006</v>
      </c>
      <c r="C1740" t="str">
        <f t="shared" si="3471"/>
        <v>2006Massachusetts Electric Company</v>
      </c>
      <c r="D1740">
        <f>VLOOKUP(C1740,Volumes!$I$3:$U$3448,13,FALSE)</f>
        <v>13096803</v>
      </c>
      <c r="E1740" s="4">
        <f t="shared" si="3408"/>
        <v>-0.24149481985453988</v>
      </c>
      <c r="F1740">
        <f>VLOOKUP(C1740,Volumes!$I$3:$U$3448,2,FALSE)</f>
        <v>8250984</v>
      </c>
      <c r="G1740" s="4">
        <f t="shared" ref="G1740" si="3493">IFERROR(LN(F1740/F1739),"")</f>
        <v>-0.12654286025457384</v>
      </c>
      <c r="H1740">
        <f>VLOOKUP(C1740,Volumes!$I$3:$U$3448,3,FALSE)</f>
        <v>4184821</v>
      </c>
      <c r="I1740" s="4">
        <f t="shared" ref="I1740:K1740" si="3494">IFERROR(LN(H1740/H1739),"")</f>
        <v>-0.29032540343813373</v>
      </c>
      <c r="J1740">
        <f t="shared" si="3476"/>
        <v>12435805</v>
      </c>
      <c r="K1740" s="4">
        <f t="shared" si="3494"/>
        <v>-0.18470363203289158</v>
      </c>
      <c r="L1740">
        <v>0</v>
      </c>
    </row>
    <row r="1741" spans="1:12" x14ac:dyDescent="0.25">
      <c r="A1741" t="s">
        <v>1772</v>
      </c>
      <c r="B1741">
        <v>2007</v>
      </c>
      <c r="C1741" t="str">
        <f t="shared" si="3471"/>
        <v>2007Massachusetts Electric Company</v>
      </c>
      <c r="D1741">
        <f>VLOOKUP(C1741,Volumes!$I$3:$U$3448,13,FALSE)</f>
        <v>12543633</v>
      </c>
      <c r="E1741" s="4">
        <f t="shared" si="3408"/>
        <v>-4.3154948456805509E-2</v>
      </c>
      <c r="F1741">
        <f>VLOOKUP(C1741,Volumes!$I$3:$U$3448,2,FALSE)</f>
        <v>8235970</v>
      </c>
      <c r="G1741" s="4">
        <f t="shared" ref="G1741" si="3495">IFERROR(LN(F1741/F1740),"")</f>
        <v>-1.8213193474518876E-3</v>
      </c>
      <c r="H1741">
        <f>VLOOKUP(C1741,Volumes!$I$3:$U$3448,3,FALSE)</f>
        <v>3746419</v>
      </c>
      <c r="I1741" s="4">
        <f t="shared" ref="I1741:K1741" si="3496">IFERROR(LN(H1741/H1740),"")</f>
        <v>-0.11066348081296146</v>
      </c>
      <c r="J1741">
        <f t="shared" si="3476"/>
        <v>11982389</v>
      </c>
      <c r="K1741" s="4">
        <f t="shared" si="3496"/>
        <v>-3.7141823291062859E-2</v>
      </c>
      <c r="L1741">
        <v>0</v>
      </c>
    </row>
    <row r="1742" spans="1:12" x14ac:dyDescent="0.25">
      <c r="A1742" t="s">
        <v>1772</v>
      </c>
      <c r="B1742">
        <v>2008</v>
      </c>
      <c r="C1742" t="str">
        <f t="shared" si="3471"/>
        <v>2008Massachusetts Electric Company</v>
      </c>
      <c r="D1742">
        <f>VLOOKUP(C1742,Volumes!$I$3:$U$3448,13,FALSE)</f>
        <v>12170914</v>
      </c>
      <c r="E1742" s="4">
        <f t="shared" si="3408"/>
        <v>-3.0164199273796922E-2</v>
      </c>
      <c r="F1742">
        <f>VLOOKUP(C1742,Volumes!$I$3:$U$3448,2,FALSE)</f>
        <v>8028233</v>
      </c>
      <c r="G1742" s="4">
        <f t="shared" ref="G1742" si="3497">IFERROR(LN(F1742/F1741),"")</f>
        <v>-2.5546692683026825E-2</v>
      </c>
      <c r="H1742">
        <f>VLOOKUP(C1742,Volumes!$I$3:$U$3448,3,FALSE)</f>
        <v>3467547</v>
      </c>
      <c r="I1742" s="4">
        <f t="shared" ref="I1742:K1742" si="3498">IFERROR(LN(H1742/H1741),"")</f>
        <v>-7.7353022860656026E-2</v>
      </c>
      <c r="J1742">
        <f t="shared" si="3476"/>
        <v>11495780</v>
      </c>
      <c r="K1742" s="4">
        <f t="shared" si="3498"/>
        <v>-4.1457976997013146E-2</v>
      </c>
      <c r="L1742">
        <v>0</v>
      </c>
    </row>
    <row r="1743" spans="1:12" x14ac:dyDescent="0.25">
      <c r="A1743" t="s">
        <v>1772</v>
      </c>
      <c r="B1743">
        <v>2009</v>
      </c>
      <c r="C1743" t="str">
        <f t="shared" si="3471"/>
        <v>2009Massachusetts Electric Company</v>
      </c>
      <c r="D1743">
        <f>VLOOKUP(C1743,Volumes!$I$3:$U$3448,13,FALSE)</f>
        <v>10973996</v>
      </c>
      <c r="E1743" s="4">
        <f t="shared" si="3408"/>
        <v>-0.10352053275214117</v>
      </c>
      <c r="F1743">
        <f>VLOOKUP(C1743,Volumes!$I$3:$U$3448,2,FALSE)</f>
        <v>7657442</v>
      </c>
      <c r="G1743" s="4">
        <f t="shared" ref="G1743" si="3499">IFERROR(LN(F1743/F1742),"")</f>
        <v>-4.7286468508436964E-2</v>
      </c>
      <c r="H1743">
        <f>VLOOKUP(C1743,Volumes!$I$3:$U$3448,3,FALSE)</f>
        <v>2852823</v>
      </c>
      <c r="I1743" s="4">
        <f t="shared" ref="I1743:K1743" si="3500">IFERROR(LN(H1743/H1742),"")</f>
        <v>-0.19513839720015319</v>
      </c>
      <c r="J1743">
        <f t="shared" si="3476"/>
        <v>10510265</v>
      </c>
      <c r="K1743" s="4">
        <f t="shared" si="3500"/>
        <v>-8.9627612849628169E-2</v>
      </c>
      <c r="L1743">
        <v>0</v>
      </c>
    </row>
    <row r="1744" spans="1:12" x14ac:dyDescent="0.25">
      <c r="A1744" t="s">
        <v>1772</v>
      </c>
      <c r="B1744">
        <v>2010</v>
      </c>
      <c r="C1744" t="str">
        <f t="shared" si="3471"/>
        <v>2010Massachusetts Electric Company</v>
      </c>
      <c r="D1744">
        <f>VLOOKUP(C1744,Volumes!$I$3:$U$3448,13,FALSE)</f>
        <v>11485675</v>
      </c>
      <c r="E1744" s="4">
        <f t="shared" si="3408"/>
        <v>4.5572132586934717E-2</v>
      </c>
      <c r="F1744">
        <f>VLOOKUP(C1744,Volumes!$I$3:$U$3448,2,FALSE)</f>
        <v>8085781</v>
      </c>
      <c r="G1744" s="4">
        <f t="shared" ref="G1744" si="3501">IFERROR(LN(F1744/F1743),"")</f>
        <v>5.4429101580657516E-2</v>
      </c>
      <c r="H1744">
        <f>VLOOKUP(C1744,Volumes!$I$3:$U$3448,3,FALSE)</f>
        <v>2947486</v>
      </c>
      <c r="I1744" s="4">
        <f t="shared" ref="I1744:K1744" si="3502">IFERROR(LN(H1744/H1743),"")</f>
        <v>3.2643573281286649E-2</v>
      </c>
      <c r="J1744">
        <f t="shared" si="3476"/>
        <v>11033267</v>
      </c>
      <c r="K1744" s="4">
        <f t="shared" si="3502"/>
        <v>4.856258295942581E-2</v>
      </c>
      <c r="L1744">
        <v>0</v>
      </c>
    </row>
    <row r="1745" spans="1:12" x14ac:dyDescent="0.25">
      <c r="A1745" t="s">
        <v>1772</v>
      </c>
      <c r="B1745">
        <v>2011</v>
      </c>
      <c r="C1745" t="str">
        <f t="shared" si="3471"/>
        <v>2011Massachusetts Electric Company</v>
      </c>
      <c r="D1745">
        <f>VLOOKUP(C1745,Volumes!$I$3:$U$3448,13,FALSE)</f>
        <v>11390882</v>
      </c>
      <c r="E1745" s="4">
        <f t="shared" si="3408"/>
        <v>-8.2873959170228564E-3</v>
      </c>
      <c r="F1745">
        <f>VLOOKUP(C1745,Volumes!$I$3:$U$3448,2,FALSE)</f>
        <v>8060810</v>
      </c>
      <c r="G1745" s="4">
        <f t="shared" ref="G1745" si="3503">IFERROR(LN(F1745/F1744),"")</f>
        <v>-3.0930392561378784E-3</v>
      </c>
      <c r="H1745">
        <f>VLOOKUP(C1745,Volumes!$I$3:$U$3448,3,FALSE)</f>
        <v>2913165</v>
      </c>
      <c r="I1745" s="4">
        <f t="shared" ref="I1745:K1745" si="3504">IFERROR(LN(H1745/H1744),"")</f>
        <v>-1.1712484620531477E-2</v>
      </c>
      <c r="J1745">
        <f t="shared" si="3476"/>
        <v>10973975</v>
      </c>
      <c r="K1745" s="4">
        <f t="shared" si="3504"/>
        <v>-5.3884210899548032E-3</v>
      </c>
      <c r="L1745">
        <v>0</v>
      </c>
    </row>
    <row r="1746" spans="1:12" x14ac:dyDescent="0.25">
      <c r="A1746" t="s">
        <v>1772</v>
      </c>
      <c r="B1746">
        <v>2012</v>
      </c>
      <c r="C1746" t="str">
        <f t="shared" si="3471"/>
        <v>2012Massachusetts Electric Company</v>
      </c>
      <c r="D1746">
        <f>VLOOKUP(C1746,Volumes!$I$3:$U$3448,13,FALSE)</f>
        <v>10839522</v>
      </c>
      <c r="E1746" s="4">
        <f t="shared" si="3408"/>
        <v>-4.9614311710438848E-2</v>
      </c>
      <c r="F1746">
        <f>VLOOKUP(C1746,Volumes!$I$3:$U$3448,2,FALSE)</f>
        <v>7718156</v>
      </c>
      <c r="G1746" s="4">
        <f t="shared" ref="G1746" si="3505">IFERROR(LN(F1746/F1745),"")</f>
        <v>-4.3438572345600085E-2</v>
      </c>
      <c r="H1746">
        <f>VLOOKUP(C1746,Volumes!$I$3:$U$3448,3,FALSE)</f>
        <v>2729401</v>
      </c>
      <c r="I1746" s="4">
        <f t="shared" ref="I1746:K1746" si="3506">IFERROR(LN(H1746/H1745),"")</f>
        <v>-6.5157947806922425E-2</v>
      </c>
      <c r="J1746">
        <f t="shared" si="3476"/>
        <v>10447557</v>
      </c>
      <c r="K1746" s="4">
        <f t="shared" si="3506"/>
        <v>-4.9158389346555649E-2</v>
      </c>
      <c r="L1746">
        <v>0</v>
      </c>
    </row>
    <row r="1747" spans="1:12" x14ac:dyDescent="0.25">
      <c r="A1747" t="s">
        <v>1772</v>
      </c>
      <c r="B1747">
        <v>2013</v>
      </c>
      <c r="C1747" t="str">
        <f t="shared" si="3471"/>
        <v>2013Massachusetts Electric Company</v>
      </c>
      <c r="D1747">
        <f>VLOOKUP(C1747,Volumes!$I$3:$U$3448,13,FALSE)</f>
        <v>11074554</v>
      </c>
      <c r="E1747" s="4">
        <f t="shared" si="3408"/>
        <v>2.1451145141658357E-2</v>
      </c>
      <c r="F1747">
        <f>VLOOKUP(C1747,Volumes!$I$3:$U$3448,2,FALSE)</f>
        <v>7694224</v>
      </c>
      <c r="G1747" s="4">
        <f t="shared" ref="G1747" si="3507">IFERROR(LN(F1747/F1746),"")</f>
        <v>-3.105557900119885E-3</v>
      </c>
      <c r="H1747">
        <f>VLOOKUP(C1747,Volumes!$I$3:$U$3448,3,FALSE)</f>
        <v>2941564</v>
      </c>
      <c r="I1747" s="4">
        <f t="shared" ref="I1747:K1747" si="3508">IFERROR(LN(H1747/H1746),"")</f>
        <v>7.4859241489644873E-2</v>
      </c>
      <c r="J1747">
        <f t="shared" si="3476"/>
        <v>10635788</v>
      </c>
      <c r="K1747" s="4">
        <f t="shared" si="3508"/>
        <v>1.7856369701012152E-2</v>
      </c>
      <c r="L1747">
        <v>0</v>
      </c>
    </row>
    <row r="1748" spans="1:12" x14ac:dyDescent="0.25">
      <c r="A1748" t="s">
        <v>1772</v>
      </c>
      <c r="B1748">
        <v>2014</v>
      </c>
      <c r="C1748" t="str">
        <f t="shared" si="3471"/>
        <v>2014Massachusetts Electric Company</v>
      </c>
      <c r="D1748">
        <f>VLOOKUP(C1748,Volumes!$I$3:$U$3448,13,FALSE)</f>
        <v>10602381</v>
      </c>
      <c r="E1748" s="4">
        <f t="shared" si="3408"/>
        <v>-4.3571445704302013E-2</v>
      </c>
      <c r="F1748">
        <f>VLOOKUP(C1748,Volumes!$I$3:$U$3448,2,FALSE)</f>
        <v>7180003</v>
      </c>
      <c r="G1748" s="4">
        <f t="shared" ref="G1748" si="3509">IFERROR(LN(F1748/F1747),"")</f>
        <v>-6.9170116613976401E-2</v>
      </c>
      <c r="H1748">
        <f>VLOOKUP(C1748,Volumes!$I$3:$U$3448,3,FALSE)</f>
        <v>2994118</v>
      </c>
      <c r="I1748" s="4">
        <f t="shared" ref="I1748:K1748" si="3510">IFERROR(LN(H1748/H1747),"")</f>
        <v>1.7708284686103085E-2</v>
      </c>
      <c r="J1748">
        <f t="shared" si="3476"/>
        <v>10174121</v>
      </c>
      <c r="K1748" s="4">
        <f t="shared" si="3510"/>
        <v>-4.4377201486149861E-2</v>
      </c>
      <c r="L1748">
        <v>0</v>
      </c>
    </row>
    <row r="1749" spans="1:12" x14ac:dyDescent="0.25">
      <c r="A1749" t="s">
        <v>1772</v>
      </c>
      <c r="B1749">
        <v>2015</v>
      </c>
      <c r="C1749" t="str">
        <f t="shared" si="3471"/>
        <v>2015Massachusetts Electric Company</v>
      </c>
      <c r="D1749">
        <f>VLOOKUP(C1749,Volumes!$I$3:$U$3448,13,FALSE)</f>
        <v>8696128</v>
      </c>
      <c r="E1749" s="4">
        <f t="shared" si="3408"/>
        <v>-0.19820072941384015</v>
      </c>
      <c r="F1749">
        <f>VLOOKUP(C1749,Volumes!$I$3:$U$3448,2,FALSE)</f>
        <v>6275494</v>
      </c>
      <c r="G1749" s="4">
        <f t="shared" ref="G1749" si="3511">IFERROR(LN(F1749/F1748),"")</f>
        <v>-0.13464759386855246</v>
      </c>
      <c r="H1749">
        <f>VLOOKUP(C1749,Volumes!$I$3:$U$3448,3,FALSE)</f>
        <v>2134939</v>
      </c>
      <c r="I1749" s="4">
        <f t="shared" ref="I1749:K1749" si="3512">IFERROR(LN(H1749/H1748),"")</f>
        <v>-0.33821162253460108</v>
      </c>
      <c r="J1749">
        <f t="shared" si="3476"/>
        <v>8410433</v>
      </c>
      <c r="K1749" s="4">
        <f t="shared" si="3512"/>
        <v>-0.19037438040531049</v>
      </c>
      <c r="L1749">
        <v>0</v>
      </c>
    </row>
    <row r="1750" spans="1:12" x14ac:dyDescent="0.25">
      <c r="A1750" t="s">
        <v>1772</v>
      </c>
      <c r="B1750">
        <v>2016</v>
      </c>
      <c r="C1750" t="str">
        <f t="shared" si="3471"/>
        <v>2016Massachusetts Electric Company</v>
      </c>
      <c r="D1750">
        <f>VLOOKUP(C1750,Volumes!$I$3:$U$3448,13,FALSE)</f>
        <v>6482987</v>
      </c>
      <c r="E1750" s="4">
        <f t="shared" si="3408"/>
        <v>-0.2936965081754398</v>
      </c>
      <c r="F1750">
        <f>VLOOKUP(C1750,Volumes!$I$3:$U$3448,2,FALSE)</f>
        <v>4742974</v>
      </c>
      <c r="G1750" s="4">
        <f t="shared" ref="G1750" si="3513">IFERROR(LN(F1750/F1749),"")</f>
        <v>-0.27998784190096887</v>
      </c>
      <c r="H1750">
        <f>VLOOKUP(C1750,Volumes!$I$3:$U$3448,3,FALSE)</f>
        <v>1548860</v>
      </c>
      <c r="I1750" s="4">
        <f t="shared" ref="I1750:K1750" si="3514">IFERROR(LN(H1750/H1749),"")</f>
        <v>-0.32091889838460996</v>
      </c>
      <c r="J1750">
        <f t="shared" si="3476"/>
        <v>6291834</v>
      </c>
      <c r="K1750" s="4">
        <f t="shared" si="3514"/>
        <v>-0.2902203568454832</v>
      </c>
      <c r="L1750">
        <v>0</v>
      </c>
    </row>
    <row r="1751" spans="1:12" x14ac:dyDescent="0.25">
      <c r="A1751" t="s">
        <v>1826</v>
      </c>
      <c r="B1751">
        <v>1964</v>
      </c>
      <c r="C1751" t="str">
        <f t="shared" si="3471"/>
        <v>1964MDU Resources Group, Inc.</v>
      </c>
      <c r="D1751">
        <f>VLOOKUP(C1751,Volumes!$I$3:$U$3448,13,FALSE)</f>
        <v>0</v>
      </c>
      <c r="E1751" s="4"/>
      <c r="F1751" t="str">
        <f>VLOOKUP(C1751,Volumes!$I$3:$U$3448,2,FALSE)</f>
        <v>-</v>
      </c>
      <c r="G1751" s="4"/>
      <c r="H1751" t="str">
        <f>VLOOKUP(C1751,Volumes!$I$3:$U$3448,3,FALSE)</f>
        <v>-</v>
      </c>
      <c r="I1751" s="4"/>
      <c r="J1751" t="e">
        <f t="shared" si="3476"/>
        <v>#VALUE!</v>
      </c>
      <c r="K1751" s="4"/>
      <c r="L1751">
        <v>0</v>
      </c>
    </row>
    <row r="1752" spans="1:12" x14ac:dyDescent="0.25">
      <c r="A1752" t="s">
        <v>1826</v>
      </c>
      <c r="B1752">
        <v>1965</v>
      </c>
      <c r="C1752" t="str">
        <f t="shared" si="3471"/>
        <v>1965MDU Resources Group, Inc.</v>
      </c>
      <c r="D1752">
        <f>VLOOKUP(C1752,Volumes!$I$3:$U$3448,13,FALSE)</f>
        <v>0</v>
      </c>
      <c r="E1752" s="4" t="str">
        <f t="shared" ref="E1752:E1803" si="3515">IFERROR(LN(D1752/D1751),"")</f>
        <v/>
      </c>
      <c r="F1752" t="str">
        <f>VLOOKUP(C1752,Volumes!$I$3:$U$3448,2,FALSE)</f>
        <v>-</v>
      </c>
      <c r="G1752" s="4" t="str">
        <f t="shared" ref="G1752" si="3516">IFERROR(LN(F1752/F1751),"")</f>
        <v/>
      </c>
      <c r="H1752" t="str">
        <f>VLOOKUP(C1752,Volumes!$I$3:$U$3448,3,FALSE)</f>
        <v>-</v>
      </c>
      <c r="I1752" s="4" t="str">
        <f t="shared" ref="I1752:K1752" si="3517">IFERROR(LN(H1752/H1751),"")</f>
        <v/>
      </c>
      <c r="J1752" t="e">
        <f t="shared" si="3476"/>
        <v>#VALUE!</v>
      </c>
      <c r="K1752" s="4" t="str">
        <f t="shared" si="3517"/>
        <v/>
      </c>
      <c r="L1752">
        <v>0</v>
      </c>
    </row>
    <row r="1753" spans="1:12" x14ac:dyDescent="0.25">
      <c r="A1753" t="s">
        <v>1826</v>
      </c>
      <c r="B1753">
        <v>1966</v>
      </c>
      <c r="C1753" t="str">
        <f t="shared" si="3471"/>
        <v>1966MDU Resources Group, Inc.</v>
      </c>
      <c r="D1753">
        <f>VLOOKUP(C1753,Volumes!$I$3:$U$3448,13,FALSE)</f>
        <v>0</v>
      </c>
      <c r="E1753" s="4" t="str">
        <f t="shared" si="3515"/>
        <v/>
      </c>
      <c r="F1753" t="str">
        <f>VLOOKUP(C1753,Volumes!$I$3:$U$3448,2,FALSE)</f>
        <v>-</v>
      </c>
      <c r="G1753" s="4" t="str">
        <f t="shared" ref="G1753" si="3518">IFERROR(LN(F1753/F1752),"")</f>
        <v/>
      </c>
      <c r="H1753" t="str">
        <f>VLOOKUP(C1753,Volumes!$I$3:$U$3448,3,FALSE)</f>
        <v>-</v>
      </c>
      <c r="I1753" s="4" t="str">
        <f t="shared" ref="I1753:K1753" si="3519">IFERROR(LN(H1753/H1752),"")</f>
        <v/>
      </c>
      <c r="J1753" t="e">
        <f t="shared" si="3476"/>
        <v>#VALUE!</v>
      </c>
      <c r="K1753" s="4" t="str">
        <f t="shared" si="3519"/>
        <v/>
      </c>
      <c r="L1753">
        <v>0</v>
      </c>
    </row>
    <row r="1754" spans="1:12" x14ac:dyDescent="0.25">
      <c r="A1754" t="s">
        <v>1826</v>
      </c>
      <c r="B1754">
        <v>1967</v>
      </c>
      <c r="C1754" t="str">
        <f t="shared" si="3471"/>
        <v>1967MDU Resources Group, Inc.</v>
      </c>
      <c r="D1754">
        <f>VLOOKUP(C1754,Volumes!$I$3:$U$3448,13,FALSE)</f>
        <v>0</v>
      </c>
      <c r="E1754" s="4" t="str">
        <f t="shared" si="3515"/>
        <v/>
      </c>
      <c r="F1754" t="str">
        <f>VLOOKUP(C1754,Volumes!$I$3:$U$3448,2,FALSE)</f>
        <v>-</v>
      </c>
      <c r="G1754" s="4" t="str">
        <f t="shared" ref="G1754" si="3520">IFERROR(LN(F1754/F1753),"")</f>
        <v/>
      </c>
      <c r="H1754" t="str">
        <f>VLOOKUP(C1754,Volumes!$I$3:$U$3448,3,FALSE)</f>
        <v>-</v>
      </c>
      <c r="I1754" s="4" t="str">
        <f t="shared" ref="I1754:K1754" si="3521">IFERROR(LN(H1754/H1753),"")</f>
        <v/>
      </c>
      <c r="J1754" t="e">
        <f t="shared" si="3476"/>
        <v>#VALUE!</v>
      </c>
      <c r="K1754" s="4" t="str">
        <f t="shared" si="3521"/>
        <v/>
      </c>
      <c r="L1754">
        <v>0</v>
      </c>
    </row>
    <row r="1755" spans="1:12" x14ac:dyDescent="0.25">
      <c r="A1755" t="s">
        <v>1826</v>
      </c>
      <c r="B1755">
        <v>1968</v>
      </c>
      <c r="C1755" t="str">
        <f t="shared" si="3471"/>
        <v>1968MDU Resources Group, Inc.</v>
      </c>
      <c r="D1755">
        <f>VLOOKUP(C1755,Volumes!$I$3:$U$3448,13,FALSE)</f>
        <v>0</v>
      </c>
      <c r="E1755" s="4" t="str">
        <f t="shared" si="3515"/>
        <v/>
      </c>
      <c r="F1755" t="str">
        <f>VLOOKUP(C1755,Volumes!$I$3:$U$3448,2,FALSE)</f>
        <v>-</v>
      </c>
      <c r="G1755" s="4" t="str">
        <f t="shared" ref="G1755" si="3522">IFERROR(LN(F1755/F1754),"")</f>
        <v/>
      </c>
      <c r="H1755" t="str">
        <f>VLOOKUP(C1755,Volumes!$I$3:$U$3448,3,FALSE)</f>
        <v>-</v>
      </c>
      <c r="I1755" s="4" t="str">
        <f t="shared" ref="I1755:K1755" si="3523">IFERROR(LN(H1755/H1754),"")</f>
        <v/>
      </c>
      <c r="J1755" t="e">
        <f t="shared" si="3476"/>
        <v>#VALUE!</v>
      </c>
      <c r="K1755" s="4" t="str">
        <f t="shared" si="3523"/>
        <v/>
      </c>
      <c r="L1755">
        <v>0</v>
      </c>
    </row>
    <row r="1756" spans="1:12" x14ac:dyDescent="0.25">
      <c r="A1756" t="s">
        <v>1826</v>
      </c>
      <c r="B1756">
        <v>1969</v>
      </c>
      <c r="C1756" t="str">
        <f t="shared" si="3471"/>
        <v>1969MDU Resources Group, Inc.</v>
      </c>
      <c r="D1756">
        <f>VLOOKUP(C1756,Volumes!$I$3:$U$3448,13,FALSE)</f>
        <v>0</v>
      </c>
      <c r="E1756" s="4" t="str">
        <f t="shared" si="3515"/>
        <v/>
      </c>
      <c r="F1756" t="str">
        <f>VLOOKUP(C1756,Volumes!$I$3:$U$3448,2,FALSE)</f>
        <v>-</v>
      </c>
      <c r="G1756" s="4" t="str">
        <f t="shared" ref="G1756" si="3524">IFERROR(LN(F1756/F1755),"")</f>
        <v/>
      </c>
      <c r="H1756" t="str">
        <f>VLOOKUP(C1756,Volumes!$I$3:$U$3448,3,FALSE)</f>
        <v>-</v>
      </c>
      <c r="I1756" s="4" t="str">
        <f t="shared" ref="I1756:K1756" si="3525">IFERROR(LN(H1756/H1755),"")</f>
        <v/>
      </c>
      <c r="J1756" t="e">
        <f t="shared" si="3476"/>
        <v>#VALUE!</v>
      </c>
      <c r="K1756" s="4" t="str">
        <f t="shared" si="3525"/>
        <v/>
      </c>
      <c r="L1756">
        <v>0</v>
      </c>
    </row>
    <row r="1757" spans="1:12" x14ac:dyDescent="0.25">
      <c r="A1757" t="s">
        <v>1826</v>
      </c>
      <c r="B1757">
        <v>1970</v>
      </c>
      <c r="C1757" t="str">
        <f t="shared" si="3471"/>
        <v>1970MDU Resources Group, Inc.</v>
      </c>
      <c r="D1757">
        <f>VLOOKUP(C1757,Volumes!$I$3:$U$3448,13,FALSE)</f>
        <v>0</v>
      </c>
      <c r="E1757" s="4" t="str">
        <f t="shared" si="3515"/>
        <v/>
      </c>
      <c r="F1757" t="str">
        <f>VLOOKUP(C1757,Volumes!$I$3:$U$3448,2,FALSE)</f>
        <v>-</v>
      </c>
      <c r="G1757" s="4" t="str">
        <f t="shared" ref="G1757" si="3526">IFERROR(LN(F1757/F1756),"")</f>
        <v/>
      </c>
      <c r="H1757" t="str">
        <f>VLOOKUP(C1757,Volumes!$I$3:$U$3448,3,FALSE)</f>
        <v>-</v>
      </c>
      <c r="I1757" s="4" t="str">
        <f t="shared" ref="I1757:K1757" si="3527">IFERROR(LN(H1757/H1756),"")</f>
        <v/>
      </c>
      <c r="J1757" t="e">
        <f t="shared" si="3476"/>
        <v>#VALUE!</v>
      </c>
      <c r="K1757" s="4" t="str">
        <f t="shared" si="3527"/>
        <v/>
      </c>
      <c r="L1757">
        <v>0</v>
      </c>
    </row>
    <row r="1758" spans="1:12" x14ac:dyDescent="0.25">
      <c r="A1758" t="s">
        <v>1826</v>
      </c>
      <c r="B1758">
        <v>1971</v>
      </c>
      <c r="C1758" t="str">
        <f t="shared" si="3471"/>
        <v>1971MDU Resources Group, Inc.</v>
      </c>
      <c r="D1758">
        <f>VLOOKUP(C1758,Volumes!$I$3:$U$3448,13,FALSE)</f>
        <v>0</v>
      </c>
      <c r="E1758" s="4" t="str">
        <f t="shared" si="3515"/>
        <v/>
      </c>
      <c r="F1758" t="str">
        <f>VLOOKUP(C1758,Volumes!$I$3:$U$3448,2,FALSE)</f>
        <v>-</v>
      </c>
      <c r="G1758" s="4" t="str">
        <f t="shared" ref="G1758" si="3528">IFERROR(LN(F1758/F1757),"")</f>
        <v/>
      </c>
      <c r="H1758" t="str">
        <f>VLOOKUP(C1758,Volumes!$I$3:$U$3448,3,FALSE)</f>
        <v>-</v>
      </c>
      <c r="I1758" s="4" t="str">
        <f t="shared" ref="I1758:K1758" si="3529">IFERROR(LN(H1758/H1757),"")</f>
        <v/>
      </c>
      <c r="J1758" t="e">
        <f t="shared" si="3476"/>
        <v>#VALUE!</v>
      </c>
      <c r="K1758" s="4" t="str">
        <f t="shared" si="3529"/>
        <v/>
      </c>
      <c r="L1758">
        <v>0</v>
      </c>
    </row>
    <row r="1759" spans="1:12" x14ac:dyDescent="0.25">
      <c r="A1759" t="s">
        <v>1826</v>
      </c>
      <c r="B1759">
        <v>1972</v>
      </c>
      <c r="C1759" t="str">
        <f t="shared" si="3471"/>
        <v>1972MDU Resources Group, Inc.</v>
      </c>
      <c r="D1759">
        <f>VLOOKUP(C1759,Volumes!$I$3:$U$3448,13,FALSE)</f>
        <v>987071.99609375</v>
      </c>
      <c r="E1759" s="4" t="str">
        <f t="shared" si="3515"/>
        <v/>
      </c>
      <c r="F1759">
        <f>VLOOKUP(C1759,Volumes!$I$3:$U$3448,2,FALSE)</f>
        <v>417662.65625</v>
      </c>
      <c r="G1759" s="4" t="str">
        <f t="shared" ref="G1759" si="3530">IFERROR(LN(F1759/F1758),"")</f>
        <v/>
      </c>
      <c r="H1759">
        <f>VLOOKUP(C1759,Volumes!$I$3:$U$3448,3,FALSE)</f>
        <v>242262.6875</v>
      </c>
      <c r="I1759" s="4" t="str">
        <f t="shared" ref="I1759:K1759" si="3531">IFERROR(LN(H1759/H1758),"")</f>
        <v/>
      </c>
      <c r="J1759">
        <f t="shared" si="3476"/>
        <v>659925.34375</v>
      </c>
      <c r="K1759" s="4" t="str">
        <f t="shared" si="3531"/>
        <v/>
      </c>
      <c r="L1759">
        <v>0</v>
      </c>
    </row>
    <row r="1760" spans="1:12" x14ac:dyDescent="0.25">
      <c r="A1760" t="s">
        <v>1826</v>
      </c>
      <c r="B1760">
        <v>1973</v>
      </c>
      <c r="C1760" t="str">
        <f t="shared" si="3471"/>
        <v>1973MDU Resources Group, Inc.</v>
      </c>
      <c r="D1760">
        <f>VLOOKUP(C1760,Volumes!$I$3:$U$3448,13,FALSE)</f>
        <v>1040294.94921875</v>
      </c>
      <c r="E1760" s="4">
        <f t="shared" si="3515"/>
        <v>5.2516575801408283E-2</v>
      </c>
      <c r="F1760">
        <f>VLOOKUP(C1760,Volumes!$I$3:$U$3448,2,FALSE)</f>
        <v>427002.6875</v>
      </c>
      <c r="G1760" s="4">
        <f t="shared" ref="G1760" si="3532">IFERROR(LN(F1760/F1759),"")</f>
        <v>2.2116242893272742E-2</v>
      </c>
      <c r="H1760">
        <f>VLOOKUP(C1760,Volumes!$I$3:$U$3448,3,FALSE)</f>
        <v>253881.765625</v>
      </c>
      <c r="I1760" s="4">
        <f t="shared" ref="I1760:K1760" si="3533">IFERROR(LN(H1760/H1759),"")</f>
        <v>4.6846045998796583E-2</v>
      </c>
      <c r="J1760">
        <f t="shared" si="3476"/>
        <v>680884.453125</v>
      </c>
      <c r="K1760" s="4">
        <f t="shared" si="3533"/>
        <v>3.126590630457729E-2</v>
      </c>
      <c r="L1760">
        <v>0</v>
      </c>
    </row>
    <row r="1761" spans="1:12" x14ac:dyDescent="0.25">
      <c r="A1761" t="s">
        <v>1826</v>
      </c>
      <c r="B1761">
        <v>1974</v>
      </c>
      <c r="C1761" t="str">
        <f t="shared" si="3471"/>
        <v>1974MDU Resources Group, Inc.</v>
      </c>
      <c r="D1761">
        <f>VLOOKUP(C1761,Volumes!$I$3:$U$3448,13,FALSE)</f>
        <v>1070836.1171875</v>
      </c>
      <c r="E1761" s="4">
        <f t="shared" si="3515"/>
        <v>2.8935483295011451E-2</v>
      </c>
      <c r="F1761">
        <f>VLOOKUP(C1761,Volumes!$I$3:$U$3448,2,FALSE)</f>
        <v>449309.84375</v>
      </c>
      <c r="G1761" s="4">
        <f t="shared" ref="G1761" si="3534">IFERROR(LN(F1761/F1760),"")</f>
        <v>5.0922417797081232E-2</v>
      </c>
      <c r="H1761">
        <f>VLOOKUP(C1761,Volumes!$I$3:$U$3448,3,FALSE)</f>
        <v>266554.625</v>
      </c>
      <c r="I1761" s="4">
        <f t="shared" ref="I1761:K1761" si="3535">IFERROR(LN(H1761/H1760),"")</f>
        <v>4.8710525480213658E-2</v>
      </c>
      <c r="J1761">
        <f t="shared" si="3476"/>
        <v>715864.46875</v>
      </c>
      <c r="K1761" s="4">
        <f t="shared" si="3535"/>
        <v>5.0098240191126811E-2</v>
      </c>
      <c r="L1761">
        <v>0</v>
      </c>
    </row>
    <row r="1762" spans="1:12" x14ac:dyDescent="0.25">
      <c r="A1762" t="s">
        <v>1826</v>
      </c>
      <c r="B1762">
        <v>1975</v>
      </c>
      <c r="C1762" t="str">
        <f t="shared" si="3471"/>
        <v>1975MDU Resources Group, Inc.</v>
      </c>
      <c r="D1762">
        <f>VLOOKUP(C1762,Volumes!$I$3:$U$3448,13,FALSE)</f>
        <v>1146420.9921875</v>
      </c>
      <c r="E1762" s="4">
        <f t="shared" si="3515"/>
        <v>6.8205147504879368E-2</v>
      </c>
      <c r="F1762">
        <f>VLOOKUP(C1762,Volumes!$I$3:$U$3448,2,FALSE)</f>
        <v>493328.34375</v>
      </c>
      <c r="G1762" s="4">
        <f t="shared" ref="G1762" si="3536">IFERROR(LN(F1762/F1761),"")</f>
        <v>9.3462239101727587E-2</v>
      </c>
      <c r="H1762">
        <f>VLOOKUP(C1762,Volumes!$I$3:$U$3448,3,FALSE)</f>
        <v>295377.96875</v>
      </c>
      <c r="I1762" s="4">
        <f t="shared" ref="I1762:K1762" si="3537">IFERROR(LN(H1762/H1761),"")</f>
        <v>0.10267659178001709</v>
      </c>
      <c r="J1762">
        <f t="shared" si="3476"/>
        <v>788706.3125</v>
      </c>
      <c r="K1762" s="4">
        <f t="shared" si="3537"/>
        <v>9.6903164461024482E-2</v>
      </c>
      <c r="L1762">
        <v>0</v>
      </c>
    </row>
    <row r="1763" spans="1:12" x14ac:dyDescent="0.25">
      <c r="A1763" t="s">
        <v>1826</v>
      </c>
      <c r="B1763">
        <v>1976</v>
      </c>
      <c r="C1763" t="str">
        <f t="shared" si="3471"/>
        <v>1976MDU Resources Group, Inc.</v>
      </c>
      <c r="D1763">
        <f>VLOOKUP(C1763,Volumes!$I$3:$U$3448,13,FALSE)</f>
        <v>1229845.8515625</v>
      </c>
      <c r="E1763" s="4">
        <f t="shared" si="3515"/>
        <v>7.024392883479913E-2</v>
      </c>
      <c r="F1763">
        <f>VLOOKUP(C1763,Volumes!$I$3:$U$3448,2,FALSE)</f>
        <v>533229.4375</v>
      </c>
      <c r="G1763" s="4">
        <f t="shared" ref="G1763" si="3538">IFERROR(LN(F1763/F1762),"")</f>
        <v>7.7776831876731442E-2</v>
      </c>
      <c r="H1763">
        <f>VLOOKUP(C1763,Volumes!$I$3:$U$3448,3,FALSE)</f>
        <v>322412.9375</v>
      </c>
      <c r="I1763" s="4">
        <f t="shared" ref="I1763:K1763" si="3539">IFERROR(LN(H1763/H1762),"")</f>
        <v>8.7577352309955753E-2</v>
      </c>
      <c r="J1763">
        <f t="shared" si="3476"/>
        <v>855642.375</v>
      </c>
      <c r="K1763" s="4">
        <f t="shared" si="3539"/>
        <v>8.145847858096035E-2</v>
      </c>
      <c r="L1763">
        <v>0</v>
      </c>
    </row>
    <row r="1764" spans="1:12" x14ac:dyDescent="0.25">
      <c r="A1764" t="s">
        <v>1826</v>
      </c>
      <c r="B1764">
        <v>1977</v>
      </c>
      <c r="C1764" t="str">
        <f t="shared" si="3471"/>
        <v>1977MDU Resources Group, Inc.</v>
      </c>
      <c r="D1764">
        <f>VLOOKUP(C1764,Volumes!$I$3:$U$3448,13,FALSE)</f>
        <v>1283347.90234375</v>
      </c>
      <c r="E1764" s="4">
        <f t="shared" si="3515"/>
        <v>4.2583374445094559E-2</v>
      </c>
      <c r="F1764">
        <f>VLOOKUP(C1764,Volumes!$I$3:$U$3448,2,FALSE)</f>
        <v>558141.9375</v>
      </c>
      <c r="G1764" s="4">
        <f t="shared" ref="G1764" si="3540">IFERROR(LN(F1764/F1763),"")</f>
        <v>4.5661502419389911E-2</v>
      </c>
      <c r="H1764">
        <f>VLOOKUP(C1764,Volumes!$I$3:$U$3448,3,FALSE)</f>
        <v>341963.375</v>
      </c>
      <c r="I1764" s="4">
        <f t="shared" ref="I1764:K1764" si="3541">IFERROR(LN(H1764/H1763),"")</f>
        <v>5.8870502135296078E-2</v>
      </c>
      <c r="J1764">
        <f t="shared" si="3476"/>
        <v>900105.3125</v>
      </c>
      <c r="K1764" s="4">
        <f t="shared" si="3541"/>
        <v>5.0659267737795548E-2</v>
      </c>
      <c r="L1764">
        <v>0</v>
      </c>
    </row>
    <row r="1765" spans="1:12" x14ac:dyDescent="0.25">
      <c r="A1765" t="s">
        <v>1826</v>
      </c>
      <c r="B1765">
        <v>1978</v>
      </c>
      <c r="C1765" t="str">
        <f t="shared" si="3471"/>
        <v>1978MDU Resources Group, Inc.</v>
      </c>
      <c r="D1765">
        <f>VLOOKUP(C1765,Volumes!$I$3:$U$3448,13,FALSE)</f>
        <v>1401951.26171875</v>
      </c>
      <c r="E1765" s="4">
        <f t="shared" si="3515"/>
        <v>8.8392812569302384E-2</v>
      </c>
      <c r="F1765">
        <f>VLOOKUP(C1765,Volumes!$I$3:$U$3448,2,FALSE)</f>
        <v>619731.1875</v>
      </c>
      <c r="G1765" s="4">
        <f t="shared" ref="G1765" si="3542">IFERROR(LN(F1765/F1764),"")</f>
        <v>0.10467251715797546</v>
      </c>
      <c r="H1765">
        <f>VLOOKUP(C1765,Volumes!$I$3:$U$3448,3,FALSE)</f>
        <v>378937.65625</v>
      </c>
      <c r="I1765" s="4">
        <f t="shared" ref="I1765:K1765" si="3543">IFERROR(LN(H1765/H1764),"")</f>
        <v>0.10266805548427331</v>
      </c>
      <c r="J1765">
        <f t="shared" si="3476"/>
        <v>998668.84375</v>
      </c>
      <c r="K1765" s="4">
        <f t="shared" si="3543"/>
        <v>0.10391146558900233</v>
      </c>
      <c r="L1765">
        <v>0</v>
      </c>
    </row>
    <row r="1766" spans="1:12" x14ac:dyDescent="0.25">
      <c r="A1766" t="s">
        <v>1826</v>
      </c>
      <c r="B1766">
        <v>1979</v>
      </c>
      <c r="C1766" t="str">
        <f t="shared" si="3471"/>
        <v>1979MDU Resources Group, Inc.</v>
      </c>
      <c r="D1766">
        <f>VLOOKUP(C1766,Volumes!$I$3:$U$3448,13,FALSE)</f>
        <v>1497412.20703125</v>
      </c>
      <c r="E1766" s="4">
        <f t="shared" si="3515"/>
        <v>6.58733983203518E-2</v>
      </c>
      <c r="F1766">
        <f>VLOOKUP(C1766,Volumes!$I$3:$U$3448,2,FALSE)</f>
        <v>660586.1875</v>
      </c>
      <c r="G1766" s="4">
        <f t="shared" ref="G1766" si="3544">IFERROR(LN(F1766/F1765),"")</f>
        <v>6.3841788243261005E-2</v>
      </c>
      <c r="H1766">
        <f>VLOOKUP(C1766,Volumes!$I$3:$U$3448,3,FALSE)</f>
        <v>418800.0625</v>
      </c>
      <c r="I1766" s="4">
        <f t="shared" ref="I1766:K1766" si="3545">IFERROR(LN(H1766/H1765),"")</f>
        <v>0.1000219320632916</v>
      </c>
      <c r="J1766">
        <f t="shared" si="3476"/>
        <v>1079386.25</v>
      </c>
      <c r="K1766" s="4">
        <f t="shared" si="3545"/>
        <v>7.7724635588337018E-2</v>
      </c>
      <c r="L1766">
        <v>0</v>
      </c>
    </row>
    <row r="1767" spans="1:12" x14ac:dyDescent="0.25">
      <c r="A1767" t="s">
        <v>1826</v>
      </c>
      <c r="B1767">
        <v>1980</v>
      </c>
      <c r="C1767" t="str">
        <f t="shared" si="3471"/>
        <v>1980MDU Resources Group, Inc.</v>
      </c>
      <c r="D1767">
        <f>VLOOKUP(C1767,Volumes!$I$3:$U$3448,13,FALSE)</f>
        <v>1552747.75</v>
      </c>
      <c r="E1767" s="4">
        <f t="shared" si="3515"/>
        <v>3.6287680481755152E-2</v>
      </c>
      <c r="F1767">
        <f>VLOOKUP(C1767,Volumes!$I$3:$U$3448,2,FALSE)</f>
        <v>665626.5</v>
      </c>
      <c r="G1767" s="4">
        <f t="shared" ref="G1767" si="3546">IFERROR(LN(F1767/F1766),"")</f>
        <v>7.6010987003859876E-3</v>
      </c>
      <c r="H1767">
        <f>VLOOKUP(C1767,Volumes!$I$3:$U$3448,3,FALSE)</f>
        <v>430056.65625</v>
      </c>
      <c r="I1767" s="4">
        <f t="shared" ref="I1767:K1767" si="3547">IFERROR(LN(H1767/H1766),"")</f>
        <v>2.6523330496837746E-2</v>
      </c>
      <c r="J1767">
        <f t="shared" si="3476"/>
        <v>1095683.15625</v>
      </c>
      <c r="K1767" s="4">
        <f t="shared" si="3547"/>
        <v>1.4985463155377217E-2</v>
      </c>
      <c r="L1767">
        <v>0</v>
      </c>
    </row>
    <row r="1768" spans="1:12" x14ac:dyDescent="0.25">
      <c r="A1768" t="s">
        <v>1826</v>
      </c>
      <c r="B1768">
        <v>1981</v>
      </c>
      <c r="C1768" t="str">
        <f t="shared" si="3471"/>
        <v>1981MDU Resources Group, Inc.</v>
      </c>
      <c r="D1768">
        <f>VLOOKUP(C1768,Volumes!$I$3:$U$3448,13,FALSE)</f>
        <v>1639975</v>
      </c>
      <c r="E1768" s="4">
        <f t="shared" si="3515"/>
        <v>5.4654894403275429E-2</v>
      </c>
      <c r="F1768">
        <f>VLOOKUP(C1768,Volumes!$I$3:$U$3448,2,FALSE)</f>
        <v>693039</v>
      </c>
      <c r="G1768" s="4">
        <f t="shared" ref="G1768" si="3548">IFERROR(LN(F1768/F1767),"")</f>
        <v>4.035757224630869E-2</v>
      </c>
      <c r="H1768">
        <f>VLOOKUP(C1768,Volumes!$I$3:$U$3448,3,FALSE)</f>
        <v>443086</v>
      </c>
      <c r="I1768" s="4">
        <f t="shared" ref="I1768:K1768" si="3549">IFERROR(LN(H1768/H1767),"")</f>
        <v>2.9846923400553383E-2</v>
      </c>
      <c r="J1768">
        <f t="shared" si="3476"/>
        <v>1136125</v>
      </c>
      <c r="K1768" s="4">
        <f t="shared" si="3549"/>
        <v>3.624529373860938E-2</v>
      </c>
      <c r="L1768">
        <v>0</v>
      </c>
    </row>
    <row r="1769" spans="1:12" x14ac:dyDescent="0.25">
      <c r="A1769" t="s">
        <v>1826</v>
      </c>
      <c r="B1769">
        <v>1982</v>
      </c>
      <c r="C1769" t="str">
        <f t="shared" si="3471"/>
        <v>1982MDU Resources Group, Inc.</v>
      </c>
      <c r="D1769">
        <f>VLOOKUP(C1769,Volumes!$I$3:$U$3448,13,FALSE)</f>
        <v>1772517</v>
      </c>
      <c r="E1769" s="4">
        <f t="shared" si="3515"/>
        <v>7.7719572533875445E-2</v>
      </c>
      <c r="F1769">
        <f>VLOOKUP(C1769,Volumes!$I$3:$U$3448,2,FALSE)</f>
        <v>762051</v>
      </c>
      <c r="G1769" s="4">
        <f t="shared" ref="G1769" si="3550">IFERROR(LN(F1769/F1768),"")</f>
        <v>9.4927207918163836E-2</v>
      </c>
      <c r="H1769">
        <f>VLOOKUP(C1769,Volumes!$I$3:$U$3448,3,FALSE)</f>
        <v>433700</v>
      </c>
      <c r="I1769" s="4">
        <f t="shared" ref="I1769:K1769" si="3551">IFERROR(LN(H1769/H1768),"")</f>
        <v>-2.1410831288353221E-2</v>
      </c>
      <c r="J1769">
        <f t="shared" si="3476"/>
        <v>1195751</v>
      </c>
      <c r="K1769" s="4">
        <f t="shared" si="3551"/>
        <v>5.1151090416334373E-2</v>
      </c>
      <c r="L1769">
        <v>0</v>
      </c>
    </row>
    <row r="1770" spans="1:12" x14ac:dyDescent="0.25">
      <c r="A1770" t="s">
        <v>1826</v>
      </c>
      <c r="B1770">
        <v>1983</v>
      </c>
      <c r="C1770" t="str">
        <f t="shared" si="3471"/>
        <v>1983MDU Resources Group, Inc.</v>
      </c>
      <c r="D1770">
        <f>VLOOKUP(C1770,Volumes!$I$3:$U$3448,13,FALSE)</f>
        <v>1809630</v>
      </c>
      <c r="E1770" s="4">
        <f t="shared" si="3515"/>
        <v>2.0721834140284095E-2</v>
      </c>
      <c r="F1770">
        <f>VLOOKUP(C1770,Volumes!$I$3:$U$3448,2,FALSE)</f>
        <v>764119</v>
      </c>
      <c r="G1770" s="4">
        <f t="shared" ref="G1770" si="3552">IFERROR(LN(F1770/F1769),"")</f>
        <v>2.7100536187752381E-3</v>
      </c>
      <c r="H1770">
        <f>VLOOKUP(C1770,Volumes!$I$3:$U$3448,3,FALSE)</f>
        <v>430765</v>
      </c>
      <c r="I1770" s="4">
        <f t="shared" ref="I1770:K1770" si="3553">IFERROR(LN(H1770/H1769),"")</f>
        <v>-6.7903530564186387E-3</v>
      </c>
      <c r="J1770">
        <f t="shared" si="3476"/>
        <v>1194884</v>
      </c>
      <c r="K1770" s="4">
        <f t="shared" si="3553"/>
        <v>-7.2533033107192372E-4</v>
      </c>
      <c r="L1770">
        <v>0</v>
      </c>
    </row>
    <row r="1771" spans="1:12" x14ac:dyDescent="0.25">
      <c r="A1771" t="s">
        <v>1826</v>
      </c>
      <c r="B1771">
        <v>1984</v>
      </c>
      <c r="C1771" t="str">
        <f t="shared" si="3471"/>
        <v>1984MDU Resources Group, Inc.</v>
      </c>
      <c r="D1771">
        <f>VLOOKUP(C1771,Volumes!$I$3:$U$3448,13,FALSE)</f>
        <v>1849047</v>
      </c>
      <c r="E1771" s="4">
        <f t="shared" si="3515"/>
        <v>2.1547966735772604E-2</v>
      </c>
      <c r="F1771">
        <f>VLOOKUP(C1771,Volumes!$I$3:$U$3448,2,FALSE)</f>
        <v>764883</v>
      </c>
      <c r="G1771" s="4">
        <f t="shared" ref="G1771" si="3554">IFERROR(LN(F1771/F1770),"")</f>
        <v>9.9934475374567448E-4</v>
      </c>
      <c r="H1771">
        <f>VLOOKUP(C1771,Volumes!$I$3:$U$3448,3,FALSE)</f>
        <v>436903</v>
      </c>
      <c r="I1771" s="4">
        <f t="shared" ref="I1771:K1771" si="3555">IFERROR(LN(H1771/H1770),"")</f>
        <v>1.4148504708767173E-2</v>
      </c>
      <c r="J1771">
        <f t="shared" si="3476"/>
        <v>1201786</v>
      </c>
      <c r="K1771" s="4">
        <f t="shared" si="3555"/>
        <v>5.7596741149009987E-3</v>
      </c>
      <c r="L1771">
        <v>0</v>
      </c>
    </row>
    <row r="1772" spans="1:12" x14ac:dyDescent="0.25">
      <c r="A1772" t="s">
        <v>1826</v>
      </c>
      <c r="B1772">
        <v>1985</v>
      </c>
      <c r="C1772" t="str">
        <f t="shared" si="3471"/>
        <v>1985MDU Resources Group, Inc.</v>
      </c>
      <c r="D1772">
        <f>VLOOKUP(C1772,Volumes!$I$3:$U$3448,13,FALSE)</f>
        <v>1858743</v>
      </c>
      <c r="E1772" s="4">
        <f t="shared" si="3515"/>
        <v>5.2300815859703991E-3</v>
      </c>
      <c r="F1772">
        <f>VLOOKUP(C1772,Volumes!$I$3:$U$3448,2,FALSE)</f>
        <v>751923</v>
      </c>
      <c r="G1772" s="4">
        <f t="shared" ref="G1772" si="3556">IFERROR(LN(F1772/F1771),"")</f>
        <v>-1.7088955863136666E-2</v>
      </c>
      <c r="H1772">
        <f>VLOOKUP(C1772,Volumes!$I$3:$U$3448,3,FALSE)</f>
        <v>459098</v>
      </c>
      <c r="I1772" s="4">
        <f t="shared" ref="I1772:K1772" si="3557">IFERROR(LN(H1772/H1771),"")</f>
        <v>4.955249240263921E-2</v>
      </c>
      <c r="J1772">
        <f t="shared" si="3476"/>
        <v>1211021</v>
      </c>
      <c r="K1772" s="4">
        <f t="shared" si="3557"/>
        <v>7.6550218041027225E-3</v>
      </c>
      <c r="L1772">
        <v>0</v>
      </c>
    </row>
    <row r="1773" spans="1:12" x14ac:dyDescent="0.25">
      <c r="A1773" t="s">
        <v>1826</v>
      </c>
      <c r="B1773">
        <v>1986</v>
      </c>
      <c r="C1773" t="str">
        <f t="shared" si="3471"/>
        <v>1986MDU Resources Group, Inc.</v>
      </c>
      <c r="D1773">
        <f>VLOOKUP(C1773,Volumes!$I$3:$U$3448,13,FALSE)</f>
        <v>1806875</v>
      </c>
      <c r="E1773" s="4">
        <f t="shared" si="3515"/>
        <v>-2.8301619024907802E-2</v>
      </c>
      <c r="F1773">
        <f>VLOOKUP(C1773,Volumes!$I$3:$U$3448,2,FALSE)</f>
        <v>715624</v>
      </c>
      <c r="G1773" s="4">
        <f t="shared" ref="G1773" si="3558">IFERROR(LN(F1773/F1772),"")</f>
        <v>-4.9479035728518771E-2</v>
      </c>
      <c r="H1773">
        <f>VLOOKUP(C1773,Volumes!$I$3:$U$3448,3,FALSE)</f>
        <v>445186</v>
      </c>
      <c r="I1773" s="4">
        <f t="shared" ref="I1773:K1773" si="3559">IFERROR(LN(H1773/H1772),"")</f>
        <v>-3.0771522530251769E-2</v>
      </c>
      <c r="J1773">
        <f t="shared" si="3476"/>
        <v>1160810</v>
      </c>
      <c r="K1773" s="4">
        <f t="shared" si="3559"/>
        <v>-4.2345768161879897E-2</v>
      </c>
      <c r="L1773">
        <v>0</v>
      </c>
    </row>
    <row r="1774" spans="1:12" x14ac:dyDescent="0.25">
      <c r="A1774" t="s">
        <v>1826</v>
      </c>
      <c r="B1774">
        <v>1987</v>
      </c>
      <c r="C1774" t="str">
        <f t="shared" si="3471"/>
        <v>1987MDU Resources Group, Inc.</v>
      </c>
      <c r="D1774">
        <f>VLOOKUP(C1774,Volumes!$I$3:$U$3448,13,FALSE)</f>
        <v>1736887</v>
      </c>
      <c r="E1774" s="4">
        <f t="shared" si="3515"/>
        <v>-3.9504403337651484E-2</v>
      </c>
      <c r="F1774">
        <f>VLOOKUP(C1774,Volumes!$I$3:$U$3448,2,FALSE)</f>
        <v>680937</v>
      </c>
      <c r="G1774" s="4">
        <f t="shared" ref="G1774" si="3560">IFERROR(LN(F1774/F1773),"")</f>
        <v>-4.9685098504826622E-2</v>
      </c>
      <c r="H1774">
        <f>VLOOKUP(C1774,Volumes!$I$3:$U$3448,3,FALSE)</f>
        <v>382390</v>
      </c>
      <c r="I1774" s="4">
        <f t="shared" ref="I1774:K1774" si="3561">IFERROR(LN(H1774/H1773),"")</f>
        <v>-0.15205114215835894</v>
      </c>
      <c r="J1774">
        <f t="shared" si="3476"/>
        <v>1063327</v>
      </c>
      <c r="K1774" s="4">
        <f t="shared" si="3561"/>
        <v>-8.7715365301130527E-2</v>
      </c>
      <c r="L1774">
        <v>0</v>
      </c>
    </row>
    <row r="1775" spans="1:12" x14ac:dyDescent="0.25">
      <c r="A1775" t="s">
        <v>1826</v>
      </c>
      <c r="B1775">
        <v>1988</v>
      </c>
      <c r="C1775" t="str">
        <f t="shared" si="3471"/>
        <v>1988MDU Resources Group, Inc.</v>
      </c>
      <c r="D1775">
        <f>VLOOKUP(C1775,Volumes!$I$3:$U$3448,13,FALSE)</f>
        <v>1843470</v>
      </c>
      <c r="E1775" s="4">
        <f t="shared" si="3515"/>
        <v>5.9555234715824766E-2</v>
      </c>
      <c r="F1775">
        <f>VLOOKUP(C1775,Volumes!$I$3:$U$3448,2,FALSE)</f>
        <v>739049</v>
      </c>
      <c r="G1775" s="4">
        <f t="shared" ref="G1775" si="3562">IFERROR(LN(F1775/F1774),"")</f>
        <v>8.1894433711853148E-2</v>
      </c>
      <c r="H1775">
        <f>VLOOKUP(C1775,Volumes!$I$3:$U$3448,3,FALSE)</f>
        <v>350823</v>
      </c>
      <c r="I1775" s="4">
        <f t="shared" ref="I1775:K1775" si="3563">IFERROR(LN(H1775/H1774),"")</f>
        <v>-8.615920743474921E-2</v>
      </c>
      <c r="J1775">
        <f t="shared" si="3476"/>
        <v>1089872</v>
      </c>
      <c r="K1775" s="4">
        <f t="shared" si="3563"/>
        <v>2.4657586154756331E-2</v>
      </c>
      <c r="L1775">
        <v>0</v>
      </c>
    </row>
    <row r="1776" spans="1:12" x14ac:dyDescent="0.25">
      <c r="A1776" t="s">
        <v>1826</v>
      </c>
      <c r="B1776">
        <v>1989</v>
      </c>
      <c r="C1776" t="str">
        <f t="shared" si="3471"/>
        <v>1989MDU Resources Group, Inc.</v>
      </c>
      <c r="D1776">
        <f>VLOOKUP(C1776,Volumes!$I$3:$U$3448,13,FALSE)</f>
        <v>1835568</v>
      </c>
      <c r="E1776" s="4">
        <f t="shared" si="3515"/>
        <v>-4.2956947719988738E-3</v>
      </c>
      <c r="F1776">
        <f>VLOOKUP(C1776,Volumes!$I$3:$U$3448,2,FALSE)</f>
        <v>728440</v>
      </c>
      <c r="G1776" s="4">
        <f t="shared" ref="G1776" si="3564">IFERROR(LN(F1776/F1775),"")</f>
        <v>-1.4458963341123014E-2</v>
      </c>
      <c r="H1776">
        <f>VLOOKUP(C1776,Volumes!$I$3:$U$3448,3,FALSE)</f>
        <v>343744</v>
      </c>
      <c r="I1776" s="4">
        <f t="shared" ref="I1776:K1776" si="3565">IFERROR(LN(H1776/H1775),"")</f>
        <v>-2.0384628489954204E-2</v>
      </c>
      <c r="J1776">
        <f t="shared" si="3476"/>
        <v>1072184</v>
      </c>
      <c r="K1776" s="4">
        <f t="shared" si="3565"/>
        <v>-1.6362568441921299E-2</v>
      </c>
      <c r="L1776">
        <v>0</v>
      </c>
    </row>
    <row r="1777" spans="1:12" x14ac:dyDescent="0.25">
      <c r="A1777" t="s">
        <v>1826</v>
      </c>
      <c r="B1777">
        <v>1990</v>
      </c>
      <c r="C1777" t="str">
        <f t="shared" si="3471"/>
        <v>1990MDU Resources Group, Inc.</v>
      </c>
      <c r="D1777">
        <f>VLOOKUP(C1777,Volumes!$I$3:$U$3448,13,FALSE)</f>
        <v>1819619</v>
      </c>
      <c r="E1777" s="4">
        <f t="shared" si="3515"/>
        <v>-8.7268318800988124E-3</v>
      </c>
      <c r="F1777">
        <f>VLOOKUP(C1777,Volumes!$I$3:$U$3448,2,FALSE)</f>
        <v>707872</v>
      </c>
      <c r="G1777" s="4">
        <f t="shared" ref="G1777" si="3566">IFERROR(LN(F1777/F1776),"")</f>
        <v>-2.8641974839006872E-2</v>
      </c>
      <c r="H1777">
        <f>VLOOKUP(C1777,Volumes!$I$3:$U$3448,3,FALSE)</f>
        <v>764356</v>
      </c>
      <c r="I1777" s="4">
        <f t="shared" ref="I1777:K1777" si="3567">IFERROR(LN(H1777/H1776),"")</f>
        <v>0.79913645494026486</v>
      </c>
      <c r="J1777">
        <f t="shared" si="3476"/>
        <v>1472228</v>
      </c>
      <c r="K1777" s="4">
        <f t="shared" si="3567"/>
        <v>0.31707920990572463</v>
      </c>
      <c r="L1777">
        <v>0</v>
      </c>
    </row>
    <row r="1778" spans="1:12" x14ac:dyDescent="0.25">
      <c r="A1778" t="s">
        <v>1826</v>
      </c>
      <c r="B1778">
        <v>1991</v>
      </c>
      <c r="C1778" t="str">
        <f t="shared" si="3471"/>
        <v>1991MDU Resources Group, Inc.</v>
      </c>
      <c r="D1778">
        <f>VLOOKUP(C1778,Volumes!$I$3:$U$3448,13,FALSE)</f>
        <v>1877081</v>
      </c>
      <c r="E1778" s="4">
        <f t="shared" si="3515"/>
        <v>3.1090772127816756E-2</v>
      </c>
      <c r="F1778">
        <f>VLOOKUP(C1778,Volumes!$I$3:$U$3448,2,FALSE)</f>
        <v>740912</v>
      </c>
      <c r="G1778" s="4">
        <f t="shared" ref="G1778" si="3568">IFERROR(LN(F1778/F1777),"")</f>
        <v>4.561857342058559E-2</v>
      </c>
      <c r="H1778">
        <f>VLOOKUP(C1778,Volumes!$I$3:$U$3448,3,FALSE)</f>
        <v>781289</v>
      </c>
      <c r="I1778" s="4">
        <f t="shared" ref="I1778:K1778" si="3569">IFERROR(LN(H1778/H1777),"")</f>
        <v>2.1911470581390372E-2</v>
      </c>
      <c r="J1778">
        <f t="shared" si="3476"/>
        <v>1522201</v>
      </c>
      <c r="K1778" s="4">
        <f t="shared" si="3569"/>
        <v>3.3380414178222663E-2</v>
      </c>
      <c r="L1778">
        <v>0</v>
      </c>
    </row>
    <row r="1779" spans="1:12" x14ac:dyDescent="0.25">
      <c r="A1779" t="s">
        <v>1826</v>
      </c>
      <c r="B1779">
        <v>1992</v>
      </c>
      <c r="C1779" t="str">
        <f t="shared" si="3471"/>
        <v>1992MDU Resources Group, Inc.</v>
      </c>
      <c r="D1779">
        <f>VLOOKUP(C1779,Volumes!$I$3:$U$3448,13,FALSE)</f>
        <v>1829373</v>
      </c>
      <c r="E1779" s="4">
        <f t="shared" si="3515"/>
        <v>-2.5744625448509251E-2</v>
      </c>
      <c r="F1779">
        <f>VLOOKUP(C1779,Volumes!$I$3:$U$3448,2,FALSE)</f>
        <v>695717</v>
      </c>
      <c r="G1779" s="4">
        <f t="shared" ref="G1779" si="3570">IFERROR(LN(F1779/F1778),"")</f>
        <v>-6.2938891358114452E-2</v>
      </c>
      <c r="H1779">
        <f>VLOOKUP(C1779,Volumes!$I$3:$U$3448,3,FALSE)</f>
        <v>771692</v>
      </c>
      <c r="I1779" s="4">
        <f t="shared" ref="I1779:K1779" si="3571">IFERROR(LN(H1779/H1778),"")</f>
        <v>-1.2359613117646762E-2</v>
      </c>
      <c r="J1779">
        <f t="shared" si="3476"/>
        <v>1467409</v>
      </c>
      <c r="K1779" s="4">
        <f t="shared" si="3571"/>
        <v>-3.6659053218899264E-2</v>
      </c>
      <c r="L1779">
        <v>0</v>
      </c>
    </row>
    <row r="1780" spans="1:12" x14ac:dyDescent="0.25">
      <c r="A1780" t="s">
        <v>1826</v>
      </c>
      <c r="B1780">
        <v>1993</v>
      </c>
      <c r="C1780" t="str">
        <f t="shared" si="3471"/>
        <v>1993MDU Resources Group, Inc.</v>
      </c>
      <c r="D1780">
        <f>VLOOKUP(C1780,Volumes!$I$3:$U$3448,13,FALSE)</f>
        <v>1893096</v>
      </c>
      <c r="E1780" s="4">
        <f t="shared" si="3515"/>
        <v>3.4240298901185254E-2</v>
      </c>
      <c r="F1780">
        <f>VLOOKUP(C1780,Volumes!$I$3:$U$3448,2,FALSE)</f>
        <v>726952</v>
      </c>
      <c r="G1780" s="4">
        <f t="shared" ref="G1780" si="3572">IFERROR(LN(F1780/F1779),"")</f>
        <v>4.3917482143421054E-2</v>
      </c>
      <c r="H1780">
        <f>VLOOKUP(C1780,Volumes!$I$3:$U$3448,3,FALSE)</f>
        <v>800809</v>
      </c>
      <c r="I1780" s="4">
        <f t="shared" ref="I1780:K1780" si="3573">IFERROR(LN(H1780/H1779),"")</f>
        <v>3.7036960012092439E-2</v>
      </c>
      <c r="J1780">
        <f t="shared" si="3476"/>
        <v>1527761</v>
      </c>
      <c r="K1780" s="4">
        <f t="shared" si="3573"/>
        <v>4.0305004321942395E-2</v>
      </c>
      <c r="L1780">
        <v>0</v>
      </c>
    </row>
    <row r="1781" spans="1:12" x14ac:dyDescent="0.25">
      <c r="A1781" t="s">
        <v>1826</v>
      </c>
      <c r="B1781">
        <v>1994</v>
      </c>
      <c r="C1781" t="str">
        <f t="shared" si="3471"/>
        <v>1994MDU Resources Group, Inc.</v>
      </c>
      <c r="D1781">
        <f>VLOOKUP(C1781,Volumes!$I$3:$U$3448,13,FALSE)</f>
        <v>1954521</v>
      </c>
      <c r="E1781" s="4">
        <f t="shared" si="3515"/>
        <v>3.1931566534027005E-2</v>
      </c>
      <c r="F1781">
        <f>VLOOKUP(C1781,Volumes!$I$3:$U$3448,2,FALSE)</f>
        <v>746688</v>
      </c>
      <c r="G1781" s="4">
        <f t="shared" ref="G1781" si="3574">IFERROR(LN(F1781/F1780),"")</f>
        <v>2.6786976606887527E-2</v>
      </c>
      <c r="H1781">
        <f>VLOOKUP(C1781,Volumes!$I$3:$U$3448,3,FALSE)</f>
        <v>829879</v>
      </c>
      <c r="I1781" s="4">
        <f t="shared" ref="I1781:K1781" si="3575">IFERROR(LN(H1781/H1780),"")</f>
        <v>3.5657440331624553E-2</v>
      </c>
      <c r="J1781">
        <f t="shared" si="3476"/>
        <v>1576567</v>
      </c>
      <c r="K1781" s="4">
        <f t="shared" si="3575"/>
        <v>3.1446433409138663E-2</v>
      </c>
      <c r="L1781">
        <v>0</v>
      </c>
    </row>
    <row r="1782" spans="1:12" x14ac:dyDescent="0.25">
      <c r="A1782" t="s">
        <v>1826</v>
      </c>
      <c r="B1782">
        <v>1995</v>
      </c>
      <c r="C1782" t="str">
        <f t="shared" si="3471"/>
        <v>1995MDU Resources Group, Inc.</v>
      </c>
      <c r="D1782">
        <f>VLOOKUP(C1782,Volumes!$I$3:$U$3448,13,FALSE)</f>
        <v>1993079</v>
      </c>
      <c r="E1782" s="4">
        <f t="shared" si="3515"/>
        <v>1.953552855156971E-2</v>
      </c>
      <c r="F1782">
        <f>VLOOKUP(C1782,Volumes!$I$3:$U$3448,2,FALSE)</f>
        <v>773592</v>
      </c>
      <c r="G1782" s="4">
        <f t="shared" ref="G1782" si="3576">IFERROR(LN(F1782/F1781),"")</f>
        <v>3.5397175622587686E-2</v>
      </c>
      <c r="H1782">
        <f>VLOOKUP(C1782,Volumes!$I$3:$U$3448,3,FALSE)</f>
        <v>859433</v>
      </c>
      <c r="I1782" s="4">
        <f t="shared" ref="I1782:K1782" si="3577">IFERROR(LN(H1782/H1781),"")</f>
        <v>3.4992962455898426E-2</v>
      </c>
      <c r="J1782">
        <f t="shared" si="3476"/>
        <v>1633025</v>
      </c>
      <c r="K1782" s="4">
        <f t="shared" si="3577"/>
        <v>3.5184424810910817E-2</v>
      </c>
      <c r="L1782">
        <v>0</v>
      </c>
    </row>
    <row r="1783" spans="1:12" x14ac:dyDescent="0.25">
      <c r="A1783" t="s">
        <v>1826</v>
      </c>
      <c r="B1783">
        <v>1996</v>
      </c>
      <c r="C1783" t="str">
        <f t="shared" si="3471"/>
        <v>1996MDU Resources Group, Inc.</v>
      </c>
      <c r="D1783">
        <f>VLOOKUP(C1783,Volumes!$I$3:$U$3448,13,FALSE)</f>
        <v>2067328</v>
      </c>
      <c r="E1783" s="4">
        <f t="shared" si="3515"/>
        <v>3.6576273013217905E-2</v>
      </c>
      <c r="F1783">
        <f>VLOOKUP(C1783,Volumes!$I$3:$U$3448,2,FALSE)</f>
        <v>813680</v>
      </c>
      <c r="G1783" s="4">
        <f t="shared" ref="G1783" si="3578">IFERROR(LN(F1783/F1782),"")</f>
        <v>5.0522565493361371E-2</v>
      </c>
      <c r="H1783">
        <f>VLOOKUP(C1783,Volumes!$I$3:$U$3448,3,FALSE)</f>
        <v>886452</v>
      </c>
      <c r="I1783" s="4">
        <f t="shared" ref="I1783:K1783" si="3579">IFERROR(LN(H1783/H1782),"")</f>
        <v>3.0954109045648579E-2</v>
      </c>
      <c r="J1783">
        <f t="shared" si="3476"/>
        <v>1700132</v>
      </c>
      <c r="K1783" s="4">
        <f t="shared" si="3579"/>
        <v>4.0271771988689281E-2</v>
      </c>
      <c r="L1783">
        <v>0</v>
      </c>
    </row>
    <row r="1784" spans="1:12" x14ac:dyDescent="0.25">
      <c r="A1784" t="s">
        <v>1826</v>
      </c>
      <c r="B1784">
        <v>1997</v>
      </c>
      <c r="C1784" t="str">
        <f t="shared" si="3471"/>
        <v>1997MDU Resources Group, Inc.</v>
      </c>
      <c r="D1784">
        <f>VLOOKUP(C1784,Volumes!$I$3:$U$3448,13,FALSE)</f>
        <v>2040650</v>
      </c>
      <c r="E1784" s="4">
        <f t="shared" si="3515"/>
        <v>-1.2988567637696891E-2</v>
      </c>
      <c r="F1784">
        <f>VLOOKUP(C1784,Volumes!$I$3:$U$3448,2,FALSE)</f>
        <v>786583</v>
      </c>
      <c r="G1784" s="4">
        <f t="shared" ref="G1784" si="3580">IFERROR(LN(F1784/F1783),"")</f>
        <v>-3.3868920554191335E-2</v>
      </c>
      <c r="H1784">
        <f>VLOOKUP(C1784,Volumes!$I$3:$U$3448,3,FALSE)</f>
        <v>898701</v>
      </c>
      <c r="I1784" s="4">
        <f t="shared" ref="I1784:K1784" si="3581">IFERROR(LN(H1784/H1783),"")</f>
        <v>1.3723408849812917E-2</v>
      </c>
      <c r="J1784">
        <f t="shared" si="3476"/>
        <v>1685284</v>
      </c>
      <c r="K1784" s="4">
        <f t="shared" si="3581"/>
        <v>-8.7717995105069894E-3</v>
      </c>
      <c r="L1784">
        <v>0</v>
      </c>
    </row>
    <row r="1785" spans="1:12" x14ac:dyDescent="0.25">
      <c r="A1785" t="s">
        <v>1826</v>
      </c>
      <c r="B1785">
        <v>1998</v>
      </c>
      <c r="C1785" t="str">
        <f t="shared" si="3471"/>
        <v>1998MDU Resources Group, Inc.</v>
      </c>
      <c r="D1785">
        <f>VLOOKUP(C1785,Volumes!$I$3:$U$3448,13,FALSE)</f>
        <v>2053263</v>
      </c>
      <c r="E1785" s="4">
        <f t="shared" si="3515"/>
        <v>6.1618504877503132E-3</v>
      </c>
      <c r="F1785">
        <f>VLOOKUP(C1785,Volumes!$I$3:$U$3448,2,FALSE)</f>
        <v>781708</v>
      </c>
      <c r="G1785" s="4">
        <f t="shared" ref="G1785" si="3582">IFERROR(LN(F1785/F1784),"")</f>
        <v>-6.2169784840773777E-3</v>
      </c>
      <c r="H1785">
        <f>VLOOKUP(C1785,Volumes!$I$3:$U$3448,3,FALSE)</f>
        <v>916358</v>
      </c>
      <c r="I1785" s="4">
        <f t="shared" ref="I1785:K1785" si="3583">IFERROR(LN(H1785/H1784),"")</f>
        <v>1.9456730632342375E-2</v>
      </c>
      <c r="J1785">
        <f t="shared" si="3476"/>
        <v>1698066</v>
      </c>
      <c r="K1785" s="4">
        <f t="shared" si="3583"/>
        <v>7.5558607956059823E-3</v>
      </c>
      <c r="L1785">
        <v>0</v>
      </c>
    </row>
    <row r="1786" spans="1:12" x14ac:dyDescent="0.25">
      <c r="A1786" t="s">
        <v>1826</v>
      </c>
      <c r="B1786">
        <v>1999</v>
      </c>
      <c r="C1786" t="str">
        <f t="shared" si="3471"/>
        <v>1999MDU Resources Group, Inc.</v>
      </c>
      <c r="D1786">
        <f>VLOOKUP(C1786,Volumes!$I$3:$U$3448,13,FALSE)</f>
        <v>2073078</v>
      </c>
      <c r="E1786" s="4">
        <f t="shared" si="3515"/>
        <v>9.6042243299444188E-3</v>
      </c>
      <c r="F1786">
        <f>VLOOKUP(C1786,Volumes!$I$3:$U$3448,2,FALSE)</f>
        <v>773990</v>
      </c>
      <c r="G1786" s="4">
        <f t="shared" ref="G1786" si="3584">IFERROR(LN(F1786/F1785),"")</f>
        <v>-9.9223156694484109E-3</v>
      </c>
      <c r="H1786">
        <f>VLOOKUP(C1786,Volumes!$I$3:$U$3448,3,FALSE)</f>
        <v>927675</v>
      </c>
      <c r="I1786" s="4">
        <f t="shared" ref="I1786:K1786" si="3585">IFERROR(LN(H1786/H1785),"")</f>
        <v>1.2274337914761126E-2</v>
      </c>
      <c r="J1786">
        <f t="shared" si="3476"/>
        <v>1701665</v>
      </c>
      <c r="K1786" s="4">
        <f t="shared" si="3585"/>
        <v>2.1172271243940924E-3</v>
      </c>
      <c r="L1786">
        <v>0</v>
      </c>
    </row>
    <row r="1787" spans="1:12" x14ac:dyDescent="0.25">
      <c r="A1787" t="s">
        <v>1826</v>
      </c>
      <c r="B1787">
        <v>2000</v>
      </c>
      <c r="C1787" t="str">
        <f t="shared" si="3471"/>
        <v>2000MDU Resources Group, Inc.</v>
      </c>
      <c r="D1787">
        <f>VLOOKUP(C1787,Volumes!$I$3:$U$3448,13,FALSE)</f>
        <v>2153885</v>
      </c>
      <c r="E1787" s="4">
        <f t="shared" si="3515"/>
        <v>3.8238728891457456E-2</v>
      </c>
      <c r="F1787">
        <f>VLOOKUP(C1787,Volumes!$I$3:$U$3448,2,FALSE)</f>
        <v>798378</v>
      </c>
      <c r="G1787" s="4">
        <f t="shared" ref="G1787" si="3586">IFERROR(LN(F1787/F1786),"")</f>
        <v>3.1023215897761046E-2</v>
      </c>
      <c r="H1787">
        <f>VLOOKUP(C1787,Volumes!$I$3:$U$3448,3,FALSE)</f>
        <v>964051</v>
      </c>
      <c r="I1787" s="4">
        <f t="shared" ref="I1787:K1787" si="3587">IFERROR(LN(H1787/H1786),"")</f>
        <v>3.8462741846280665E-2</v>
      </c>
      <c r="J1787">
        <f t="shared" si="3476"/>
        <v>1762429</v>
      </c>
      <c r="K1787" s="4">
        <f t="shared" si="3587"/>
        <v>3.5085787688823762E-2</v>
      </c>
      <c r="L1787">
        <v>0</v>
      </c>
    </row>
    <row r="1788" spans="1:12" x14ac:dyDescent="0.25">
      <c r="A1788" t="s">
        <v>1826</v>
      </c>
      <c r="B1788">
        <v>2001</v>
      </c>
      <c r="C1788" t="str">
        <f t="shared" si="3471"/>
        <v>2001MDU Resources Group, Inc.</v>
      </c>
      <c r="D1788">
        <f>VLOOKUP(C1788,Volumes!$I$3:$U$3448,13,FALSE)</f>
        <v>2170935</v>
      </c>
      <c r="E1788" s="4">
        <f t="shared" si="3515"/>
        <v>7.8847620628687137E-3</v>
      </c>
      <c r="F1788">
        <f>VLOOKUP(C1788,Volumes!$I$3:$U$3448,2,FALSE)</f>
        <v>798836</v>
      </c>
      <c r="G1788" s="4">
        <f t="shared" ref="G1788" si="3588">IFERROR(LN(F1788/F1787),"")</f>
        <v>5.7349862016377318E-4</v>
      </c>
      <c r="H1788">
        <f>VLOOKUP(C1788,Volumes!$I$3:$U$3448,3,FALSE)</f>
        <v>970777</v>
      </c>
      <c r="I1788" s="4">
        <f t="shared" ref="I1788:K1788" si="3589">IFERROR(LN(H1788/H1787),"")</f>
        <v>6.9525839957504795E-3</v>
      </c>
      <c r="J1788">
        <f t="shared" si="3476"/>
        <v>1769613</v>
      </c>
      <c r="K1788" s="4">
        <f t="shared" si="3589"/>
        <v>4.0679074069083542E-3</v>
      </c>
      <c r="L1788">
        <v>0</v>
      </c>
    </row>
    <row r="1789" spans="1:12" x14ac:dyDescent="0.25">
      <c r="A1789" t="s">
        <v>1826</v>
      </c>
      <c r="B1789">
        <v>2002</v>
      </c>
      <c r="C1789" t="str">
        <f t="shared" si="3471"/>
        <v>2002MDU Resources Group, Inc.</v>
      </c>
      <c r="D1789">
        <f>VLOOKUP(C1789,Volumes!$I$3:$U$3448,13,FALSE)</f>
        <v>2268479</v>
      </c>
      <c r="E1789" s="4">
        <f t="shared" si="3515"/>
        <v>4.3951612532426958E-2</v>
      </c>
      <c r="F1789">
        <f>VLOOKUP(C1789,Volumes!$I$3:$U$3448,2,FALSE)</f>
        <v>835253</v>
      </c>
      <c r="G1789" s="4">
        <f t="shared" ref="G1789" si="3590">IFERROR(LN(F1789/F1788),"")</f>
        <v>4.4579004841867484E-2</v>
      </c>
      <c r="H1789">
        <f>VLOOKUP(C1789,Volumes!$I$3:$U$3448,3,FALSE)</f>
        <v>1007086</v>
      </c>
      <c r="I1789" s="4">
        <f t="shared" ref="I1789:K1789" si="3591">IFERROR(LN(H1789/H1788),"")</f>
        <v>3.6719509485496057E-2</v>
      </c>
      <c r="J1789">
        <f t="shared" si="3476"/>
        <v>1842339</v>
      </c>
      <c r="K1789" s="4">
        <f t="shared" si="3591"/>
        <v>4.0275081376105387E-2</v>
      </c>
      <c r="L1789">
        <v>0</v>
      </c>
    </row>
    <row r="1790" spans="1:12" x14ac:dyDescent="0.25">
      <c r="A1790" t="s">
        <v>1826</v>
      </c>
      <c r="B1790">
        <v>2003</v>
      </c>
      <c r="C1790" t="str">
        <f t="shared" si="3471"/>
        <v>2003MDU Resources Group, Inc.</v>
      </c>
      <c r="D1790">
        <f>VLOOKUP(C1790,Volumes!$I$3:$U$3448,13,FALSE)</f>
        <v>2353060</v>
      </c>
      <c r="E1790" s="4">
        <f t="shared" si="3515"/>
        <v>3.6607045922031275E-2</v>
      </c>
      <c r="F1790">
        <f>VLOOKUP(C1790,Volumes!$I$3:$U$3448,2,FALSE)</f>
        <v>857829</v>
      </c>
      <c r="G1790" s="4">
        <f t="shared" ref="G1790" si="3592">IFERROR(LN(F1790/F1789),"")</f>
        <v>2.6670105956222049E-2</v>
      </c>
      <c r="H1790">
        <f>VLOOKUP(C1790,Volumes!$I$3:$U$3448,3,FALSE)</f>
        <v>1039327</v>
      </c>
      <c r="I1790" s="4">
        <f t="shared" ref="I1790:K1790" si="3593">IFERROR(LN(H1790/H1789),"")</f>
        <v>3.1512376024559981E-2</v>
      </c>
      <c r="J1790">
        <f t="shared" si="3476"/>
        <v>1897156</v>
      </c>
      <c r="K1790" s="4">
        <f t="shared" si="3593"/>
        <v>2.9319962691873896E-2</v>
      </c>
      <c r="L1790">
        <v>0</v>
      </c>
    </row>
    <row r="1791" spans="1:12" x14ac:dyDescent="0.25">
      <c r="A1791" t="s">
        <v>1826</v>
      </c>
      <c r="B1791">
        <v>2004</v>
      </c>
      <c r="C1791" t="str">
        <f t="shared" si="3471"/>
        <v>2004MDU Resources Group, Inc.</v>
      </c>
      <c r="D1791">
        <f>VLOOKUP(C1791,Volumes!$I$3:$U$3448,13,FALSE)</f>
        <v>2296805</v>
      </c>
      <c r="E1791" s="4">
        <f t="shared" si="3515"/>
        <v>-2.4197582018458477E-2</v>
      </c>
      <c r="F1791">
        <f>VLOOKUP(C1791,Volumes!$I$3:$U$3448,2,FALSE)</f>
        <v>802588</v>
      </c>
      <c r="G1791" s="4">
        <f t="shared" ref="G1791" si="3594">IFERROR(LN(F1791/F1790),"")</f>
        <v>-6.6563272612519375E-2</v>
      </c>
      <c r="H1791">
        <f>VLOOKUP(C1791,Volumes!$I$3:$U$3448,3,FALSE)</f>
        <v>1020941</v>
      </c>
      <c r="I1791" s="4">
        <f t="shared" ref="I1791:K1791" si="3595">IFERROR(LN(H1791/H1790),"")</f>
        <v>-1.7848637270147308E-2</v>
      </c>
      <c r="J1791">
        <f t="shared" si="3476"/>
        <v>1823529</v>
      </c>
      <c r="K1791" s="4">
        <f t="shared" si="3595"/>
        <v>-3.9582288057368305E-2</v>
      </c>
      <c r="L1791">
        <v>0</v>
      </c>
    </row>
    <row r="1792" spans="1:12" x14ac:dyDescent="0.25">
      <c r="A1792" t="s">
        <v>1826</v>
      </c>
      <c r="B1792">
        <v>2005</v>
      </c>
      <c r="C1792" t="str">
        <f t="shared" si="3471"/>
        <v>2005MDU Resources Group, Inc.</v>
      </c>
      <c r="D1792">
        <f>VLOOKUP(C1792,Volumes!$I$3:$U$3448,13,FALSE)</f>
        <v>2406937</v>
      </c>
      <c r="E1792" s="4">
        <f t="shared" si="3515"/>
        <v>4.6835958034061043E-2</v>
      </c>
      <c r="F1792">
        <f>VLOOKUP(C1792,Volumes!$I$3:$U$3448,2,FALSE)</f>
        <v>854392</v>
      </c>
      <c r="G1792" s="4">
        <f t="shared" ref="G1792" si="3596">IFERROR(LN(F1792/F1791),"")</f>
        <v>6.2548598553095705E-2</v>
      </c>
      <c r="H1792">
        <f>VLOOKUP(C1792,Volumes!$I$3:$U$3448,3,FALSE)</f>
        <v>1058995</v>
      </c>
      <c r="I1792" s="4">
        <f t="shared" ref="I1792:K1792" si="3597">IFERROR(LN(H1792/H1791),"")</f>
        <v>3.6595594143821068E-2</v>
      </c>
      <c r="J1792">
        <f t="shared" si="3476"/>
        <v>1913387</v>
      </c>
      <c r="K1792" s="4">
        <f t="shared" si="3597"/>
        <v>4.810133542804048E-2</v>
      </c>
      <c r="L1792">
        <v>0</v>
      </c>
    </row>
    <row r="1793" spans="1:12" x14ac:dyDescent="0.25">
      <c r="A1793" t="s">
        <v>1826</v>
      </c>
      <c r="B1793">
        <v>2006</v>
      </c>
      <c r="C1793" t="str">
        <f t="shared" si="3471"/>
        <v>2006MDU Resources Group, Inc.</v>
      </c>
      <c r="D1793">
        <f>VLOOKUP(C1793,Volumes!$I$3:$U$3448,13,FALSE)</f>
        <v>2474540</v>
      </c>
      <c r="E1793" s="4">
        <f t="shared" si="3515"/>
        <v>2.7699535362706997E-2</v>
      </c>
      <c r="F1793">
        <f>VLOOKUP(C1793,Volumes!$I$3:$U$3448,2,FALSE)</f>
        <v>885771</v>
      </c>
      <c r="G1793" s="4">
        <f t="shared" ref="G1793" si="3598">IFERROR(LN(F1793/F1792),"")</f>
        <v>3.6068347319742351E-2</v>
      </c>
      <c r="H1793">
        <f>VLOOKUP(C1793,Volumes!$I$3:$U$3448,3,FALSE)</f>
        <v>1084977</v>
      </c>
      <c r="I1793" s="4">
        <f t="shared" ref="I1793:K1793" si="3599">IFERROR(LN(H1793/H1792),"")</f>
        <v>2.4238443438249622E-2</v>
      </c>
      <c r="J1793">
        <f t="shared" si="3476"/>
        <v>1970748</v>
      </c>
      <c r="K1793" s="4">
        <f t="shared" si="3599"/>
        <v>2.9538196064806992E-2</v>
      </c>
      <c r="L1793">
        <v>0</v>
      </c>
    </row>
    <row r="1794" spans="1:12" x14ac:dyDescent="0.25">
      <c r="A1794" t="s">
        <v>1826</v>
      </c>
      <c r="B1794">
        <v>2007</v>
      </c>
      <c r="C1794" t="str">
        <f t="shared" ref="C1794:C1857" si="3600">B1794&amp;A1794</f>
        <v>2007MDU Resources Group, Inc.</v>
      </c>
      <c r="D1794">
        <f>VLOOKUP(C1794,Volumes!$I$3:$U$3448,13,FALSE)</f>
        <v>2592655</v>
      </c>
      <c r="E1794" s="4">
        <f t="shared" si="3515"/>
        <v>4.6627927022941509E-2</v>
      </c>
      <c r="F1794">
        <f>VLOOKUP(C1794,Volumes!$I$3:$U$3448,2,FALSE)</f>
        <v>930418</v>
      </c>
      <c r="G1794" s="4">
        <f t="shared" ref="G1794" si="3601">IFERROR(LN(F1794/F1793),"")</f>
        <v>4.9175495348983356E-2</v>
      </c>
      <c r="H1794">
        <f>VLOOKUP(C1794,Volumes!$I$3:$U$3448,3,FALSE)</f>
        <v>1130859</v>
      </c>
      <c r="I1794" s="4">
        <f t="shared" ref="I1794:K1794" si="3602">IFERROR(LN(H1794/H1793),"")</f>
        <v>4.1418732316158037E-2</v>
      </c>
      <c r="J1794">
        <f t="shared" si="3476"/>
        <v>2061277</v>
      </c>
      <c r="K1794" s="4">
        <f t="shared" si="3602"/>
        <v>4.4912527538368559E-2</v>
      </c>
      <c r="L1794">
        <v>0</v>
      </c>
    </row>
    <row r="1795" spans="1:12" x14ac:dyDescent="0.25">
      <c r="A1795" t="s">
        <v>1826</v>
      </c>
      <c r="B1795">
        <v>2008</v>
      </c>
      <c r="C1795" t="str">
        <f t="shared" si="3600"/>
        <v>2008MDU Resources Group, Inc.</v>
      </c>
      <c r="D1795">
        <f>VLOOKUP(C1795,Volumes!$I$3:$U$3448,13,FALSE)</f>
        <v>2654745</v>
      </c>
      <c r="E1795" s="4">
        <f t="shared" si="3515"/>
        <v>2.3666157699637456E-2</v>
      </c>
      <c r="F1795">
        <f>VLOOKUP(C1795,Volumes!$I$3:$U$3448,2,FALSE)</f>
        <v>945501</v>
      </c>
      <c r="G1795" s="4">
        <f t="shared" ref="G1795" si="3603">IFERROR(LN(F1795/F1794),"")</f>
        <v>1.608099820447239E-2</v>
      </c>
      <c r="H1795">
        <f>VLOOKUP(C1795,Volumes!$I$3:$U$3448,3,FALSE)</f>
        <v>1149921</v>
      </c>
      <c r="I1795" s="4">
        <f t="shared" ref="I1795:K1795" si="3604">IFERROR(LN(H1795/H1794),"")</f>
        <v>1.6715723436115569E-2</v>
      </c>
      <c r="J1795">
        <f t="shared" ref="J1795:J1858" si="3605">F1795+H1795</f>
        <v>2095422</v>
      </c>
      <c r="K1795" s="4">
        <f t="shared" si="3604"/>
        <v>1.6429271416641491E-2</v>
      </c>
      <c r="L1795">
        <v>0</v>
      </c>
    </row>
    <row r="1796" spans="1:12" x14ac:dyDescent="0.25">
      <c r="A1796" t="s">
        <v>1826</v>
      </c>
      <c r="B1796">
        <v>2009</v>
      </c>
      <c r="C1796" t="str">
        <f t="shared" si="3600"/>
        <v>2009MDU Resources Group, Inc.</v>
      </c>
      <c r="D1796">
        <f>VLOOKUP(C1796,Volumes!$I$3:$U$3448,13,FALSE)</f>
        <v>2654771</v>
      </c>
      <c r="E1796" s="4">
        <f t="shared" si="3515"/>
        <v>9.793736378282762E-6</v>
      </c>
      <c r="F1796">
        <f>VLOOKUP(C1796,Volumes!$I$3:$U$3448,2,FALSE)</f>
        <v>972614</v>
      </c>
      <c r="G1796" s="4">
        <f t="shared" ref="G1796" si="3606">IFERROR(LN(F1796/F1795),"")</f>
        <v>2.8272346533419368E-2</v>
      </c>
      <c r="H1796">
        <f>VLOOKUP(C1796,Volumes!$I$3:$U$3448,3,FALSE)</f>
        <v>1163093</v>
      </c>
      <c r="I1796" s="4">
        <f t="shared" ref="I1796:K1796" si="3607">IFERROR(LN(H1796/H1795),"")</f>
        <v>1.138959158230925E-2</v>
      </c>
      <c r="J1796">
        <f t="shared" si="3605"/>
        <v>2135707</v>
      </c>
      <c r="K1796" s="4">
        <f t="shared" si="3607"/>
        <v>1.9042774334015373E-2</v>
      </c>
      <c r="L1796">
        <v>0</v>
      </c>
    </row>
    <row r="1797" spans="1:12" x14ac:dyDescent="0.25">
      <c r="A1797" t="s">
        <v>1826</v>
      </c>
      <c r="B1797">
        <v>2010</v>
      </c>
      <c r="C1797" t="str">
        <f t="shared" si="3600"/>
        <v>2010MDU Resources Group, Inc.</v>
      </c>
      <c r="D1797">
        <f>VLOOKUP(C1797,Volumes!$I$3:$U$3448,13,FALSE)</f>
        <v>2777026</v>
      </c>
      <c r="E1797" s="4">
        <f t="shared" si="3515"/>
        <v>4.5022172282462386E-2</v>
      </c>
      <c r="F1797">
        <f>VLOOKUP(C1797,Volumes!$I$3:$U$3448,2,FALSE)</f>
        <v>1027642</v>
      </c>
      <c r="G1797" s="4">
        <f t="shared" ref="G1797" si="3608">IFERROR(LN(F1797/F1796),"")</f>
        <v>5.5034844062266927E-2</v>
      </c>
      <c r="H1797">
        <f>VLOOKUP(C1797,Volumes!$I$3:$U$3448,3,FALSE)</f>
        <v>1228941</v>
      </c>
      <c r="I1797" s="4">
        <f t="shared" ref="I1797:K1797" si="3609">IFERROR(LN(H1797/H1796),"")</f>
        <v>5.5069986976551563E-2</v>
      </c>
      <c r="J1797">
        <f t="shared" si="3605"/>
        <v>2256583</v>
      </c>
      <c r="K1797" s="4">
        <f t="shared" si="3609"/>
        <v>5.5053982832092306E-2</v>
      </c>
      <c r="L1797">
        <v>0</v>
      </c>
    </row>
    <row r="1798" spans="1:12" x14ac:dyDescent="0.25">
      <c r="A1798" t="s">
        <v>1826</v>
      </c>
      <c r="B1798">
        <v>2011</v>
      </c>
      <c r="C1798" t="str">
        <f t="shared" si="3600"/>
        <v>2011MDU Resources Group, Inc.</v>
      </c>
      <c r="D1798">
        <f>VLOOKUP(C1798,Volumes!$I$3:$U$3448,13,FALSE)</f>
        <v>2870186</v>
      </c>
      <c r="E1798" s="4">
        <f t="shared" si="3515"/>
        <v>3.2996265131560454E-2</v>
      </c>
      <c r="F1798">
        <f>VLOOKUP(C1798,Volumes!$I$3:$U$3448,2,FALSE)</f>
        <v>1075084</v>
      </c>
      <c r="G1798" s="4">
        <f t="shared" ref="G1798" si="3610">IFERROR(LN(F1798/F1797),"")</f>
        <v>4.5131940708813774E-2</v>
      </c>
      <c r="H1798">
        <f>VLOOKUP(C1798,Volumes!$I$3:$U$3448,3,FALSE)</f>
        <v>1257958</v>
      </c>
      <c r="I1798" s="4">
        <f t="shared" ref="I1798:K1798" si="3611">IFERROR(LN(H1798/H1797),"")</f>
        <v>2.3336948471217825E-2</v>
      </c>
      <c r="J1798">
        <f t="shared" si="3605"/>
        <v>2333042</v>
      </c>
      <c r="K1798" s="4">
        <f t="shared" si="3611"/>
        <v>3.3321273212626332E-2</v>
      </c>
      <c r="L1798">
        <v>0</v>
      </c>
    </row>
    <row r="1799" spans="1:12" x14ac:dyDescent="0.25">
      <c r="A1799" t="s">
        <v>1826</v>
      </c>
      <c r="B1799">
        <v>2012</v>
      </c>
      <c r="C1799" t="str">
        <f t="shared" si="3600"/>
        <v>2012MDU Resources Group, Inc.</v>
      </c>
      <c r="D1799">
        <f>VLOOKUP(C1799,Volumes!$I$3:$U$3448,13,FALSE)</f>
        <v>2987624</v>
      </c>
      <c r="E1799" s="4">
        <f t="shared" si="3515"/>
        <v>4.0101586638490144E-2</v>
      </c>
      <c r="F1799">
        <f>VLOOKUP(C1799,Volumes!$I$3:$U$3448,2,FALSE)</f>
        <v>1111571</v>
      </c>
      <c r="G1799" s="4">
        <f t="shared" ref="G1799" si="3612">IFERROR(LN(F1799/F1798),"")</f>
        <v>3.3375531963074148E-2</v>
      </c>
      <c r="H1799">
        <f>VLOOKUP(C1799,Volumes!$I$3:$U$3448,3,FALSE)</f>
        <v>1317680</v>
      </c>
      <c r="I1799" s="4">
        <f t="shared" ref="I1799:K1799" si="3613">IFERROR(LN(H1799/H1798),"")</f>
        <v>4.6382843098874263E-2</v>
      </c>
      <c r="J1799">
        <f t="shared" si="3605"/>
        <v>2429251</v>
      </c>
      <c r="K1799" s="4">
        <f t="shared" si="3613"/>
        <v>4.0409983937968103E-2</v>
      </c>
      <c r="L1799">
        <v>0</v>
      </c>
    </row>
    <row r="1800" spans="1:12" x14ac:dyDescent="0.25">
      <c r="A1800" t="s">
        <v>1826</v>
      </c>
      <c r="B1800">
        <v>2013</v>
      </c>
      <c r="C1800" t="str">
        <f t="shared" si="3600"/>
        <v>2013MDU Resources Group, Inc.</v>
      </c>
      <c r="D1800">
        <f>VLOOKUP(C1800,Volumes!$I$3:$U$3448,13,FALSE)</f>
        <v>3166249</v>
      </c>
      <c r="E1800" s="4">
        <f t="shared" si="3515"/>
        <v>5.8069183830249713E-2</v>
      </c>
      <c r="F1800">
        <f>VLOOKUP(C1800,Volumes!$I$3:$U$3448,2,FALSE)</f>
        <v>1199429</v>
      </c>
      <c r="G1800" s="4">
        <f t="shared" ref="G1800" si="3614">IFERROR(LN(F1800/F1799),"")</f>
        <v>7.6071280191166213E-2</v>
      </c>
      <c r="H1800">
        <f>VLOOKUP(C1800,Volumes!$I$3:$U$3448,3,FALSE)</f>
        <v>1381520</v>
      </c>
      <c r="I1800" s="4">
        <f t="shared" ref="I1800:K1800" si="3615">IFERROR(LN(H1800/H1799),"")</f>
        <v>4.7311727801994198E-2</v>
      </c>
      <c r="J1800">
        <f t="shared" si="3605"/>
        <v>2580949</v>
      </c>
      <c r="K1800" s="4">
        <f t="shared" si="3615"/>
        <v>6.0574181371207229E-2</v>
      </c>
      <c r="L1800">
        <v>0</v>
      </c>
    </row>
    <row r="1801" spans="1:12" x14ac:dyDescent="0.25">
      <c r="A1801" t="s">
        <v>1826</v>
      </c>
      <c r="B1801">
        <v>2014</v>
      </c>
      <c r="C1801" t="str">
        <f t="shared" si="3600"/>
        <v>2014MDU Resources Group, Inc.</v>
      </c>
      <c r="D1801">
        <f>VLOOKUP(C1801,Volumes!$I$3:$U$3448,13,FALSE)</f>
        <v>3301341</v>
      </c>
      <c r="E1801" s="4">
        <f t="shared" si="3515"/>
        <v>4.1781143062788954E-2</v>
      </c>
      <c r="F1801">
        <f>VLOOKUP(C1801,Volumes!$I$3:$U$3448,2,FALSE)</f>
        <v>1225246</v>
      </c>
      <c r="G1801" s="4">
        <f t="shared" ref="G1801" si="3616">IFERROR(LN(F1801/F1800),"")</f>
        <v>2.1296029946305958E-2</v>
      </c>
      <c r="H1801">
        <f>VLOOKUP(C1801,Volumes!$I$3:$U$3448,3,FALSE)</f>
        <v>1471327</v>
      </c>
      <c r="I1801" s="4">
        <f t="shared" ref="I1801:K1801" si="3617">IFERROR(LN(H1801/H1800),"")</f>
        <v>6.2980372377165847E-2</v>
      </c>
      <c r="J1801">
        <f t="shared" si="3605"/>
        <v>2696573</v>
      </c>
      <c r="K1801" s="4">
        <f t="shared" si="3617"/>
        <v>4.3824546801020797E-2</v>
      </c>
      <c r="L1801">
        <v>0</v>
      </c>
    </row>
    <row r="1802" spans="1:12" x14ac:dyDescent="0.25">
      <c r="A1802" t="s">
        <v>1826</v>
      </c>
      <c r="B1802">
        <v>2015</v>
      </c>
      <c r="C1802" t="str">
        <f t="shared" si="3600"/>
        <v>2015MDU Resources Group, Inc.</v>
      </c>
      <c r="D1802">
        <f>VLOOKUP(C1802,Volumes!$I$3:$U$3448,13,FALSE)</f>
        <v>3309677</v>
      </c>
      <c r="E1802" s="4">
        <f t="shared" si="3515"/>
        <v>2.5218519804050669E-3</v>
      </c>
      <c r="F1802">
        <f>VLOOKUP(C1802,Volumes!$I$3:$U$3448,2,FALSE)</f>
        <v>1173860</v>
      </c>
      <c r="G1802" s="4">
        <f t="shared" ref="G1802" si="3618">IFERROR(LN(F1802/F1801),"")</f>
        <v>-4.2844176293208525E-2</v>
      </c>
      <c r="H1802">
        <f>VLOOKUP(C1802,Volumes!$I$3:$U$3448,3,FALSE)</f>
        <v>1499620</v>
      </c>
      <c r="I1802" s="4">
        <f t="shared" ref="I1802:K1802" si="3619">IFERROR(LN(H1802/H1801),"")</f>
        <v>1.904702800907835E-2</v>
      </c>
      <c r="J1802">
        <f t="shared" si="3605"/>
        <v>2673480</v>
      </c>
      <c r="K1802" s="4">
        <f t="shared" si="3619"/>
        <v>-8.6007130109452285E-3</v>
      </c>
      <c r="L1802">
        <v>0</v>
      </c>
    </row>
    <row r="1803" spans="1:12" x14ac:dyDescent="0.25">
      <c r="A1803" t="s">
        <v>1826</v>
      </c>
      <c r="B1803">
        <v>2016</v>
      </c>
      <c r="C1803" t="str">
        <f t="shared" si="3600"/>
        <v>2016MDU Resources Group, Inc.</v>
      </c>
      <c r="D1803">
        <f>VLOOKUP(C1803,Volumes!$I$3:$U$3448,13,FALSE)</f>
        <v>3252524</v>
      </c>
      <c r="E1803" s="4">
        <f t="shared" si="3515"/>
        <v>-1.741929122928533E-2</v>
      </c>
      <c r="F1803">
        <f>VLOOKUP(C1803,Volumes!$I$3:$U$3448,2,FALSE)</f>
        <v>1132571</v>
      </c>
      <c r="G1803" s="4">
        <f t="shared" ref="G1803" si="3620">IFERROR(LN(F1803/F1802),"")</f>
        <v>-3.5807194302461869E-2</v>
      </c>
      <c r="H1803">
        <f>VLOOKUP(C1803,Volumes!$I$3:$U$3448,3,FALSE)</f>
        <v>1491763</v>
      </c>
      <c r="I1803" s="4">
        <f t="shared" ref="I1803:K1803" si="3621">IFERROR(LN(H1803/H1802),"")</f>
        <v>-5.2531007014894899E-3</v>
      </c>
      <c r="J1803">
        <f t="shared" si="3605"/>
        <v>2624334</v>
      </c>
      <c r="K1803" s="4">
        <f t="shared" si="3621"/>
        <v>-1.8553844981337029E-2</v>
      </c>
      <c r="L1803">
        <v>0</v>
      </c>
    </row>
    <row r="1804" spans="1:12" x14ac:dyDescent="0.25">
      <c r="A1804" t="s">
        <v>1880</v>
      </c>
      <c r="B1804">
        <v>1964</v>
      </c>
      <c r="C1804" t="str">
        <f t="shared" si="3600"/>
        <v>1964Metropolitan Edison Company</v>
      </c>
      <c r="D1804">
        <f>VLOOKUP(C1804,Volumes!$I$3:$U$3448,13,FALSE)</f>
        <v>0</v>
      </c>
      <c r="E1804" s="4"/>
      <c r="F1804" t="str">
        <f>VLOOKUP(C1804,Volumes!$I$3:$U$3448,2,FALSE)</f>
        <v>-</v>
      </c>
      <c r="G1804" s="4"/>
      <c r="H1804" t="str">
        <f>VLOOKUP(C1804,Volumes!$I$3:$U$3448,3,FALSE)</f>
        <v>-</v>
      </c>
      <c r="I1804" s="4"/>
      <c r="J1804" t="e">
        <f t="shared" si="3605"/>
        <v>#VALUE!</v>
      </c>
      <c r="K1804" s="4"/>
      <c r="L1804">
        <v>0</v>
      </c>
    </row>
    <row r="1805" spans="1:12" x14ac:dyDescent="0.25">
      <c r="A1805" t="s">
        <v>1880</v>
      </c>
      <c r="B1805">
        <v>1965</v>
      </c>
      <c r="C1805" t="str">
        <f t="shared" si="3600"/>
        <v>1965Metropolitan Edison Company</v>
      </c>
      <c r="D1805">
        <f>VLOOKUP(C1805,Volumes!$I$3:$U$3448,13,FALSE)</f>
        <v>0</v>
      </c>
      <c r="E1805" s="4" t="str">
        <f t="shared" ref="E1805:E1856" si="3622">IFERROR(LN(D1805/D1804),"")</f>
        <v/>
      </c>
      <c r="F1805" t="str">
        <f>VLOOKUP(C1805,Volumes!$I$3:$U$3448,2,FALSE)</f>
        <v>-</v>
      </c>
      <c r="G1805" s="4" t="str">
        <f t="shared" ref="G1805" si="3623">IFERROR(LN(F1805/F1804),"")</f>
        <v/>
      </c>
      <c r="H1805" t="str">
        <f>VLOOKUP(C1805,Volumes!$I$3:$U$3448,3,FALSE)</f>
        <v>-</v>
      </c>
      <c r="I1805" s="4" t="str">
        <f t="shared" ref="I1805:K1805" si="3624">IFERROR(LN(H1805/H1804),"")</f>
        <v/>
      </c>
      <c r="J1805" t="e">
        <f t="shared" si="3605"/>
        <v>#VALUE!</v>
      </c>
      <c r="K1805" s="4" t="str">
        <f t="shared" si="3624"/>
        <v/>
      </c>
      <c r="L1805">
        <v>0</v>
      </c>
    </row>
    <row r="1806" spans="1:12" x14ac:dyDescent="0.25">
      <c r="A1806" t="s">
        <v>1880</v>
      </c>
      <c r="B1806">
        <v>1966</v>
      </c>
      <c r="C1806" t="str">
        <f t="shared" si="3600"/>
        <v>1966Metropolitan Edison Company</v>
      </c>
      <c r="D1806">
        <f>VLOOKUP(C1806,Volumes!$I$3:$U$3448,13,FALSE)</f>
        <v>0</v>
      </c>
      <c r="E1806" s="4" t="str">
        <f t="shared" si="3622"/>
        <v/>
      </c>
      <c r="F1806" t="str">
        <f>VLOOKUP(C1806,Volumes!$I$3:$U$3448,2,FALSE)</f>
        <v>-</v>
      </c>
      <c r="G1806" s="4" t="str">
        <f t="shared" ref="G1806" si="3625">IFERROR(LN(F1806/F1805),"")</f>
        <v/>
      </c>
      <c r="H1806" t="str">
        <f>VLOOKUP(C1806,Volumes!$I$3:$U$3448,3,FALSE)</f>
        <v>-</v>
      </c>
      <c r="I1806" s="4" t="str">
        <f t="shared" ref="I1806:K1806" si="3626">IFERROR(LN(H1806/H1805),"")</f>
        <v/>
      </c>
      <c r="J1806" t="e">
        <f t="shared" si="3605"/>
        <v>#VALUE!</v>
      </c>
      <c r="K1806" s="4" t="str">
        <f t="shared" si="3626"/>
        <v/>
      </c>
      <c r="L1806">
        <v>0</v>
      </c>
    </row>
    <row r="1807" spans="1:12" x14ac:dyDescent="0.25">
      <c r="A1807" t="s">
        <v>1880</v>
      </c>
      <c r="B1807">
        <v>1967</v>
      </c>
      <c r="C1807" t="str">
        <f t="shared" si="3600"/>
        <v>1967Metropolitan Edison Company</v>
      </c>
      <c r="D1807">
        <f>VLOOKUP(C1807,Volumes!$I$3:$U$3448,13,FALSE)</f>
        <v>0</v>
      </c>
      <c r="E1807" s="4" t="str">
        <f t="shared" si="3622"/>
        <v/>
      </c>
      <c r="F1807" t="str">
        <f>VLOOKUP(C1807,Volumes!$I$3:$U$3448,2,FALSE)</f>
        <v>-</v>
      </c>
      <c r="G1807" s="4" t="str">
        <f t="shared" ref="G1807" si="3627">IFERROR(LN(F1807/F1806),"")</f>
        <v/>
      </c>
      <c r="H1807" t="str">
        <f>VLOOKUP(C1807,Volumes!$I$3:$U$3448,3,FALSE)</f>
        <v>-</v>
      </c>
      <c r="I1807" s="4" t="str">
        <f t="shared" ref="I1807:K1807" si="3628">IFERROR(LN(H1807/H1806),"")</f>
        <v/>
      </c>
      <c r="J1807" t="e">
        <f t="shared" si="3605"/>
        <v>#VALUE!</v>
      </c>
      <c r="K1807" s="4" t="str">
        <f t="shared" si="3628"/>
        <v/>
      </c>
      <c r="L1807">
        <v>0</v>
      </c>
    </row>
    <row r="1808" spans="1:12" x14ac:dyDescent="0.25">
      <c r="A1808" t="s">
        <v>1880</v>
      </c>
      <c r="B1808">
        <v>1968</v>
      </c>
      <c r="C1808" t="str">
        <f t="shared" si="3600"/>
        <v>1968Metropolitan Edison Company</v>
      </c>
      <c r="D1808">
        <f>VLOOKUP(C1808,Volumes!$I$3:$U$3448,13,FALSE)</f>
        <v>0</v>
      </c>
      <c r="E1808" s="4" t="str">
        <f t="shared" si="3622"/>
        <v/>
      </c>
      <c r="F1808" t="str">
        <f>VLOOKUP(C1808,Volumes!$I$3:$U$3448,2,FALSE)</f>
        <v>-</v>
      </c>
      <c r="G1808" s="4" t="str">
        <f t="shared" ref="G1808" si="3629">IFERROR(LN(F1808/F1807),"")</f>
        <v/>
      </c>
      <c r="H1808" t="str">
        <f>VLOOKUP(C1808,Volumes!$I$3:$U$3448,3,FALSE)</f>
        <v>-</v>
      </c>
      <c r="I1808" s="4" t="str">
        <f t="shared" ref="I1808:K1808" si="3630">IFERROR(LN(H1808/H1807),"")</f>
        <v/>
      </c>
      <c r="J1808" t="e">
        <f t="shared" si="3605"/>
        <v>#VALUE!</v>
      </c>
      <c r="K1808" s="4" t="str">
        <f t="shared" si="3630"/>
        <v/>
      </c>
      <c r="L1808">
        <v>0</v>
      </c>
    </row>
    <row r="1809" spans="1:12" x14ac:dyDescent="0.25">
      <c r="A1809" t="s">
        <v>1880</v>
      </c>
      <c r="B1809">
        <v>1969</v>
      </c>
      <c r="C1809" t="str">
        <f t="shared" si="3600"/>
        <v>1969Metropolitan Edison Company</v>
      </c>
      <c r="D1809">
        <f>VLOOKUP(C1809,Volumes!$I$3:$U$3448,13,FALSE)</f>
        <v>0</v>
      </c>
      <c r="E1809" s="4" t="str">
        <f t="shared" si="3622"/>
        <v/>
      </c>
      <c r="F1809" t="str">
        <f>VLOOKUP(C1809,Volumes!$I$3:$U$3448,2,FALSE)</f>
        <v>-</v>
      </c>
      <c r="G1809" s="4" t="str">
        <f t="shared" ref="G1809" si="3631">IFERROR(LN(F1809/F1808),"")</f>
        <v/>
      </c>
      <c r="H1809" t="str">
        <f>VLOOKUP(C1809,Volumes!$I$3:$U$3448,3,FALSE)</f>
        <v>-</v>
      </c>
      <c r="I1809" s="4" t="str">
        <f t="shared" ref="I1809:K1809" si="3632">IFERROR(LN(H1809/H1808),"")</f>
        <v/>
      </c>
      <c r="J1809" t="e">
        <f t="shared" si="3605"/>
        <v>#VALUE!</v>
      </c>
      <c r="K1809" s="4" t="str">
        <f t="shared" si="3632"/>
        <v/>
      </c>
      <c r="L1809">
        <v>0</v>
      </c>
    </row>
    <row r="1810" spans="1:12" x14ac:dyDescent="0.25">
      <c r="A1810" t="s">
        <v>1880</v>
      </c>
      <c r="B1810">
        <v>1970</v>
      </c>
      <c r="C1810" t="str">
        <f t="shared" si="3600"/>
        <v>1970Metropolitan Edison Company</v>
      </c>
      <c r="D1810">
        <f>VLOOKUP(C1810,Volumes!$I$3:$U$3448,13,FALSE)</f>
        <v>0</v>
      </c>
      <c r="E1810" s="4" t="str">
        <f t="shared" si="3622"/>
        <v/>
      </c>
      <c r="F1810" t="str">
        <f>VLOOKUP(C1810,Volumes!$I$3:$U$3448,2,FALSE)</f>
        <v>-</v>
      </c>
      <c r="G1810" s="4" t="str">
        <f t="shared" ref="G1810" si="3633">IFERROR(LN(F1810/F1809),"")</f>
        <v/>
      </c>
      <c r="H1810" t="str">
        <f>VLOOKUP(C1810,Volumes!$I$3:$U$3448,3,FALSE)</f>
        <v>-</v>
      </c>
      <c r="I1810" s="4" t="str">
        <f t="shared" ref="I1810:K1810" si="3634">IFERROR(LN(H1810/H1809),"")</f>
        <v/>
      </c>
      <c r="J1810" t="e">
        <f t="shared" si="3605"/>
        <v>#VALUE!</v>
      </c>
      <c r="K1810" s="4" t="str">
        <f t="shared" si="3634"/>
        <v/>
      </c>
      <c r="L1810">
        <v>0</v>
      </c>
    </row>
    <row r="1811" spans="1:12" x14ac:dyDescent="0.25">
      <c r="A1811" t="s">
        <v>1880</v>
      </c>
      <c r="B1811">
        <v>1971</v>
      </c>
      <c r="C1811" t="str">
        <f t="shared" si="3600"/>
        <v>1971Metropolitan Edison Company</v>
      </c>
      <c r="D1811">
        <f>VLOOKUP(C1811,Volumes!$I$3:$U$3448,13,FALSE)</f>
        <v>0</v>
      </c>
      <c r="E1811" s="4" t="str">
        <f t="shared" si="3622"/>
        <v/>
      </c>
      <c r="F1811" t="str">
        <f>VLOOKUP(C1811,Volumes!$I$3:$U$3448,2,FALSE)</f>
        <v>-</v>
      </c>
      <c r="G1811" s="4" t="str">
        <f t="shared" ref="G1811" si="3635">IFERROR(LN(F1811/F1810),"")</f>
        <v/>
      </c>
      <c r="H1811" t="str">
        <f>VLOOKUP(C1811,Volumes!$I$3:$U$3448,3,FALSE)</f>
        <v>-</v>
      </c>
      <c r="I1811" s="4" t="str">
        <f t="shared" ref="I1811:K1811" si="3636">IFERROR(LN(H1811/H1810),"")</f>
        <v/>
      </c>
      <c r="J1811" t="e">
        <f t="shared" si="3605"/>
        <v>#VALUE!</v>
      </c>
      <c r="K1811" s="4" t="str">
        <f t="shared" si="3636"/>
        <v/>
      </c>
      <c r="L1811">
        <v>0</v>
      </c>
    </row>
    <row r="1812" spans="1:12" x14ac:dyDescent="0.25">
      <c r="A1812" t="s">
        <v>1880</v>
      </c>
      <c r="B1812">
        <v>1972</v>
      </c>
      <c r="C1812" t="str">
        <f t="shared" si="3600"/>
        <v>1972Metropolitan Edison Company</v>
      </c>
      <c r="D1812">
        <f>VLOOKUP(C1812,Volumes!$I$3:$U$3448,13,FALSE)</f>
        <v>6705480</v>
      </c>
      <c r="E1812" s="4" t="str">
        <f t="shared" si="3622"/>
        <v/>
      </c>
      <c r="F1812">
        <f>VLOOKUP(C1812,Volumes!$I$3:$U$3448,2,FALSE)</f>
        <v>1963823</v>
      </c>
      <c r="G1812" s="4" t="str">
        <f t="shared" ref="G1812" si="3637">IFERROR(LN(F1812/F1811),"")</f>
        <v/>
      </c>
      <c r="H1812">
        <f>VLOOKUP(C1812,Volumes!$I$3:$U$3448,3,FALSE)</f>
        <v>1144113</v>
      </c>
      <c r="I1812" s="4" t="str">
        <f t="shared" ref="I1812:K1812" si="3638">IFERROR(LN(H1812/H1811),"")</f>
        <v/>
      </c>
      <c r="J1812">
        <f t="shared" si="3605"/>
        <v>3107936</v>
      </c>
      <c r="K1812" s="4" t="str">
        <f t="shared" si="3638"/>
        <v/>
      </c>
      <c r="L1812">
        <v>0</v>
      </c>
    </row>
    <row r="1813" spans="1:12" x14ac:dyDescent="0.25">
      <c r="A1813" t="s">
        <v>1880</v>
      </c>
      <c r="B1813">
        <v>1973</v>
      </c>
      <c r="C1813" t="str">
        <f t="shared" si="3600"/>
        <v>1973Metropolitan Edison Company</v>
      </c>
      <c r="D1813">
        <f>VLOOKUP(C1813,Volumes!$I$3:$U$3448,13,FALSE)</f>
        <v>7317027</v>
      </c>
      <c r="E1813" s="4">
        <f t="shared" si="3622"/>
        <v>8.7278995393777772E-2</v>
      </c>
      <c r="F1813">
        <f>VLOOKUP(C1813,Volumes!$I$3:$U$3448,2,FALSE)</f>
        <v>2081391</v>
      </c>
      <c r="G1813" s="4">
        <f t="shared" ref="G1813" si="3639">IFERROR(LN(F1813/F1812),"")</f>
        <v>5.814333652815757E-2</v>
      </c>
      <c r="H1813">
        <f>VLOOKUP(C1813,Volumes!$I$3:$U$3448,3,FALSE)</f>
        <v>1260169</v>
      </c>
      <c r="I1813" s="4">
        <f t="shared" ref="I1813:K1813" si="3640">IFERROR(LN(H1813/H1812),"")</f>
        <v>9.6616174649961417E-2</v>
      </c>
      <c r="J1813">
        <f t="shared" si="3605"/>
        <v>3341560</v>
      </c>
      <c r="K1813" s="4">
        <f t="shared" si="3640"/>
        <v>7.247892354277119E-2</v>
      </c>
      <c r="L1813">
        <v>0</v>
      </c>
    </row>
    <row r="1814" spans="1:12" x14ac:dyDescent="0.25">
      <c r="A1814" t="s">
        <v>1880</v>
      </c>
      <c r="B1814">
        <v>1974</v>
      </c>
      <c r="C1814" t="str">
        <f t="shared" si="3600"/>
        <v>1974Metropolitan Edison Company</v>
      </c>
      <c r="D1814">
        <f>VLOOKUP(C1814,Volumes!$I$3:$U$3448,13,FALSE)</f>
        <v>6804039</v>
      </c>
      <c r="E1814" s="4">
        <f t="shared" si="3622"/>
        <v>-7.2687691492398593E-2</v>
      </c>
      <c r="F1814">
        <f>VLOOKUP(C1814,Volumes!$I$3:$U$3448,2,FALSE)</f>
        <v>2076289</v>
      </c>
      <c r="G1814" s="4">
        <f t="shared" ref="G1814" si="3641">IFERROR(LN(F1814/F1813),"")</f>
        <v>-2.4542545654951935E-3</v>
      </c>
      <c r="H1814">
        <f>VLOOKUP(C1814,Volumes!$I$3:$U$3448,3,FALSE)</f>
        <v>1234934</v>
      </c>
      <c r="I1814" s="4">
        <f t="shared" ref="I1814:K1814" si="3642">IFERROR(LN(H1814/H1813),"")</f>
        <v>-2.022831159693687E-2</v>
      </c>
      <c r="J1814">
        <f t="shared" si="3605"/>
        <v>3311223</v>
      </c>
      <c r="K1814" s="4">
        <f t="shared" si="3642"/>
        <v>-9.120156265048366E-3</v>
      </c>
      <c r="L1814">
        <v>0</v>
      </c>
    </row>
    <row r="1815" spans="1:12" x14ac:dyDescent="0.25">
      <c r="A1815" t="s">
        <v>1880</v>
      </c>
      <c r="B1815">
        <v>1975</v>
      </c>
      <c r="C1815" t="str">
        <f t="shared" si="3600"/>
        <v>1975Metropolitan Edison Company</v>
      </c>
      <c r="D1815">
        <f>VLOOKUP(C1815,Volumes!$I$3:$U$3448,13,FALSE)</f>
        <v>6184792</v>
      </c>
      <c r="E1815" s="4">
        <f t="shared" si="3622"/>
        <v>-9.5423030910021633E-2</v>
      </c>
      <c r="F1815">
        <f>VLOOKUP(C1815,Volumes!$I$3:$U$3448,2,FALSE)</f>
        <v>2144545</v>
      </c>
      <c r="G1815" s="4">
        <f t="shared" ref="G1815" si="3643">IFERROR(LN(F1815/F1814),"")</f>
        <v>3.234524303287821E-2</v>
      </c>
      <c r="H1815">
        <f>VLOOKUP(C1815,Volumes!$I$3:$U$3448,3,FALSE)</f>
        <v>1276526</v>
      </c>
      <c r="I1815" s="4">
        <f t="shared" ref="I1815:K1815" si="3644">IFERROR(LN(H1815/H1814),"")</f>
        <v>3.3124798329896857E-2</v>
      </c>
      <c r="J1815">
        <f t="shared" si="3605"/>
        <v>3421071</v>
      </c>
      <c r="K1815" s="4">
        <f t="shared" si="3644"/>
        <v>3.2636052395038459E-2</v>
      </c>
      <c r="L1815">
        <v>0</v>
      </c>
    </row>
    <row r="1816" spans="1:12" x14ac:dyDescent="0.25">
      <c r="A1816" t="s">
        <v>1880</v>
      </c>
      <c r="B1816">
        <v>1976</v>
      </c>
      <c r="C1816" t="str">
        <f t="shared" si="3600"/>
        <v>1976Metropolitan Edison Company</v>
      </c>
      <c r="D1816">
        <f>VLOOKUP(C1816,Volumes!$I$3:$U$3448,13,FALSE)</f>
        <v>6644439</v>
      </c>
      <c r="E1816" s="4">
        <f t="shared" si="3622"/>
        <v>7.168688869247275E-2</v>
      </c>
      <c r="F1816">
        <f>VLOOKUP(C1816,Volumes!$I$3:$U$3448,2,FALSE)</f>
        <v>2268398</v>
      </c>
      <c r="G1816" s="4">
        <f t="shared" ref="G1816" si="3645">IFERROR(LN(F1816/F1815),"")</f>
        <v>5.6146446811658139E-2</v>
      </c>
      <c r="H1816">
        <f>VLOOKUP(C1816,Volumes!$I$3:$U$3448,3,FALSE)</f>
        <v>1351245</v>
      </c>
      <c r="I1816" s="4">
        <f t="shared" ref="I1816:K1816" si="3646">IFERROR(LN(H1816/H1815),"")</f>
        <v>5.6884064000660248E-2</v>
      </c>
      <c r="J1816">
        <f t="shared" si="3605"/>
        <v>3619643</v>
      </c>
      <c r="K1816" s="4">
        <f t="shared" si="3646"/>
        <v>5.6421742244445697E-2</v>
      </c>
      <c r="L1816">
        <v>0</v>
      </c>
    </row>
    <row r="1817" spans="1:12" x14ac:dyDescent="0.25">
      <c r="A1817" t="s">
        <v>1880</v>
      </c>
      <c r="B1817">
        <v>1977</v>
      </c>
      <c r="C1817" t="str">
        <f t="shared" si="3600"/>
        <v>1977Metropolitan Edison Company</v>
      </c>
      <c r="D1817">
        <f>VLOOKUP(C1817,Volumes!$I$3:$U$3448,13,FALSE)</f>
        <v>6962402</v>
      </c>
      <c r="E1817" s="4">
        <f t="shared" si="3622"/>
        <v>4.6744265528355561E-2</v>
      </c>
      <c r="F1817">
        <f>VLOOKUP(C1817,Volumes!$I$3:$U$3448,2,FALSE)</f>
        <v>2339875</v>
      </c>
      <c r="G1817" s="4">
        <f t="shared" ref="G1817" si="3647">IFERROR(LN(F1817/F1816),"")</f>
        <v>3.1023653660725306E-2</v>
      </c>
      <c r="H1817">
        <f>VLOOKUP(C1817,Volumes!$I$3:$U$3448,3,FALSE)</f>
        <v>1450777</v>
      </c>
      <c r="I1817" s="4">
        <f t="shared" ref="I1817:K1817" si="3648">IFERROR(LN(H1817/H1816),"")</f>
        <v>7.107288529172584E-2</v>
      </c>
      <c r="J1817">
        <f t="shared" si="3605"/>
        <v>3790652</v>
      </c>
      <c r="K1817" s="4">
        <f t="shared" si="3648"/>
        <v>4.6162633770857359E-2</v>
      </c>
      <c r="L1817">
        <v>0</v>
      </c>
    </row>
    <row r="1818" spans="1:12" x14ac:dyDescent="0.25">
      <c r="A1818" t="s">
        <v>1880</v>
      </c>
      <c r="B1818">
        <v>1978</v>
      </c>
      <c r="C1818" t="str">
        <f t="shared" si="3600"/>
        <v>1978Metropolitan Edison Company</v>
      </c>
      <c r="D1818">
        <f>VLOOKUP(C1818,Volumes!$I$3:$U$3448,13,FALSE)</f>
        <v>7451677</v>
      </c>
      <c r="E1818" s="4">
        <f t="shared" si="3622"/>
        <v>6.791457798086116E-2</v>
      </c>
      <c r="F1818">
        <f>VLOOKUP(C1818,Volumes!$I$3:$U$3448,2,FALSE)</f>
        <v>2503910</v>
      </c>
      <c r="G1818" s="4">
        <f t="shared" ref="G1818" si="3649">IFERROR(LN(F1818/F1817),"")</f>
        <v>6.7756000960536314E-2</v>
      </c>
      <c r="H1818">
        <f>VLOOKUP(C1818,Volumes!$I$3:$U$3448,3,FALSE)</f>
        <v>1538089</v>
      </c>
      <c r="I1818" s="4">
        <f t="shared" ref="I1818:K1818" si="3650">IFERROR(LN(H1818/H1817),"")</f>
        <v>5.8441461790769159E-2</v>
      </c>
      <c r="J1818">
        <f t="shared" si="3605"/>
        <v>4041999</v>
      </c>
      <c r="K1818" s="4">
        <f t="shared" si="3650"/>
        <v>6.4201335618267949E-2</v>
      </c>
      <c r="L1818">
        <v>0</v>
      </c>
    </row>
    <row r="1819" spans="1:12" x14ac:dyDescent="0.25">
      <c r="A1819" t="s">
        <v>1880</v>
      </c>
      <c r="B1819">
        <v>1979</v>
      </c>
      <c r="C1819" t="str">
        <f t="shared" si="3600"/>
        <v>1979Metropolitan Edison Company</v>
      </c>
      <c r="D1819">
        <f>VLOOKUP(C1819,Volumes!$I$3:$U$3448,13,FALSE)</f>
        <v>7602300</v>
      </c>
      <c r="E1819" s="4">
        <f t="shared" si="3622"/>
        <v>2.0011725356278997E-2</v>
      </c>
      <c r="F1819">
        <f>VLOOKUP(C1819,Volumes!$I$3:$U$3448,2,FALSE)</f>
        <v>2489403</v>
      </c>
      <c r="G1819" s="4">
        <f t="shared" ref="G1819" si="3651">IFERROR(LN(F1819/F1818),"")</f>
        <v>-5.8105874062134959E-3</v>
      </c>
      <c r="H1819">
        <f>VLOOKUP(C1819,Volumes!$I$3:$U$3448,3,FALSE)</f>
        <v>1535144</v>
      </c>
      <c r="I1819" s="4">
        <f t="shared" ref="I1819:K1819" si="3652">IFERROR(LN(H1819/H1818),"")</f>
        <v>-1.9165490553138727E-3</v>
      </c>
      <c r="J1819">
        <f t="shared" si="3605"/>
        <v>4024547</v>
      </c>
      <c r="K1819" s="4">
        <f t="shared" si="3652"/>
        <v>-4.3270136262887997E-3</v>
      </c>
      <c r="L1819">
        <v>0</v>
      </c>
    </row>
    <row r="1820" spans="1:12" x14ac:dyDescent="0.25">
      <c r="A1820" t="s">
        <v>1880</v>
      </c>
      <c r="B1820">
        <v>1980</v>
      </c>
      <c r="C1820" t="str">
        <f t="shared" si="3600"/>
        <v>1980Metropolitan Edison Company</v>
      </c>
      <c r="D1820">
        <f>VLOOKUP(C1820,Volumes!$I$3:$U$3448,13,FALSE)</f>
        <v>7559441</v>
      </c>
      <c r="E1820" s="4">
        <f t="shared" si="3622"/>
        <v>-5.653587428863089E-3</v>
      </c>
      <c r="F1820">
        <f>VLOOKUP(C1820,Volumes!$I$3:$U$3448,2,FALSE)</f>
        <v>2500812</v>
      </c>
      <c r="G1820" s="4">
        <f t="shared" ref="G1820" si="3653">IFERROR(LN(F1820/F1819),"")</f>
        <v>4.5725564443748227E-3</v>
      </c>
      <c r="H1820">
        <f>VLOOKUP(C1820,Volumes!$I$3:$U$3448,3,FALSE)</f>
        <v>1637839</v>
      </c>
      <c r="I1820" s="4">
        <f t="shared" ref="I1820:K1820" si="3654">IFERROR(LN(H1820/H1819),"")</f>
        <v>6.4753502287654321E-2</v>
      </c>
      <c r="J1820">
        <f t="shared" si="3605"/>
        <v>4138651</v>
      </c>
      <c r="K1820" s="4">
        <f t="shared" si="3654"/>
        <v>2.7957531374610465E-2</v>
      </c>
      <c r="L1820">
        <v>0</v>
      </c>
    </row>
    <row r="1821" spans="1:12" x14ac:dyDescent="0.25">
      <c r="A1821" t="s">
        <v>1880</v>
      </c>
      <c r="B1821">
        <v>1981</v>
      </c>
      <c r="C1821" t="str">
        <f t="shared" si="3600"/>
        <v>1981Metropolitan Edison Company</v>
      </c>
      <c r="D1821">
        <f>VLOOKUP(C1821,Volumes!$I$3:$U$3448,13,FALSE)</f>
        <v>7547605</v>
      </c>
      <c r="E1821" s="4">
        <f t="shared" si="3622"/>
        <v>-1.5669512652281988E-3</v>
      </c>
      <c r="F1821">
        <f>VLOOKUP(C1821,Volumes!$I$3:$U$3448,2,FALSE)</f>
        <v>2469440</v>
      </c>
      <c r="G1821" s="4">
        <f t="shared" ref="G1821" si="3655">IFERROR(LN(F1821/F1820),"")</f>
        <v>-1.2624074850952708E-2</v>
      </c>
      <c r="H1821">
        <f>VLOOKUP(C1821,Volumes!$I$3:$U$3448,3,FALSE)</f>
        <v>1716659</v>
      </c>
      <c r="I1821" s="4">
        <f t="shared" ref="I1821:K1821" si="3656">IFERROR(LN(H1821/H1820),"")</f>
        <v>4.7002269976395165E-2</v>
      </c>
      <c r="J1821">
        <f t="shared" si="3605"/>
        <v>4186099</v>
      </c>
      <c r="K1821" s="4">
        <f t="shared" si="3656"/>
        <v>1.1399384679481577E-2</v>
      </c>
      <c r="L1821">
        <v>0</v>
      </c>
    </row>
    <row r="1822" spans="1:12" x14ac:dyDescent="0.25">
      <c r="A1822" t="s">
        <v>1880</v>
      </c>
      <c r="B1822">
        <v>1982</v>
      </c>
      <c r="C1822" t="str">
        <f t="shared" si="3600"/>
        <v>1982Metropolitan Edison Company</v>
      </c>
      <c r="D1822">
        <f>VLOOKUP(C1822,Volumes!$I$3:$U$3448,13,FALSE)</f>
        <v>7210101</v>
      </c>
      <c r="E1822" s="4">
        <f t="shared" si="3622"/>
        <v>-4.5747334872924691E-2</v>
      </c>
      <c r="F1822">
        <f>VLOOKUP(C1822,Volumes!$I$3:$U$3448,2,FALSE)</f>
        <v>2425630</v>
      </c>
      <c r="G1822" s="4">
        <f t="shared" ref="G1822" si="3657">IFERROR(LN(F1822/F1821),"")</f>
        <v>-1.7900119823791114E-2</v>
      </c>
      <c r="H1822">
        <f>VLOOKUP(C1822,Volumes!$I$3:$U$3448,3,FALSE)</f>
        <v>1761811</v>
      </c>
      <c r="I1822" s="4">
        <f t="shared" ref="I1822:K1822" si="3658">IFERROR(LN(H1822/H1821),"")</f>
        <v>2.5962297310407299E-2</v>
      </c>
      <c r="J1822">
        <f t="shared" si="3605"/>
        <v>4187441</v>
      </c>
      <c r="K1822" s="4">
        <f t="shared" si="3658"/>
        <v>3.2053349276167138E-4</v>
      </c>
      <c r="L1822">
        <v>0</v>
      </c>
    </row>
    <row r="1823" spans="1:12" x14ac:dyDescent="0.25">
      <c r="A1823" t="s">
        <v>1880</v>
      </c>
      <c r="B1823">
        <v>1983</v>
      </c>
      <c r="C1823" t="str">
        <f t="shared" si="3600"/>
        <v>1983Metropolitan Edison Company</v>
      </c>
      <c r="D1823">
        <f>VLOOKUP(C1823,Volumes!$I$3:$U$3448,13,FALSE)</f>
        <v>7500144</v>
      </c>
      <c r="E1823" s="4">
        <f t="shared" si="3622"/>
        <v>3.9439260837429817E-2</v>
      </c>
      <c r="F1823">
        <f>VLOOKUP(C1823,Volumes!$I$3:$U$3448,2,FALSE)</f>
        <v>2521229</v>
      </c>
      <c r="G1823" s="4">
        <f t="shared" ref="G1823" si="3659">IFERROR(LN(F1823/F1822),"")</f>
        <v>3.8655196586501538E-2</v>
      </c>
      <c r="H1823">
        <f>VLOOKUP(C1823,Volumes!$I$3:$U$3448,3,FALSE)</f>
        <v>1844986</v>
      </c>
      <c r="I1823" s="4">
        <f t="shared" ref="I1823:K1823" si="3660">IFERROR(LN(H1823/H1822),"")</f>
        <v>4.6129432099267932E-2</v>
      </c>
      <c r="J1823">
        <f t="shared" si="3605"/>
        <v>4366215</v>
      </c>
      <c r="K1823" s="4">
        <f t="shared" si="3660"/>
        <v>4.1806693575024624E-2</v>
      </c>
      <c r="L1823">
        <v>0</v>
      </c>
    </row>
    <row r="1824" spans="1:12" x14ac:dyDescent="0.25">
      <c r="A1824" t="s">
        <v>1880</v>
      </c>
      <c r="B1824">
        <v>1984</v>
      </c>
      <c r="C1824" t="str">
        <f t="shared" si="3600"/>
        <v>1984Metropolitan Edison Company</v>
      </c>
      <c r="D1824">
        <f>VLOOKUP(C1824,Volumes!$I$3:$U$3448,13,FALSE)</f>
        <v>7915759</v>
      </c>
      <c r="E1824" s="4">
        <f t="shared" si="3622"/>
        <v>5.3933362249899156E-2</v>
      </c>
      <c r="F1824">
        <f>VLOOKUP(C1824,Volumes!$I$3:$U$3448,2,FALSE)</f>
        <v>2623235</v>
      </c>
      <c r="G1824" s="4">
        <f t="shared" ref="G1824" si="3661">IFERROR(LN(F1824/F1823),"")</f>
        <v>3.9661807891943922E-2</v>
      </c>
      <c r="H1824">
        <f>VLOOKUP(C1824,Volumes!$I$3:$U$3448,3,FALSE)</f>
        <v>1931481</v>
      </c>
      <c r="I1824" s="4">
        <f t="shared" ref="I1824:K1824" si="3662">IFERROR(LN(H1824/H1823),"")</f>
        <v>4.5815376773680631E-2</v>
      </c>
      <c r="J1824">
        <f t="shared" si="3605"/>
        <v>4554716</v>
      </c>
      <c r="K1824" s="4">
        <f t="shared" si="3662"/>
        <v>4.2266678626466436E-2</v>
      </c>
      <c r="L1824">
        <v>0</v>
      </c>
    </row>
    <row r="1825" spans="1:12" x14ac:dyDescent="0.25">
      <c r="A1825" t="s">
        <v>1880</v>
      </c>
      <c r="B1825">
        <v>1985</v>
      </c>
      <c r="C1825" t="str">
        <f t="shared" si="3600"/>
        <v>1985Metropolitan Edison Company</v>
      </c>
      <c r="D1825">
        <f>VLOOKUP(C1825,Volumes!$I$3:$U$3448,13,FALSE)</f>
        <v>7866402</v>
      </c>
      <c r="E1825" s="4">
        <f t="shared" si="3622"/>
        <v>-6.2548038781624531E-3</v>
      </c>
      <c r="F1825">
        <f>VLOOKUP(C1825,Volumes!$I$3:$U$3448,2,FALSE)</f>
        <v>2584910</v>
      </c>
      <c r="G1825" s="4">
        <f t="shared" ref="G1825" si="3663">IFERROR(LN(F1825/F1824),"")</f>
        <v>-1.4717597835044867E-2</v>
      </c>
      <c r="H1825">
        <f>VLOOKUP(C1825,Volumes!$I$3:$U$3448,3,FALSE)</f>
        <v>1947613</v>
      </c>
      <c r="I1825" s="4">
        <f t="shared" ref="I1825:K1825" si="3664">IFERROR(LN(H1825/H1824),"")</f>
        <v>8.3174540245368883E-3</v>
      </c>
      <c r="J1825">
        <f t="shared" si="3605"/>
        <v>4532523</v>
      </c>
      <c r="K1825" s="4">
        <f t="shared" si="3664"/>
        <v>-4.8844416049670901E-3</v>
      </c>
      <c r="L1825">
        <v>0</v>
      </c>
    </row>
    <row r="1826" spans="1:12" x14ac:dyDescent="0.25">
      <c r="A1826" t="s">
        <v>1880</v>
      </c>
      <c r="B1826">
        <v>1986</v>
      </c>
      <c r="C1826" t="str">
        <f t="shared" si="3600"/>
        <v>1986Metropolitan Edison Company</v>
      </c>
      <c r="D1826">
        <f>VLOOKUP(C1826,Volumes!$I$3:$U$3448,13,FALSE)</f>
        <v>8308570</v>
      </c>
      <c r="E1826" s="4">
        <f t="shared" si="3622"/>
        <v>5.4686733500774687E-2</v>
      </c>
      <c r="F1826">
        <f>VLOOKUP(C1826,Volumes!$I$3:$U$3448,2,FALSE)</f>
        <v>2783018</v>
      </c>
      <c r="G1826" s="4">
        <f t="shared" ref="G1826" si="3665">IFERROR(LN(F1826/F1825),"")</f>
        <v>7.3845259256586734E-2</v>
      </c>
      <c r="H1826">
        <f>VLOOKUP(C1826,Volumes!$I$3:$U$3448,3,FALSE)</f>
        <v>2064685</v>
      </c>
      <c r="I1826" s="4">
        <f t="shared" ref="I1826:K1826" si="3666">IFERROR(LN(H1826/H1825),"")</f>
        <v>5.8373152218305933E-2</v>
      </c>
      <c r="J1826">
        <f t="shared" si="3605"/>
        <v>4847703</v>
      </c>
      <c r="K1826" s="4">
        <f t="shared" si="3666"/>
        <v>6.7226246417948332E-2</v>
      </c>
      <c r="L1826">
        <v>0</v>
      </c>
    </row>
    <row r="1827" spans="1:12" x14ac:dyDescent="0.25">
      <c r="A1827" t="s">
        <v>1880</v>
      </c>
      <c r="B1827">
        <v>1987</v>
      </c>
      <c r="C1827" t="str">
        <f t="shared" si="3600"/>
        <v>1987Metropolitan Edison Company</v>
      </c>
      <c r="D1827">
        <f>VLOOKUP(C1827,Volumes!$I$3:$U$3448,13,FALSE)</f>
        <v>8760272</v>
      </c>
      <c r="E1827" s="4">
        <f t="shared" si="3622"/>
        <v>5.2939442464103675E-2</v>
      </c>
      <c r="F1827">
        <f>VLOOKUP(C1827,Volumes!$I$3:$U$3448,2,FALSE)</f>
        <v>2974527</v>
      </c>
      <c r="G1827" s="4">
        <f t="shared" ref="G1827" si="3667">IFERROR(LN(F1827/F1826),"")</f>
        <v>6.6549084397153499E-2</v>
      </c>
      <c r="H1827">
        <f>VLOOKUP(C1827,Volumes!$I$3:$U$3448,3,FALSE)</f>
        <v>2154997</v>
      </c>
      <c r="I1827" s="4">
        <f t="shared" ref="I1827:K1827" si="3668">IFERROR(LN(H1827/H1826),"")</f>
        <v>4.2811659039029552E-2</v>
      </c>
      <c r="J1827">
        <f t="shared" si="3605"/>
        <v>5129524</v>
      </c>
      <c r="K1827" s="4">
        <f t="shared" si="3668"/>
        <v>5.6507882839123454E-2</v>
      </c>
      <c r="L1827">
        <v>0</v>
      </c>
    </row>
    <row r="1828" spans="1:12" x14ac:dyDescent="0.25">
      <c r="A1828" t="s">
        <v>1880</v>
      </c>
      <c r="B1828">
        <v>1988</v>
      </c>
      <c r="C1828" t="str">
        <f t="shared" si="3600"/>
        <v>1988Metropolitan Edison Company</v>
      </c>
      <c r="D1828">
        <f>VLOOKUP(C1828,Volumes!$I$3:$U$3448,13,FALSE)</f>
        <v>9341522</v>
      </c>
      <c r="E1828" s="4">
        <f t="shared" si="3622"/>
        <v>6.4242239302579926E-2</v>
      </c>
      <c r="F1828">
        <f>VLOOKUP(C1828,Volumes!$I$3:$U$3448,2,FALSE)</f>
        <v>3245133</v>
      </c>
      <c r="G1828" s="4">
        <f t="shared" ref="G1828" si="3669">IFERROR(LN(F1828/F1827),"")</f>
        <v>8.7071300688205552E-2</v>
      </c>
      <c r="H1828">
        <f>VLOOKUP(C1828,Volumes!$I$3:$U$3448,3,FALSE)</f>
        <v>2275488</v>
      </c>
      <c r="I1828" s="4">
        <f t="shared" ref="I1828:K1828" si="3670">IFERROR(LN(H1828/H1827),"")</f>
        <v>5.4405203451031968E-2</v>
      </c>
      <c r="J1828">
        <f t="shared" si="3605"/>
        <v>5520621</v>
      </c>
      <c r="K1828" s="4">
        <f t="shared" si="3670"/>
        <v>7.3477486608070436E-2</v>
      </c>
      <c r="L1828">
        <v>0</v>
      </c>
    </row>
    <row r="1829" spans="1:12" x14ac:dyDescent="0.25">
      <c r="A1829" t="s">
        <v>1880</v>
      </c>
      <c r="B1829">
        <v>1989</v>
      </c>
      <c r="C1829" t="str">
        <f t="shared" si="3600"/>
        <v>1989Metropolitan Edison Company</v>
      </c>
      <c r="D1829">
        <f>VLOOKUP(C1829,Volumes!$I$3:$U$3448,13,FALSE)</f>
        <v>9451672</v>
      </c>
      <c r="E1829" s="4">
        <f t="shared" si="3622"/>
        <v>1.1722463074958745E-2</v>
      </c>
      <c r="F1829">
        <f>VLOOKUP(C1829,Volumes!$I$3:$U$3448,2,FALSE)</f>
        <v>3331200</v>
      </c>
      <c r="G1829" s="4">
        <f t="shared" ref="G1829" si="3671">IFERROR(LN(F1829/F1828),"")</f>
        <v>2.6176263989856501E-2</v>
      </c>
      <c r="H1829">
        <f>VLOOKUP(C1829,Volumes!$I$3:$U$3448,3,FALSE)</f>
        <v>2395818</v>
      </c>
      <c r="I1829" s="4">
        <f t="shared" ref="I1829:K1829" si="3672">IFERROR(LN(H1829/H1828),"")</f>
        <v>5.153018254047384E-2</v>
      </c>
      <c r="J1829">
        <f t="shared" si="3605"/>
        <v>5727018</v>
      </c>
      <c r="K1829" s="4">
        <f t="shared" si="3672"/>
        <v>3.670462245223742E-2</v>
      </c>
      <c r="L1829">
        <v>0</v>
      </c>
    </row>
    <row r="1830" spans="1:12" x14ac:dyDescent="0.25">
      <c r="A1830" t="s">
        <v>1880</v>
      </c>
      <c r="B1830">
        <v>1990</v>
      </c>
      <c r="C1830" t="str">
        <f t="shared" si="3600"/>
        <v>1990Metropolitan Edison Company</v>
      </c>
      <c r="D1830">
        <f>VLOOKUP(C1830,Volumes!$I$3:$U$3448,13,FALSE)</f>
        <v>9523505</v>
      </c>
      <c r="E1830" s="4">
        <f t="shared" si="3622"/>
        <v>7.5712962413016461E-3</v>
      </c>
      <c r="F1830">
        <f>VLOOKUP(C1830,Volumes!$I$3:$U$3448,2,FALSE)</f>
        <v>3382628</v>
      </c>
      <c r="G1830" s="4">
        <f t="shared" ref="G1830" si="3673">IFERROR(LN(F1830/F1829),"")</f>
        <v>1.5320322741273025E-2</v>
      </c>
      <c r="H1830">
        <f>VLOOKUP(C1830,Volumes!$I$3:$U$3448,3,FALSE)</f>
        <v>2505716</v>
      </c>
      <c r="I1830" s="4">
        <f t="shared" ref="I1830:K1830" si="3674">IFERROR(LN(H1830/H1829),"")</f>
        <v>4.4849804604123689E-2</v>
      </c>
      <c r="J1830">
        <f t="shared" si="3605"/>
        <v>5888344</v>
      </c>
      <c r="K1830" s="4">
        <f t="shared" si="3674"/>
        <v>2.7779827219417363E-2</v>
      </c>
      <c r="L1830">
        <v>0</v>
      </c>
    </row>
    <row r="1831" spans="1:12" x14ac:dyDescent="0.25">
      <c r="A1831" t="s">
        <v>1880</v>
      </c>
      <c r="B1831">
        <v>1991</v>
      </c>
      <c r="C1831" t="str">
        <f t="shared" si="3600"/>
        <v>1991Metropolitan Edison Company</v>
      </c>
      <c r="D1831">
        <f>VLOOKUP(C1831,Volumes!$I$3:$U$3448,13,FALSE)</f>
        <v>9799913</v>
      </c>
      <c r="E1831" s="4">
        <f t="shared" si="3622"/>
        <v>2.8610554772697715E-2</v>
      </c>
      <c r="F1831">
        <f>VLOOKUP(C1831,Volumes!$I$3:$U$3448,2,FALSE)</f>
        <v>3541503</v>
      </c>
      <c r="G1831" s="4">
        <f t="shared" ref="G1831" si="3675">IFERROR(LN(F1831/F1830),"")</f>
        <v>4.5898291130082682E-2</v>
      </c>
      <c r="H1831">
        <f>VLOOKUP(C1831,Volumes!$I$3:$U$3448,3,FALSE)</f>
        <v>2617941</v>
      </c>
      <c r="I1831" s="4">
        <f t="shared" ref="I1831:K1831" si="3676">IFERROR(LN(H1831/H1830),"")</f>
        <v>4.3813608907517336E-2</v>
      </c>
      <c r="J1831">
        <f t="shared" si="3605"/>
        <v>6159444</v>
      </c>
      <c r="K1831" s="4">
        <f t="shared" si="3676"/>
        <v>4.501171009850493E-2</v>
      </c>
      <c r="L1831">
        <v>0</v>
      </c>
    </row>
    <row r="1832" spans="1:12" x14ac:dyDescent="0.25">
      <c r="A1832" t="s">
        <v>1880</v>
      </c>
      <c r="B1832">
        <v>1992</v>
      </c>
      <c r="C1832" t="str">
        <f t="shared" si="3600"/>
        <v>1992Metropolitan Edison Company</v>
      </c>
      <c r="D1832">
        <f>VLOOKUP(C1832,Volumes!$I$3:$U$3448,13,FALSE)</f>
        <v>9934411</v>
      </c>
      <c r="E1832" s="4">
        <f t="shared" si="3622"/>
        <v>1.3631080805427666E-2</v>
      </c>
      <c r="F1832">
        <f>VLOOKUP(C1832,Volumes!$I$3:$U$3448,2,FALSE)</f>
        <v>3567292</v>
      </c>
      <c r="G1832" s="4">
        <f t="shared" ref="G1832" si="3677">IFERROR(LN(F1832/F1831),"")</f>
        <v>7.2555512246859251E-3</v>
      </c>
      <c r="H1832">
        <f>VLOOKUP(C1832,Volumes!$I$3:$U$3448,3,FALSE)</f>
        <v>2637650</v>
      </c>
      <c r="I1832" s="4">
        <f t="shared" ref="I1832:K1832" si="3678">IFERROR(LN(H1832/H1831),"")</f>
        <v>7.5002382764263924E-3</v>
      </c>
      <c r="J1832">
        <f t="shared" si="3605"/>
        <v>6204942</v>
      </c>
      <c r="K1832" s="4">
        <f t="shared" si="3678"/>
        <v>7.3595575808070406E-3</v>
      </c>
      <c r="L1832">
        <v>0</v>
      </c>
    </row>
    <row r="1833" spans="1:12" x14ac:dyDescent="0.25">
      <c r="A1833" t="s">
        <v>1880</v>
      </c>
      <c r="B1833">
        <v>1993</v>
      </c>
      <c r="C1833" t="str">
        <f t="shared" si="3600"/>
        <v>1993Metropolitan Edison Company</v>
      </c>
      <c r="D1833">
        <f>VLOOKUP(C1833,Volumes!$I$3:$U$3448,13,FALSE)</f>
        <v>10394513</v>
      </c>
      <c r="E1833" s="4">
        <f t="shared" si="3622"/>
        <v>4.5273481874129301E-2</v>
      </c>
      <c r="F1833">
        <f>VLOOKUP(C1833,Volumes!$I$3:$U$3448,2,FALSE)</f>
        <v>3799524</v>
      </c>
      <c r="G1833" s="4">
        <f t="shared" ref="G1833" si="3679">IFERROR(LN(F1833/F1832),"")</f>
        <v>6.3069031193806496E-2</v>
      </c>
      <c r="H1833">
        <f>VLOOKUP(C1833,Volumes!$I$3:$U$3448,3,FALSE)</f>
        <v>2794354</v>
      </c>
      <c r="I1833" s="4">
        <f t="shared" ref="I1833:K1833" si="3680">IFERROR(LN(H1833/H1832),"")</f>
        <v>5.7712583657629254E-2</v>
      </c>
      <c r="J1833">
        <f t="shared" si="3605"/>
        <v>6593878</v>
      </c>
      <c r="K1833" s="4">
        <f t="shared" si="3680"/>
        <v>6.0795571497877988E-2</v>
      </c>
      <c r="L1833">
        <v>0</v>
      </c>
    </row>
    <row r="1834" spans="1:12" x14ac:dyDescent="0.25">
      <c r="A1834" t="s">
        <v>1880</v>
      </c>
      <c r="B1834">
        <v>1994</v>
      </c>
      <c r="C1834" t="str">
        <f t="shared" si="3600"/>
        <v>1994Metropolitan Edison Company</v>
      </c>
      <c r="D1834">
        <f>VLOOKUP(C1834,Volumes!$I$3:$U$3448,13,FALSE)</f>
        <v>10818865</v>
      </c>
      <c r="E1834" s="4">
        <f t="shared" si="3622"/>
        <v>4.0013298814049025E-2</v>
      </c>
      <c r="F1834">
        <f>VLOOKUP(C1834,Volumes!$I$3:$U$3448,2,FALSE)</f>
        <v>3921134</v>
      </c>
      <c r="G1834" s="4">
        <f t="shared" ref="G1834" si="3681">IFERROR(LN(F1834/F1833),"")</f>
        <v>3.1505101953251867E-2</v>
      </c>
      <c r="H1834">
        <f>VLOOKUP(C1834,Volumes!$I$3:$U$3448,3,FALSE)</f>
        <v>2920575</v>
      </c>
      <c r="I1834" s="4">
        <f t="shared" ref="I1834:K1834" si="3682">IFERROR(LN(H1834/H1833),"")</f>
        <v>4.41795618220669E-2</v>
      </c>
      <c r="J1834">
        <f t="shared" si="3605"/>
        <v>6841709</v>
      </c>
      <c r="K1834" s="4">
        <f t="shared" si="3682"/>
        <v>3.6895911417167873E-2</v>
      </c>
      <c r="L1834">
        <v>0</v>
      </c>
    </row>
    <row r="1835" spans="1:12" x14ac:dyDescent="0.25">
      <c r="A1835" t="s">
        <v>1880</v>
      </c>
      <c r="B1835">
        <v>1995</v>
      </c>
      <c r="C1835" t="str">
        <f t="shared" si="3600"/>
        <v>1995Metropolitan Edison Company</v>
      </c>
      <c r="D1835">
        <f>VLOOKUP(C1835,Volumes!$I$3:$U$3448,13,FALSE)</f>
        <v>11009137</v>
      </c>
      <c r="E1835" s="4">
        <f t="shared" si="3622"/>
        <v>1.7434194794832027E-2</v>
      </c>
      <c r="F1835">
        <f>VLOOKUP(C1835,Volumes!$I$3:$U$3448,2,FALSE)</f>
        <v>3925396</v>
      </c>
      <c r="G1835" s="4">
        <f t="shared" ref="G1835" si="3683">IFERROR(LN(F1835/F1834),"")</f>
        <v>1.0863401832770781E-3</v>
      </c>
      <c r="H1835">
        <f>VLOOKUP(C1835,Volumes!$I$3:$U$3448,3,FALSE)</f>
        <v>3010501</v>
      </c>
      <c r="I1835" s="4">
        <f t="shared" ref="I1835:K1835" si="3684">IFERROR(LN(H1835/H1834),"")</f>
        <v>3.0325995390403128E-2</v>
      </c>
      <c r="J1835">
        <f t="shared" si="3605"/>
        <v>6935897</v>
      </c>
      <c r="K1835" s="4">
        <f t="shared" si="3684"/>
        <v>1.3672835082941372E-2</v>
      </c>
      <c r="L1835">
        <v>0</v>
      </c>
    </row>
    <row r="1836" spans="1:12" x14ac:dyDescent="0.25">
      <c r="A1836" t="s">
        <v>1880</v>
      </c>
      <c r="B1836">
        <v>1996</v>
      </c>
      <c r="C1836" t="str">
        <f t="shared" si="3600"/>
        <v>1996Metropolitan Edison Company</v>
      </c>
      <c r="D1836">
        <f>VLOOKUP(C1836,Volumes!$I$3:$U$3448,13,FALSE)</f>
        <v>11428450</v>
      </c>
      <c r="E1836" s="4">
        <f t="shared" si="3622"/>
        <v>3.7380296187584573E-2</v>
      </c>
      <c r="F1836">
        <f>VLOOKUP(C1836,Volumes!$I$3:$U$3448,2,FALSE)</f>
        <v>4135377</v>
      </c>
      <c r="G1836" s="4">
        <f t="shared" ref="G1836" si="3685">IFERROR(LN(F1836/F1835),"")</f>
        <v>5.2111259368914975E-2</v>
      </c>
      <c r="H1836">
        <f>VLOOKUP(C1836,Volumes!$I$3:$U$3448,3,FALSE)</f>
        <v>3143739</v>
      </c>
      <c r="I1836" s="4">
        <f t="shared" ref="I1836:K1836" si="3686">IFERROR(LN(H1836/H1835),"")</f>
        <v>4.3306345760780546E-2</v>
      </c>
      <c r="J1836">
        <f t="shared" si="3605"/>
        <v>7279116</v>
      </c>
      <c r="K1836" s="4">
        <f t="shared" si="3686"/>
        <v>4.8299036953812768E-2</v>
      </c>
      <c r="L1836">
        <v>0</v>
      </c>
    </row>
    <row r="1837" spans="1:12" x14ac:dyDescent="0.25">
      <c r="A1837" t="s">
        <v>1880</v>
      </c>
      <c r="B1837">
        <v>1997</v>
      </c>
      <c r="C1837" t="str">
        <f t="shared" si="3600"/>
        <v>1997Metropolitan Edison Company</v>
      </c>
      <c r="D1837">
        <f>VLOOKUP(C1837,Volumes!$I$3:$U$3448,13,FALSE)</f>
        <v>11457506</v>
      </c>
      <c r="E1837" s="4">
        <f t="shared" si="3622"/>
        <v>2.5392005133313893E-3</v>
      </c>
      <c r="F1837">
        <f>VLOOKUP(C1837,Volumes!$I$3:$U$3448,2,FALSE)</f>
        <v>4034207</v>
      </c>
      <c r="G1837" s="4">
        <f t="shared" ref="G1837" si="3687">IFERROR(LN(F1837/F1836),"")</f>
        <v>-2.4768745185869839E-2</v>
      </c>
      <c r="H1837">
        <f>VLOOKUP(C1837,Volumes!$I$3:$U$3448,3,FALSE)</f>
        <v>3209214</v>
      </c>
      <c r="I1837" s="4">
        <f t="shared" ref="I1837:K1837" si="3688">IFERROR(LN(H1837/H1836),"")</f>
        <v>2.061319149195524E-2</v>
      </c>
      <c r="J1837">
        <f t="shared" si="3605"/>
        <v>7243421</v>
      </c>
      <c r="K1837" s="4">
        <f t="shared" si="3688"/>
        <v>-4.9158176538382902E-3</v>
      </c>
      <c r="L1837">
        <v>0</v>
      </c>
    </row>
    <row r="1838" spans="1:12" x14ac:dyDescent="0.25">
      <c r="A1838" t="s">
        <v>1880</v>
      </c>
      <c r="B1838">
        <v>1998</v>
      </c>
      <c r="C1838" t="str">
        <f t="shared" si="3600"/>
        <v>1998Metropolitan Edison Company</v>
      </c>
      <c r="D1838">
        <f>VLOOKUP(C1838,Volumes!$I$3:$U$3448,13,FALSE)</f>
        <v>11644804</v>
      </c>
      <c r="E1838" s="4">
        <f t="shared" si="3622"/>
        <v>1.621501086115254E-2</v>
      </c>
      <c r="F1838">
        <f>VLOOKUP(C1838,Volumes!$I$3:$U$3448,2,FALSE)</f>
        <v>4039919</v>
      </c>
      <c r="G1838" s="4">
        <f t="shared" ref="G1838" si="3689">IFERROR(LN(F1838/F1837),"")</f>
        <v>1.4148902191795367E-3</v>
      </c>
      <c r="H1838">
        <f>VLOOKUP(C1838,Volumes!$I$3:$U$3448,3,FALSE)</f>
        <v>3321110</v>
      </c>
      <c r="I1838" s="4">
        <f t="shared" ref="I1838:K1838" si="3690">IFERROR(LN(H1838/H1837),"")</f>
        <v>3.4273017053735685E-2</v>
      </c>
      <c r="J1838">
        <f t="shared" si="3605"/>
        <v>7361029</v>
      </c>
      <c r="K1838" s="4">
        <f t="shared" si="3690"/>
        <v>1.6106124140634871E-2</v>
      </c>
      <c r="L1838">
        <v>0</v>
      </c>
    </row>
    <row r="1839" spans="1:12" x14ac:dyDescent="0.25">
      <c r="A1839" t="s">
        <v>1880</v>
      </c>
      <c r="B1839">
        <v>1999</v>
      </c>
      <c r="C1839" t="str">
        <f t="shared" si="3600"/>
        <v>1999Metropolitan Edison Company</v>
      </c>
      <c r="D1839">
        <f>VLOOKUP(C1839,Volumes!$I$3:$U$3448,13,FALSE)</f>
        <v>11944817</v>
      </c>
      <c r="E1839" s="4">
        <f t="shared" si="3622"/>
        <v>2.5437388506146331E-2</v>
      </c>
      <c r="F1839">
        <f>VLOOKUP(C1839,Volumes!$I$3:$U$3448,2,FALSE)</f>
        <v>4265580</v>
      </c>
      <c r="G1839" s="4">
        <f t="shared" ref="G1839" si="3691">IFERROR(LN(F1839/F1838),"")</f>
        <v>5.4353520051978396E-2</v>
      </c>
      <c r="H1839">
        <f>VLOOKUP(C1839,Volumes!$I$3:$U$3448,3,FALSE)</f>
        <v>3487482</v>
      </c>
      <c r="I1839" s="4">
        <f t="shared" ref="I1839:K1839" si="3692">IFERROR(LN(H1839/H1838),"")</f>
        <v>4.8880921444324411E-2</v>
      </c>
      <c r="J1839">
        <f t="shared" si="3605"/>
        <v>7753062</v>
      </c>
      <c r="K1839" s="4">
        <f t="shared" si="3692"/>
        <v>5.1888129358354219E-2</v>
      </c>
      <c r="L1839">
        <v>0</v>
      </c>
    </row>
    <row r="1840" spans="1:12" x14ac:dyDescent="0.25">
      <c r="A1840" t="s">
        <v>1880</v>
      </c>
      <c r="B1840">
        <v>2000</v>
      </c>
      <c r="C1840" t="str">
        <f t="shared" si="3600"/>
        <v>2000Metropolitan Edison Company</v>
      </c>
      <c r="D1840">
        <f>VLOOKUP(C1840,Volumes!$I$3:$U$3448,13,FALSE)</f>
        <v>12525670</v>
      </c>
      <c r="E1840" s="4">
        <f t="shared" si="3622"/>
        <v>4.7482678111447511E-2</v>
      </c>
      <c r="F1840">
        <f>VLOOKUP(C1840,Volumes!$I$3:$U$3448,2,FALSE)</f>
        <v>4376939</v>
      </c>
      <c r="G1840" s="4">
        <f t="shared" ref="G1840" si="3693">IFERROR(LN(F1840/F1839),"")</f>
        <v>2.5771459306374152E-2</v>
      </c>
      <c r="H1840">
        <f>VLOOKUP(C1840,Volumes!$I$3:$U$3448,3,FALSE)</f>
        <v>3698768</v>
      </c>
      <c r="I1840" s="4">
        <f t="shared" ref="I1840:K1840" si="3694">IFERROR(LN(H1840/H1839),"")</f>
        <v>5.8819805385554737E-2</v>
      </c>
      <c r="J1840">
        <f t="shared" si="3605"/>
        <v>8075707</v>
      </c>
      <c r="K1840" s="4">
        <f t="shared" si="3694"/>
        <v>4.0772557346372335E-2</v>
      </c>
      <c r="L1840">
        <v>0</v>
      </c>
    </row>
    <row r="1841" spans="1:12" x14ac:dyDescent="0.25">
      <c r="A1841" t="s">
        <v>1880</v>
      </c>
      <c r="B1841">
        <v>2001</v>
      </c>
      <c r="C1841" t="str">
        <f t="shared" si="3600"/>
        <v>2001Metropolitan Edison Company</v>
      </c>
      <c r="D1841">
        <f>VLOOKUP(C1841,Volumes!$I$3:$U$3448,13,FALSE)</f>
        <v>12561486</v>
      </c>
      <c r="E1841" s="4">
        <f t="shared" si="3622"/>
        <v>2.8553275894385049E-3</v>
      </c>
      <c r="F1841">
        <f>VLOOKUP(C1841,Volumes!$I$3:$U$3448,2,FALSE)</f>
        <v>4505287</v>
      </c>
      <c r="G1841" s="4">
        <f t="shared" ref="G1841" si="3695">IFERROR(LN(F1841/F1840),"")</f>
        <v>2.8901974397861033E-2</v>
      </c>
      <c r="H1841">
        <f>VLOOKUP(C1841,Volumes!$I$3:$U$3448,3,FALSE)</f>
        <v>3854899</v>
      </c>
      <c r="I1841" s="4">
        <f t="shared" ref="I1841:K1841" si="3696">IFERROR(LN(H1841/H1840),"")</f>
        <v>4.1345015702080323E-2</v>
      </c>
      <c r="J1841">
        <f t="shared" si="3605"/>
        <v>8360186</v>
      </c>
      <c r="K1841" s="4">
        <f t="shared" si="3696"/>
        <v>3.462025619729376E-2</v>
      </c>
      <c r="L1841">
        <v>0</v>
      </c>
    </row>
    <row r="1842" spans="1:12" x14ac:dyDescent="0.25">
      <c r="A1842" t="s">
        <v>1880</v>
      </c>
      <c r="B1842">
        <v>2002</v>
      </c>
      <c r="C1842" t="str">
        <f t="shared" si="3600"/>
        <v>2002Metropolitan Edison Company</v>
      </c>
      <c r="D1842">
        <f>VLOOKUP(C1842,Volumes!$I$3:$U$3448,13,FALSE)</f>
        <v>12735793</v>
      </c>
      <c r="E1842" s="4">
        <f t="shared" si="3622"/>
        <v>1.3780909685601276E-2</v>
      </c>
      <c r="F1842">
        <f>VLOOKUP(C1842,Volumes!$I$3:$U$3448,2,FALSE)</f>
        <v>4738036</v>
      </c>
      <c r="G1842" s="4">
        <f t="shared" ref="G1842" si="3697">IFERROR(LN(F1842/F1841),"")</f>
        <v>5.0371107827076336E-2</v>
      </c>
      <c r="H1842">
        <f>VLOOKUP(C1842,Volumes!$I$3:$U$3448,3,FALSE)</f>
        <v>3991320</v>
      </c>
      <c r="I1842" s="4">
        <f t="shared" ref="I1842:K1842" si="3698">IFERROR(LN(H1842/H1841),"")</f>
        <v>3.4777196326756236E-2</v>
      </c>
      <c r="J1842">
        <f t="shared" si="3605"/>
        <v>8729356</v>
      </c>
      <c r="K1842" s="4">
        <f t="shared" si="3698"/>
        <v>4.3210922863561048E-2</v>
      </c>
      <c r="L1842">
        <v>0</v>
      </c>
    </row>
    <row r="1843" spans="1:12" x14ac:dyDescent="0.25">
      <c r="A1843" t="s">
        <v>1880</v>
      </c>
      <c r="B1843">
        <v>2003</v>
      </c>
      <c r="C1843" t="str">
        <f t="shared" si="3600"/>
        <v>2003Metropolitan Edison Company</v>
      </c>
      <c r="D1843">
        <f>VLOOKUP(C1843,Volumes!$I$3:$U$3448,13,FALSE)</f>
        <v>13017313</v>
      </c>
      <c r="E1843" s="4">
        <f t="shared" si="3622"/>
        <v>2.1863864844984433E-2</v>
      </c>
      <c r="F1843">
        <f>VLOOKUP(C1843,Volumes!$I$3:$U$3448,2,FALSE)</f>
        <v>4900397</v>
      </c>
      <c r="G1843" s="4">
        <f t="shared" ref="G1843" si="3699">IFERROR(LN(F1843/F1842),"")</f>
        <v>3.3693518392363953E-2</v>
      </c>
      <c r="H1843">
        <f>VLOOKUP(C1843,Volumes!$I$3:$U$3448,3,FALSE)</f>
        <v>4034540</v>
      </c>
      <c r="I1843" s="4">
        <f t="shared" ref="I1843:K1843" si="3700">IFERROR(LN(H1843/H1842),"")</f>
        <v>1.0770289486587708E-2</v>
      </c>
      <c r="J1843">
        <f t="shared" si="3605"/>
        <v>8934937</v>
      </c>
      <c r="K1843" s="4">
        <f t="shared" si="3700"/>
        <v>2.3277499146700336E-2</v>
      </c>
      <c r="L1843">
        <v>0</v>
      </c>
    </row>
    <row r="1844" spans="1:12" x14ac:dyDescent="0.25">
      <c r="A1844" t="s">
        <v>1880</v>
      </c>
      <c r="B1844">
        <v>2004</v>
      </c>
      <c r="C1844" t="str">
        <f t="shared" si="3600"/>
        <v>2004Metropolitan Edison Company</v>
      </c>
      <c r="D1844">
        <f>VLOOKUP(C1844,Volumes!$I$3:$U$3448,13,FALSE)</f>
        <v>13397237</v>
      </c>
      <c r="E1844" s="4">
        <f t="shared" si="3622"/>
        <v>2.8768250991878946E-2</v>
      </c>
      <c r="F1844">
        <f>VLOOKUP(C1844,Volumes!$I$3:$U$3448,2,FALSE)</f>
        <v>5070963</v>
      </c>
      <c r="G1844" s="4">
        <f t="shared" ref="G1844" si="3701">IFERROR(LN(F1844/F1843),"")</f>
        <v>3.4214518152250635E-2</v>
      </c>
      <c r="H1844">
        <f>VLOOKUP(C1844,Volumes!$I$3:$U$3448,3,FALSE)</f>
        <v>4251165</v>
      </c>
      <c r="I1844" s="4">
        <f t="shared" ref="I1844:K1844" si="3702">IFERROR(LN(H1844/H1843),"")</f>
        <v>5.2300770275185461E-2</v>
      </c>
      <c r="J1844">
        <f t="shared" si="3605"/>
        <v>9322128</v>
      </c>
      <c r="K1844" s="4">
        <f t="shared" si="3702"/>
        <v>4.2421831152103746E-2</v>
      </c>
      <c r="L1844">
        <v>0</v>
      </c>
    </row>
    <row r="1845" spans="1:12" x14ac:dyDescent="0.25">
      <c r="A1845" t="s">
        <v>1880</v>
      </c>
      <c r="B1845">
        <v>2005</v>
      </c>
      <c r="C1845" t="str">
        <f t="shared" si="3600"/>
        <v>2005Metropolitan Edison Company</v>
      </c>
      <c r="D1845">
        <f>VLOOKUP(C1845,Volumes!$I$3:$U$3448,13,FALSE)</f>
        <v>14008539</v>
      </c>
      <c r="E1845" s="4">
        <f t="shared" si="3622"/>
        <v>4.4618580589751919E-2</v>
      </c>
      <c r="F1845">
        <f>VLOOKUP(C1845,Volumes!$I$3:$U$3448,2,FALSE)</f>
        <v>5398738</v>
      </c>
      <c r="G1845" s="4">
        <f t="shared" ref="G1845" si="3703">IFERROR(LN(F1845/F1844),"")</f>
        <v>6.2634482158540117E-2</v>
      </c>
      <c r="H1845">
        <f>VLOOKUP(C1845,Volumes!$I$3:$U$3448,3,FALSE)</f>
        <v>4491082</v>
      </c>
      <c r="I1845" s="4">
        <f t="shared" ref="I1845:K1845" si="3704">IFERROR(LN(H1845/H1844),"")</f>
        <v>5.4900589658607377E-2</v>
      </c>
      <c r="J1845">
        <f t="shared" si="3605"/>
        <v>9889820</v>
      </c>
      <c r="K1845" s="4">
        <f t="shared" si="3704"/>
        <v>5.9115016451468425E-2</v>
      </c>
      <c r="L1845">
        <v>0</v>
      </c>
    </row>
    <row r="1846" spans="1:12" x14ac:dyDescent="0.25">
      <c r="A1846" t="s">
        <v>1880</v>
      </c>
      <c r="B1846">
        <v>2006</v>
      </c>
      <c r="C1846" t="str">
        <f t="shared" si="3600"/>
        <v>2006Metropolitan Edison Company</v>
      </c>
      <c r="D1846">
        <f>VLOOKUP(C1846,Volumes!$I$3:$U$3448,13,FALSE)</f>
        <v>13839288</v>
      </c>
      <c r="E1846" s="4">
        <f t="shared" si="3622"/>
        <v>-1.2155568476380848E-2</v>
      </c>
      <c r="F1846">
        <f>VLOOKUP(C1846,Volumes!$I$3:$U$3448,2,FALSE)</f>
        <v>5287177</v>
      </c>
      <c r="G1846" s="4">
        <f t="shared" ref="G1846" si="3705">IFERROR(LN(F1846/F1845),"")</f>
        <v>-2.0880767517527283E-2</v>
      </c>
      <c r="H1846">
        <f>VLOOKUP(C1846,Volumes!$I$3:$U$3448,3,FALSE)</f>
        <v>4508851</v>
      </c>
      <c r="I1846" s="4">
        <f t="shared" ref="I1846:K1846" si="3706">IFERROR(LN(H1846/H1845),"")</f>
        <v>3.9487011932656576E-3</v>
      </c>
      <c r="J1846">
        <f t="shared" si="3605"/>
        <v>9796028</v>
      </c>
      <c r="K1846" s="4">
        <f t="shared" si="3706"/>
        <v>-9.5289478714201924E-3</v>
      </c>
      <c r="L1846">
        <v>0</v>
      </c>
    </row>
    <row r="1847" spans="1:12" x14ac:dyDescent="0.25">
      <c r="A1847" t="s">
        <v>1880</v>
      </c>
      <c r="B1847">
        <v>2007</v>
      </c>
      <c r="C1847" t="str">
        <f t="shared" si="3600"/>
        <v>2007Metropolitan Edison Company</v>
      </c>
      <c r="D1847">
        <f>VLOOKUP(C1847,Volumes!$I$3:$U$3448,13,FALSE)</f>
        <v>14337188</v>
      </c>
      <c r="E1847" s="4">
        <f t="shared" si="3622"/>
        <v>3.5345217323283454E-2</v>
      </c>
      <c r="F1847">
        <f>VLOOKUP(C1847,Volumes!$I$3:$U$3448,2,FALSE)</f>
        <v>5595280</v>
      </c>
      <c r="G1847" s="4">
        <f t="shared" ref="G1847" si="3707">IFERROR(LN(F1847/F1846),"")</f>
        <v>5.6638930158416083E-2</v>
      </c>
      <c r="H1847">
        <f>VLOOKUP(C1847,Volumes!$I$3:$U$3448,3,FALSE)</f>
        <v>4714979</v>
      </c>
      <c r="I1847" s="4">
        <f t="shared" ref="I1847:K1847" si="3708">IFERROR(LN(H1847/H1846),"")</f>
        <v>4.470210833299719E-2</v>
      </c>
      <c r="J1847">
        <f t="shared" si="3605"/>
        <v>10310259</v>
      </c>
      <c r="K1847" s="4">
        <f t="shared" si="3708"/>
        <v>5.1162421559498086E-2</v>
      </c>
      <c r="L1847">
        <v>0</v>
      </c>
    </row>
    <row r="1848" spans="1:12" x14ac:dyDescent="0.25">
      <c r="A1848" t="s">
        <v>1880</v>
      </c>
      <c r="B1848">
        <v>2008</v>
      </c>
      <c r="C1848" t="str">
        <f t="shared" si="3600"/>
        <v>2008Metropolitan Edison Company</v>
      </c>
      <c r="D1848">
        <f>VLOOKUP(C1848,Volumes!$I$3:$U$3448,13,FALSE)</f>
        <v>14239798</v>
      </c>
      <c r="E1848" s="4">
        <f t="shared" si="3622"/>
        <v>-6.8160006128002324E-3</v>
      </c>
      <c r="F1848">
        <f>VLOOKUP(C1848,Volumes!$I$3:$U$3448,2,FALSE)</f>
        <v>5597600</v>
      </c>
      <c r="G1848" s="4">
        <f t="shared" ref="G1848" si="3709">IFERROR(LN(F1848/F1847),"")</f>
        <v>4.1454925510224576E-4</v>
      </c>
      <c r="H1848">
        <f>VLOOKUP(C1848,Volumes!$I$3:$U$3448,3,FALSE)</f>
        <v>4776548</v>
      </c>
      <c r="I1848" s="4">
        <f t="shared" ref="I1848:K1848" si="3710">IFERROR(LN(H1848/H1847),"")</f>
        <v>1.2973647671760891E-2</v>
      </c>
      <c r="J1848">
        <f t="shared" si="3605"/>
        <v>10374148</v>
      </c>
      <c r="K1848" s="4">
        <f t="shared" si="3710"/>
        <v>6.1775233079143198E-3</v>
      </c>
      <c r="L1848">
        <v>0</v>
      </c>
    </row>
    <row r="1849" spans="1:12" x14ac:dyDescent="0.25">
      <c r="A1849" t="s">
        <v>1880</v>
      </c>
      <c r="B1849">
        <v>2009</v>
      </c>
      <c r="C1849" t="str">
        <f t="shared" si="3600"/>
        <v>2009Metropolitan Edison Company</v>
      </c>
      <c r="D1849">
        <f>VLOOKUP(C1849,Volumes!$I$3:$U$3448,13,FALSE)</f>
        <v>13488679</v>
      </c>
      <c r="E1849" s="4">
        <f t="shared" si="3622"/>
        <v>-5.4189979453634941E-2</v>
      </c>
      <c r="F1849">
        <f>VLOOKUP(C1849,Volumes!$I$3:$U$3448,2,FALSE)</f>
        <v>5448240</v>
      </c>
      <c r="G1849" s="4">
        <f t="shared" ref="G1849" si="3711">IFERROR(LN(F1849/F1848),"")</f>
        <v>-2.7045313709201501E-2</v>
      </c>
      <c r="H1849">
        <f>VLOOKUP(C1849,Volumes!$I$3:$U$3448,3,FALSE)</f>
        <v>4568227</v>
      </c>
      <c r="I1849" s="4">
        <f t="shared" ref="I1849:K1849" si="3712">IFERROR(LN(H1849/H1848),"")</f>
        <v>-4.459294523747042E-2</v>
      </c>
      <c r="J1849">
        <f t="shared" si="3605"/>
        <v>10016467</v>
      </c>
      <c r="K1849" s="4">
        <f t="shared" si="3712"/>
        <v>-3.5086503592589309E-2</v>
      </c>
      <c r="L1849">
        <v>0</v>
      </c>
    </row>
    <row r="1850" spans="1:12" x14ac:dyDescent="0.25">
      <c r="A1850" t="s">
        <v>1880</v>
      </c>
      <c r="B1850">
        <v>2010</v>
      </c>
      <c r="C1850" t="str">
        <f t="shared" si="3600"/>
        <v>2010Metropolitan Edison Company</v>
      </c>
      <c r="D1850">
        <f>VLOOKUP(C1850,Volumes!$I$3:$U$3448,13,FALSE)</f>
        <v>13995525</v>
      </c>
      <c r="E1850" s="4">
        <f t="shared" si="3622"/>
        <v>3.6886894625126336E-2</v>
      </c>
      <c r="F1850">
        <f>VLOOKUP(C1850,Volumes!$I$3:$U$3448,2,FALSE)</f>
        <v>5656253</v>
      </c>
      <c r="G1850" s="4">
        <f t="shared" ref="G1850" si="3713">IFERROR(LN(F1850/F1849),"")</f>
        <v>3.7469038112350493E-2</v>
      </c>
      <c r="H1850">
        <f>VLOOKUP(C1850,Volumes!$I$3:$U$3448,3,FALSE)</f>
        <v>4708981</v>
      </c>
      <c r="I1850" s="4">
        <f t="shared" ref="I1850:K1850" si="3714">IFERROR(LN(H1850/H1849),"")</f>
        <v>3.034637178718325E-2</v>
      </c>
      <c r="J1850">
        <f t="shared" si="3605"/>
        <v>10365234</v>
      </c>
      <c r="K1850" s="4">
        <f t="shared" si="3714"/>
        <v>3.4226882939580948E-2</v>
      </c>
      <c r="L1850">
        <v>0</v>
      </c>
    </row>
    <row r="1851" spans="1:12" x14ac:dyDescent="0.25">
      <c r="A1851" t="s">
        <v>1880</v>
      </c>
      <c r="B1851">
        <v>2011</v>
      </c>
      <c r="C1851" t="str">
        <f t="shared" si="3600"/>
        <v>2011Metropolitan Edison Company</v>
      </c>
      <c r="D1851">
        <f>VLOOKUP(C1851,Volumes!$I$3:$U$3448,13,FALSE)</f>
        <v>13969633</v>
      </c>
      <c r="E1851" s="4">
        <f t="shared" si="3622"/>
        <v>-1.8517333174701445E-3</v>
      </c>
      <c r="F1851">
        <f>VLOOKUP(C1851,Volumes!$I$3:$U$3448,2,FALSE)</f>
        <v>5587870</v>
      </c>
      <c r="G1851" s="4">
        <f t="shared" ref="G1851" si="3715">IFERROR(LN(F1851/F1850),"")</f>
        <v>-1.2163481866035091E-2</v>
      </c>
      <c r="H1851">
        <f>VLOOKUP(C1851,Volumes!$I$3:$U$3448,3,FALSE)</f>
        <v>2947297</v>
      </c>
      <c r="I1851" s="4">
        <f t="shared" ref="I1851:K1851" si="3716">IFERROR(LN(H1851/H1850),"")</f>
        <v>-0.46858305729410188</v>
      </c>
      <c r="J1851">
        <f t="shared" si="3605"/>
        <v>8535167</v>
      </c>
      <c r="K1851" s="4">
        <f t="shared" si="3716"/>
        <v>-0.19426239906385215</v>
      </c>
      <c r="L1851">
        <v>0</v>
      </c>
    </row>
    <row r="1852" spans="1:12" x14ac:dyDescent="0.25">
      <c r="A1852" t="s">
        <v>1880</v>
      </c>
      <c r="B1852">
        <v>2012</v>
      </c>
      <c r="C1852" t="str">
        <f t="shared" si="3600"/>
        <v>2012Metropolitan Edison Company</v>
      </c>
      <c r="D1852">
        <f>VLOOKUP(C1852,Volumes!$I$3:$U$3448,13,FALSE)</f>
        <v>13559359</v>
      </c>
      <c r="E1852" s="4">
        <f t="shared" si="3622"/>
        <v>-2.9808892335487214E-2</v>
      </c>
      <c r="F1852">
        <f>VLOOKUP(C1852,Volumes!$I$3:$U$3448,2,FALSE)</f>
        <v>5362818</v>
      </c>
      <c r="G1852" s="4">
        <f t="shared" ref="G1852" si="3717">IFERROR(LN(F1852/F1851),"")</f>
        <v>-4.1108593791444735E-2</v>
      </c>
      <c r="H1852">
        <f>VLOOKUP(C1852,Volumes!$I$3:$U$3448,3,FALSE)</f>
        <v>2907035</v>
      </c>
      <c r="I1852" s="4">
        <f t="shared" ref="I1852:K1852" si="3718">IFERROR(LN(H1852/H1851),"")</f>
        <v>-1.3754817724307906E-2</v>
      </c>
      <c r="J1852">
        <f t="shared" si="3605"/>
        <v>8269853</v>
      </c>
      <c r="K1852" s="4">
        <f t="shared" si="3718"/>
        <v>-3.1578188758970498E-2</v>
      </c>
      <c r="L1852">
        <v>0</v>
      </c>
    </row>
    <row r="1853" spans="1:12" x14ac:dyDescent="0.25">
      <c r="A1853" t="s">
        <v>1880</v>
      </c>
      <c r="B1853">
        <v>2013</v>
      </c>
      <c r="C1853" t="str">
        <f t="shared" si="3600"/>
        <v>2013Metropolitan Edison Company</v>
      </c>
      <c r="D1853">
        <f>VLOOKUP(C1853,Volumes!$I$3:$U$3448,13,FALSE)</f>
        <v>13843814</v>
      </c>
      <c r="E1853" s="4">
        <f t="shared" si="3622"/>
        <v>2.0761480251061996E-2</v>
      </c>
      <c r="F1853">
        <f>VLOOKUP(C1853,Volumes!$I$3:$U$3448,2,FALSE)</f>
        <v>5553153</v>
      </c>
      <c r="G1853" s="4">
        <f t="shared" ref="G1853" si="3719">IFERROR(LN(F1853/F1852),"")</f>
        <v>3.4876291358913243E-2</v>
      </c>
      <c r="H1853">
        <f>VLOOKUP(C1853,Volumes!$I$3:$U$3448,3,FALSE)</f>
        <v>2933482</v>
      </c>
      <c r="I1853" s="4">
        <f t="shared" ref="I1853:K1853" si="3720">IFERROR(LN(H1853/H1852),"")</f>
        <v>9.0564519420123953E-3</v>
      </c>
      <c r="J1853">
        <f t="shared" si="3605"/>
        <v>8486635</v>
      </c>
      <c r="K1853" s="4">
        <f t="shared" si="3720"/>
        <v>2.5875839323973769E-2</v>
      </c>
      <c r="L1853">
        <v>0</v>
      </c>
    </row>
    <row r="1854" spans="1:12" x14ac:dyDescent="0.25">
      <c r="A1854" t="s">
        <v>1880</v>
      </c>
      <c r="B1854">
        <v>2014</v>
      </c>
      <c r="C1854" t="str">
        <f t="shared" si="3600"/>
        <v>2014Metropolitan Edison Company</v>
      </c>
      <c r="D1854">
        <f>VLOOKUP(C1854,Volumes!$I$3:$U$3448,13,FALSE)</f>
        <v>13832327</v>
      </c>
      <c r="E1854" s="4">
        <f t="shared" si="3622"/>
        <v>-8.3010132515294035E-4</v>
      </c>
      <c r="F1854">
        <f>VLOOKUP(C1854,Volumes!$I$3:$U$3448,2,FALSE)</f>
        <v>5477233</v>
      </c>
      <c r="G1854" s="4">
        <f t="shared" ref="G1854" si="3721">IFERROR(LN(F1854/F1853),"")</f>
        <v>-1.3765828120075659E-2</v>
      </c>
      <c r="H1854">
        <f>VLOOKUP(C1854,Volumes!$I$3:$U$3448,3,FALSE)</f>
        <v>2944043</v>
      </c>
      <c r="I1854" s="4">
        <f t="shared" ref="I1854:K1854" si="3722">IFERROR(LN(H1854/H1853),"")</f>
        <v>3.5936933882714218E-3</v>
      </c>
      <c r="J1854">
        <f t="shared" si="3605"/>
        <v>8421276</v>
      </c>
      <c r="K1854" s="4">
        <f t="shared" si="3722"/>
        <v>-7.7312123953008861E-3</v>
      </c>
      <c r="L1854">
        <v>0</v>
      </c>
    </row>
    <row r="1855" spans="1:12" x14ac:dyDescent="0.25">
      <c r="A1855" t="s">
        <v>1880</v>
      </c>
      <c r="B1855">
        <v>2015</v>
      </c>
      <c r="C1855" t="str">
        <f t="shared" si="3600"/>
        <v>2015Metropolitan Edison Company</v>
      </c>
      <c r="D1855">
        <f>VLOOKUP(C1855,Volumes!$I$3:$U$3448,13,FALSE)</f>
        <v>13847187</v>
      </c>
      <c r="E1855" s="4">
        <f t="shared" si="3622"/>
        <v>1.0737183772546045E-3</v>
      </c>
      <c r="F1855">
        <f>VLOOKUP(C1855,Volumes!$I$3:$U$3448,2,FALSE)</f>
        <v>5514991</v>
      </c>
      <c r="G1855" s="4">
        <f t="shared" ref="G1855" si="3723">IFERROR(LN(F1855/F1854),"")</f>
        <v>6.869974357112907E-3</v>
      </c>
      <c r="H1855">
        <f>VLOOKUP(C1855,Volumes!$I$3:$U$3448,3,FALSE)</f>
        <v>2994882</v>
      </c>
      <c r="I1855" s="4">
        <f t="shared" ref="I1855:K1855" si="3724">IFERROR(LN(H1855/H1854),"")</f>
        <v>1.7121025054696721E-2</v>
      </c>
      <c r="J1855">
        <f t="shared" si="3605"/>
        <v>8509873</v>
      </c>
      <c r="K1855" s="4">
        <f t="shared" si="3724"/>
        <v>1.0465658139048126E-2</v>
      </c>
      <c r="L1855">
        <v>0</v>
      </c>
    </row>
    <row r="1856" spans="1:12" x14ac:dyDescent="0.25">
      <c r="A1856" t="s">
        <v>1880</v>
      </c>
      <c r="B1856">
        <v>2016</v>
      </c>
      <c r="C1856" t="str">
        <f t="shared" si="3600"/>
        <v>2016Metropolitan Edison Company</v>
      </c>
      <c r="D1856">
        <f>VLOOKUP(C1856,Volumes!$I$3:$U$3448,13,FALSE)</f>
        <v>13903969</v>
      </c>
      <c r="E1856" s="4">
        <f t="shared" si="3622"/>
        <v>4.0922316346721187E-3</v>
      </c>
      <c r="F1856">
        <f>VLOOKUP(C1856,Volumes!$I$3:$U$3448,2,FALSE)</f>
        <v>5527901</v>
      </c>
      <c r="G1856" s="4">
        <f t="shared" ref="G1856" si="3725">IFERROR(LN(F1856/F1855),"")</f>
        <v>2.3381566860484074E-3</v>
      </c>
      <c r="H1856">
        <f>VLOOKUP(C1856,Volumes!$I$3:$U$3448,3,FALSE)</f>
        <v>3042610</v>
      </c>
      <c r="I1856" s="4">
        <f t="shared" ref="I1856:K1856" si="3726">IFERROR(LN(H1856/H1855),"")</f>
        <v>1.5810867911291708E-2</v>
      </c>
      <c r="J1856">
        <f t="shared" si="3605"/>
        <v>8570511</v>
      </c>
      <c r="K1856" s="4">
        <f t="shared" si="3726"/>
        <v>7.1003385818741794E-3</v>
      </c>
      <c r="L1856">
        <v>0</v>
      </c>
    </row>
    <row r="1857" spans="1:12" x14ac:dyDescent="0.25">
      <c r="A1857" t="s">
        <v>1934</v>
      </c>
      <c r="B1857">
        <v>1964</v>
      </c>
      <c r="C1857" t="str">
        <f t="shared" si="3600"/>
        <v>1964Mississippi Power Company</v>
      </c>
      <c r="D1857">
        <f>VLOOKUP(C1857,Volumes!$I$3:$U$3448,13,FALSE)</f>
        <v>0</v>
      </c>
      <c r="E1857" s="4"/>
      <c r="F1857" t="str">
        <f>VLOOKUP(C1857,Volumes!$I$3:$U$3448,2,FALSE)</f>
        <v>-</v>
      </c>
      <c r="G1857" s="4"/>
      <c r="H1857" t="str">
        <f>VLOOKUP(C1857,Volumes!$I$3:$U$3448,3,FALSE)</f>
        <v>-</v>
      </c>
      <c r="I1857" s="4"/>
      <c r="J1857" t="e">
        <f t="shared" si="3605"/>
        <v>#VALUE!</v>
      </c>
      <c r="K1857" s="4"/>
      <c r="L1857">
        <v>0</v>
      </c>
    </row>
    <row r="1858" spans="1:12" x14ac:dyDescent="0.25">
      <c r="A1858" t="s">
        <v>1934</v>
      </c>
      <c r="B1858">
        <v>1965</v>
      </c>
      <c r="C1858" t="str">
        <f t="shared" ref="C1858:C1921" si="3727">B1858&amp;A1858</f>
        <v>1965Mississippi Power Company</v>
      </c>
      <c r="D1858">
        <f>VLOOKUP(C1858,Volumes!$I$3:$U$3448,13,FALSE)</f>
        <v>0</v>
      </c>
      <c r="E1858" s="4" t="str">
        <f t="shared" ref="E1858:E1909" si="3728">IFERROR(LN(D1858/D1857),"")</f>
        <v/>
      </c>
      <c r="F1858" t="str">
        <f>VLOOKUP(C1858,Volumes!$I$3:$U$3448,2,FALSE)</f>
        <v>-</v>
      </c>
      <c r="G1858" s="4" t="str">
        <f t="shared" ref="G1858" si="3729">IFERROR(LN(F1858/F1857),"")</f>
        <v/>
      </c>
      <c r="H1858" t="str">
        <f>VLOOKUP(C1858,Volumes!$I$3:$U$3448,3,FALSE)</f>
        <v>-</v>
      </c>
      <c r="I1858" s="4" t="str">
        <f t="shared" ref="I1858:K1858" si="3730">IFERROR(LN(H1858/H1857),"")</f>
        <v/>
      </c>
      <c r="J1858" t="e">
        <f t="shared" si="3605"/>
        <v>#VALUE!</v>
      </c>
      <c r="K1858" s="4" t="str">
        <f t="shared" si="3730"/>
        <v/>
      </c>
      <c r="L1858">
        <v>0</v>
      </c>
    </row>
    <row r="1859" spans="1:12" x14ac:dyDescent="0.25">
      <c r="A1859" t="s">
        <v>1934</v>
      </c>
      <c r="B1859">
        <v>1966</v>
      </c>
      <c r="C1859" t="str">
        <f t="shared" si="3727"/>
        <v>1966Mississippi Power Company</v>
      </c>
      <c r="D1859">
        <f>VLOOKUP(C1859,Volumes!$I$3:$U$3448,13,FALSE)</f>
        <v>0</v>
      </c>
      <c r="E1859" s="4" t="str">
        <f t="shared" si="3728"/>
        <v/>
      </c>
      <c r="F1859" t="str">
        <f>VLOOKUP(C1859,Volumes!$I$3:$U$3448,2,FALSE)</f>
        <v>-</v>
      </c>
      <c r="G1859" s="4" t="str">
        <f t="shared" ref="G1859" si="3731">IFERROR(LN(F1859/F1858),"")</f>
        <v/>
      </c>
      <c r="H1859" t="str">
        <f>VLOOKUP(C1859,Volumes!$I$3:$U$3448,3,FALSE)</f>
        <v>-</v>
      </c>
      <c r="I1859" s="4" t="str">
        <f t="shared" ref="I1859:K1859" si="3732">IFERROR(LN(H1859/H1858),"")</f>
        <v/>
      </c>
      <c r="J1859" t="e">
        <f t="shared" ref="J1859:J1922" si="3733">F1859+H1859</f>
        <v>#VALUE!</v>
      </c>
      <c r="K1859" s="4" t="str">
        <f t="shared" si="3732"/>
        <v/>
      </c>
      <c r="L1859">
        <v>0</v>
      </c>
    </row>
    <row r="1860" spans="1:12" x14ac:dyDescent="0.25">
      <c r="A1860" t="s">
        <v>1934</v>
      </c>
      <c r="B1860">
        <v>1967</v>
      </c>
      <c r="C1860" t="str">
        <f t="shared" si="3727"/>
        <v>1967Mississippi Power Company</v>
      </c>
      <c r="D1860">
        <f>VLOOKUP(C1860,Volumes!$I$3:$U$3448,13,FALSE)</f>
        <v>0</v>
      </c>
      <c r="E1860" s="4" t="str">
        <f t="shared" si="3728"/>
        <v/>
      </c>
      <c r="F1860" t="str">
        <f>VLOOKUP(C1860,Volumes!$I$3:$U$3448,2,FALSE)</f>
        <v>-</v>
      </c>
      <c r="G1860" s="4" t="str">
        <f t="shared" ref="G1860" si="3734">IFERROR(LN(F1860/F1859),"")</f>
        <v/>
      </c>
      <c r="H1860" t="str">
        <f>VLOOKUP(C1860,Volumes!$I$3:$U$3448,3,FALSE)</f>
        <v>-</v>
      </c>
      <c r="I1860" s="4" t="str">
        <f t="shared" ref="I1860:K1860" si="3735">IFERROR(LN(H1860/H1859),"")</f>
        <v/>
      </c>
      <c r="J1860" t="e">
        <f t="shared" si="3733"/>
        <v>#VALUE!</v>
      </c>
      <c r="K1860" s="4" t="str">
        <f t="shared" si="3735"/>
        <v/>
      </c>
      <c r="L1860">
        <v>0</v>
      </c>
    </row>
    <row r="1861" spans="1:12" x14ac:dyDescent="0.25">
      <c r="A1861" t="s">
        <v>1934</v>
      </c>
      <c r="B1861">
        <v>1968</v>
      </c>
      <c r="C1861" t="str">
        <f t="shared" si="3727"/>
        <v>1968Mississippi Power Company</v>
      </c>
      <c r="D1861">
        <f>VLOOKUP(C1861,Volumes!$I$3:$U$3448,13,FALSE)</f>
        <v>0</v>
      </c>
      <c r="E1861" s="4" t="str">
        <f t="shared" si="3728"/>
        <v/>
      </c>
      <c r="F1861" t="str">
        <f>VLOOKUP(C1861,Volumes!$I$3:$U$3448,2,FALSE)</f>
        <v>-</v>
      </c>
      <c r="G1861" s="4" t="str">
        <f t="shared" ref="G1861" si="3736">IFERROR(LN(F1861/F1860),"")</f>
        <v/>
      </c>
      <c r="H1861" t="str">
        <f>VLOOKUP(C1861,Volumes!$I$3:$U$3448,3,FALSE)</f>
        <v>-</v>
      </c>
      <c r="I1861" s="4" t="str">
        <f t="shared" ref="I1861:K1861" si="3737">IFERROR(LN(H1861/H1860),"")</f>
        <v/>
      </c>
      <c r="J1861" t="e">
        <f t="shared" si="3733"/>
        <v>#VALUE!</v>
      </c>
      <c r="K1861" s="4" t="str">
        <f t="shared" si="3737"/>
        <v/>
      </c>
      <c r="L1861">
        <v>0</v>
      </c>
    </row>
    <row r="1862" spans="1:12" x14ac:dyDescent="0.25">
      <c r="A1862" t="s">
        <v>1934</v>
      </c>
      <c r="B1862">
        <v>1969</v>
      </c>
      <c r="C1862" t="str">
        <f t="shared" si="3727"/>
        <v>1969Mississippi Power Company</v>
      </c>
      <c r="D1862">
        <f>VLOOKUP(C1862,Volumes!$I$3:$U$3448,13,FALSE)</f>
        <v>0</v>
      </c>
      <c r="E1862" s="4" t="str">
        <f t="shared" si="3728"/>
        <v/>
      </c>
      <c r="F1862" t="str">
        <f>VLOOKUP(C1862,Volumes!$I$3:$U$3448,2,FALSE)</f>
        <v>-</v>
      </c>
      <c r="G1862" s="4" t="str">
        <f t="shared" ref="G1862" si="3738">IFERROR(LN(F1862/F1861),"")</f>
        <v/>
      </c>
      <c r="H1862" t="str">
        <f>VLOOKUP(C1862,Volumes!$I$3:$U$3448,3,FALSE)</f>
        <v>-</v>
      </c>
      <c r="I1862" s="4" t="str">
        <f t="shared" ref="I1862:K1862" si="3739">IFERROR(LN(H1862/H1861),"")</f>
        <v/>
      </c>
      <c r="J1862" t="e">
        <f t="shared" si="3733"/>
        <v>#VALUE!</v>
      </c>
      <c r="K1862" s="4" t="str">
        <f t="shared" si="3739"/>
        <v/>
      </c>
      <c r="L1862">
        <v>0</v>
      </c>
    </row>
    <row r="1863" spans="1:12" x14ac:dyDescent="0.25">
      <c r="A1863" t="s">
        <v>1934</v>
      </c>
      <c r="B1863">
        <v>1970</v>
      </c>
      <c r="C1863" t="str">
        <f t="shared" si="3727"/>
        <v>1970Mississippi Power Company</v>
      </c>
      <c r="D1863">
        <f>VLOOKUP(C1863,Volumes!$I$3:$U$3448,13,FALSE)</f>
        <v>0</v>
      </c>
      <c r="E1863" s="4" t="str">
        <f t="shared" si="3728"/>
        <v/>
      </c>
      <c r="F1863" t="str">
        <f>VLOOKUP(C1863,Volumes!$I$3:$U$3448,2,FALSE)</f>
        <v>-</v>
      </c>
      <c r="G1863" s="4" t="str">
        <f t="shared" ref="G1863" si="3740">IFERROR(LN(F1863/F1862),"")</f>
        <v/>
      </c>
      <c r="H1863" t="str">
        <f>VLOOKUP(C1863,Volumes!$I$3:$U$3448,3,FALSE)</f>
        <v>-</v>
      </c>
      <c r="I1863" s="4" t="str">
        <f t="shared" ref="I1863:K1863" si="3741">IFERROR(LN(H1863/H1862),"")</f>
        <v/>
      </c>
      <c r="J1863" t="e">
        <f t="shared" si="3733"/>
        <v>#VALUE!</v>
      </c>
      <c r="K1863" s="4" t="str">
        <f t="shared" si="3741"/>
        <v/>
      </c>
      <c r="L1863">
        <v>0</v>
      </c>
    </row>
    <row r="1864" spans="1:12" x14ac:dyDescent="0.25">
      <c r="A1864" t="s">
        <v>1934</v>
      </c>
      <c r="B1864">
        <v>1971</v>
      </c>
      <c r="C1864" t="str">
        <f t="shared" si="3727"/>
        <v>1971Mississippi Power Company</v>
      </c>
      <c r="D1864">
        <f>VLOOKUP(C1864,Volumes!$I$3:$U$3448,13,FALSE)</f>
        <v>0</v>
      </c>
      <c r="E1864" s="4" t="str">
        <f t="shared" si="3728"/>
        <v/>
      </c>
      <c r="F1864" t="str">
        <f>VLOOKUP(C1864,Volumes!$I$3:$U$3448,2,FALSE)</f>
        <v>-</v>
      </c>
      <c r="G1864" s="4" t="str">
        <f t="shared" ref="G1864" si="3742">IFERROR(LN(F1864/F1863),"")</f>
        <v/>
      </c>
      <c r="H1864" t="str">
        <f>VLOOKUP(C1864,Volumes!$I$3:$U$3448,3,FALSE)</f>
        <v>-</v>
      </c>
      <c r="I1864" s="4" t="str">
        <f t="shared" ref="I1864:K1864" si="3743">IFERROR(LN(H1864/H1863),"")</f>
        <v/>
      </c>
      <c r="J1864" t="e">
        <f t="shared" si="3733"/>
        <v>#VALUE!</v>
      </c>
      <c r="K1864" s="4" t="str">
        <f t="shared" si="3743"/>
        <v/>
      </c>
      <c r="L1864">
        <v>0</v>
      </c>
    </row>
    <row r="1865" spans="1:12" x14ac:dyDescent="0.25">
      <c r="A1865" t="s">
        <v>1934</v>
      </c>
      <c r="B1865">
        <v>1972</v>
      </c>
      <c r="C1865" t="str">
        <f t="shared" si="3727"/>
        <v>1972Mississippi Power Company</v>
      </c>
      <c r="D1865">
        <f>VLOOKUP(C1865,Volumes!$I$3:$U$3448,13,FALSE)</f>
        <v>4187705</v>
      </c>
      <c r="E1865" s="4" t="str">
        <f t="shared" si="3728"/>
        <v/>
      </c>
      <c r="F1865">
        <f>VLOOKUP(C1865,Volumes!$I$3:$U$3448,2,FALSE)</f>
        <v>1223366</v>
      </c>
      <c r="G1865" s="4" t="str">
        <f t="shared" ref="G1865" si="3744">IFERROR(LN(F1865/F1864),"")</f>
        <v/>
      </c>
      <c r="H1865">
        <f>VLOOKUP(C1865,Volumes!$I$3:$U$3448,3,FALSE)</f>
        <v>972119</v>
      </c>
      <c r="I1865" s="4" t="str">
        <f t="shared" ref="I1865:K1865" si="3745">IFERROR(LN(H1865/H1864),"")</f>
        <v/>
      </c>
      <c r="J1865">
        <f t="shared" si="3733"/>
        <v>2195485</v>
      </c>
      <c r="K1865" s="4" t="str">
        <f t="shared" si="3745"/>
        <v/>
      </c>
      <c r="L1865">
        <v>0</v>
      </c>
    </row>
    <row r="1866" spans="1:12" x14ac:dyDescent="0.25">
      <c r="A1866" t="s">
        <v>1934</v>
      </c>
      <c r="B1866">
        <v>1973</v>
      </c>
      <c r="C1866" t="str">
        <f t="shared" si="3727"/>
        <v>1973Mississippi Power Company</v>
      </c>
      <c r="D1866">
        <f>VLOOKUP(C1866,Volumes!$I$3:$U$3448,13,FALSE)</f>
        <v>4447070</v>
      </c>
      <c r="E1866" s="4">
        <f t="shared" si="3728"/>
        <v>6.0092601176828707E-2</v>
      </c>
      <c r="F1866">
        <f>VLOOKUP(C1866,Volumes!$I$3:$U$3448,2,FALSE)</f>
        <v>1294949</v>
      </c>
      <c r="G1866" s="4">
        <f t="shared" ref="G1866" si="3746">IFERROR(LN(F1866/F1865),"")</f>
        <v>5.6865236097492368E-2</v>
      </c>
      <c r="H1866">
        <f>VLOOKUP(C1866,Volumes!$I$3:$U$3448,3,FALSE)</f>
        <v>1040186</v>
      </c>
      <c r="I1866" s="4">
        <f t="shared" ref="I1866:K1866" si="3747">IFERROR(LN(H1866/H1865),"")</f>
        <v>6.767659734791355E-2</v>
      </c>
      <c r="J1866">
        <f t="shared" si="3733"/>
        <v>2335135</v>
      </c>
      <c r="K1866" s="4">
        <f t="shared" si="3747"/>
        <v>6.1666726455801839E-2</v>
      </c>
      <c r="L1866">
        <v>0</v>
      </c>
    </row>
    <row r="1867" spans="1:12" x14ac:dyDescent="0.25">
      <c r="A1867" t="s">
        <v>1934</v>
      </c>
      <c r="B1867">
        <v>1974</v>
      </c>
      <c r="C1867" t="str">
        <f t="shared" si="3727"/>
        <v>1974Mississippi Power Company</v>
      </c>
      <c r="D1867">
        <f>VLOOKUP(C1867,Volumes!$I$3:$U$3448,13,FALSE)</f>
        <v>4415175</v>
      </c>
      <c r="E1867" s="4">
        <f t="shared" si="3728"/>
        <v>-7.1979814841578553E-3</v>
      </c>
      <c r="F1867">
        <f>VLOOKUP(C1867,Volumes!$I$3:$U$3448,2,FALSE)</f>
        <v>1234483</v>
      </c>
      <c r="G1867" s="4">
        <f t="shared" ref="G1867" si="3748">IFERROR(LN(F1867/F1866),"")</f>
        <v>-4.781905318573032E-2</v>
      </c>
      <c r="H1867">
        <f>VLOOKUP(C1867,Volumes!$I$3:$U$3448,3,FALSE)</f>
        <v>1013630</v>
      </c>
      <c r="I1867" s="4">
        <f t="shared" ref="I1867:K1867" si="3749">IFERROR(LN(H1867/H1866),"")</f>
        <v>-2.5861596254916176E-2</v>
      </c>
      <c r="J1867">
        <f t="shared" si="3733"/>
        <v>2248113</v>
      </c>
      <c r="K1867" s="4">
        <f t="shared" si="3749"/>
        <v>-3.7978507623392707E-2</v>
      </c>
      <c r="L1867">
        <v>0</v>
      </c>
    </row>
    <row r="1868" spans="1:12" x14ac:dyDescent="0.25">
      <c r="A1868" t="s">
        <v>1934</v>
      </c>
      <c r="B1868">
        <v>1975</v>
      </c>
      <c r="C1868" t="str">
        <f t="shared" si="3727"/>
        <v>1975Mississippi Power Company</v>
      </c>
      <c r="D1868">
        <f>VLOOKUP(C1868,Volumes!$I$3:$U$3448,13,FALSE)</f>
        <v>4604924.39453125</v>
      </c>
      <c r="E1868" s="4">
        <f t="shared" si="3728"/>
        <v>4.2078780577344203E-2</v>
      </c>
      <c r="F1868">
        <f>VLOOKUP(C1868,Volumes!$I$3:$U$3448,2,FALSE)</f>
        <v>1276710.625</v>
      </c>
      <c r="G1868" s="4">
        <f t="shared" ref="G1868" si="3750">IFERROR(LN(F1868/F1867),"")</f>
        <v>3.3634687095668137E-2</v>
      </c>
      <c r="H1868">
        <f>VLOOKUP(C1868,Volumes!$I$3:$U$3448,3,FALSE)</f>
        <v>1057101</v>
      </c>
      <c r="I1868" s="4">
        <f t="shared" ref="I1868:K1868" si="3751">IFERROR(LN(H1868/H1867),"")</f>
        <v>4.1992308715185042E-2</v>
      </c>
      <c r="J1868">
        <f t="shared" si="3733"/>
        <v>2333811.625</v>
      </c>
      <c r="K1868" s="4">
        <f t="shared" si="3751"/>
        <v>3.7411623852071058E-2</v>
      </c>
      <c r="L1868">
        <v>0</v>
      </c>
    </row>
    <row r="1869" spans="1:12" x14ac:dyDescent="0.25">
      <c r="A1869" t="s">
        <v>1934</v>
      </c>
      <c r="B1869">
        <v>1976</v>
      </c>
      <c r="C1869" t="str">
        <f t="shared" si="3727"/>
        <v>1976Mississippi Power Company</v>
      </c>
      <c r="D1869">
        <f>VLOOKUP(C1869,Volumes!$I$3:$U$3448,13,FALSE)</f>
        <v>4862779.59375</v>
      </c>
      <c r="E1869" s="4">
        <f t="shared" si="3728"/>
        <v>5.4483955844690415E-2</v>
      </c>
      <c r="F1869">
        <f>VLOOKUP(C1869,Volumes!$I$3:$U$3448,2,FALSE)</f>
        <v>1291406.75</v>
      </c>
      <c r="G1869" s="4">
        <f t="shared" ref="G1869" si="3752">IFERROR(LN(F1869/F1868),"")</f>
        <v>1.1445182035564144E-2</v>
      </c>
      <c r="H1869">
        <f>VLOOKUP(C1869,Volumes!$I$3:$U$3448,3,FALSE)</f>
        <v>1107483.875</v>
      </c>
      <c r="I1869" s="4">
        <f t="shared" ref="I1869:K1869" si="3753">IFERROR(LN(H1869/H1868),"")</f>
        <v>4.6560407235415935E-2</v>
      </c>
      <c r="J1869">
        <f t="shared" si="3733"/>
        <v>2398890.625</v>
      </c>
      <c r="K1869" s="4">
        <f t="shared" si="3753"/>
        <v>2.7503569380825696E-2</v>
      </c>
      <c r="L1869">
        <v>0</v>
      </c>
    </row>
    <row r="1870" spans="1:12" x14ac:dyDescent="0.25">
      <c r="A1870" t="s">
        <v>1934</v>
      </c>
      <c r="B1870">
        <v>1977</v>
      </c>
      <c r="C1870" t="str">
        <f t="shared" si="3727"/>
        <v>1977Mississippi Power Company</v>
      </c>
      <c r="D1870">
        <f>VLOOKUP(C1870,Volumes!$I$3:$U$3448,13,FALSE)</f>
        <v>5115185.265625</v>
      </c>
      <c r="E1870" s="4">
        <f t="shared" si="3728"/>
        <v>5.0603411519694656E-2</v>
      </c>
      <c r="F1870">
        <f>VLOOKUP(C1870,Volumes!$I$3:$U$3448,2,FALSE)</f>
        <v>1397342.375</v>
      </c>
      <c r="G1870" s="4">
        <f t="shared" ref="G1870" si="3754">IFERROR(LN(F1870/F1869),"")</f>
        <v>7.8840000905973762E-2</v>
      </c>
      <c r="H1870">
        <f>VLOOKUP(C1870,Volumes!$I$3:$U$3448,3,FALSE)</f>
        <v>1157323.5</v>
      </c>
      <c r="I1870" s="4">
        <f t="shared" ref="I1870:K1870" si="3755">IFERROR(LN(H1870/H1869),"")</f>
        <v>4.4019348538374109E-2</v>
      </c>
      <c r="J1870">
        <f t="shared" si="3733"/>
        <v>2554665.875</v>
      </c>
      <c r="K1870" s="4">
        <f t="shared" si="3755"/>
        <v>6.2915051205087558E-2</v>
      </c>
      <c r="L1870">
        <v>0</v>
      </c>
    </row>
    <row r="1871" spans="1:12" x14ac:dyDescent="0.25">
      <c r="A1871" t="s">
        <v>1934</v>
      </c>
      <c r="B1871">
        <v>1978</v>
      </c>
      <c r="C1871" t="str">
        <f t="shared" si="3727"/>
        <v>1978Mississippi Power Company</v>
      </c>
      <c r="D1871">
        <f>VLOOKUP(C1871,Volumes!$I$3:$U$3448,13,FALSE)</f>
        <v>5254689.0234375</v>
      </c>
      <c r="E1871" s="4">
        <f t="shared" si="3728"/>
        <v>2.6907206495026825E-2</v>
      </c>
      <c r="F1871">
        <f>VLOOKUP(C1871,Volumes!$I$3:$U$3448,2,FALSE)</f>
        <v>1444296</v>
      </c>
      <c r="G1871" s="4">
        <f t="shared" ref="G1871" si="3756">IFERROR(LN(F1871/F1870),"")</f>
        <v>3.3049876625335206E-2</v>
      </c>
      <c r="H1871">
        <f>VLOOKUP(C1871,Volumes!$I$3:$U$3448,3,FALSE)</f>
        <v>1223341.875</v>
      </c>
      <c r="I1871" s="4">
        <f t="shared" ref="I1871:K1871" si="3757">IFERROR(LN(H1871/H1870),"")</f>
        <v>5.5476344112702004E-2</v>
      </c>
      <c r="J1871">
        <f t="shared" si="3733"/>
        <v>2667637.875</v>
      </c>
      <c r="K1871" s="4">
        <f t="shared" si="3757"/>
        <v>4.3271947720861674E-2</v>
      </c>
      <c r="L1871">
        <v>0</v>
      </c>
    </row>
    <row r="1872" spans="1:12" x14ac:dyDescent="0.25">
      <c r="A1872" t="s">
        <v>1934</v>
      </c>
      <c r="B1872">
        <v>1979</v>
      </c>
      <c r="C1872" t="str">
        <f t="shared" si="3727"/>
        <v>1979Mississippi Power Company</v>
      </c>
      <c r="D1872">
        <f>VLOOKUP(C1872,Volumes!$I$3:$U$3448,13,FALSE)</f>
        <v>5200436.3828125</v>
      </c>
      <c r="E1872" s="4">
        <f t="shared" si="3728"/>
        <v>-1.037828346827529E-2</v>
      </c>
      <c r="F1872">
        <f>VLOOKUP(C1872,Volumes!$I$3:$U$3448,2,FALSE)</f>
        <v>1400904.625</v>
      </c>
      <c r="G1872" s="4">
        <f t="shared" ref="G1872" si="3758">IFERROR(LN(F1872/F1871),"")</f>
        <v>-3.0503816949878988E-2</v>
      </c>
      <c r="H1872">
        <f>VLOOKUP(C1872,Volumes!$I$3:$U$3448,3,FALSE)</f>
        <v>1220872.625</v>
      </c>
      <c r="I1872" s="4">
        <f t="shared" ref="I1872:K1872" si="3759">IFERROR(LN(H1872/H1871),"")</f>
        <v>-2.0204862053076625E-3</v>
      </c>
      <c r="J1872">
        <f t="shared" si="3733"/>
        <v>2621777.25</v>
      </c>
      <c r="K1872" s="4">
        <f t="shared" si="3759"/>
        <v>-1.7340962331583654E-2</v>
      </c>
      <c r="L1872">
        <v>0</v>
      </c>
    </row>
    <row r="1873" spans="1:12" x14ac:dyDescent="0.25">
      <c r="A1873" t="s">
        <v>1934</v>
      </c>
      <c r="B1873">
        <v>1980</v>
      </c>
      <c r="C1873" t="str">
        <f t="shared" si="3727"/>
        <v>1980Mississippi Power Company</v>
      </c>
      <c r="D1873">
        <f>VLOOKUP(C1873,Volumes!$I$3:$U$3448,13,FALSE)</f>
        <v>5415467.546875</v>
      </c>
      <c r="E1873" s="4">
        <f t="shared" si="3728"/>
        <v>4.0516677800874028E-2</v>
      </c>
      <c r="F1873">
        <f>VLOOKUP(C1873,Volumes!$I$3:$U$3448,2,FALSE)</f>
        <v>1508862.875</v>
      </c>
      <c r="G1873" s="4">
        <f t="shared" ref="G1873" si="3760">IFERROR(LN(F1873/F1872),"")</f>
        <v>7.423811555506428E-2</v>
      </c>
      <c r="H1873">
        <f>VLOOKUP(C1873,Volumes!$I$3:$U$3448,3,FALSE)</f>
        <v>1291223.125</v>
      </c>
      <c r="I1873" s="4">
        <f t="shared" ref="I1873:K1873" si="3761">IFERROR(LN(H1873/H1872),"")</f>
        <v>5.6024058612063304E-2</v>
      </c>
      <c r="J1873">
        <f t="shared" si="3733"/>
        <v>2800086</v>
      </c>
      <c r="K1873" s="4">
        <f t="shared" si="3761"/>
        <v>6.579770349591528E-2</v>
      </c>
      <c r="L1873">
        <v>0</v>
      </c>
    </row>
    <row r="1874" spans="1:12" x14ac:dyDescent="0.25">
      <c r="A1874" t="s">
        <v>1934</v>
      </c>
      <c r="B1874">
        <v>1981</v>
      </c>
      <c r="C1874" t="str">
        <f t="shared" si="3727"/>
        <v>1981Mississippi Power Company</v>
      </c>
      <c r="D1874">
        <f>VLOOKUP(C1874,Volumes!$I$3:$U$3448,13,FALSE)</f>
        <v>5387463</v>
      </c>
      <c r="E1874" s="4">
        <f t="shared" si="3728"/>
        <v>-5.1846319819600544E-3</v>
      </c>
      <c r="F1874">
        <f>VLOOKUP(C1874,Volumes!$I$3:$U$3448,2,FALSE)</f>
        <v>1496008</v>
      </c>
      <c r="G1874" s="4">
        <f t="shared" ref="G1874" si="3762">IFERROR(LN(F1874/F1873),"")</f>
        <v>-8.5560770870440842E-3</v>
      </c>
      <c r="H1874">
        <f>VLOOKUP(C1874,Volumes!$I$3:$U$3448,3,FALSE)</f>
        <v>1310940</v>
      </c>
      <c r="I1874" s="4">
        <f t="shared" ref="I1874:K1874" si="3763">IFERROR(LN(H1874/H1873),"")</f>
        <v>1.5154509074274451E-2</v>
      </c>
      <c r="J1874">
        <f t="shared" si="3733"/>
        <v>2806948</v>
      </c>
      <c r="K1874" s="4">
        <f t="shared" si="3763"/>
        <v>2.4476410971729567E-3</v>
      </c>
      <c r="L1874">
        <v>0</v>
      </c>
    </row>
    <row r="1875" spans="1:12" x14ac:dyDescent="0.25">
      <c r="A1875" t="s">
        <v>1934</v>
      </c>
      <c r="B1875">
        <v>1982</v>
      </c>
      <c r="C1875" t="str">
        <f t="shared" si="3727"/>
        <v>1982Mississippi Power Company</v>
      </c>
      <c r="D1875">
        <f>VLOOKUP(C1875,Volumes!$I$3:$U$3448,13,FALSE)</f>
        <v>5227761</v>
      </c>
      <c r="E1875" s="4">
        <f t="shared" si="3728"/>
        <v>-3.0091508318597249E-2</v>
      </c>
      <c r="F1875">
        <f>VLOOKUP(C1875,Volumes!$I$3:$U$3448,2,FALSE)</f>
        <v>1503164</v>
      </c>
      <c r="G1875" s="4">
        <f t="shared" ref="G1875" si="3764">IFERROR(LN(F1875/F1874),"")</f>
        <v>4.7719927897746754E-3</v>
      </c>
      <c r="H1875">
        <f>VLOOKUP(C1875,Volumes!$I$3:$U$3448,3,FALSE)</f>
        <v>1372585</v>
      </c>
      <c r="I1875" s="4">
        <f t="shared" ref="I1875:K1875" si="3765">IFERROR(LN(H1875/H1874),"")</f>
        <v>4.5951386123307784E-2</v>
      </c>
      <c r="J1875">
        <f t="shared" si="3733"/>
        <v>2875749</v>
      </c>
      <c r="K1875" s="4">
        <f t="shared" si="3765"/>
        <v>2.4215389966177409E-2</v>
      </c>
      <c r="L1875">
        <v>0</v>
      </c>
    </row>
    <row r="1876" spans="1:12" x14ac:dyDescent="0.25">
      <c r="A1876" t="s">
        <v>1934</v>
      </c>
      <c r="B1876">
        <v>1983</v>
      </c>
      <c r="C1876" t="str">
        <f t="shared" si="3727"/>
        <v>1983Mississippi Power Company</v>
      </c>
      <c r="D1876">
        <f>VLOOKUP(C1876,Volumes!$I$3:$U$3448,13,FALSE)</f>
        <v>5358850</v>
      </c>
      <c r="E1876" s="4">
        <f t="shared" si="3728"/>
        <v>2.4766320486014671E-2</v>
      </c>
      <c r="F1876">
        <f>VLOOKUP(C1876,Volumes!$I$3:$U$3448,2,FALSE)</f>
        <v>1488945</v>
      </c>
      <c r="G1876" s="4">
        <f t="shared" ref="G1876" si="3766">IFERROR(LN(F1876/F1875),"")</f>
        <v>-9.5044044436550235E-3</v>
      </c>
      <c r="H1876">
        <f>VLOOKUP(C1876,Volumes!$I$3:$U$3448,3,FALSE)</f>
        <v>1384385</v>
      </c>
      <c r="I1876" s="4">
        <f t="shared" ref="I1876:K1876" si="3767">IFERROR(LN(H1876/H1875),"")</f>
        <v>8.5601744344129815E-3</v>
      </c>
      <c r="J1876">
        <f t="shared" si="3733"/>
        <v>2873330</v>
      </c>
      <c r="K1876" s="4">
        <f t="shared" si="3767"/>
        <v>-8.4152614453701408E-4</v>
      </c>
      <c r="L1876">
        <v>0</v>
      </c>
    </row>
    <row r="1877" spans="1:12" x14ac:dyDescent="0.25">
      <c r="A1877" t="s">
        <v>1934</v>
      </c>
      <c r="B1877">
        <v>1984</v>
      </c>
      <c r="C1877" t="str">
        <f t="shared" si="3727"/>
        <v>1984Mississippi Power Company</v>
      </c>
      <c r="D1877">
        <f>VLOOKUP(C1877,Volumes!$I$3:$U$3448,13,FALSE)</f>
        <v>5797557</v>
      </c>
      <c r="E1877" s="4">
        <f t="shared" si="3728"/>
        <v>7.8687222098999324E-2</v>
      </c>
      <c r="F1877">
        <f>VLOOKUP(C1877,Volumes!$I$3:$U$3448,2,FALSE)</f>
        <v>1535329</v>
      </c>
      <c r="G1877" s="4">
        <f t="shared" ref="G1877" si="3768">IFERROR(LN(F1877/F1876),"")</f>
        <v>3.0676874843153231E-2</v>
      </c>
      <c r="H1877">
        <f>VLOOKUP(C1877,Volumes!$I$3:$U$3448,3,FALSE)</f>
        <v>1415153</v>
      </c>
      <c r="I1877" s="4">
        <f t="shared" ref="I1877:K1877" si="3769">IFERROR(LN(H1877/H1876),"")</f>
        <v>2.1981654756784087E-2</v>
      </c>
      <c r="J1877">
        <f t="shared" si="3733"/>
        <v>2950482</v>
      </c>
      <c r="K1877" s="4">
        <f t="shared" si="3769"/>
        <v>2.6496910921560743E-2</v>
      </c>
      <c r="L1877">
        <v>0</v>
      </c>
    </row>
    <row r="1878" spans="1:12" x14ac:dyDescent="0.25">
      <c r="A1878" t="s">
        <v>1934</v>
      </c>
      <c r="B1878">
        <v>1985</v>
      </c>
      <c r="C1878" t="str">
        <f t="shared" si="3727"/>
        <v>1985Mississippi Power Company</v>
      </c>
      <c r="D1878">
        <f>VLOOKUP(C1878,Volumes!$I$3:$U$3448,13,FALSE)</f>
        <v>5974536</v>
      </c>
      <c r="E1878" s="4">
        <f t="shared" si="3728"/>
        <v>3.0069815975075555E-2</v>
      </c>
      <c r="F1878">
        <f>VLOOKUP(C1878,Volumes!$I$3:$U$3448,2,FALSE)</f>
        <v>1603539</v>
      </c>
      <c r="G1878" s="4">
        <f t="shared" ref="G1878" si="3770">IFERROR(LN(F1878/F1877),"")</f>
        <v>4.3468371330530678E-2</v>
      </c>
      <c r="H1878">
        <f>VLOOKUP(C1878,Volumes!$I$3:$U$3448,3,FALSE)</f>
        <v>1500972</v>
      </c>
      <c r="I1878" s="4">
        <f t="shared" ref="I1878:K1878" si="3771">IFERROR(LN(H1878/H1877),"")</f>
        <v>5.8875245788463398E-2</v>
      </c>
      <c r="J1878">
        <f t="shared" si="3733"/>
        <v>3104511</v>
      </c>
      <c r="K1878" s="4">
        <f t="shared" si="3771"/>
        <v>5.0887668224639353E-2</v>
      </c>
      <c r="L1878">
        <v>0</v>
      </c>
    </row>
    <row r="1879" spans="1:12" x14ac:dyDescent="0.25">
      <c r="A1879" t="s">
        <v>1934</v>
      </c>
      <c r="B1879">
        <v>1986</v>
      </c>
      <c r="C1879" t="str">
        <f t="shared" si="3727"/>
        <v>1986Mississippi Power Company</v>
      </c>
      <c r="D1879">
        <f>VLOOKUP(C1879,Volumes!$I$3:$U$3448,13,FALSE)</f>
        <v>6177684</v>
      </c>
      <c r="E1879" s="4">
        <f t="shared" si="3728"/>
        <v>3.3437006050631872E-2</v>
      </c>
      <c r="F1879">
        <f>VLOOKUP(C1879,Volumes!$I$3:$U$3448,2,FALSE)</f>
        <v>1674407</v>
      </c>
      <c r="G1879" s="4">
        <f t="shared" ref="G1879" si="3772">IFERROR(LN(F1879/F1878),"")</f>
        <v>4.324601109154743E-2</v>
      </c>
      <c r="H1879">
        <f>VLOOKUP(C1879,Volumes!$I$3:$U$3448,3,FALSE)</f>
        <v>1544899</v>
      </c>
      <c r="I1879" s="4">
        <f t="shared" ref="I1879:K1879" si="3773">IFERROR(LN(H1879/H1878),"")</f>
        <v>2.8845637797751095E-2</v>
      </c>
      <c r="J1879">
        <f t="shared" si="3733"/>
        <v>3219306</v>
      </c>
      <c r="K1879" s="4">
        <f t="shared" si="3773"/>
        <v>3.630959331630812E-2</v>
      </c>
      <c r="L1879">
        <v>0</v>
      </c>
    </row>
    <row r="1880" spans="1:12" x14ac:dyDescent="0.25">
      <c r="A1880" t="s">
        <v>1934</v>
      </c>
      <c r="B1880">
        <v>1987</v>
      </c>
      <c r="C1880" t="str">
        <f t="shared" si="3727"/>
        <v>1987Mississippi Power Company</v>
      </c>
      <c r="D1880">
        <f>VLOOKUP(C1880,Volumes!$I$3:$U$3448,13,FALSE)</f>
        <v>6157156</v>
      </c>
      <c r="E1880" s="4">
        <f t="shared" si="3728"/>
        <v>-3.3284613261108063E-3</v>
      </c>
      <c r="F1880">
        <f>VLOOKUP(C1880,Volumes!$I$3:$U$3448,2,FALSE)</f>
        <v>1658327</v>
      </c>
      <c r="G1880" s="4">
        <f t="shared" ref="G1880" si="3774">IFERROR(LN(F1880/F1879),"")</f>
        <v>-9.6498099032447226E-3</v>
      </c>
      <c r="H1880">
        <f>VLOOKUP(C1880,Volumes!$I$3:$U$3448,3,FALSE)</f>
        <v>1555044</v>
      </c>
      <c r="I1880" s="4">
        <f t="shared" ref="I1880:K1880" si="3775">IFERROR(LN(H1880/H1879),"")</f>
        <v>6.5453050062433474E-3</v>
      </c>
      <c r="J1880">
        <f t="shared" si="3733"/>
        <v>3213371</v>
      </c>
      <c r="K1880" s="4">
        <f t="shared" si="3775"/>
        <v>-1.8452664991761188E-3</v>
      </c>
      <c r="L1880">
        <v>0</v>
      </c>
    </row>
    <row r="1881" spans="1:12" x14ac:dyDescent="0.25">
      <c r="A1881" t="s">
        <v>1934</v>
      </c>
      <c r="B1881">
        <v>1988</v>
      </c>
      <c r="C1881" t="str">
        <f t="shared" si="3727"/>
        <v>1988Mississippi Power Company</v>
      </c>
      <c r="D1881">
        <f>VLOOKUP(C1881,Volumes!$I$3:$U$3448,13,FALSE)</f>
        <v>6257771</v>
      </c>
      <c r="E1881" s="4">
        <f t="shared" si="3728"/>
        <v>1.6209068793513751E-2</v>
      </c>
      <c r="F1881">
        <f>VLOOKUP(C1881,Volumes!$I$3:$U$3448,2,FALSE)</f>
        <v>1686722</v>
      </c>
      <c r="G1881" s="4">
        <f t="shared" ref="G1881" si="3776">IFERROR(LN(F1881/F1880),"")</f>
        <v>1.6977737577583325E-2</v>
      </c>
      <c r="H1881">
        <f>VLOOKUP(C1881,Volumes!$I$3:$U$3448,3,FALSE)</f>
        <v>1607988</v>
      </c>
      <c r="I1881" s="4">
        <f t="shared" ref="I1881:K1881" si="3777">IFERROR(LN(H1881/H1880),"")</f>
        <v>3.3479866991547473E-2</v>
      </c>
      <c r="J1881">
        <f t="shared" si="3733"/>
        <v>3294710</v>
      </c>
      <c r="K1881" s="4">
        <f t="shared" si="3777"/>
        <v>2.4997610064225684E-2</v>
      </c>
      <c r="L1881">
        <v>0</v>
      </c>
    </row>
    <row r="1882" spans="1:12" x14ac:dyDescent="0.25">
      <c r="A1882" t="s">
        <v>1934</v>
      </c>
      <c r="B1882">
        <v>1989</v>
      </c>
      <c r="C1882" t="str">
        <f t="shared" si="3727"/>
        <v>1989Mississippi Power Company</v>
      </c>
      <c r="D1882">
        <f>VLOOKUP(C1882,Volumes!$I$3:$U$3448,13,FALSE)</f>
        <v>6717336</v>
      </c>
      <c r="E1882" s="4">
        <f t="shared" si="3728"/>
        <v>7.0867595948660225E-2</v>
      </c>
      <c r="F1882">
        <f>VLOOKUP(C1882,Volumes!$I$3:$U$3448,2,FALSE)</f>
        <v>1741855</v>
      </c>
      <c r="G1882" s="4">
        <f t="shared" ref="G1882" si="3778">IFERROR(LN(F1882/F1881),"")</f>
        <v>3.2163636890741032E-2</v>
      </c>
      <c r="H1882">
        <f>VLOOKUP(C1882,Volumes!$I$3:$U$3448,3,FALSE)</f>
        <v>1686302</v>
      </c>
      <c r="I1882" s="4">
        <f t="shared" ref="I1882:K1882" si="3779">IFERROR(LN(H1882/H1881),"")</f>
        <v>4.7554257679520463E-2</v>
      </c>
      <c r="J1882">
        <f t="shared" si="3733"/>
        <v>3428157</v>
      </c>
      <c r="K1882" s="4">
        <f t="shared" si="3779"/>
        <v>3.9704647045091246E-2</v>
      </c>
      <c r="L1882">
        <v>0</v>
      </c>
    </row>
    <row r="1883" spans="1:12" x14ac:dyDescent="0.25">
      <c r="A1883" t="s">
        <v>1934</v>
      </c>
      <c r="B1883">
        <v>1990</v>
      </c>
      <c r="C1883" t="str">
        <f t="shared" si="3727"/>
        <v>1990Mississippi Power Company</v>
      </c>
      <c r="D1883">
        <f>VLOOKUP(C1883,Volumes!$I$3:$U$3448,13,FALSE)</f>
        <v>6917431</v>
      </c>
      <c r="E1883" s="4">
        <f t="shared" si="3728"/>
        <v>2.9352810562302857E-2</v>
      </c>
      <c r="F1883">
        <f>VLOOKUP(C1883,Volumes!$I$3:$U$3448,2,FALSE)</f>
        <v>1804838</v>
      </c>
      <c r="G1883" s="4">
        <f t="shared" ref="G1883" si="3780">IFERROR(LN(F1883/F1882),"")</f>
        <v>3.5520199756488617E-2</v>
      </c>
      <c r="H1883">
        <f>VLOOKUP(C1883,Volumes!$I$3:$U$3448,3,FALSE)</f>
        <v>1718074</v>
      </c>
      <c r="I1883" s="4">
        <f t="shared" ref="I1883:K1883" si="3781">IFERROR(LN(H1883/H1882),"")</f>
        <v>1.8665930253646362E-2</v>
      </c>
      <c r="J1883">
        <f t="shared" si="3733"/>
        <v>3522912</v>
      </c>
      <c r="K1883" s="4">
        <f t="shared" si="3781"/>
        <v>2.7265121349141143E-2</v>
      </c>
      <c r="L1883">
        <v>0</v>
      </c>
    </row>
    <row r="1884" spans="1:12" x14ac:dyDescent="0.25">
      <c r="A1884" t="s">
        <v>1934</v>
      </c>
      <c r="B1884">
        <v>1991</v>
      </c>
      <c r="C1884" t="str">
        <f t="shared" si="3727"/>
        <v>1991Mississippi Power Company</v>
      </c>
      <c r="D1884">
        <f>VLOOKUP(C1884,Volumes!$I$3:$U$3448,13,FALSE)</f>
        <v>6984972</v>
      </c>
      <c r="E1884" s="4">
        <f t="shared" si="3728"/>
        <v>9.7165261837023672E-3</v>
      </c>
      <c r="F1884">
        <f>VLOOKUP(C1884,Volumes!$I$3:$U$3448,2,FALSE)</f>
        <v>1832266</v>
      </c>
      <c r="G1884" s="4">
        <f t="shared" ref="G1884" si="3782">IFERROR(LN(F1884/F1883),"")</f>
        <v>1.5082615154007106E-2</v>
      </c>
      <c r="H1884">
        <f>VLOOKUP(C1884,Volumes!$I$3:$U$3448,3,FALSE)</f>
        <v>1768440</v>
      </c>
      <c r="I1884" s="4">
        <f t="shared" ref="I1884:K1884" si="3783">IFERROR(LN(H1884/H1883),"")</f>
        <v>2.8893906055506555E-2</v>
      </c>
      <c r="J1884">
        <f t="shared" si="3733"/>
        <v>3600706</v>
      </c>
      <c r="K1884" s="4">
        <f t="shared" si="3783"/>
        <v>2.1842017010103461E-2</v>
      </c>
      <c r="L1884">
        <v>0</v>
      </c>
    </row>
    <row r="1885" spans="1:12" x14ac:dyDescent="0.25">
      <c r="A1885" t="s">
        <v>1934</v>
      </c>
      <c r="B1885">
        <v>1992</v>
      </c>
      <c r="C1885" t="str">
        <f t="shared" si="3727"/>
        <v>1992Mississippi Power Company</v>
      </c>
      <c r="D1885">
        <f>VLOOKUP(C1885,Volumes!$I$3:$U$3448,13,FALSE)</f>
        <v>7189989</v>
      </c>
      <c r="E1885" s="4">
        <f t="shared" si="3728"/>
        <v>2.8928657718087142E-2</v>
      </c>
      <c r="F1885">
        <f>VLOOKUP(C1885,Volumes!$I$3:$U$3448,2,FALSE)</f>
        <v>1804858</v>
      </c>
      <c r="G1885" s="4">
        <f t="shared" ref="G1885" si="3784">IFERROR(LN(F1885/F1884),"")</f>
        <v>-1.5071533888437837E-2</v>
      </c>
      <c r="H1885">
        <f>VLOOKUP(C1885,Volumes!$I$3:$U$3448,3,FALSE)</f>
        <v>1811042</v>
      </c>
      <c r="I1885" s="4">
        <f t="shared" ref="I1885:K1885" si="3785">IFERROR(LN(H1885/H1884),"")</f>
        <v>2.3804568208167454E-2</v>
      </c>
      <c r="J1885">
        <f t="shared" si="3733"/>
        <v>3615900</v>
      </c>
      <c r="K1885" s="4">
        <f t="shared" si="3785"/>
        <v>4.2108499343652649E-3</v>
      </c>
      <c r="L1885">
        <v>0</v>
      </c>
    </row>
    <row r="1886" spans="1:12" x14ac:dyDescent="0.25">
      <c r="A1886" t="s">
        <v>1934</v>
      </c>
      <c r="B1886">
        <v>1993</v>
      </c>
      <c r="C1886" t="str">
        <f t="shared" si="3727"/>
        <v>1993Mississippi Power Company</v>
      </c>
      <c r="D1886">
        <f>VLOOKUP(C1886,Volumes!$I$3:$U$3448,13,FALSE)</f>
        <v>7524563</v>
      </c>
      <c r="E1886" s="4">
        <f t="shared" si="3728"/>
        <v>4.5483094029788763E-2</v>
      </c>
      <c r="F1886">
        <f>VLOOKUP(C1886,Volumes!$I$3:$U$3448,2,FALSE)</f>
        <v>1929835</v>
      </c>
      <c r="G1886" s="4">
        <f t="shared" ref="G1886" si="3786">IFERROR(LN(F1886/F1885),"")</f>
        <v>6.6952588704087643E-2</v>
      </c>
      <c r="H1886">
        <f>VLOOKUP(C1886,Volumes!$I$3:$U$3448,3,FALSE)</f>
        <v>1933685</v>
      </c>
      <c r="I1886" s="4">
        <f t="shared" ref="I1886:K1886" si="3787">IFERROR(LN(H1886/H1885),"")</f>
        <v>6.5525138655613976E-2</v>
      </c>
      <c r="J1886">
        <f t="shared" si="3733"/>
        <v>3863520</v>
      </c>
      <c r="K1886" s="4">
        <f t="shared" si="3787"/>
        <v>6.6237897751125707E-2</v>
      </c>
      <c r="L1886">
        <v>0</v>
      </c>
    </row>
    <row r="1887" spans="1:12" x14ac:dyDescent="0.25">
      <c r="A1887" t="s">
        <v>1934</v>
      </c>
      <c r="B1887">
        <v>1994</v>
      </c>
      <c r="C1887" t="str">
        <f t="shared" si="3727"/>
        <v>1994Mississippi Power Company</v>
      </c>
      <c r="D1887">
        <f>VLOOKUP(C1887,Volumes!$I$3:$U$3448,13,FALSE)</f>
        <v>7907269</v>
      </c>
      <c r="E1887" s="4">
        <f t="shared" si="3728"/>
        <v>4.9609727139350163E-2</v>
      </c>
      <c r="F1887">
        <f>VLOOKUP(C1887,Volumes!$I$3:$U$3448,2,FALSE)</f>
        <v>1922217</v>
      </c>
      <c r="G1887" s="4">
        <f t="shared" ref="G1887" si="3788">IFERROR(LN(F1887/F1886),"")</f>
        <v>-3.9552996333283401E-3</v>
      </c>
      <c r="H1887">
        <f>VLOOKUP(C1887,Volumes!$I$3:$U$3448,3,FALSE)</f>
        <v>2100625</v>
      </c>
      <c r="I1887" s="4">
        <f t="shared" ref="I1887:K1887" si="3789">IFERROR(LN(H1887/H1886),"")</f>
        <v>8.280741060241685E-2</v>
      </c>
      <c r="J1887">
        <f t="shared" si="3733"/>
        <v>4022842</v>
      </c>
      <c r="K1887" s="4">
        <f t="shared" si="3789"/>
        <v>4.0409932991501987E-2</v>
      </c>
      <c r="L1887">
        <v>0</v>
      </c>
    </row>
    <row r="1888" spans="1:12" x14ac:dyDescent="0.25">
      <c r="A1888" t="s">
        <v>1934</v>
      </c>
      <c r="B1888">
        <v>1995</v>
      </c>
      <c r="C1888" t="str">
        <f t="shared" si="3727"/>
        <v>1995Mississippi Power Company</v>
      </c>
      <c r="D1888">
        <f>VLOOKUP(C1888,Volumes!$I$3:$U$3448,13,FALSE)</f>
        <v>8133945</v>
      </c>
      <c r="E1888" s="4">
        <f t="shared" si="3728"/>
        <v>2.8263582723049793E-2</v>
      </c>
      <c r="F1888">
        <f>VLOOKUP(C1888,Volumes!$I$3:$U$3448,2,FALSE)</f>
        <v>2040608</v>
      </c>
      <c r="G1888" s="4">
        <f t="shared" ref="G1888" si="3790">IFERROR(LN(F1888/F1887),"")</f>
        <v>5.9768595266129342E-2</v>
      </c>
      <c r="H1888">
        <f>VLOOKUP(C1888,Volumes!$I$3:$U$3448,3,FALSE)</f>
        <v>2242163</v>
      </c>
      <c r="I1888" s="4">
        <f t="shared" ref="I1888:K1888" si="3791">IFERROR(LN(H1888/H1887),"")</f>
        <v>6.5206105453804314E-2</v>
      </c>
      <c r="J1888">
        <f t="shared" si="3733"/>
        <v>4282771</v>
      </c>
      <c r="K1888" s="4">
        <f t="shared" si="3791"/>
        <v>6.2611611985023463E-2</v>
      </c>
      <c r="L1888">
        <v>0</v>
      </c>
    </row>
    <row r="1889" spans="1:12" x14ac:dyDescent="0.25">
      <c r="A1889" t="s">
        <v>1934</v>
      </c>
      <c r="B1889">
        <v>1996</v>
      </c>
      <c r="C1889" t="str">
        <f t="shared" si="3727"/>
        <v>1996Mississippi Power Company</v>
      </c>
      <c r="D1889">
        <f>VLOOKUP(C1889,Volumes!$I$3:$U$3448,13,FALSE)</f>
        <v>8394111</v>
      </c>
      <c r="E1889" s="4">
        <f t="shared" si="3728"/>
        <v>3.1484342833871741E-2</v>
      </c>
      <c r="F1889">
        <f>VLOOKUP(C1889,Volumes!$I$3:$U$3448,2,FALSE)</f>
        <v>2079611</v>
      </c>
      <c r="G1889" s="4">
        <f t="shared" ref="G1889" si="3792">IFERROR(LN(F1889/F1888),"")</f>
        <v>1.8933054325233394E-2</v>
      </c>
      <c r="H1889">
        <f>VLOOKUP(C1889,Volumes!$I$3:$U$3448,3,FALSE)</f>
        <v>2315860</v>
      </c>
      <c r="I1889" s="4">
        <f t="shared" ref="I1889:K1889" si="3793">IFERROR(LN(H1889/H1888),"")</f>
        <v>3.2340083882507593E-2</v>
      </c>
      <c r="J1889">
        <f t="shared" si="3733"/>
        <v>4395471</v>
      </c>
      <c r="K1889" s="4">
        <f t="shared" si="3793"/>
        <v>2.5974462622715563E-2</v>
      </c>
      <c r="L1889">
        <v>0</v>
      </c>
    </row>
    <row r="1890" spans="1:12" x14ac:dyDescent="0.25">
      <c r="A1890" t="s">
        <v>1934</v>
      </c>
      <c r="B1890">
        <v>1997</v>
      </c>
      <c r="C1890" t="str">
        <f t="shared" si="3727"/>
        <v>1997Mississippi Power Company</v>
      </c>
      <c r="D1890">
        <f>VLOOKUP(C1890,Volumes!$I$3:$U$3448,13,FALSE)</f>
        <v>8468226</v>
      </c>
      <c r="E1890" s="4">
        <f t="shared" si="3728"/>
        <v>8.790653071717865E-3</v>
      </c>
      <c r="F1890">
        <f>VLOOKUP(C1890,Volumes!$I$3:$U$3448,2,FALSE)</f>
        <v>2039042</v>
      </c>
      <c r="G1890" s="4">
        <f t="shared" ref="G1890" si="3794">IFERROR(LN(F1890/F1889),"")</f>
        <v>-1.9700767279489006E-2</v>
      </c>
      <c r="H1890">
        <f>VLOOKUP(C1890,Volumes!$I$3:$U$3448,3,FALSE)</f>
        <v>2407521</v>
      </c>
      <c r="I1890" s="4">
        <f t="shared" ref="I1890:K1890" si="3795">IFERROR(LN(H1890/H1889),"")</f>
        <v>3.8816478559988807E-2</v>
      </c>
      <c r="J1890">
        <f t="shared" si="3733"/>
        <v>4446563</v>
      </c>
      <c r="K1890" s="4">
        <f t="shared" si="3795"/>
        <v>1.1556745573642084E-2</v>
      </c>
      <c r="L1890">
        <v>0</v>
      </c>
    </row>
    <row r="1891" spans="1:12" x14ac:dyDescent="0.25">
      <c r="A1891" t="s">
        <v>1934</v>
      </c>
      <c r="B1891">
        <v>1998</v>
      </c>
      <c r="C1891" t="str">
        <f t="shared" si="3727"/>
        <v>1998Mississippi Power Company</v>
      </c>
      <c r="D1891">
        <f>VLOOKUP(C1891,Volumes!$I$3:$U$3448,13,FALSE)</f>
        <v>8641099</v>
      </c>
      <c r="E1891" s="4">
        <f t="shared" si="3728"/>
        <v>2.0208732174001376E-2</v>
      </c>
      <c r="F1891">
        <f>VLOOKUP(C1891,Volumes!$I$3:$U$3448,2,FALSE)</f>
        <v>2248915</v>
      </c>
      <c r="G1891" s="4">
        <f t="shared" ref="G1891" si="3796">IFERROR(LN(F1891/F1890),"")</f>
        <v>9.7967787974887491E-2</v>
      </c>
      <c r="H1891">
        <f>VLOOKUP(C1891,Volumes!$I$3:$U$3448,3,FALSE)</f>
        <v>2623276</v>
      </c>
      <c r="I1891" s="4">
        <f t="shared" ref="I1891:K1891" si="3797">IFERROR(LN(H1891/H1890),"")</f>
        <v>8.5826330982716664E-2</v>
      </c>
      <c r="J1891">
        <f t="shared" si="3733"/>
        <v>4872191</v>
      </c>
      <c r="K1891" s="4">
        <f t="shared" si="3797"/>
        <v>9.1412295047354375E-2</v>
      </c>
      <c r="L1891">
        <v>0</v>
      </c>
    </row>
    <row r="1892" spans="1:12" x14ac:dyDescent="0.25">
      <c r="A1892" t="s">
        <v>1934</v>
      </c>
      <c r="B1892">
        <v>1999</v>
      </c>
      <c r="C1892" t="str">
        <f t="shared" si="3727"/>
        <v>1999Mississippi Power Company</v>
      </c>
      <c r="D1892">
        <f>VLOOKUP(C1892,Volumes!$I$3:$U$3448,13,FALSE)</f>
        <v>9543133</v>
      </c>
      <c r="E1892" s="4">
        <f t="shared" si="3728"/>
        <v>9.9292064454188714E-2</v>
      </c>
      <c r="F1892">
        <f>VLOOKUP(C1892,Volumes!$I$3:$U$3448,2,FALSE)</f>
        <v>2248255</v>
      </c>
      <c r="G1892" s="4">
        <f t="shared" ref="G1892" si="3798">IFERROR(LN(F1892/F1891),"")</f>
        <v>-2.9351792560141304E-4</v>
      </c>
      <c r="H1892">
        <f>VLOOKUP(C1892,Volumes!$I$3:$U$3448,3,FALSE)</f>
        <v>2847342</v>
      </c>
      <c r="I1892" s="4">
        <f t="shared" ref="I1892:K1892" si="3799">IFERROR(LN(H1892/H1891),"")</f>
        <v>8.1962009153939558E-2</v>
      </c>
      <c r="J1892">
        <f t="shared" si="3733"/>
        <v>5095597</v>
      </c>
      <c r="K1892" s="4">
        <f t="shared" si="3799"/>
        <v>4.4833100258458103E-2</v>
      </c>
      <c r="L1892">
        <v>0</v>
      </c>
    </row>
    <row r="1893" spans="1:12" x14ac:dyDescent="0.25">
      <c r="A1893" t="s">
        <v>1934</v>
      </c>
      <c r="B1893">
        <v>2000</v>
      </c>
      <c r="C1893" t="str">
        <f t="shared" si="3727"/>
        <v>2000Mississippi Power Company</v>
      </c>
      <c r="D1893">
        <f>VLOOKUP(C1893,Volumes!$I$3:$U$3448,13,FALSE)</f>
        <v>9586664</v>
      </c>
      <c r="E1893" s="4">
        <f t="shared" si="3728"/>
        <v>4.5511277654698146E-3</v>
      </c>
      <c r="F1893">
        <f>VLOOKUP(C1893,Volumes!$I$3:$U$3448,2,FALSE)</f>
        <v>2286143</v>
      </c>
      <c r="G1893" s="4">
        <f t="shared" ref="G1893" si="3800">IFERROR(LN(F1893/F1892),"")</f>
        <v>1.6711758334843955E-2</v>
      </c>
      <c r="H1893">
        <f>VLOOKUP(C1893,Volumes!$I$3:$U$3448,3,FALSE)</f>
        <v>2883197</v>
      </c>
      <c r="I1893" s="4">
        <f t="shared" ref="I1893:K1893" si="3801">IFERROR(LN(H1893/H1892),"")</f>
        <v>1.2513820390606676E-2</v>
      </c>
      <c r="J1893">
        <f t="shared" si="3733"/>
        <v>5169340</v>
      </c>
      <c r="K1893" s="4">
        <f t="shared" si="3801"/>
        <v>1.4368187286600586E-2</v>
      </c>
      <c r="L1893">
        <v>0</v>
      </c>
    </row>
    <row r="1894" spans="1:12" x14ac:dyDescent="0.25">
      <c r="A1894" t="s">
        <v>1934</v>
      </c>
      <c r="B1894">
        <v>2001</v>
      </c>
      <c r="C1894" t="str">
        <f t="shared" si="3727"/>
        <v>2001Mississippi Power Company</v>
      </c>
      <c r="D1894">
        <f>VLOOKUP(C1894,Volumes!$I$3:$U$3448,13,FALSE)</f>
        <v>9320253</v>
      </c>
      <c r="E1894" s="4">
        <f t="shared" si="3728"/>
        <v>-2.8183191768778048E-2</v>
      </c>
      <c r="F1894">
        <f>VLOOKUP(C1894,Volumes!$I$3:$U$3448,2,FALSE)</f>
        <v>2162623</v>
      </c>
      <c r="G1894" s="4">
        <f t="shared" ref="G1894" si="3802">IFERROR(LN(F1894/F1893),"")</f>
        <v>-5.5544281277734218E-2</v>
      </c>
      <c r="H1894">
        <f>VLOOKUP(C1894,Volumes!$I$3:$U$3448,3,FALSE)</f>
        <v>2840840</v>
      </c>
      <c r="I1894" s="4">
        <f t="shared" ref="I1894:K1894" si="3803">IFERROR(LN(H1894/H1893),"")</f>
        <v>-1.4799964832492591E-2</v>
      </c>
      <c r="J1894">
        <f t="shared" si="3733"/>
        <v>5003463</v>
      </c>
      <c r="K1894" s="4">
        <f t="shared" si="3803"/>
        <v>-3.2614748099284281E-2</v>
      </c>
      <c r="L1894">
        <v>0</v>
      </c>
    </row>
    <row r="1895" spans="1:12" x14ac:dyDescent="0.25">
      <c r="A1895" t="s">
        <v>1934</v>
      </c>
      <c r="B1895">
        <v>2002</v>
      </c>
      <c r="C1895" t="str">
        <f t="shared" si="3727"/>
        <v>2002Mississippi Power Company</v>
      </c>
      <c r="D1895">
        <f>VLOOKUP(C1895,Volumes!$I$3:$U$3448,13,FALSE)</f>
        <v>9403846</v>
      </c>
      <c r="E1895" s="4">
        <f t="shared" si="3728"/>
        <v>8.9289802817236474E-3</v>
      </c>
      <c r="F1895">
        <f>VLOOKUP(C1895,Volumes!$I$3:$U$3448,2,FALSE)</f>
        <v>2300017</v>
      </c>
      <c r="G1895" s="4">
        <f t="shared" ref="G1895" si="3804">IFERROR(LN(F1895/F1894),"")</f>
        <v>6.1594677393049115E-2</v>
      </c>
      <c r="H1895">
        <f>VLOOKUP(C1895,Volumes!$I$3:$U$3448,3,FALSE)</f>
        <v>2902291</v>
      </c>
      <c r="I1895" s="4">
        <f t="shared" ref="I1895:K1895" si="3805">IFERROR(LN(H1895/H1894),"")</f>
        <v>2.1400642018373502E-2</v>
      </c>
      <c r="J1895">
        <f t="shared" si="3733"/>
        <v>5202308</v>
      </c>
      <c r="K1895" s="4">
        <f t="shared" si="3805"/>
        <v>3.8972100573251463E-2</v>
      </c>
      <c r="L1895">
        <v>0</v>
      </c>
    </row>
    <row r="1896" spans="1:12" x14ac:dyDescent="0.25">
      <c r="A1896" t="s">
        <v>1934</v>
      </c>
      <c r="B1896">
        <v>2003</v>
      </c>
      <c r="C1896" t="str">
        <f t="shared" si="3727"/>
        <v>2003Mississippi Power Company</v>
      </c>
      <c r="D1896">
        <f>VLOOKUP(C1896,Volumes!$I$3:$U$3448,13,FALSE)</f>
        <v>9320667</v>
      </c>
      <c r="E1896" s="4">
        <f t="shared" si="3728"/>
        <v>-8.8845618731828342E-3</v>
      </c>
      <c r="F1896">
        <f>VLOOKUP(C1896,Volumes!$I$3:$U$3448,2,FALSE)</f>
        <v>2255445</v>
      </c>
      <c r="G1896" s="4">
        <f t="shared" ref="G1896" si="3806">IFERROR(LN(F1896/F1895),"")</f>
        <v>-1.9569221480202643E-2</v>
      </c>
      <c r="H1896">
        <f>VLOOKUP(C1896,Volumes!$I$3:$U$3448,3,FALSE)</f>
        <v>2914133</v>
      </c>
      <c r="I1896" s="4">
        <f t="shared" ref="I1896:K1896" si="3807">IFERROR(LN(H1896/H1895),"")</f>
        <v>4.0719233543651109E-3</v>
      </c>
      <c r="J1896">
        <f t="shared" si="3733"/>
        <v>5169578</v>
      </c>
      <c r="K1896" s="4">
        <f t="shared" si="3807"/>
        <v>-6.3113128400244262E-3</v>
      </c>
      <c r="L1896">
        <v>0</v>
      </c>
    </row>
    <row r="1897" spans="1:12" x14ac:dyDescent="0.25">
      <c r="A1897" t="s">
        <v>1934</v>
      </c>
      <c r="B1897">
        <v>2004</v>
      </c>
      <c r="C1897" t="str">
        <f t="shared" si="3727"/>
        <v>2004Mississippi Power Company</v>
      </c>
      <c r="D1897">
        <f>VLOOKUP(C1897,Volumes!$I$3:$U$3448,13,FALSE)</f>
        <v>9542458</v>
      </c>
      <c r="E1897" s="4">
        <f t="shared" si="3728"/>
        <v>2.3516911604891711E-2</v>
      </c>
      <c r="F1897">
        <f>VLOOKUP(C1897,Volumes!$I$3:$U$3448,2,FALSE)</f>
        <v>2297110</v>
      </c>
      <c r="G1897" s="4">
        <f t="shared" ref="G1897" si="3808">IFERROR(LN(F1897/F1896),"")</f>
        <v>1.830451837869047E-2</v>
      </c>
      <c r="H1897">
        <f>VLOOKUP(C1897,Volumes!$I$3:$U$3448,3,FALSE)</f>
        <v>2969829</v>
      </c>
      <c r="I1897" s="4">
        <f t="shared" ref="I1897:K1897" si="3809">IFERROR(LN(H1897/H1896),"")</f>
        <v>1.8932026938442599E-2</v>
      </c>
      <c r="J1897">
        <f t="shared" si="3733"/>
        <v>5266939</v>
      </c>
      <c r="K1897" s="4">
        <f t="shared" si="3809"/>
        <v>1.8658298458078405E-2</v>
      </c>
      <c r="L1897">
        <v>0</v>
      </c>
    </row>
    <row r="1898" spans="1:12" x14ac:dyDescent="0.25">
      <c r="A1898" t="s">
        <v>1934</v>
      </c>
      <c r="B1898">
        <v>2005</v>
      </c>
      <c r="C1898" t="str">
        <f t="shared" si="3727"/>
        <v>2005Mississippi Power Company</v>
      </c>
      <c r="D1898">
        <f>VLOOKUP(C1898,Volumes!$I$3:$U$3448,13,FALSE)</f>
        <v>8741412</v>
      </c>
      <c r="E1898" s="4">
        <f t="shared" si="3728"/>
        <v>-8.7679371582493504E-2</v>
      </c>
      <c r="F1898">
        <f>VLOOKUP(C1898,Volumes!$I$3:$U$3448,2,FALSE)</f>
        <v>2179756</v>
      </c>
      <c r="G1898" s="4">
        <f t="shared" ref="G1898" si="3810">IFERROR(LN(F1898/F1897),"")</f>
        <v>-5.2438867179381052E-2</v>
      </c>
      <c r="H1898">
        <f>VLOOKUP(C1898,Volumes!$I$3:$U$3448,3,FALSE)</f>
        <v>2725274</v>
      </c>
      <c r="I1898" s="4">
        <f t="shared" ref="I1898:K1898" si="3811">IFERROR(LN(H1898/H1897),"")</f>
        <v>-8.5935401880420426E-2</v>
      </c>
      <c r="J1898">
        <f t="shared" si="3733"/>
        <v>4905030</v>
      </c>
      <c r="K1898" s="4">
        <f t="shared" si="3811"/>
        <v>-7.1188149682140309E-2</v>
      </c>
      <c r="L1898">
        <v>0</v>
      </c>
    </row>
    <row r="1899" spans="1:12" x14ac:dyDescent="0.25">
      <c r="A1899" t="s">
        <v>1934</v>
      </c>
      <c r="B1899">
        <v>2006</v>
      </c>
      <c r="C1899" t="str">
        <f t="shared" si="3727"/>
        <v>2006Mississippi Power Company</v>
      </c>
      <c r="D1899">
        <f>VLOOKUP(C1899,Volumes!$I$3:$U$3448,13,FALSE)</f>
        <v>8973957</v>
      </c>
      <c r="E1899" s="4">
        <f t="shared" si="3728"/>
        <v>2.6254983239333837E-2</v>
      </c>
      <c r="F1899">
        <f>VLOOKUP(C1899,Volumes!$I$3:$U$3448,2,FALSE)</f>
        <v>2118106</v>
      </c>
      <c r="G1899" s="4">
        <f t="shared" ref="G1899" si="3812">IFERROR(LN(F1899/F1898),"")</f>
        <v>-2.8690650789995265E-2</v>
      </c>
      <c r="H1899">
        <f>VLOOKUP(C1899,Volumes!$I$3:$U$3448,3,FALSE)</f>
        <v>2675945</v>
      </c>
      <c r="I1899" s="4">
        <f t="shared" ref="I1899:K1899" si="3813">IFERROR(LN(H1899/H1898),"")</f>
        <v>-1.8266384528574649E-2</v>
      </c>
      <c r="J1899">
        <f t="shared" si="3733"/>
        <v>4794051</v>
      </c>
      <c r="K1899" s="4">
        <f t="shared" si="3813"/>
        <v>-2.2885434953094835E-2</v>
      </c>
      <c r="L1899">
        <v>0</v>
      </c>
    </row>
    <row r="1900" spans="1:12" x14ac:dyDescent="0.25">
      <c r="A1900" t="s">
        <v>1934</v>
      </c>
      <c r="B1900">
        <v>2007</v>
      </c>
      <c r="C1900" t="str">
        <f t="shared" si="3727"/>
        <v>2007Mississippi Power Company</v>
      </c>
      <c r="D1900">
        <f>VLOOKUP(C1900,Volumes!$I$3:$U$3448,13,FALSE)</f>
        <v>9367550</v>
      </c>
      <c r="E1900" s="4">
        <f t="shared" si="3728"/>
        <v>4.2924873352800985E-2</v>
      </c>
      <c r="F1900">
        <f>VLOOKUP(C1900,Volumes!$I$3:$U$3448,2,FALSE)</f>
        <v>2134883</v>
      </c>
      <c r="G1900" s="4">
        <f t="shared" ref="G1900" si="3814">IFERROR(LN(F1900/F1899),"")</f>
        <v>7.8895511009456284E-3</v>
      </c>
      <c r="H1900">
        <f>VLOOKUP(C1900,Volumes!$I$3:$U$3448,3,FALSE)</f>
        <v>2876247</v>
      </c>
      <c r="I1900" s="4">
        <f t="shared" ref="I1900:K1900" si="3815">IFERROR(LN(H1900/H1899),"")</f>
        <v>7.218373035163296E-2</v>
      </c>
      <c r="J1900">
        <f t="shared" si="3733"/>
        <v>5011130</v>
      </c>
      <c r="K1900" s="4">
        <f t="shared" si="3815"/>
        <v>4.4285664313160819E-2</v>
      </c>
      <c r="L1900">
        <v>0</v>
      </c>
    </row>
    <row r="1901" spans="1:12" x14ac:dyDescent="0.25">
      <c r="A1901" t="s">
        <v>1934</v>
      </c>
      <c r="B1901">
        <v>2008</v>
      </c>
      <c r="C1901" t="str">
        <f t="shared" si="3727"/>
        <v>2008Mississippi Power Company</v>
      </c>
      <c r="D1901">
        <f>VLOOKUP(C1901,Volumes!$I$3:$U$3448,13,FALSE)</f>
        <v>9204120</v>
      </c>
      <c r="E1901" s="4">
        <f t="shared" si="3728"/>
        <v>-1.7600379377100617E-2</v>
      </c>
      <c r="F1901">
        <f>VLOOKUP(C1901,Volumes!$I$3:$U$3448,2,FALSE)</f>
        <v>2121389</v>
      </c>
      <c r="G1901" s="4">
        <f t="shared" ref="G1901" si="3816">IFERROR(LN(F1901/F1900),"")</f>
        <v>-6.3407814214244537E-3</v>
      </c>
      <c r="H1901">
        <f>VLOOKUP(C1901,Volumes!$I$3:$U$3448,3,FALSE)</f>
        <v>2856744</v>
      </c>
      <c r="I1901" s="4">
        <f t="shared" ref="I1901:K1901" si="3817">IFERROR(LN(H1901/H1900),"")</f>
        <v>-6.8038045884320627E-3</v>
      </c>
      <c r="J1901">
        <f t="shared" si="3733"/>
        <v>4978133</v>
      </c>
      <c r="K1901" s="4">
        <f t="shared" si="3817"/>
        <v>-6.6065174208948555E-3</v>
      </c>
      <c r="L1901">
        <v>0</v>
      </c>
    </row>
    <row r="1902" spans="1:12" x14ac:dyDescent="0.25">
      <c r="A1902" t="s">
        <v>1934</v>
      </c>
      <c r="B1902">
        <v>2009</v>
      </c>
      <c r="C1902" t="str">
        <f t="shared" si="3727"/>
        <v>2009Mississippi Power Company</v>
      </c>
      <c r="D1902">
        <f>VLOOKUP(C1902,Volumes!$I$3:$U$3448,13,FALSE)</f>
        <v>9311852</v>
      </c>
      <c r="E1902" s="4">
        <f t="shared" si="3728"/>
        <v>1.1636787494213227E-2</v>
      </c>
      <c r="F1902">
        <f>VLOOKUP(C1902,Volumes!$I$3:$U$3448,2,FALSE)</f>
        <v>2091825</v>
      </c>
      <c r="G1902" s="4">
        <f t="shared" ref="G1902" si="3818">IFERROR(LN(F1902/F1901),"")</f>
        <v>-1.4034172124765102E-2</v>
      </c>
      <c r="H1902">
        <f>VLOOKUP(C1902,Volumes!$I$3:$U$3448,3,FALSE)</f>
        <v>2851248</v>
      </c>
      <c r="I1902" s="4">
        <f t="shared" ref="I1902:K1902" si="3819">IFERROR(LN(H1902/H1901),"")</f>
        <v>-1.9257215842098765E-3</v>
      </c>
      <c r="J1902">
        <f t="shared" si="3733"/>
        <v>4943073</v>
      </c>
      <c r="K1902" s="4">
        <f t="shared" si="3819"/>
        <v>-7.067718570677518E-3</v>
      </c>
      <c r="L1902">
        <v>0</v>
      </c>
    </row>
    <row r="1903" spans="1:12" x14ac:dyDescent="0.25">
      <c r="A1903" t="s">
        <v>1934</v>
      </c>
      <c r="B1903">
        <v>2010</v>
      </c>
      <c r="C1903" t="str">
        <f t="shared" si="3727"/>
        <v>2010Mississippi Power Company</v>
      </c>
      <c r="D1903">
        <f>VLOOKUP(C1903,Volumes!$I$3:$U$3448,13,FALSE)</f>
        <v>9723230</v>
      </c>
      <c r="E1903" s="4">
        <f t="shared" si="3728"/>
        <v>4.3229870406186914E-2</v>
      </c>
      <c r="F1903">
        <f>VLOOKUP(C1903,Volumes!$I$3:$U$3448,2,FALSE)</f>
        <v>2296157</v>
      </c>
      <c r="G1903" s="4">
        <f t="shared" ref="G1903" si="3820">IFERROR(LN(F1903/F1902),"")</f>
        <v>9.3199965214465413E-2</v>
      </c>
      <c r="H1903">
        <f>VLOOKUP(C1903,Volumes!$I$3:$U$3448,3,FALSE)</f>
        <v>2921942</v>
      </c>
      <c r="I1903" s="4">
        <f t="shared" ref="I1903:K1903" si="3821">IFERROR(LN(H1903/H1902),"")</f>
        <v>2.4491670543817946E-2</v>
      </c>
      <c r="J1903">
        <f t="shared" si="3733"/>
        <v>5218099</v>
      </c>
      <c r="K1903" s="4">
        <f t="shared" si="3821"/>
        <v>5.4145956745996801E-2</v>
      </c>
      <c r="L1903">
        <v>0</v>
      </c>
    </row>
    <row r="1904" spans="1:12" x14ac:dyDescent="0.25">
      <c r="A1904" t="s">
        <v>1934</v>
      </c>
      <c r="B1904">
        <v>2011</v>
      </c>
      <c r="C1904" t="str">
        <f t="shared" si="3727"/>
        <v>2011Mississippi Power Company</v>
      </c>
      <c r="D1904">
        <f>VLOOKUP(C1904,Volumes!$I$3:$U$3448,13,FALSE)</f>
        <v>9658172</v>
      </c>
      <c r="E1904" s="4">
        <f t="shared" si="3728"/>
        <v>-6.7134714352046669E-3</v>
      </c>
      <c r="F1904">
        <f>VLOOKUP(C1904,Volumes!$I$3:$U$3448,2,FALSE)</f>
        <v>2162419</v>
      </c>
      <c r="G1904" s="4">
        <f t="shared" ref="G1904" si="3822">IFERROR(LN(F1904/F1903),"")</f>
        <v>-6.000935343548864E-2</v>
      </c>
      <c r="H1904">
        <f>VLOOKUP(C1904,Volumes!$I$3:$U$3448,3,FALSE)</f>
        <v>2870714</v>
      </c>
      <c r="I1904" s="4">
        <f t="shared" ref="I1904:K1904" si="3823">IFERROR(LN(H1904/H1903),"")</f>
        <v>-1.7687684394698082E-2</v>
      </c>
      <c r="J1904">
        <f t="shared" si="3733"/>
        <v>5033133</v>
      </c>
      <c r="K1904" s="4">
        <f t="shared" si="3823"/>
        <v>-3.6090506284891931E-2</v>
      </c>
      <c r="L1904">
        <v>0</v>
      </c>
    </row>
    <row r="1905" spans="1:12" x14ac:dyDescent="0.25">
      <c r="A1905" t="s">
        <v>1934</v>
      </c>
      <c r="B1905">
        <v>2012</v>
      </c>
      <c r="C1905" t="str">
        <f t="shared" si="3727"/>
        <v>2012Mississippi Power Company</v>
      </c>
      <c r="D1905">
        <f>VLOOKUP(C1905,Volumes!$I$3:$U$3448,13,FALSE)</f>
        <v>9702202</v>
      </c>
      <c r="E1905" s="4">
        <f t="shared" si="3728"/>
        <v>4.5484736927028143E-3</v>
      </c>
      <c r="F1905">
        <f>VLOOKUP(C1905,Volumes!$I$3:$U$3448,2,FALSE)</f>
        <v>2045999</v>
      </c>
      <c r="G1905" s="4">
        <f t="shared" ref="G1905" si="3824">IFERROR(LN(F1905/F1904),"")</f>
        <v>-5.5341323704218751E-2</v>
      </c>
      <c r="H1905">
        <f>VLOOKUP(C1905,Volumes!$I$3:$U$3448,3,FALSE)</f>
        <v>2915934</v>
      </c>
      <c r="I1905" s="4">
        <f t="shared" ref="I1905:K1905" si="3825">IFERROR(LN(H1905/H1904),"")</f>
        <v>1.5629400826807988E-2</v>
      </c>
      <c r="J1905">
        <f t="shared" si="3733"/>
        <v>4961933</v>
      </c>
      <c r="K1905" s="4">
        <f t="shared" si="3825"/>
        <v>-1.4247270477635203E-2</v>
      </c>
      <c r="L1905">
        <v>0</v>
      </c>
    </row>
    <row r="1906" spans="1:12" x14ac:dyDescent="0.25">
      <c r="A1906" t="s">
        <v>1934</v>
      </c>
      <c r="B1906">
        <v>2013</v>
      </c>
      <c r="C1906" t="str">
        <f t="shared" si="3727"/>
        <v>2013Mississippi Power Company</v>
      </c>
      <c r="D1906">
        <f>VLOOKUP(C1906,Volumes!$I$3:$U$3448,13,FALSE)</f>
        <v>9731505</v>
      </c>
      <c r="E1906" s="4">
        <f t="shared" si="3728"/>
        <v>3.0156904400932129E-3</v>
      </c>
      <c r="F1906">
        <f>VLOOKUP(C1906,Volumes!$I$3:$U$3448,2,FALSE)</f>
        <v>2087705</v>
      </c>
      <c r="G1906" s="4">
        <f t="shared" ref="G1906" si="3826">IFERROR(LN(F1906/F1905),"")</f>
        <v>2.0179197743268595E-2</v>
      </c>
      <c r="H1906">
        <f>VLOOKUP(C1906,Volumes!$I$3:$U$3448,3,FALSE)</f>
        <v>2864947</v>
      </c>
      <c r="I1906" s="4">
        <f t="shared" ref="I1906:K1906" si="3827">IFERROR(LN(H1906/H1905),"")</f>
        <v>-1.7640329277216437E-2</v>
      </c>
      <c r="J1906">
        <f t="shared" si="3733"/>
        <v>4952652</v>
      </c>
      <c r="K1906" s="4">
        <f t="shared" si="3827"/>
        <v>-1.8721918690302655E-3</v>
      </c>
      <c r="L1906">
        <v>0</v>
      </c>
    </row>
    <row r="1907" spans="1:12" x14ac:dyDescent="0.25">
      <c r="A1907" t="s">
        <v>1934</v>
      </c>
      <c r="B1907">
        <v>2014</v>
      </c>
      <c r="C1907" t="str">
        <f t="shared" si="3727"/>
        <v>2014Mississippi Power Company</v>
      </c>
      <c r="D1907">
        <f>VLOOKUP(C1907,Volumes!$I$3:$U$3448,13,FALSE)</f>
        <v>9969016</v>
      </c>
      <c r="E1907" s="4">
        <f t="shared" si="3728"/>
        <v>2.4113322518935366E-2</v>
      </c>
      <c r="F1907">
        <f>VLOOKUP(C1907,Volumes!$I$3:$U$3448,2,FALSE)</f>
        <v>2126115</v>
      </c>
      <c r="G1907" s="4">
        <f t="shared" ref="G1907" si="3828">IFERROR(LN(F1907/F1906),"")</f>
        <v>1.8230994134705216E-2</v>
      </c>
      <c r="H1907">
        <f>VLOOKUP(C1907,Volumes!$I$3:$U$3448,3,FALSE)</f>
        <v>2859617</v>
      </c>
      <c r="I1907" s="4">
        <f t="shared" ref="I1907:K1907" si="3829">IFERROR(LN(H1907/H1906),"")</f>
        <v>-1.8621510879065089E-3</v>
      </c>
      <c r="J1907">
        <f t="shared" si="3733"/>
        <v>4985732</v>
      </c>
      <c r="K1907" s="4">
        <f t="shared" si="3829"/>
        <v>6.6570424658456773E-3</v>
      </c>
      <c r="L1907">
        <v>0</v>
      </c>
    </row>
    <row r="1908" spans="1:12" x14ac:dyDescent="0.25">
      <c r="A1908" t="s">
        <v>1934</v>
      </c>
      <c r="B1908">
        <v>2015</v>
      </c>
      <c r="C1908" t="str">
        <f t="shared" si="3727"/>
        <v>2015Mississippi Power Company</v>
      </c>
      <c r="D1908">
        <f>VLOOKUP(C1908,Volumes!$I$3:$U$3448,13,FALSE)</f>
        <v>9828598</v>
      </c>
      <c r="E1908" s="4">
        <f t="shared" si="3728"/>
        <v>-1.4185583646000461E-2</v>
      </c>
      <c r="F1908">
        <f>VLOOKUP(C1908,Volumes!$I$3:$U$3448,2,FALSE)</f>
        <v>2024584</v>
      </c>
      <c r="G1908" s="4">
        <f t="shared" ref="G1908" si="3830">IFERROR(LN(F1908/F1907),"")</f>
        <v>-4.8932123293062998E-2</v>
      </c>
      <c r="H1908">
        <f>VLOOKUP(C1908,Volumes!$I$3:$U$3448,3,FALSE)</f>
        <v>2806471</v>
      </c>
      <c r="I1908" s="4">
        <f t="shared" ref="I1908:K1908" si="3831">IFERROR(LN(H1908/H1907),"")</f>
        <v>-1.8759877588731707E-2</v>
      </c>
      <c r="J1908">
        <f t="shared" si="3733"/>
        <v>4831055</v>
      </c>
      <c r="K1908" s="4">
        <f t="shared" si="3831"/>
        <v>-3.151536284143077E-2</v>
      </c>
      <c r="L1908">
        <v>0</v>
      </c>
    </row>
    <row r="1909" spans="1:12" x14ac:dyDescent="0.25">
      <c r="A1909" t="s">
        <v>1934</v>
      </c>
      <c r="B1909">
        <v>2016</v>
      </c>
      <c r="C1909" t="str">
        <f t="shared" si="3727"/>
        <v>2016Mississippi Power Company</v>
      </c>
      <c r="D1909">
        <f>VLOOKUP(C1909,Volumes!$I$3:$U$3448,13,FALSE)</f>
        <v>9838622</v>
      </c>
      <c r="E1909" s="4">
        <f t="shared" si="3728"/>
        <v>1.0193612384457307E-3</v>
      </c>
      <c r="F1909">
        <f>VLOOKUP(C1909,Volumes!$I$3:$U$3448,2,FALSE)</f>
        <v>2051275</v>
      </c>
      <c r="G1909" s="4">
        <f t="shared" ref="G1909" si="3832">IFERROR(LN(F1909/F1908),"")</f>
        <v>1.3097303682653985E-2</v>
      </c>
      <c r="H1909">
        <f>VLOOKUP(C1909,Volumes!$I$3:$U$3448,3,FALSE)</f>
        <v>2842168</v>
      </c>
      <c r="I1909" s="4">
        <f t="shared" ref="I1909:K1909" si="3833">IFERROR(LN(H1909/H1908),"")</f>
        <v>1.2639319036725109E-2</v>
      </c>
      <c r="J1909">
        <f t="shared" si="3733"/>
        <v>4893443</v>
      </c>
      <c r="K1909" s="4">
        <f t="shared" si="3833"/>
        <v>1.2831275397347356E-2</v>
      </c>
      <c r="L1909">
        <v>0</v>
      </c>
    </row>
    <row r="1910" spans="1:12" x14ac:dyDescent="0.25">
      <c r="A1910" t="s">
        <v>1988</v>
      </c>
      <c r="B1910">
        <v>1964</v>
      </c>
      <c r="C1910" t="str">
        <f t="shared" si="3727"/>
        <v>1964Monongahela Power Company</v>
      </c>
      <c r="D1910">
        <f>VLOOKUP(C1910,Volumes!$I$3:$U$3448,13,FALSE)</f>
        <v>0</v>
      </c>
      <c r="E1910" s="4"/>
      <c r="F1910" t="str">
        <f>VLOOKUP(C1910,Volumes!$I$3:$U$3448,2,FALSE)</f>
        <v>-</v>
      </c>
      <c r="G1910" s="4"/>
      <c r="H1910" t="str">
        <f>VLOOKUP(C1910,Volumes!$I$3:$U$3448,3,FALSE)</f>
        <v>-</v>
      </c>
      <c r="I1910" s="4"/>
      <c r="J1910" t="e">
        <f t="shared" si="3733"/>
        <v>#VALUE!</v>
      </c>
      <c r="K1910" s="4"/>
      <c r="L1910">
        <v>0</v>
      </c>
    </row>
    <row r="1911" spans="1:12" x14ac:dyDescent="0.25">
      <c r="A1911" t="s">
        <v>1988</v>
      </c>
      <c r="B1911">
        <v>1965</v>
      </c>
      <c r="C1911" t="str">
        <f t="shared" si="3727"/>
        <v>1965Monongahela Power Company</v>
      </c>
      <c r="D1911">
        <f>VLOOKUP(C1911,Volumes!$I$3:$U$3448,13,FALSE)</f>
        <v>0</v>
      </c>
      <c r="E1911" s="4" t="str">
        <f t="shared" ref="E1911:E1962" si="3834">IFERROR(LN(D1911/D1910),"")</f>
        <v/>
      </c>
      <c r="F1911" t="str">
        <f>VLOOKUP(C1911,Volumes!$I$3:$U$3448,2,FALSE)</f>
        <v>-</v>
      </c>
      <c r="G1911" s="4" t="str">
        <f t="shared" ref="G1911" si="3835">IFERROR(LN(F1911/F1910),"")</f>
        <v/>
      </c>
      <c r="H1911" t="str">
        <f>VLOOKUP(C1911,Volumes!$I$3:$U$3448,3,FALSE)</f>
        <v>-</v>
      </c>
      <c r="I1911" s="4" t="str">
        <f t="shared" ref="I1911:K1911" si="3836">IFERROR(LN(H1911/H1910),"")</f>
        <v/>
      </c>
      <c r="J1911" t="e">
        <f t="shared" si="3733"/>
        <v>#VALUE!</v>
      </c>
      <c r="K1911" s="4" t="str">
        <f t="shared" si="3836"/>
        <v/>
      </c>
      <c r="L1911">
        <v>0</v>
      </c>
    </row>
    <row r="1912" spans="1:12" x14ac:dyDescent="0.25">
      <c r="A1912" t="s">
        <v>1988</v>
      </c>
      <c r="B1912">
        <v>1966</v>
      </c>
      <c r="C1912" t="str">
        <f t="shared" si="3727"/>
        <v>1966Monongahela Power Company</v>
      </c>
      <c r="D1912">
        <f>VLOOKUP(C1912,Volumes!$I$3:$U$3448,13,FALSE)</f>
        <v>0</v>
      </c>
      <c r="E1912" s="4" t="str">
        <f t="shared" si="3834"/>
        <v/>
      </c>
      <c r="F1912" t="str">
        <f>VLOOKUP(C1912,Volumes!$I$3:$U$3448,2,FALSE)</f>
        <v>-</v>
      </c>
      <c r="G1912" s="4" t="str">
        <f t="shared" ref="G1912" si="3837">IFERROR(LN(F1912/F1911),"")</f>
        <v/>
      </c>
      <c r="H1912" t="str">
        <f>VLOOKUP(C1912,Volumes!$I$3:$U$3448,3,FALSE)</f>
        <v>-</v>
      </c>
      <c r="I1912" s="4" t="str">
        <f t="shared" ref="I1912:K1912" si="3838">IFERROR(LN(H1912/H1911),"")</f>
        <v/>
      </c>
      <c r="J1912" t="e">
        <f t="shared" si="3733"/>
        <v>#VALUE!</v>
      </c>
      <c r="K1912" s="4" t="str">
        <f t="shared" si="3838"/>
        <v/>
      </c>
      <c r="L1912">
        <v>0</v>
      </c>
    </row>
    <row r="1913" spans="1:12" x14ac:dyDescent="0.25">
      <c r="A1913" t="s">
        <v>1988</v>
      </c>
      <c r="B1913">
        <v>1967</v>
      </c>
      <c r="C1913" t="str">
        <f t="shared" si="3727"/>
        <v>1967Monongahela Power Company</v>
      </c>
      <c r="D1913">
        <f>VLOOKUP(C1913,Volumes!$I$3:$U$3448,13,FALSE)</f>
        <v>0</v>
      </c>
      <c r="E1913" s="4" t="str">
        <f t="shared" si="3834"/>
        <v/>
      </c>
      <c r="F1913" t="str">
        <f>VLOOKUP(C1913,Volumes!$I$3:$U$3448,2,FALSE)</f>
        <v>-</v>
      </c>
      <c r="G1913" s="4" t="str">
        <f t="shared" ref="G1913" si="3839">IFERROR(LN(F1913/F1912),"")</f>
        <v/>
      </c>
      <c r="H1913" t="str">
        <f>VLOOKUP(C1913,Volumes!$I$3:$U$3448,3,FALSE)</f>
        <v>-</v>
      </c>
      <c r="I1913" s="4" t="str">
        <f t="shared" ref="I1913:K1913" si="3840">IFERROR(LN(H1913/H1912),"")</f>
        <v/>
      </c>
      <c r="J1913" t="e">
        <f t="shared" si="3733"/>
        <v>#VALUE!</v>
      </c>
      <c r="K1913" s="4" t="str">
        <f t="shared" si="3840"/>
        <v/>
      </c>
      <c r="L1913">
        <v>0</v>
      </c>
    </row>
    <row r="1914" spans="1:12" x14ac:dyDescent="0.25">
      <c r="A1914" t="s">
        <v>1988</v>
      </c>
      <c r="B1914">
        <v>1968</v>
      </c>
      <c r="C1914" t="str">
        <f t="shared" si="3727"/>
        <v>1968Monongahela Power Company</v>
      </c>
      <c r="D1914">
        <f>VLOOKUP(C1914,Volumes!$I$3:$U$3448,13,FALSE)</f>
        <v>0</v>
      </c>
      <c r="E1914" s="4" t="str">
        <f t="shared" si="3834"/>
        <v/>
      </c>
      <c r="F1914" t="str">
        <f>VLOOKUP(C1914,Volumes!$I$3:$U$3448,2,FALSE)</f>
        <v>-</v>
      </c>
      <c r="G1914" s="4" t="str">
        <f t="shared" ref="G1914" si="3841">IFERROR(LN(F1914/F1913),"")</f>
        <v/>
      </c>
      <c r="H1914" t="str">
        <f>VLOOKUP(C1914,Volumes!$I$3:$U$3448,3,FALSE)</f>
        <v>-</v>
      </c>
      <c r="I1914" s="4" t="str">
        <f t="shared" ref="I1914:K1914" si="3842">IFERROR(LN(H1914/H1913),"")</f>
        <v/>
      </c>
      <c r="J1914" t="e">
        <f t="shared" si="3733"/>
        <v>#VALUE!</v>
      </c>
      <c r="K1914" s="4" t="str">
        <f t="shared" si="3842"/>
        <v/>
      </c>
      <c r="L1914">
        <v>0</v>
      </c>
    </row>
    <row r="1915" spans="1:12" x14ac:dyDescent="0.25">
      <c r="A1915" t="s">
        <v>1988</v>
      </c>
      <c r="B1915">
        <v>1969</v>
      </c>
      <c r="C1915" t="str">
        <f t="shared" si="3727"/>
        <v>1969Monongahela Power Company</v>
      </c>
      <c r="D1915">
        <f>VLOOKUP(C1915,Volumes!$I$3:$U$3448,13,FALSE)</f>
        <v>0</v>
      </c>
      <c r="E1915" s="4" t="str">
        <f t="shared" si="3834"/>
        <v/>
      </c>
      <c r="F1915" t="str">
        <f>VLOOKUP(C1915,Volumes!$I$3:$U$3448,2,FALSE)</f>
        <v>-</v>
      </c>
      <c r="G1915" s="4" t="str">
        <f t="shared" ref="G1915" si="3843">IFERROR(LN(F1915/F1914),"")</f>
        <v/>
      </c>
      <c r="H1915" t="str">
        <f>VLOOKUP(C1915,Volumes!$I$3:$U$3448,3,FALSE)</f>
        <v>-</v>
      </c>
      <c r="I1915" s="4" t="str">
        <f t="shared" ref="I1915:K1915" si="3844">IFERROR(LN(H1915/H1914),"")</f>
        <v/>
      </c>
      <c r="J1915" t="e">
        <f t="shared" si="3733"/>
        <v>#VALUE!</v>
      </c>
      <c r="K1915" s="4" t="str">
        <f t="shared" si="3844"/>
        <v/>
      </c>
      <c r="L1915">
        <v>0</v>
      </c>
    </row>
    <row r="1916" spans="1:12" x14ac:dyDescent="0.25">
      <c r="A1916" t="s">
        <v>1988</v>
      </c>
      <c r="B1916">
        <v>1970</v>
      </c>
      <c r="C1916" t="str">
        <f t="shared" si="3727"/>
        <v>1970Monongahela Power Company</v>
      </c>
      <c r="D1916">
        <f>VLOOKUP(C1916,Volumes!$I$3:$U$3448,13,FALSE)</f>
        <v>0</v>
      </c>
      <c r="E1916" s="4" t="str">
        <f t="shared" si="3834"/>
        <v/>
      </c>
      <c r="F1916" t="str">
        <f>VLOOKUP(C1916,Volumes!$I$3:$U$3448,2,FALSE)</f>
        <v>-</v>
      </c>
      <c r="G1916" s="4" t="str">
        <f t="shared" ref="G1916" si="3845">IFERROR(LN(F1916/F1915),"")</f>
        <v/>
      </c>
      <c r="H1916" t="str">
        <f>VLOOKUP(C1916,Volumes!$I$3:$U$3448,3,FALSE)</f>
        <v>-</v>
      </c>
      <c r="I1916" s="4" t="str">
        <f t="shared" ref="I1916:K1916" si="3846">IFERROR(LN(H1916/H1915),"")</f>
        <v/>
      </c>
      <c r="J1916" t="e">
        <f t="shared" si="3733"/>
        <v>#VALUE!</v>
      </c>
      <c r="K1916" s="4" t="str">
        <f t="shared" si="3846"/>
        <v/>
      </c>
      <c r="L1916">
        <v>0</v>
      </c>
    </row>
    <row r="1917" spans="1:12" x14ac:dyDescent="0.25">
      <c r="A1917" t="s">
        <v>1988</v>
      </c>
      <c r="B1917">
        <v>1971</v>
      </c>
      <c r="C1917" t="str">
        <f t="shared" si="3727"/>
        <v>1971Monongahela Power Company</v>
      </c>
      <c r="D1917">
        <f>VLOOKUP(C1917,Volumes!$I$3:$U$3448,13,FALSE)</f>
        <v>0</v>
      </c>
      <c r="E1917" s="4" t="str">
        <f t="shared" si="3834"/>
        <v/>
      </c>
      <c r="F1917" t="str">
        <f>VLOOKUP(C1917,Volumes!$I$3:$U$3448,2,FALSE)</f>
        <v>-</v>
      </c>
      <c r="G1917" s="4" t="str">
        <f t="shared" ref="G1917" si="3847">IFERROR(LN(F1917/F1916),"")</f>
        <v/>
      </c>
      <c r="H1917" t="str">
        <f>VLOOKUP(C1917,Volumes!$I$3:$U$3448,3,FALSE)</f>
        <v>-</v>
      </c>
      <c r="I1917" s="4" t="str">
        <f t="shared" ref="I1917:K1917" si="3848">IFERROR(LN(H1917/H1916),"")</f>
        <v/>
      </c>
      <c r="J1917" t="e">
        <f t="shared" si="3733"/>
        <v>#VALUE!</v>
      </c>
      <c r="K1917" s="4" t="str">
        <f t="shared" si="3848"/>
        <v/>
      </c>
      <c r="L1917">
        <v>0</v>
      </c>
    </row>
    <row r="1918" spans="1:12" x14ac:dyDescent="0.25">
      <c r="A1918" t="s">
        <v>1988</v>
      </c>
      <c r="B1918">
        <v>1972</v>
      </c>
      <c r="C1918" t="str">
        <f t="shared" si="3727"/>
        <v>1972Monongahela Power Company</v>
      </c>
      <c r="D1918">
        <f>VLOOKUP(C1918,Volumes!$I$3:$U$3448,13,FALSE)</f>
        <v>5731011</v>
      </c>
      <c r="E1918" s="4" t="str">
        <f t="shared" si="3834"/>
        <v/>
      </c>
      <c r="F1918">
        <f>VLOOKUP(C1918,Volumes!$I$3:$U$3448,2,FALSE)</f>
        <v>1366329</v>
      </c>
      <c r="G1918" s="4" t="str">
        <f t="shared" ref="G1918" si="3849">IFERROR(LN(F1918/F1917),"")</f>
        <v/>
      </c>
      <c r="H1918">
        <f>VLOOKUP(C1918,Volumes!$I$3:$U$3448,3,FALSE)</f>
        <v>795054</v>
      </c>
      <c r="I1918" s="4" t="str">
        <f t="shared" ref="I1918:K1918" si="3850">IFERROR(LN(H1918/H1917),"")</f>
        <v/>
      </c>
      <c r="J1918">
        <f t="shared" si="3733"/>
        <v>2161383</v>
      </c>
      <c r="K1918" s="4" t="str">
        <f t="shared" si="3850"/>
        <v/>
      </c>
      <c r="L1918">
        <v>0</v>
      </c>
    </row>
    <row r="1919" spans="1:12" x14ac:dyDescent="0.25">
      <c r="A1919" t="s">
        <v>1988</v>
      </c>
      <c r="B1919">
        <v>1973</v>
      </c>
      <c r="C1919" t="str">
        <f t="shared" si="3727"/>
        <v>1973Monongahela Power Company</v>
      </c>
      <c r="D1919">
        <f>VLOOKUP(C1919,Volumes!$I$3:$U$3448,13,FALSE)</f>
        <v>6306940</v>
      </c>
      <c r="E1919" s="4">
        <f t="shared" si="3834"/>
        <v>9.5758659443450134E-2</v>
      </c>
      <c r="F1919">
        <f>VLOOKUP(C1919,Volumes!$I$3:$U$3448,2,FALSE)</f>
        <v>1482773</v>
      </c>
      <c r="G1919" s="4">
        <f t="shared" ref="G1919" si="3851">IFERROR(LN(F1919/F1918),"")</f>
        <v>8.1786401990668514E-2</v>
      </c>
      <c r="H1919">
        <f>VLOOKUP(C1919,Volumes!$I$3:$U$3448,3,FALSE)</f>
        <v>869304</v>
      </c>
      <c r="I1919" s="4">
        <f t="shared" ref="I1919:K1919" si="3852">IFERROR(LN(H1919/H1918),"")</f>
        <v>8.9282854601992756E-2</v>
      </c>
      <c r="J1919">
        <f t="shared" si="3733"/>
        <v>2352077</v>
      </c>
      <c r="K1919" s="4">
        <f t="shared" si="3852"/>
        <v>8.455047301225066E-2</v>
      </c>
      <c r="L1919">
        <v>0</v>
      </c>
    </row>
    <row r="1920" spans="1:12" x14ac:dyDescent="0.25">
      <c r="A1920" t="s">
        <v>1988</v>
      </c>
      <c r="B1920">
        <v>1974</v>
      </c>
      <c r="C1920" t="str">
        <f t="shared" si="3727"/>
        <v>1974Monongahela Power Company</v>
      </c>
      <c r="D1920">
        <f>VLOOKUP(C1920,Volumes!$I$3:$U$3448,13,FALSE)</f>
        <v>6545062</v>
      </c>
      <c r="E1920" s="4">
        <f t="shared" si="3834"/>
        <v>3.7060257800051788E-2</v>
      </c>
      <c r="F1920">
        <f>VLOOKUP(C1920,Volumes!$I$3:$U$3448,2,FALSE)</f>
        <v>1522968</v>
      </c>
      <c r="G1920" s="4">
        <f t="shared" ref="G1920" si="3853">IFERROR(LN(F1920/F1919),"")</f>
        <v>2.6747079195622487E-2</v>
      </c>
      <c r="H1920">
        <f>VLOOKUP(C1920,Volumes!$I$3:$U$3448,3,FALSE)</f>
        <v>870033</v>
      </c>
      <c r="I1920" s="4">
        <f t="shared" ref="I1920:K1920" si="3854">IFERROR(LN(H1920/H1919),"")</f>
        <v>8.3825048588841318E-4</v>
      </c>
      <c r="J1920">
        <f t="shared" si="3733"/>
        <v>2393001</v>
      </c>
      <c r="K1920" s="4">
        <f t="shared" si="3854"/>
        <v>1.7249459215909434E-2</v>
      </c>
      <c r="L1920">
        <v>0</v>
      </c>
    </row>
    <row r="1921" spans="1:12" x14ac:dyDescent="0.25">
      <c r="A1921" t="s">
        <v>1988</v>
      </c>
      <c r="B1921">
        <v>1975</v>
      </c>
      <c r="C1921" t="str">
        <f t="shared" si="3727"/>
        <v>1975Monongahela Power Company</v>
      </c>
      <c r="D1921">
        <f>VLOOKUP(C1921,Volumes!$I$3:$U$3448,13,FALSE)</f>
        <v>6197797</v>
      </c>
      <c r="E1921" s="4">
        <f t="shared" si="3834"/>
        <v>-5.4516965868682057E-2</v>
      </c>
      <c r="F1921">
        <f>VLOOKUP(C1921,Volumes!$I$3:$U$3448,2,FALSE)</f>
        <v>1634935</v>
      </c>
      <c r="G1921" s="4">
        <f t="shared" ref="G1921" si="3855">IFERROR(LN(F1921/F1920),"")</f>
        <v>7.094198567716252E-2</v>
      </c>
      <c r="H1921">
        <f>VLOOKUP(C1921,Volumes!$I$3:$U$3448,3,FALSE)</f>
        <v>957484</v>
      </c>
      <c r="I1921" s="4">
        <f t="shared" ref="I1921:K1921" si="3856">IFERROR(LN(H1921/H1920),"")</f>
        <v>9.5777868768668104E-2</v>
      </c>
      <c r="J1921">
        <f t="shared" si="3733"/>
        <v>2592419</v>
      </c>
      <c r="K1921" s="4">
        <f t="shared" si="3856"/>
        <v>8.0043189848794813E-2</v>
      </c>
      <c r="L1921">
        <v>0</v>
      </c>
    </row>
    <row r="1922" spans="1:12" x14ac:dyDescent="0.25">
      <c r="A1922" t="s">
        <v>1988</v>
      </c>
      <c r="B1922">
        <v>1976</v>
      </c>
      <c r="C1922" t="str">
        <f t="shared" ref="C1922:C1985" si="3857">B1922&amp;A1922</f>
        <v>1976Monongahela Power Company</v>
      </c>
      <c r="D1922">
        <f>VLOOKUP(C1922,Volumes!$I$3:$U$3448,13,FALSE)</f>
        <v>6670961</v>
      </c>
      <c r="E1922" s="4">
        <f t="shared" si="3834"/>
        <v>7.3570021181944237E-2</v>
      </c>
      <c r="F1922">
        <f>VLOOKUP(C1922,Volumes!$I$3:$U$3448,2,FALSE)</f>
        <v>1660878</v>
      </c>
      <c r="G1922" s="4">
        <f t="shared" ref="G1922" si="3858">IFERROR(LN(F1922/F1921),"")</f>
        <v>1.5743329997245602E-2</v>
      </c>
      <c r="H1922">
        <f>VLOOKUP(C1922,Volumes!$I$3:$U$3448,3,FALSE)</f>
        <v>998195</v>
      </c>
      <c r="I1922" s="4">
        <f t="shared" ref="I1922:K1922" si="3859">IFERROR(LN(H1922/H1921),"")</f>
        <v>4.1639637274317617E-2</v>
      </c>
      <c r="J1922">
        <f t="shared" si="3733"/>
        <v>2659073</v>
      </c>
      <c r="K1922" s="4">
        <f t="shared" si="3859"/>
        <v>2.5386149153636187E-2</v>
      </c>
      <c r="L1922">
        <v>0</v>
      </c>
    </row>
    <row r="1923" spans="1:12" x14ac:dyDescent="0.25">
      <c r="A1923" t="s">
        <v>1988</v>
      </c>
      <c r="B1923">
        <v>1977</v>
      </c>
      <c r="C1923" t="str">
        <f t="shared" si="3857"/>
        <v>1977Monongahela Power Company</v>
      </c>
      <c r="D1923">
        <f>VLOOKUP(C1923,Volumes!$I$3:$U$3448,13,FALSE)</f>
        <v>7079903</v>
      </c>
      <c r="E1923" s="4">
        <f t="shared" si="3834"/>
        <v>5.9496279536483836E-2</v>
      </c>
      <c r="F1923">
        <f>VLOOKUP(C1923,Volumes!$I$3:$U$3448,2,FALSE)</f>
        <v>1824841</v>
      </c>
      <c r="G1923" s="4">
        <f t="shared" ref="G1923" si="3860">IFERROR(LN(F1923/F1922),"")</f>
        <v>9.4146481746814073E-2</v>
      </c>
      <c r="H1923">
        <f>VLOOKUP(C1923,Volumes!$I$3:$U$3448,3,FALSE)</f>
        <v>1066758</v>
      </c>
      <c r="I1923" s="4">
        <f t="shared" ref="I1923:K1923" si="3861">IFERROR(LN(H1923/H1922),"")</f>
        <v>6.6430773447362701E-2</v>
      </c>
      <c r="J1923">
        <f t="shared" ref="J1923:J1986" si="3862">F1923+H1923</f>
        <v>2891599</v>
      </c>
      <c r="K1923" s="4">
        <f t="shared" si="3861"/>
        <v>8.3832070500567138E-2</v>
      </c>
      <c r="L1923">
        <v>0</v>
      </c>
    </row>
    <row r="1924" spans="1:12" x14ac:dyDescent="0.25">
      <c r="A1924" t="s">
        <v>1988</v>
      </c>
      <c r="B1924">
        <v>1978</v>
      </c>
      <c r="C1924" t="str">
        <f t="shared" si="3857"/>
        <v>1978Monongahela Power Company</v>
      </c>
      <c r="D1924">
        <f>VLOOKUP(C1924,Volumes!$I$3:$U$3448,13,FALSE)</f>
        <v>7258347</v>
      </c>
      <c r="E1924" s="4">
        <f t="shared" si="3834"/>
        <v>2.4891909915107299E-2</v>
      </c>
      <c r="F1924">
        <f>VLOOKUP(C1924,Volumes!$I$3:$U$3448,2,FALSE)</f>
        <v>1898567</v>
      </c>
      <c r="G1924" s="4">
        <f t="shared" ref="G1924" si="3863">IFERROR(LN(F1924/F1923),"")</f>
        <v>3.9606531134902818E-2</v>
      </c>
      <c r="H1924">
        <f>VLOOKUP(C1924,Volumes!$I$3:$U$3448,3,FALSE)</f>
        <v>1077706</v>
      </c>
      <c r="I1924" s="4">
        <f t="shared" ref="I1924:K1924" si="3864">IFERROR(LN(H1924/H1923),"")</f>
        <v>1.0210565545272171E-2</v>
      </c>
      <c r="J1924">
        <f t="shared" si="3862"/>
        <v>2976273</v>
      </c>
      <c r="K1924" s="4">
        <f t="shared" si="3864"/>
        <v>2.8862210319872423E-2</v>
      </c>
      <c r="L1924">
        <v>0</v>
      </c>
    </row>
    <row r="1925" spans="1:12" x14ac:dyDescent="0.25">
      <c r="A1925" t="s">
        <v>1988</v>
      </c>
      <c r="B1925">
        <v>1979</v>
      </c>
      <c r="C1925" t="str">
        <f t="shared" si="3857"/>
        <v>1979Monongahela Power Company</v>
      </c>
      <c r="D1925">
        <f>VLOOKUP(C1925,Volumes!$I$3:$U$3448,13,FALSE)</f>
        <v>7804575</v>
      </c>
      <c r="E1925" s="4">
        <f t="shared" si="3834"/>
        <v>7.2557983248722854E-2</v>
      </c>
      <c r="F1925">
        <f>VLOOKUP(C1925,Volumes!$I$3:$U$3448,2,FALSE)</f>
        <v>1943681</v>
      </c>
      <c r="G1925" s="4">
        <f t="shared" ref="G1925" si="3865">IFERROR(LN(F1925/F1924),"")</f>
        <v>2.3484206836809192E-2</v>
      </c>
      <c r="H1925">
        <f>VLOOKUP(C1925,Volumes!$I$3:$U$3448,3,FALSE)</f>
        <v>1127340</v>
      </c>
      <c r="I1925" s="4">
        <f t="shared" ref="I1925:K1925" si="3866">IFERROR(LN(H1925/H1924),"")</f>
        <v>4.5026167434116783E-2</v>
      </c>
      <c r="J1925">
        <f t="shared" si="3862"/>
        <v>3071021</v>
      </c>
      <c r="K1925" s="4">
        <f t="shared" si="3866"/>
        <v>3.1338232964251013E-2</v>
      </c>
      <c r="L1925">
        <v>0</v>
      </c>
    </row>
    <row r="1926" spans="1:12" x14ac:dyDescent="0.25">
      <c r="A1926" t="s">
        <v>1988</v>
      </c>
      <c r="B1926">
        <v>1980</v>
      </c>
      <c r="C1926" t="str">
        <f t="shared" si="3857"/>
        <v>1980Monongahela Power Company</v>
      </c>
      <c r="D1926">
        <f>VLOOKUP(C1926,Volumes!$I$3:$U$3448,13,FALSE)</f>
        <v>7744548</v>
      </c>
      <c r="E1926" s="4">
        <f t="shared" si="3834"/>
        <v>-7.7209882772339969E-3</v>
      </c>
      <c r="F1926">
        <f>VLOOKUP(C1926,Volumes!$I$3:$U$3448,2,FALSE)</f>
        <v>2022923</v>
      </c>
      <c r="G1926" s="4">
        <f t="shared" ref="G1926" si="3867">IFERROR(LN(F1926/F1925),"")</f>
        <v>3.9959897254442898E-2</v>
      </c>
      <c r="H1926">
        <f>VLOOKUP(C1926,Volumes!$I$3:$U$3448,3,FALSE)</f>
        <v>1170480</v>
      </c>
      <c r="I1926" s="4">
        <f t="shared" ref="I1926:K1926" si="3868">IFERROR(LN(H1926/H1925),"")</f>
        <v>3.755304563642059E-2</v>
      </c>
      <c r="J1926">
        <f t="shared" si="3862"/>
        <v>3193403</v>
      </c>
      <c r="K1926" s="4">
        <f t="shared" si="3868"/>
        <v>3.9077039761842798E-2</v>
      </c>
      <c r="L1926">
        <v>0</v>
      </c>
    </row>
    <row r="1927" spans="1:12" x14ac:dyDescent="0.25">
      <c r="A1927" t="s">
        <v>1988</v>
      </c>
      <c r="B1927">
        <v>1981</v>
      </c>
      <c r="C1927" t="str">
        <f t="shared" si="3857"/>
        <v>1981Monongahela Power Company</v>
      </c>
      <c r="D1927">
        <f>VLOOKUP(C1927,Volumes!$I$3:$U$3448,13,FALSE)</f>
        <v>7864327</v>
      </c>
      <c r="E1927" s="4">
        <f t="shared" si="3834"/>
        <v>1.5347851939129945E-2</v>
      </c>
      <c r="F1927">
        <f>VLOOKUP(C1927,Volumes!$I$3:$U$3448,2,FALSE)</f>
        <v>2039114</v>
      </c>
      <c r="G1927" s="4">
        <f t="shared" ref="G1927" si="3869">IFERROR(LN(F1927/F1926),"")</f>
        <v>7.9719046116275699E-3</v>
      </c>
      <c r="H1927">
        <f>VLOOKUP(C1927,Volumes!$I$3:$U$3448,3,FALSE)</f>
        <v>1197044</v>
      </c>
      <c r="I1927" s="4">
        <f t="shared" ref="I1927:K1927" si="3870">IFERROR(LN(H1927/H1926),"")</f>
        <v>2.2441263375561141E-2</v>
      </c>
      <c r="J1927">
        <f t="shared" si="3862"/>
        <v>3236158</v>
      </c>
      <c r="K1927" s="4">
        <f t="shared" si="3870"/>
        <v>1.3299704354450454E-2</v>
      </c>
      <c r="L1927">
        <v>0</v>
      </c>
    </row>
    <row r="1928" spans="1:12" x14ac:dyDescent="0.25">
      <c r="A1928" t="s">
        <v>1988</v>
      </c>
      <c r="B1928">
        <v>1982</v>
      </c>
      <c r="C1928" t="str">
        <f t="shared" si="3857"/>
        <v>1982Monongahela Power Company</v>
      </c>
      <c r="D1928">
        <f>VLOOKUP(C1928,Volumes!$I$3:$U$3448,13,FALSE)</f>
        <v>7265674</v>
      </c>
      <c r="E1928" s="4">
        <f t="shared" si="3834"/>
        <v>-7.9175897581564597E-2</v>
      </c>
      <c r="F1928">
        <f>VLOOKUP(C1928,Volumes!$I$3:$U$3448,2,FALSE)</f>
        <v>2025103</v>
      </c>
      <c r="G1928" s="4">
        <f t="shared" ref="G1928" si="3871">IFERROR(LN(F1928/F1927),"")</f>
        <v>-6.8948363266180335E-3</v>
      </c>
      <c r="H1928">
        <f>VLOOKUP(C1928,Volumes!$I$3:$U$3448,3,FALSE)</f>
        <v>1226195</v>
      </c>
      <c r="I1928" s="4">
        <f t="shared" ref="I1928:K1928" si="3872">IFERROR(LN(H1928/H1927),"")</f>
        <v>2.4060694236574039E-2</v>
      </c>
      <c r="J1928">
        <f t="shared" si="3862"/>
        <v>3251298</v>
      </c>
      <c r="K1928" s="4">
        <f t="shared" si="3872"/>
        <v>4.6674775091608833E-3</v>
      </c>
      <c r="L1928">
        <v>0</v>
      </c>
    </row>
    <row r="1929" spans="1:12" x14ac:dyDescent="0.25">
      <c r="A1929" t="s">
        <v>1988</v>
      </c>
      <c r="B1929">
        <v>1983</v>
      </c>
      <c r="C1929" t="str">
        <f t="shared" si="3857"/>
        <v>1983Monongahela Power Company</v>
      </c>
      <c r="D1929">
        <f>VLOOKUP(C1929,Volumes!$I$3:$U$3448,13,FALSE)</f>
        <v>7289500</v>
      </c>
      <c r="E1929" s="4">
        <f t="shared" si="3834"/>
        <v>3.2738902717748971E-3</v>
      </c>
      <c r="F1929">
        <f>VLOOKUP(C1929,Volumes!$I$3:$U$3448,2,FALSE)</f>
        <v>2042013</v>
      </c>
      <c r="G1929" s="4">
        <f t="shared" ref="G1929" si="3873">IFERROR(LN(F1929/F1928),"")</f>
        <v>8.3155225672566467E-3</v>
      </c>
      <c r="H1929">
        <f>VLOOKUP(C1929,Volumes!$I$3:$U$3448,3,FALSE)</f>
        <v>1263418</v>
      </c>
      <c r="I1929" s="4">
        <f t="shared" ref="I1929:K1929" si="3874">IFERROR(LN(H1929/H1928),"")</f>
        <v>2.990486795033993E-2</v>
      </c>
      <c r="J1929">
        <f t="shared" si="3862"/>
        <v>3305431</v>
      </c>
      <c r="K1929" s="4">
        <f t="shared" si="3874"/>
        <v>1.6512572048992161E-2</v>
      </c>
      <c r="L1929">
        <v>0</v>
      </c>
    </row>
    <row r="1930" spans="1:12" x14ac:dyDescent="0.25">
      <c r="A1930" t="s">
        <v>1988</v>
      </c>
      <c r="B1930">
        <v>1984</v>
      </c>
      <c r="C1930" t="str">
        <f t="shared" si="3857"/>
        <v>1984Monongahela Power Company</v>
      </c>
      <c r="D1930">
        <f>VLOOKUP(C1930,Volumes!$I$3:$U$3448,13,FALSE)</f>
        <v>7910206</v>
      </c>
      <c r="E1930" s="4">
        <f t="shared" si="3834"/>
        <v>8.1718867861275427E-2</v>
      </c>
      <c r="F1930">
        <f>VLOOKUP(C1930,Volumes!$I$3:$U$3448,2,FALSE)</f>
        <v>2132760</v>
      </c>
      <c r="G1930" s="4">
        <f t="shared" ref="G1930" si="3875">IFERROR(LN(F1930/F1929),"")</f>
        <v>4.3480829548013029E-2</v>
      </c>
      <c r="H1930">
        <f>VLOOKUP(C1930,Volumes!$I$3:$U$3448,3,FALSE)</f>
        <v>1327011</v>
      </c>
      <c r="I1930" s="4">
        <f t="shared" ref="I1930:K1930" si="3876">IFERROR(LN(H1930/H1929),"")</f>
        <v>4.9108298039997819E-2</v>
      </c>
      <c r="J1930">
        <f t="shared" si="3862"/>
        <v>3459771</v>
      </c>
      <c r="K1930" s="4">
        <f t="shared" si="3876"/>
        <v>4.5635528634996744E-2</v>
      </c>
      <c r="L1930">
        <v>0</v>
      </c>
    </row>
    <row r="1931" spans="1:12" x14ac:dyDescent="0.25">
      <c r="A1931" t="s">
        <v>1988</v>
      </c>
      <c r="B1931">
        <v>1985</v>
      </c>
      <c r="C1931" t="str">
        <f t="shared" si="3857"/>
        <v>1985Monongahela Power Company</v>
      </c>
      <c r="D1931">
        <f>VLOOKUP(C1931,Volumes!$I$3:$U$3448,13,FALSE)</f>
        <v>7886744</v>
      </c>
      <c r="E1931" s="4">
        <f t="shared" si="3834"/>
        <v>-2.9704490109219665E-3</v>
      </c>
      <c r="F1931">
        <f>VLOOKUP(C1931,Volumes!$I$3:$U$3448,2,FALSE)</f>
        <v>2116189</v>
      </c>
      <c r="G1931" s="4">
        <f t="shared" ref="G1931" si="3877">IFERROR(LN(F1931/F1930),"")</f>
        <v>-7.8000860997576131E-3</v>
      </c>
      <c r="H1931">
        <f>VLOOKUP(C1931,Volumes!$I$3:$U$3448,3,FALSE)</f>
        <v>1357825</v>
      </c>
      <c r="I1931" s="4">
        <f t="shared" ref="I1931:K1931" si="3878">IFERROR(LN(H1931/H1930),"")</f>
        <v>2.2955110162946369E-2</v>
      </c>
      <c r="J1931">
        <f t="shared" si="3862"/>
        <v>3474014</v>
      </c>
      <c r="K1931" s="4">
        <f t="shared" si="3878"/>
        <v>4.1082958392527642E-3</v>
      </c>
      <c r="L1931">
        <v>0</v>
      </c>
    </row>
    <row r="1932" spans="1:12" x14ac:dyDescent="0.25">
      <c r="A1932" t="s">
        <v>1988</v>
      </c>
      <c r="B1932">
        <v>1986</v>
      </c>
      <c r="C1932" t="str">
        <f t="shared" si="3857"/>
        <v>1986Monongahela Power Company</v>
      </c>
      <c r="D1932">
        <f>VLOOKUP(C1932,Volumes!$I$3:$U$3448,13,FALSE)</f>
        <v>8049294</v>
      </c>
      <c r="E1932" s="4">
        <f t="shared" si="3834"/>
        <v>2.0401010307991633E-2</v>
      </c>
      <c r="F1932">
        <f>VLOOKUP(C1932,Volumes!$I$3:$U$3448,2,FALSE)</f>
        <v>2207058</v>
      </c>
      <c r="G1932" s="4">
        <f t="shared" ref="G1932" si="3879">IFERROR(LN(F1932/F1931),"")</f>
        <v>4.2043577469403952E-2</v>
      </c>
      <c r="H1932">
        <f>VLOOKUP(C1932,Volumes!$I$3:$U$3448,3,FALSE)</f>
        <v>1440186</v>
      </c>
      <c r="I1932" s="4">
        <f t="shared" ref="I1932:K1932" si="3880">IFERROR(LN(H1932/H1931),"")</f>
        <v>5.8888117060091033E-2</v>
      </c>
      <c r="J1932">
        <f t="shared" si="3862"/>
        <v>3647244</v>
      </c>
      <c r="K1932" s="4">
        <f t="shared" si="3880"/>
        <v>4.8661116145992632E-2</v>
      </c>
      <c r="L1932">
        <v>0</v>
      </c>
    </row>
    <row r="1933" spans="1:12" x14ac:dyDescent="0.25">
      <c r="A1933" t="s">
        <v>1988</v>
      </c>
      <c r="B1933">
        <v>1987</v>
      </c>
      <c r="C1933" t="str">
        <f t="shared" si="3857"/>
        <v>1987Monongahela Power Company</v>
      </c>
      <c r="D1933">
        <f>VLOOKUP(C1933,Volumes!$I$3:$U$3448,13,FALSE)</f>
        <v>8300588</v>
      </c>
      <c r="E1933" s="4">
        <f t="shared" si="3834"/>
        <v>3.0741969945688192E-2</v>
      </c>
      <c r="F1933">
        <f>VLOOKUP(C1933,Volumes!$I$3:$U$3448,2,FALSE)</f>
        <v>2285480</v>
      </c>
      <c r="G1933" s="4">
        <f t="shared" ref="G1933" si="3881">IFERROR(LN(F1933/F1932),"")</f>
        <v>3.4915660983573973E-2</v>
      </c>
      <c r="H1933">
        <f>VLOOKUP(C1933,Volumes!$I$3:$U$3448,3,FALSE)</f>
        <v>1507029</v>
      </c>
      <c r="I1933" s="4">
        <f t="shared" ref="I1933:K1933" si="3882">IFERROR(LN(H1933/H1932),"")</f>
        <v>4.5367891076116156E-2</v>
      </c>
      <c r="J1933">
        <f t="shared" si="3862"/>
        <v>3792509</v>
      </c>
      <c r="K1933" s="4">
        <f t="shared" si="3882"/>
        <v>3.9055991449088501E-2</v>
      </c>
      <c r="L1933">
        <v>0</v>
      </c>
    </row>
    <row r="1934" spans="1:12" x14ac:dyDescent="0.25">
      <c r="A1934" t="s">
        <v>1988</v>
      </c>
      <c r="B1934">
        <v>1988</v>
      </c>
      <c r="C1934" t="str">
        <f t="shared" si="3857"/>
        <v>1988Monongahela Power Company</v>
      </c>
      <c r="D1934">
        <f>VLOOKUP(C1934,Volumes!$I$3:$U$3448,13,FALSE)</f>
        <v>8559143</v>
      </c>
      <c r="E1934" s="4">
        <f t="shared" si="3834"/>
        <v>3.0673712652424391E-2</v>
      </c>
      <c r="F1934">
        <f>VLOOKUP(C1934,Volumes!$I$3:$U$3448,2,FALSE)</f>
        <v>2383046</v>
      </c>
      <c r="G1934" s="4">
        <f t="shared" ref="G1934" si="3883">IFERROR(LN(F1934/F1933),"")</f>
        <v>4.1803433398389697E-2</v>
      </c>
      <c r="H1934">
        <f>VLOOKUP(C1934,Volumes!$I$3:$U$3448,3,FALSE)</f>
        <v>1581981</v>
      </c>
      <c r="I1934" s="4">
        <f t="shared" ref="I1934:K1934" si="3884">IFERROR(LN(H1934/H1933),"")</f>
        <v>4.8537696170163673E-2</v>
      </c>
      <c r="J1934">
        <f t="shared" si="3862"/>
        <v>3965027</v>
      </c>
      <c r="K1934" s="4">
        <f t="shared" si="3884"/>
        <v>4.4484859304938347E-2</v>
      </c>
      <c r="L1934">
        <v>0</v>
      </c>
    </row>
    <row r="1935" spans="1:12" x14ac:dyDescent="0.25">
      <c r="A1935" t="s">
        <v>1988</v>
      </c>
      <c r="B1935">
        <v>1989</v>
      </c>
      <c r="C1935" t="str">
        <f t="shared" si="3857"/>
        <v>1989Monongahela Power Company</v>
      </c>
      <c r="D1935">
        <f>VLOOKUP(C1935,Volumes!$I$3:$U$3448,13,FALSE)</f>
        <v>8861752</v>
      </c>
      <c r="E1935" s="4">
        <f t="shared" si="3834"/>
        <v>3.4744419412945718E-2</v>
      </c>
      <c r="F1935">
        <f>VLOOKUP(C1935,Volumes!$I$3:$U$3448,2,FALSE)</f>
        <v>2401287</v>
      </c>
      <c r="G1935" s="4">
        <f t="shared" ref="G1935" si="3885">IFERROR(LN(F1935/F1934),"")</f>
        <v>7.6253422938764512E-3</v>
      </c>
      <c r="H1935">
        <f>VLOOKUP(C1935,Volumes!$I$3:$U$3448,3,FALSE)</f>
        <v>1606830</v>
      </c>
      <c r="I1935" s="4">
        <f t="shared" ref="I1935:K1935" si="3886">IFERROR(LN(H1935/H1934),"")</f>
        <v>1.5585434818874221E-2</v>
      </c>
      <c r="J1935">
        <f t="shared" si="3862"/>
        <v>4008117</v>
      </c>
      <c r="K1935" s="4">
        <f t="shared" si="3886"/>
        <v>1.0808890325778199E-2</v>
      </c>
      <c r="L1935">
        <v>0</v>
      </c>
    </row>
    <row r="1936" spans="1:12" x14ac:dyDescent="0.25">
      <c r="A1936" t="s">
        <v>1988</v>
      </c>
      <c r="B1936">
        <v>1990</v>
      </c>
      <c r="C1936" t="str">
        <f t="shared" si="3857"/>
        <v>1990Monongahela Power Company</v>
      </c>
      <c r="D1936">
        <f>VLOOKUP(C1936,Volumes!$I$3:$U$3448,13,FALSE)</f>
        <v>8981451</v>
      </c>
      <c r="E1936" s="4">
        <f t="shared" si="3834"/>
        <v>1.3416962820873778E-2</v>
      </c>
      <c r="F1936">
        <f>VLOOKUP(C1936,Volumes!$I$3:$U$3448,2,FALSE)</f>
        <v>2430539</v>
      </c>
      <c r="G1936" s="4">
        <f t="shared" ref="G1936" si="3887">IFERROR(LN(F1936/F1935),"")</f>
        <v>1.21081998324394E-2</v>
      </c>
      <c r="H1936">
        <f>VLOOKUP(C1936,Volumes!$I$3:$U$3448,3,FALSE)</f>
        <v>1656961</v>
      </c>
      <c r="I1936" s="4">
        <f t="shared" ref="I1936:K1936" si="3888">IFERROR(LN(H1936/H1935),"")</f>
        <v>3.0721907677235236E-2</v>
      </c>
      <c r="J1936">
        <f t="shared" si="3862"/>
        <v>4087500</v>
      </c>
      <c r="K1936" s="4">
        <f t="shared" si="3888"/>
        <v>1.961198125010849E-2</v>
      </c>
      <c r="L1936">
        <v>0</v>
      </c>
    </row>
    <row r="1937" spans="1:12" x14ac:dyDescent="0.25">
      <c r="A1937" t="s">
        <v>1988</v>
      </c>
      <c r="B1937">
        <v>1991</v>
      </c>
      <c r="C1937" t="str">
        <f t="shared" si="3857"/>
        <v>1991Monongahela Power Company</v>
      </c>
      <c r="D1937">
        <f>VLOOKUP(C1937,Volumes!$I$3:$U$3448,13,FALSE)</f>
        <v>9257762</v>
      </c>
      <c r="E1937" s="4">
        <f t="shared" si="3834"/>
        <v>3.0300884229399166E-2</v>
      </c>
      <c r="F1937">
        <f>VLOOKUP(C1937,Volumes!$I$3:$U$3448,2,FALSE)</f>
        <v>2581628</v>
      </c>
      <c r="G1937" s="4">
        <f t="shared" ref="G1937" si="3889">IFERROR(LN(F1937/F1936),"")</f>
        <v>6.0307164228093207E-2</v>
      </c>
      <c r="H1937">
        <f>VLOOKUP(C1937,Volumes!$I$3:$U$3448,3,FALSE)</f>
        <v>1744881</v>
      </c>
      <c r="I1937" s="4">
        <f t="shared" ref="I1937:K1937" si="3890">IFERROR(LN(H1937/H1936),"")</f>
        <v>5.1701156830940148E-2</v>
      </c>
      <c r="J1937">
        <f t="shared" si="3862"/>
        <v>4326509</v>
      </c>
      <c r="K1937" s="4">
        <f t="shared" si="3890"/>
        <v>5.6827445042518659E-2</v>
      </c>
      <c r="L1937">
        <v>0</v>
      </c>
    </row>
    <row r="1938" spans="1:12" x14ac:dyDescent="0.25">
      <c r="A1938" t="s">
        <v>1988</v>
      </c>
      <c r="B1938">
        <v>1992</v>
      </c>
      <c r="C1938" t="str">
        <f t="shared" si="3857"/>
        <v>1992Monongahela Power Company</v>
      </c>
      <c r="D1938">
        <f>VLOOKUP(C1938,Volumes!$I$3:$U$3448,13,FALSE)</f>
        <v>9167541</v>
      </c>
      <c r="E1938" s="4">
        <f t="shared" si="3834"/>
        <v>-9.7932415083746161E-3</v>
      </c>
      <c r="F1938">
        <f>VLOOKUP(C1938,Volumes!$I$3:$U$3448,2,FALSE)</f>
        <v>2527247</v>
      </c>
      <c r="G1938" s="4">
        <f t="shared" ref="G1938" si="3891">IFERROR(LN(F1938/F1937),"")</f>
        <v>-2.1289639693491878E-2</v>
      </c>
      <c r="H1938">
        <f>VLOOKUP(C1938,Volumes!$I$3:$U$3448,3,FALSE)</f>
        <v>1742469</v>
      </c>
      <c r="I1938" s="4">
        <f t="shared" ref="I1938:K1938" si="3892">IFERROR(LN(H1938/H1937),"")</f>
        <v>-1.3832855231675728E-3</v>
      </c>
      <c r="J1938">
        <f t="shared" si="3862"/>
        <v>4269716</v>
      </c>
      <c r="K1938" s="4">
        <f t="shared" si="3892"/>
        <v>-1.3213666775922976E-2</v>
      </c>
      <c r="L1938">
        <v>0</v>
      </c>
    </row>
    <row r="1939" spans="1:12" x14ac:dyDescent="0.25">
      <c r="A1939" t="s">
        <v>1988</v>
      </c>
      <c r="B1939">
        <v>1993</v>
      </c>
      <c r="C1939" t="str">
        <f t="shared" si="3857"/>
        <v>1993Monongahela Power Company</v>
      </c>
      <c r="D1939">
        <f>VLOOKUP(C1939,Volumes!$I$3:$U$3448,13,FALSE)</f>
        <v>9197539</v>
      </c>
      <c r="E1939" s="4">
        <f t="shared" si="3834"/>
        <v>3.2668549964464822E-3</v>
      </c>
      <c r="F1939">
        <f>VLOOKUP(C1939,Volumes!$I$3:$U$3448,2,FALSE)</f>
        <v>2689830</v>
      </c>
      <c r="G1939" s="4">
        <f t="shared" ref="G1939" si="3893">IFERROR(LN(F1939/F1938),"")</f>
        <v>6.2347426600418671E-2</v>
      </c>
      <c r="H1939">
        <f>VLOOKUP(C1939,Volumes!$I$3:$U$3448,3,FALSE)</f>
        <v>1825127</v>
      </c>
      <c r="I1939" s="4">
        <f t="shared" ref="I1939:K1939" si="3894">IFERROR(LN(H1939/H1938),"")</f>
        <v>4.6346500690903583E-2</v>
      </c>
      <c r="J1939">
        <f t="shared" si="3862"/>
        <v>4514957</v>
      </c>
      <c r="K1939" s="4">
        <f t="shared" si="3894"/>
        <v>5.5848348524105675E-2</v>
      </c>
      <c r="L1939">
        <v>0</v>
      </c>
    </row>
    <row r="1940" spans="1:12" x14ac:dyDescent="0.25">
      <c r="A1940" t="s">
        <v>1988</v>
      </c>
      <c r="B1940">
        <v>1994</v>
      </c>
      <c r="C1940" t="str">
        <f t="shared" si="3857"/>
        <v>1994Monongahela Power Company</v>
      </c>
      <c r="D1940">
        <f>VLOOKUP(C1940,Volumes!$I$3:$U$3448,13,FALSE)</f>
        <v>9489592</v>
      </c>
      <c r="E1940" s="4">
        <f t="shared" si="3834"/>
        <v>3.1259670803324778E-2</v>
      </c>
      <c r="F1940">
        <f>VLOOKUP(C1940,Volumes!$I$3:$U$3448,2,FALSE)</f>
        <v>2674664</v>
      </c>
      <c r="G1940" s="4">
        <f t="shared" ref="G1940" si="3895">IFERROR(LN(F1940/F1939),"")</f>
        <v>-5.6542296086546408E-3</v>
      </c>
      <c r="H1940">
        <f>VLOOKUP(C1940,Volumes!$I$3:$U$3448,3,FALSE)</f>
        <v>1846791</v>
      </c>
      <c r="I1940" s="4">
        <f t="shared" ref="I1940:K1940" si="3896">IFERROR(LN(H1940/H1939),"")</f>
        <v>1.1799964690129476E-2</v>
      </c>
      <c r="J1940">
        <f t="shared" si="3862"/>
        <v>4521455</v>
      </c>
      <c r="K1940" s="4">
        <f t="shared" si="3896"/>
        <v>1.4381816853901823E-3</v>
      </c>
      <c r="L1940">
        <v>0</v>
      </c>
    </row>
    <row r="1941" spans="1:12" x14ac:dyDescent="0.25">
      <c r="A1941" t="s">
        <v>1988</v>
      </c>
      <c r="B1941">
        <v>1995</v>
      </c>
      <c r="C1941" t="str">
        <f t="shared" si="3857"/>
        <v>1995Monongahela Power Company</v>
      </c>
      <c r="D1941">
        <f>VLOOKUP(C1941,Volumes!$I$3:$U$3448,13,FALSE)</f>
        <v>9914271</v>
      </c>
      <c r="E1941" s="4">
        <f t="shared" si="3834"/>
        <v>4.377961523267556E-2</v>
      </c>
      <c r="F1941">
        <f>VLOOKUP(C1941,Volumes!$I$3:$U$3448,2,FALSE)</f>
        <v>2807135</v>
      </c>
      <c r="G1941" s="4">
        <f t="shared" ref="G1941" si="3897">IFERROR(LN(F1941/F1940),"")</f>
        <v>4.8340625291796863E-2</v>
      </c>
      <c r="H1941">
        <f>VLOOKUP(C1941,Volumes!$I$3:$U$3448,3,FALSE)</f>
        <v>1967473</v>
      </c>
      <c r="I1941" s="4">
        <f t="shared" ref="I1941:K1941" si="3898">IFERROR(LN(H1941/H1940),"")</f>
        <v>6.3300439872055358E-2</v>
      </c>
      <c r="J1941">
        <f t="shared" si="3862"/>
        <v>4774608</v>
      </c>
      <c r="K1941" s="4">
        <f t="shared" si="3898"/>
        <v>5.4478031622475769E-2</v>
      </c>
      <c r="L1941">
        <v>0</v>
      </c>
    </row>
    <row r="1942" spans="1:12" x14ac:dyDescent="0.25">
      <c r="A1942" t="s">
        <v>1988</v>
      </c>
      <c r="B1942">
        <v>1996</v>
      </c>
      <c r="C1942" t="str">
        <f t="shared" si="3857"/>
        <v>1996Monongahela Power Company</v>
      </c>
      <c r="D1942">
        <f>VLOOKUP(C1942,Volumes!$I$3:$U$3448,13,FALSE)</f>
        <v>9872256</v>
      </c>
      <c r="E1942" s="4">
        <f t="shared" si="3834"/>
        <v>-4.246835550995664E-3</v>
      </c>
      <c r="F1942">
        <f>VLOOKUP(C1942,Volumes!$I$3:$U$3448,2,FALSE)</f>
        <v>2815414</v>
      </c>
      <c r="G1942" s="4">
        <f t="shared" ref="G1942" si="3899">IFERROR(LN(F1942/F1941),"")</f>
        <v>2.9449297759354615E-3</v>
      </c>
      <c r="H1942">
        <f>VLOOKUP(C1942,Volumes!$I$3:$U$3448,3,FALSE)</f>
        <v>2007116</v>
      </c>
      <c r="I1942" s="4">
        <f t="shared" ref="I1942:K1942" si="3900">IFERROR(LN(H1942/H1941),"")</f>
        <v>1.9948887635469141E-2</v>
      </c>
      <c r="J1942">
        <f t="shared" si="3862"/>
        <v>4822530</v>
      </c>
      <c r="K1942" s="4">
        <f t="shared" si="3900"/>
        <v>9.9868102962718149E-3</v>
      </c>
      <c r="L1942">
        <v>0</v>
      </c>
    </row>
    <row r="1943" spans="1:12" x14ac:dyDescent="0.25">
      <c r="A1943" t="s">
        <v>1988</v>
      </c>
      <c r="B1943">
        <v>1997</v>
      </c>
      <c r="C1943" t="str">
        <f t="shared" si="3857"/>
        <v>1997Monongahela Power Company</v>
      </c>
      <c r="D1943">
        <f>VLOOKUP(C1943,Volumes!$I$3:$U$3448,13,FALSE)</f>
        <v>10005745</v>
      </c>
      <c r="E1943" s="4">
        <f t="shared" si="3834"/>
        <v>1.3431029276605609E-2</v>
      </c>
      <c r="F1943">
        <f>VLOOKUP(C1943,Volumes!$I$3:$U$3448,2,FALSE)</f>
        <v>2764630</v>
      </c>
      <c r="G1943" s="4">
        <f t="shared" ref="G1943" si="3901">IFERROR(LN(F1943/F1942),"")</f>
        <v>-1.8202509581125653E-2</v>
      </c>
      <c r="H1943">
        <f>VLOOKUP(C1943,Volumes!$I$3:$U$3448,3,FALSE)</f>
        <v>1987147</v>
      </c>
      <c r="I1943" s="4">
        <f t="shared" ref="I1943:K1943" si="3902">IFERROR(LN(H1943/H1942),"")</f>
        <v>-9.998924143078073E-3</v>
      </c>
      <c r="J1943">
        <f t="shared" si="3862"/>
        <v>4751777</v>
      </c>
      <c r="K1943" s="4">
        <f t="shared" si="3902"/>
        <v>-1.4780033268429586E-2</v>
      </c>
      <c r="L1943">
        <v>0</v>
      </c>
    </row>
    <row r="1944" spans="1:12" x14ac:dyDescent="0.25">
      <c r="A1944" t="s">
        <v>1988</v>
      </c>
      <c r="B1944">
        <v>1998</v>
      </c>
      <c r="C1944" t="str">
        <f t="shared" si="3857"/>
        <v>1998Monongahela Power Company</v>
      </c>
      <c r="D1944">
        <f>VLOOKUP(C1944,Volumes!$I$3:$U$3448,13,FALSE)</f>
        <v>10392981</v>
      </c>
      <c r="E1944" s="4">
        <f t="shared" si="3834"/>
        <v>3.797124641895059E-2</v>
      </c>
      <c r="F1944">
        <f>VLOOKUP(C1944,Volumes!$I$3:$U$3448,2,FALSE)</f>
        <v>2757067</v>
      </c>
      <c r="G1944" s="4">
        <f t="shared" ref="G1944" si="3903">IFERROR(LN(F1944/F1943),"")</f>
        <v>-2.7393769449908789E-3</v>
      </c>
      <c r="H1944">
        <f>VLOOKUP(C1944,Volumes!$I$3:$U$3448,3,FALSE)</f>
        <v>2102604</v>
      </c>
      <c r="I1944" s="4">
        <f t="shared" ref="I1944:K1944" si="3904">IFERROR(LN(H1944/H1943),"")</f>
        <v>5.6476634855406299E-2</v>
      </c>
      <c r="J1944">
        <f t="shared" si="3862"/>
        <v>4859671</v>
      </c>
      <c r="K1944" s="4">
        <f t="shared" si="3904"/>
        <v>2.245208679792797E-2</v>
      </c>
      <c r="L1944">
        <v>0</v>
      </c>
    </row>
    <row r="1945" spans="1:12" x14ac:dyDescent="0.25">
      <c r="A1945" t="s">
        <v>1988</v>
      </c>
      <c r="B1945">
        <v>1999</v>
      </c>
      <c r="C1945" t="str">
        <f t="shared" si="3857"/>
        <v>1999Monongahela Power Company</v>
      </c>
      <c r="D1945">
        <f>VLOOKUP(C1945,Volumes!$I$3:$U$3448,13,FALSE)</f>
        <v>10794563</v>
      </c>
      <c r="E1945" s="4">
        <f t="shared" si="3834"/>
        <v>3.7911906991822994E-2</v>
      </c>
      <c r="F1945">
        <f>VLOOKUP(C1945,Volumes!$I$3:$U$3448,2,FALSE)</f>
        <v>2884144</v>
      </c>
      <c r="G1945" s="4">
        <f t="shared" ref="G1945" si="3905">IFERROR(LN(F1945/F1944),"")</f>
        <v>4.5060715304411025E-2</v>
      </c>
      <c r="H1945">
        <f>VLOOKUP(C1945,Volumes!$I$3:$U$3448,3,FALSE)</f>
        <v>2148361</v>
      </c>
      <c r="I1945" s="4">
        <f t="shared" ref="I1945:K1945" si="3906">IFERROR(LN(H1945/H1944),"")</f>
        <v>2.1528649275944649E-2</v>
      </c>
      <c r="J1945">
        <f t="shared" si="3862"/>
        <v>5032505</v>
      </c>
      <c r="K1945" s="4">
        <f t="shared" si="3906"/>
        <v>3.4947131925583665E-2</v>
      </c>
      <c r="L1945">
        <v>0</v>
      </c>
    </row>
    <row r="1946" spans="1:12" x14ac:dyDescent="0.25">
      <c r="A1946" t="s">
        <v>1988</v>
      </c>
      <c r="B1946">
        <v>2000</v>
      </c>
      <c r="C1946" t="str">
        <f t="shared" si="3857"/>
        <v>2000Monongahela Power Company</v>
      </c>
      <c r="D1946">
        <f>VLOOKUP(C1946,Volumes!$I$3:$U$3448,13,FALSE)</f>
        <v>11589769</v>
      </c>
      <c r="E1946" s="4">
        <f t="shared" si="3834"/>
        <v>7.1080144735185757E-2</v>
      </c>
      <c r="F1946">
        <f>VLOOKUP(C1946,Volumes!$I$3:$U$3448,2,FALSE)</f>
        <v>3148564</v>
      </c>
      <c r="G1946" s="4">
        <f t="shared" ref="G1946" si="3907">IFERROR(LN(F1946/F1945),"")</f>
        <v>8.7718327051893266E-2</v>
      </c>
      <c r="H1946">
        <f>VLOOKUP(C1946,Volumes!$I$3:$U$3448,3,FALSE)</f>
        <v>2439764</v>
      </c>
      <c r="I1946" s="4">
        <f t="shared" ref="I1946:K1946" si="3908">IFERROR(LN(H1946/H1945),"")</f>
        <v>0.12719608747555464</v>
      </c>
      <c r="J1946">
        <f t="shared" si="3862"/>
        <v>5588328</v>
      </c>
      <c r="K1946" s="4">
        <f t="shared" si="3908"/>
        <v>0.10476226480711209</v>
      </c>
      <c r="L1946">
        <v>0</v>
      </c>
    </row>
    <row r="1947" spans="1:12" x14ac:dyDescent="0.25">
      <c r="A1947" t="s">
        <v>1988</v>
      </c>
      <c r="B1947">
        <v>2001</v>
      </c>
      <c r="C1947" t="str">
        <f t="shared" si="3857"/>
        <v>2001Monongahela Power Company</v>
      </c>
      <c r="D1947">
        <f>VLOOKUP(C1947,Volumes!$I$3:$U$3448,13,FALSE)</f>
        <v>11511940</v>
      </c>
      <c r="E1947" s="4">
        <f t="shared" si="3834"/>
        <v>-6.737968559317957E-3</v>
      </c>
      <c r="F1947">
        <f>VLOOKUP(C1947,Volumes!$I$3:$U$3448,2,FALSE)</f>
        <v>3190703</v>
      </c>
      <c r="G1947" s="4">
        <f t="shared" ref="G1947" si="3909">IFERROR(LN(F1947/F1946),"")</f>
        <v>1.3294792813064803E-2</v>
      </c>
      <c r="H1947">
        <f>VLOOKUP(C1947,Volumes!$I$3:$U$3448,3,FALSE)</f>
        <v>2449275</v>
      </c>
      <c r="I1947" s="4">
        <f t="shared" ref="I1947:K1947" si="3910">IFERROR(LN(H1947/H1946),"")</f>
        <v>3.8907490809817567E-3</v>
      </c>
      <c r="J1947">
        <f t="shared" si="3862"/>
        <v>5639978</v>
      </c>
      <c r="K1947" s="4">
        <f t="shared" si="3910"/>
        <v>9.2000279127346582E-3</v>
      </c>
      <c r="L1947">
        <v>0</v>
      </c>
    </row>
    <row r="1948" spans="1:12" x14ac:dyDescent="0.25">
      <c r="A1948" t="s">
        <v>1988</v>
      </c>
      <c r="B1948">
        <v>2002</v>
      </c>
      <c r="C1948" t="str">
        <f t="shared" si="3857"/>
        <v>2002Monongahela Power Company</v>
      </c>
      <c r="D1948">
        <f>VLOOKUP(C1948,Volumes!$I$3:$U$3448,13,FALSE)</f>
        <v>11918409</v>
      </c>
      <c r="E1948" s="4">
        <f t="shared" si="3834"/>
        <v>3.4699421955767695E-2</v>
      </c>
      <c r="F1948">
        <f>VLOOKUP(C1948,Volumes!$I$3:$U$3448,2,FALSE)</f>
        <v>3413062</v>
      </c>
      <c r="G1948" s="4">
        <f t="shared" ref="G1948" si="3911">IFERROR(LN(F1948/F1947),"")</f>
        <v>6.7368566903041188E-2</v>
      </c>
      <c r="H1948">
        <f>VLOOKUP(C1948,Volumes!$I$3:$U$3448,3,FALSE)</f>
        <v>2538188</v>
      </c>
      <c r="I1948" s="4">
        <f t="shared" ref="I1948:K1948" si="3912">IFERROR(LN(H1948/H1947),"")</f>
        <v>3.5658378226112182E-2</v>
      </c>
      <c r="J1948">
        <f t="shared" si="3862"/>
        <v>5951250</v>
      </c>
      <c r="K1948" s="4">
        <f t="shared" si="3912"/>
        <v>5.372111673345159E-2</v>
      </c>
      <c r="L1948">
        <v>0</v>
      </c>
    </row>
    <row r="1949" spans="1:12" x14ac:dyDescent="0.25">
      <c r="A1949" t="s">
        <v>1988</v>
      </c>
      <c r="B1949">
        <v>2003</v>
      </c>
      <c r="C1949" t="str">
        <f t="shared" si="3857"/>
        <v>2003Monongahela Power Company</v>
      </c>
      <c r="D1949">
        <f>VLOOKUP(C1949,Volumes!$I$3:$U$3448,13,FALSE)</f>
        <v>11965778</v>
      </c>
      <c r="E1949" s="4">
        <f t="shared" si="3834"/>
        <v>3.9665626556293554E-3</v>
      </c>
      <c r="F1949">
        <f>VLOOKUP(C1949,Volumes!$I$3:$U$3448,2,FALSE)</f>
        <v>3392514</v>
      </c>
      <c r="G1949" s="4">
        <f t="shared" ref="G1949" si="3913">IFERROR(LN(F1949/F1948),"")</f>
        <v>-6.0385961275242397E-3</v>
      </c>
      <c r="H1949">
        <f>VLOOKUP(C1949,Volumes!$I$3:$U$3448,3,FALSE)</f>
        <v>2555843</v>
      </c>
      <c r="I1949" s="4">
        <f t="shared" ref="I1949:K1949" si="3914">IFERROR(LN(H1949/H1948),"")</f>
        <v>6.9316699056733615E-3</v>
      </c>
      <c r="J1949">
        <f t="shared" si="3862"/>
        <v>5948357</v>
      </c>
      <c r="K1949" s="4">
        <f t="shared" si="3914"/>
        <v>-4.8623455497278755E-4</v>
      </c>
      <c r="L1949">
        <v>0</v>
      </c>
    </row>
    <row r="1950" spans="1:12" x14ac:dyDescent="0.25">
      <c r="A1950" t="s">
        <v>1988</v>
      </c>
      <c r="B1950">
        <v>2004</v>
      </c>
      <c r="C1950" t="str">
        <f t="shared" si="3857"/>
        <v>2004Monongahela Power Company</v>
      </c>
      <c r="D1950">
        <f>VLOOKUP(C1950,Volumes!$I$3:$U$3448,13,FALSE)</f>
        <v>12124366</v>
      </c>
      <c r="E1950" s="4">
        <f t="shared" si="3834"/>
        <v>1.3166404566517019E-2</v>
      </c>
      <c r="F1950">
        <f>VLOOKUP(C1950,Volumes!$I$3:$U$3448,2,FALSE)</f>
        <v>3490024</v>
      </c>
      <c r="G1950" s="4">
        <f t="shared" ref="G1950" si="3915">IFERROR(LN(F1950/F1949),"")</f>
        <v>2.8337373512965367E-2</v>
      </c>
      <c r="H1950">
        <f>VLOOKUP(C1950,Volumes!$I$3:$U$3448,3,FALSE)</f>
        <v>2609075</v>
      </c>
      <c r="I1950" s="4">
        <f t="shared" ref="I1950:K1950" si="3916">IFERROR(LN(H1950/H1949),"")</f>
        <v>2.0613641859044508E-2</v>
      </c>
      <c r="J1950">
        <f t="shared" si="3862"/>
        <v>6099099</v>
      </c>
      <c r="K1950" s="4">
        <f t="shared" si="3916"/>
        <v>2.5026008380168441E-2</v>
      </c>
      <c r="L1950">
        <v>0</v>
      </c>
    </row>
    <row r="1951" spans="1:12" x14ac:dyDescent="0.25">
      <c r="A1951" t="s">
        <v>1988</v>
      </c>
      <c r="B1951">
        <v>2005</v>
      </c>
      <c r="C1951" t="str">
        <f t="shared" si="3857"/>
        <v>2005Monongahela Power Company</v>
      </c>
      <c r="D1951">
        <f>VLOOKUP(C1951,Volumes!$I$3:$U$3448,13,FALSE)</f>
        <v>12280545</v>
      </c>
      <c r="E1951" s="4">
        <f t="shared" si="3834"/>
        <v>1.2799156045022672E-2</v>
      </c>
      <c r="F1951">
        <f>VLOOKUP(C1951,Volumes!$I$3:$U$3448,2,FALSE)</f>
        <v>3678953</v>
      </c>
      <c r="G1951" s="4">
        <f t="shared" ref="G1951" si="3917">IFERROR(LN(F1951/F1950),"")</f>
        <v>5.2719587848856796E-2</v>
      </c>
      <c r="H1951">
        <f>VLOOKUP(C1951,Volumes!$I$3:$U$3448,3,FALSE)</f>
        <v>2749323</v>
      </c>
      <c r="I1951" s="4">
        <f t="shared" ref="I1951:K1951" si="3918">IFERROR(LN(H1951/H1950),"")</f>
        <v>5.235894716494089E-2</v>
      </c>
      <c r="J1951">
        <f t="shared" si="3862"/>
        <v>6428276</v>
      </c>
      <c r="K1951" s="4">
        <f t="shared" si="3918"/>
        <v>5.2565328751674828E-2</v>
      </c>
      <c r="L1951">
        <v>0</v>
      </c>
    </row>
    <row r="1952" spans="1:12" x14ac:dyDescent="0.25">
      <c r="A1952" t="s">
        <v>1988</v>
      </c>
      <c r="B1952">
        <v>2006</v>
      </c>
      <c r="C1952" t="str">
        <f t="shared" si="3857"/>
        <v>2006Monongahela Power Company</v>
      </c>
      <c r="D1952">
        <f>VLOOKUP(C1952,Volumes!$I$3:$U$3448,13,FALSE)</f>
        <v>10351026</v>
      </c>
      <c r="E1952" s="4">
        <f t="shared" si="3834"/>
        <v>-0.17093065760861226</v>
      </c>
      <c r="F1952">
        <f>VLOOKUP(C1952,Volumes!$I$3:$U$3448,2,FALSE)</f>
        <v>3280647</v>
      </c>
      <c r="G1952" s="4">
        <f t="shared" ref="G1952" si="3919">IFERROR(LN(F1952/F1951),"")</f>
        <v>-0.11458754178919119</v>
      </c>
      <c r="H1952">
        <f>VLOOKUP(C1952,Volumes!$I$3:$U$3448,3,FALSE)</f>
        <v>2531449</v>
      </c>
      <c r="I1952" s="4">
        <f t="shared" ref="I1952:K1952" si="3920">IFERROR(LN(H1952/H1951),"")</f>
        <v>-8.2562833486093987E-2</v>
      </c>
      <c r="J1952">
        <f t="shared" si="3862"/>
        <v>5812096</v>
      </c>
      <c r="K1952" s="4">
        <f t="shared" si="3920"/>
        <v>-0.10076512098194206</v>
      </c>
      <c r="L1952">
        <v>0</v>
      </c>
    </row>
    <row r="1953" spans="1:12" x14ac:dyDescent="0.25">
      <c r="A1953" t="s">
        <v>1988</v>
      </c>
      <c r="B1953">
        <v>2007</v>
      </c>
      <c r="C1953" t="str">
        <f t="shared" si="3857"/>
        <v>2007Monongahela Power Company</v>
      </c>
      <c r="D1953">
        <f>VLOOKUP(C1953,Volumes!$I$3:$U$3448,13,FALSE)</f>
        <v>10856188</v>
      </c>
      <c r="E1953" s="4">
        <f t="shared" si="3834"/>
        <v>4.7649594761936406E-2</v>
      </c>
      <c r="F1953">
        <f>VLOOKUP(C1953,Volumes!$I$3:$U$3448,2,FALSE)</f>
        <v>3536402</v>
      </c>
      <c r="G1953" s="4">
        <f t="shared" ref="G1953" si="3921">IFERROR(LN(F1953/F1952),"")</f>
        <v>7.5069167055048749E-2</v>
      </c>
      <c r="H1953">
        <f>VLOOKUP(C1953,Volumes!$I$3:$U$3448,3,FALSE)</f>
        <v>2671422</v>
      </c>
      <c r="I1953" s="4">
        <f t="shared" ref="I1953:K1953" si="3922">IFERROR(LN(H1953/H1952),"")</f>
        <v>5.3819048842667791E-2</v>
      </c>
      <c r="J1953">
        <f t="shared" si="3862"/>
        <v>6207824</v>
      </c>
      <c r="K1953" s="4">
        <f t="shared" si="3922"/>
        <v>6.5869168842050338E-2</v>
      </c>
      <c r="L1953">
        <v>0</v>
      </c>
    </row>
    <row r="1954" spans="1:12" x14ac:dyDescent="0.25">
      <c r="A1954" t="s">
        <v>1988</v>
      </c>
      <c r="B1954">
        <v>2008</v>
      </c>
      <c r="C1954" t="str">
        <f t="shared" si="3857"/>
        <v>2008Monongahela Power Company</v>
      </c>
      <c r="D1954">
        <f>VLOOKUP(C1954,Volumes!$I$3:$U$3448,13,FALSE)</f>
        <v>10635799</v>
      </c>
      <c r="E1954" s="4">
        <f t="shared" si="3834"/>
        <v>-2.0509664874783527E-2</v>
      </c>
      <c r="F1954">
        <f>VLOOKUP(C1954,Volumes!$I$3:$U$3448,2,FALSE)</f>
        <v>3526769</v>
      </c>
      <c r="G1954" s="4">
        <f t="shared" ref="G1954" si="3923">IFERROR(LN(F1954/F1953),"")</f>
        <v>-2.7276717419454726E-3</v>
      </c>
      <c r="H1954">
        <f>VLOOKUP(C1954,Volumes!$I$3:$U$3448,3,FALSE)</f>
        <v>2651508</v>
      </c>
      <c r="I1954" s="4">
        <f t="shared" ref="I1954:K1954" si="3924">IFERROR(LN(H1954/H1953),"")</f>
        <v>-7.4823801585599025E-3</v>
      </c>
      <c r="J1954">
        <f t="shared" si="3862"/>
        <v>6178277</v>
      </c>
      <c r="K1954" s="4">
        <f t="shared" si="3924"/>
        <v>-4.7710019556348364E-3</v>
      </c>
      <c r="L1954">
        <v>0</v>
      </c>
    </row>
    <row r="1955" spans="1:12" x14ac:dyDescent="0.25">
      <c r="A1955" t="s">
        <v>1988</v>
      </c>
      <c r="B1955">
        <v>2009</v>
      </c>
      <c r="C1955" t="str">
        <f t="shared" si="3857"/>
        <v>2009Monongahela Power Company</v>
      </c>
      <c r="D1955">
        <f>VLOOKUP(C1955,Volumes!$I$3:$U$3448,13,FALSE)</f>
        <v>10022115</v>
      </c>
      <c r="E1955" s="4">
        <f t="shared" si="3834"/>
        <v>-5.9431423892980485E-2</v>
      </c>
      <c r="F1955">
        <f>VLOOKUP(C1955,Volumes!$I$3:$U$3448,2,FALSE)</f>
        <v>3532788</v>
      </c>
      <c r="G1955" s="4">
        <f t="shared" ref="G1955" si="3925">IFERROR(LN(F1955/F1954),"")</f>
        <v>1.7052065613943413E-3</v>
      </c>
      <c r="H1955">
        <f>VLOOKUP(C1955,Volumes!$I$3:$U$3448,3,FALSE)</f>
        <v>2644759</v>
      </c>
      <c r="I1955" s="4">
        <f t="shared" ref="I1955:K1955" si="3926">IFERROR(LN(H1955/H1954),"")</f>
        <v>-2.548588903492811E-3</v>
      </c>
      <c r="J1955">
        <f t="shared" si="3862"/>
        <v>6177547</v>
      </c>
      <c r="K1955" s="4">
        <f t="shared" si="3926"/>
        <v>-1.1816290048313693E-4</v>
      </c>
      <c r="L1955">
        <v>0</v>
      </c>
    </row>
    <row r="1956" spans="1:12" x14ac:dyDescent="0.25">
      <c r="A1956" t="s">
        <v>1988</v>
      </c>
      <c r="B1956">
        <v>2010</v>
      </c>
      <c r="C1956" t="str">
        <f t="shared" si="3857"/>
        <v>2010Monongahela Power Company</v>
      </c>
      <c r="D1956">
        <f>VLOOKUP(C1956,Volumes!$I$3:$U$3448,13,FALSE)</f>
        <v>10676292</v>
      </c>
      <c r="E1956" s="4">
        <f t="shared" si="3834"/>
        <v>6.3231431008823433E-2</v>
      </c>
      <c r="F1956">
        <f>VLOOKUP(C1956,Volumes!$I$3:$U$3448,2,FALSE)</f>
        <v>3780839</v>
      </c>
      <c r="G1956" s="4">
        <f t="shared" ref="G1956" si="3927">IFERROR(LN(F1956/F1955),"")</f>
        <v>6.7858581758809142E-2</v>
      </c>
      <c r="H1956">
        <f>VLOOKUP(C1956,Volumes!$I$3:$U$3448,3,FALSE)</f>
        <v>2741906</v>
      </c>
      <c r="I1956" s="4">
        <f t="shared" ref="I1956:K1956" si="3928">IFERROR(LN(H1956/H1955),"")</f>
        <v>3.6073353159079294E-2</v>
      </c>
      <c r="J1956">
        <f t="shared" si="3862"/>
        <v>6522745</v>
      </c>
      <c r="K1956" s="4">
        <f t="shared" si="3928"/>
        <v>5.4374032500249282E-2</v>
      </c>
      <c r="L1956">
        <v>0</v>
      </c>
    </row>
    <row r="1957" spans="1:12" x14ac:dyDescent="0.25">
      <c r="A1957" t="s">
        <v>1988</v>
      </c>
      <c r="B1957">
        <v>2011</v>
      </c>
      <c r="C1957" t="str">
        <f t="shared" si="3857"/>
        <v>2011Monongahela Power Company</v>
      </c>
      <c r="D1957">
        <f>VLOOKUP(C1957,Volumes!$I$3:$U$3448,13,FALSE)</f>
        <v>10571823</v>
      </c>
      <c r="E1957" s="4">
        <f t="shared" si="3834"/>
        <v>-9.8333279724234987E-3</v>
      </c>
      <c r="F1957">
        <f>VLOOKUP(C1957,Volumes!$I$3:$U$3448,2,FALSE)</f>
        <v>3692936</v>
      </c>
      <c r="G1957" s="4">
        <f t="shared" ref="G1957" si="3929">IFERROR(LN(F1957/F1956),"")</f>
        <v>-2.3524137038178284E-2</v>
      </c>
      <c r="H1957">
        <f>VLOOKUP(C1957,Volumes!$I$3:$U$3448,3,FALSE)</f>
        <v>2705749</v>
      </c>
      <c r="I1957" s="4">
        <f t="shared" ref="I1957:K1957" si="3930">IFERROR(LN(H1957/H1956),"")</f>
        <v>-1.3274530396424877E-2</v>
      </c>
      <c r="J1957">
        <f t="shared" si="3862"/>
        <v>6398685</v>
      </c>
      <c r="K1957" s="4">
        <f t="shared" si="3930"/>
        <v>-1.9202799103670967E-2</v>
      </c>
      <c r="L1957">
        <v>0</v>
      </c>
    </row>
    <row r="1958" spans="1:12" x14ac:dyDescent="0.25">
      <c r="A1958" t="s">
        <v>1988</v>
      </c>
      <c r="B1958">
        <v>2012</v>
      </c>
      <c r="C1958" t="str">
        <f t="shared" si="3857"/>
        <v>2012Monongahela Power Company</v>
      </c>
      <c r="D1958">
        <f>VLOOKUP(C1958,Volumes!$I$3:$U$3448,13,FALSE)</f>
        <v>10500271</v>
      </c>
      <c r="E1958" s="4">
        <f t="shared" si="3834"/>
        <v>-6.7911879094090842E-3</v>
      </c>
      <c r="F1958">
        <f>VLOOKUP(C1958,Volumes!$I$3:$U$3448,2,FALSE)</f>
        <v>3573796</v>
      </c>
      <c r="G1958" s="4">
        <f t="shared" ref="G1958" si="3931">IFERROR(LN(F1958/F1957),"")</f>
        <v>-3.2793469431331858E-2</v>
      </c>
      <c r="H1958">
        <f>VLOOKUP(C1958,Volumes!$I$3:$U$3448,3,FALSE)</f>
        <v>2748038</v>
      </c>
      <c r="I1958" s="4">
        <f t="shared" ref="I1958:K1958" si="3932">IFERROR(LN(H1958/H1957),"")</f>
        <v>1.5508433893457161E-2</v>
      </c>
      <c r="J1958">
        <f t="shared" si="3862"/>
        <v>6321834</v>
      </c>
      <c r="K1958" s="4">
        <f t="shared" si="3932"/>
        <v>-1.2083144568784347E-2</v>
      </c>
      <c r="L1958">
        <v>0</v>
      </c>
    </row>
    <row r="1959" spans="1:12" x14ac:dyDescent="0.25">
      <c r="A1959" t="s">
        <v>1988</v>
      </c>
      <c r="B1959">
        <v>2013</v>
      </c>
      <c r="C1959" t="str">
        <f t="shared" si="3857"/>
        <v>2013Monongahela Power Company</v>
      </c>
      <c r="D1959">
        <f>VLOOKUP(C1959,Volumes!$I$3:$U$3448,13,FALSE)</f>
        <v>10812645</v>
      </c>
      <c r="E1959" s="4">
        <f t="shared" si="3834"/>
        <v>2.9315216218476062E-2</v>
      </c>
      <c r="F1959">
        <f>VLOOKUP(C1959,Volumes!$I$3:$U$3448,2,FALSE)</f>
        <v>3604310</v>
      </c>
      <c r="G1959" s="4">
        <f t="shared" ref="G1959" si="3933">IFERROR(LN(F1959/F1958),"")</f>
        <v>8.5020153802738974E-3</v>
      </c>
      <c r="H1959">
        <f>VLOOKUP(C1959,Volumes!$I$3:$U$3448,3,FALSE)</f>
        <v>2733731</v>
      </c>
      <c r="I1959" s="4">
        <f t="shared" ref="I1959:K1959" si="3934">IFERROR(LN(H1959/H1958),"")</f>
        <v>-5.2198596785613012E-3</v>
      </c>
      <c r="J1959">
        <f t="shared" si="3862"/>
        <v>6338041</v>
      </c>
      <c r="K1959" s="4">
        <f t="shared" si="3934"/>
        <v>2.5603742301989747E-3</v>
      </c>
      <c r="L1959">
        <v>0</v>
      </c>
    </row>
    <row r="1960" spans="1:12" x14ac:dyDescent="0.25">
      <c r="A1960" t="s">
        <v>1988</v>
      </c>
      <c r="B1960">
        <v>2014</v>
      </c>
      <c r="C1960" t="str">
        <f t="shared" si="3857"/>
        <v>2014Monongahela Power Company</v>
      </c>
      <c r="D1960">
        <f>VLOOKUP(C1960,Volumes!$I$3:$U$3448,13,FALSE)</f>
        <v>11426122</v>
      </c>
      <c r="E1960" s="4">
        <f t="shared" si="3834"/>
        <v>5.5185855074979924E-2</v>
      </c>
      <c r="F1960">
        <f>VLOOKUP(C1960,Volumes!$I$3:$U$3448,2,FALSE)</f>
        <v>3814821</v>
      </c>
      <c r="G1960" s="4">
        <f t="shared" ref="G1960" si="3935">IFERROR(LN(F1960/F1959),"")</f>
        <v>5.6763391997957637E-2</v>
      </c>
      <c r="H1960">
        <f>VLOOKUP(C1960,Volumes!$I$3:$U$3448,3,FALSE)</f>
        <v>2818759</v>
      </c>
      <c r="I1960" s="4">
        <f t="shared" ref="I1960:K1960" si="3936">IFERROR(LN(H1960/H1959),"")</f>
        <v>3.0629374343758869E-2</v>
      </c>
      <c r="J1960">
        <f t="shared" si="3862"/>
        <v>6633580</v>
      </c>
      <c r="K1960" s="4">
        <f t="shared" si="3936"/>
        <v>4.5574898135160413E-2</v>
      </c>
      <c r="L1960">
        <v>0</v>
      </c>
    </row>
    <row r="1961" spans="1:12" x14ac:dyDescent="0.25">
      <c r="A1961" t="s">
        <v>1988</v>
      </c>
      <c r="B1961">
        <v>2015</v>
      </c>
      <c r="C1961" t="str">
        <f t="shared" si="3857"/>
        <v>2015Monongahela Power Company</v>
      </c>
      <c r="D1961">
        <f>VLOOKUP(C1961,Volumes!$I$3:$U$3448,13,FALSE)</f>
        <v>11470311</v>
      </c>
      <c r="E1961" s="4">
        <f t="shared" si="3834"/>
        <v>3.8599073369976768E-3</v>
      </c>
      <c r="F1961">
        <f>VLOOKUP(C1961,Volumes!$I$3:$U$3448,2,FALSE)</f>
        <v>3660555</v>
      </c>
      <c r="G1961" s="4">
        <f t="shared" ref="G1961" si="3937">IFERROR(LN(F1961/F1960),"")</f>
        <v>-4.1278968321761624E-2</v>
      </c>
      <c r="H1961">
        <f>VLOOKUP(C1961,Volumes!$I$3:$U$3448,3,FALSE)</f>
        <v>2815489</v>
      </c>
      <c r="I1961" s="4">
        <f t="shared" ref="I1961:K1961" si="3938">IFERROR(LN(H1961/H1960),"")</f>
        <v>-1.1607584072108718E-3</v>
      </c>
      <c r="J1961">
        <f t="shared" si="3862"/>
        <v>6476044</v>
      </c>
      <c r="K1961" s="4">
        <f t="shared" si="3938"/>
        <v>-2.4034798190818395E-2</v>
      </c>
      <c r="L1961">
        <v>0</v>
      </c>
    </row>
    <row r="1962" spans="1:12" x14ac:dyDescent="0.25">
      <c r="A1962" t="s">
        <v>1988</v>
      </c>
      <c r="B1962">
        <v>2016</v>
      </c>
      <c r="C1962" t="str">
        <f t="shared" si="3857"/>
        <v>2016Monongahela Power Company</v>
      </c>
      <c r="D1962">
        <f>VLOOKUP(C1962,Volumes!$I$3:$U$3448,13,FALSE)</f>
        <v>11573962</v>
      </c>
      <c r="E1962" s="4">
        <f t="shared" si="3834"/>
        <v>8.995874940563758E-3</v>
      </c>
      <c r="F1962">
        <f>VLOOKUP(C1962,Volumes!$I$3:$U$3448,2,FALSE)</f>
        <v>3716539</v>
      </c>
      <c r="G1962" s="4">
        <f t="shared" ref="G1962" si="3939">IFERROR(LN(F1962/F1961),"")</f>
        <v>1.5178083610812246E-2</v>
      </c>
      <c r="H1962">
        <f>VLOOKUP(C1962,Volumes!$I$3:$U$3448,3,FALSE)</f>
        <v>2856537</v>
      </c>
      <c r="I1962" s="4">
        <f t="shared" ref="I1962:K1962" si="3940">IFERROR(LN(H1962/H1961),"")</f>
        <v>1.4474093251698133E-2</v>
      </c>
      <c r="J1962">
        <f t="shared" si="3862"/>
        <v>6573076</v>
      </c>
      <c r="K1962" s="4">
        <f t="shared" si="3940"/>
        <v>1.4872081557264126E-2</v>
      </c>
      <c r="L1962">
        <v>0</v>
      </c>
    </row>
    <row r="1963" spans="1:12" x14ac:dyDescent="0.25">
      <c r="A1963" t="s">
        <v>2042</v>
      </c>
      <c r="B1963">
        <v>1964</v>
      </c>
      <c r="C1963" t="str">
        <f t="shared" si="3857"/>
        <v>1964Narragansett Electric Company</v>
      </c>
      <c r="D1963">
        <f>VLOOKUP(C1963,Volumes!$I$3:$U$3448,13,FALSE)</f>
        <v>0</v>
      </c>
      <c r="E1963" s="4"/>
      <c r="F1963" t="str">
        <f>VLOOKUP(C1963,Volumes!$I$3:$U$3448,2,FALSE)</f>
        <v>-</v>
      </c>
      <c r="G1963" s="4"/>
      <c r="H1963" t="str">
        <f>VLOOKUP(C1963,Volumes!$I$3:$U$3448,3,FALSE)</f>
        <v>-</v>
      </c>
      <c r="I1963" s="4"/>
      <c r="J1963" t="e">
        <f t="shared" si="3862"/>
        <v>#VALUE!</v>
      </c>
      <c r="K1963" s="4"/>
      <c r="L1963">
        <v>0</v>
      </c>
    </row>
    <row r="1964" spans="1:12" x14ac:dyDescent="0.25">
      <c r="A1964" t="s">
        <v>2042</v>
      </c>
      <c r="B1964">
        <v>1965</v>
      </c>
      <c r="C1964" t="str">
        <f t="shared" si="3857"/>
        <v>1965Narragansett Electric Company</v>
      </c>
      <c r="D1964">
        <f>VLOOKUP(C1964,Volumes!$I$3:$U$3448,13,FALSE)</f>
        <v>0</v>
      </c>
      <c r="E1964" s="4" t="str">
        <f t="shared" ref="E1964:E2015" si="3941">IFERROR(LN(D1964/D1963),"")</f>
        <v/>
      </c>
      <c r="F1964" t="str">
        <f>VLOOKUP(C1964,Volumes!$I$3:$U$3448,2,FALSE)</f>
        <v>-</v>
      </c>
      <c r="G1964" s="4" t="str">
        <f t="shared" ref="G1964" si="3942">IFERROR(LN(F1964/F1963),"")</f>
        <v/>
      </c>
      <c r="H1964" t="str">
        <f>VLOOKUP(C1964,Volumes!$I$3:$U$3448,3,FALSE)</f>
        <v>-</v>
      </c>
      <c r="I1964" s="4" t="str">
        <f t="shared" ref="I1964:K1964" si="3943">IFERROR(LN(H1964/H1963),"")</f>
        <v/>
      </c>
      <c r="J1964" t="e">
        <f t="shared" si="3862"/>
        <v>#VALUE!</v>
      </c>
      <c r="K1964" s="4" t="str">
        <f t="shared" si="3943"/>
        <v/>
      </c>
      <c r="L1964">
        <v>0</v>
      </c>
    </row>
    <row r="1965" spans="1:12" x14ac:dyDescent="0.25">
      <c r="A1965" t="s">
        <v>2042</v>
      </c>
      <c r="B1965">
        <v>1966</v>
      </c>
      <c r="C1965" t="str">
        <f t="shared" si="3857"/>
        <v>1966Narragansett Electric Company</v>
      </c>
      <c r="D1965">
        <f>VLOOKUP(C1965,Volumes!$I$3:$U$3448,13,FALSE)</f>
        <v>0</v>
      </c>
      <c r="E1965" s="4" t="str">
        <f t="shared" si="3941"/>
        <v/>
      </c>
      <c r="F1965" t="str">
        <f>VLOOKUP(C1965,Volumes!$I$3:$U$3448,2,FALSE)</f>
        <v>-</v>
      </c>
      <c r="G1965" s="4" t="str">
        <f t="shared" ref="G1965" si="3944">IFERROR(LN(F1965/F1964),"")</f>
        <v/>
      </c>
      <c r="H1965" t="str">
        <f>VLOOKUP(C1965,Volumes!$I$3:$U$3448,3,FALSE)</f>
        <v>-</v>
      </c>
      <c r="I1965" s="4" t="str">
        <f t="shared" ref="I1965:K1965" si="3945">IFERROR(LN(H1965/H1964),"")</f>
        <v/>
      </c>
      <c r="J1965" t="e">
        <f t="shared" si="3862"/>
        <v>#VALUE!</v>
      </c>
      <c r="K1965" s="4" t="str">
        <f t="shared" si="3945"/>
        <v/>
      </c>
      <c r="L1965">
        <v>0</v>
      </c>
    </row>
    <row r="1966" spans="1:12" x14ac:dyDescent="0.25">
      <c r="A1966" t="s">
        <v>2042</v>
      </c>
      <c r="B1966">
        <v>1967</v>
      </c>
      <c r="C1966" t="str">
        <f t="shared" si="3857"/>
        <v>1967Narragansett Electric Company</v>
      </c>
      <c r="D1966">
        <f>VLOOKUP(C1966,Volumes!$I$3:$U$3448,13,FALSE)</f>
        <v>0</v>
      </c>
      <c r="E1966" s="4" t="str">
        <f t="shared" si="3941"/>
        <v/>
      </c>
      <c r="F1966" t="str">
        <f>VLOOKUP(C1966,Volumes!$I$3:$U$3448,2,FALSE)</f>
        <v>-</v>
      </c>
      <c r="G1966" s="4" t="str">
        <f t="shared" ref="G1966" si="3946">IFERROR(LN(F1966/F1965),"")</f>
        <v/>
      </c>
      <c r="H1966" t="str">
        <f>VLOOKUP(C1966,Volumes!$I$3:$U$3448,3,FALSE)</f>
        <v>-</v>
      </c>
      <c r="I1966" s="4" t="str">
        <f t="shared" ref="I1966:K1966" si="3947">IFERROR(LN(H1966/H1965),"")</f>
        <v/>
      </c>
      <c r="J1966" t="e">
        <f t="shared" si="3862"/>
        <v>#VALUE!</v>
      </c>
      <c r="K1966" s="4" t="str">
        <f t="shared" si="3947"/>
        <v/>
      </c>
      <c r="L1966">
        <v>0</v>
      </c>
    </row>
    <row r="1967" spans="1:12" x14ac:dyDescent="0.25">
      <c r="A1967" t="s">
        <v>2042</v>
      </c>
      <c r="B1967">
        <v>1968</v>
      </c>
      <c r="C1967" t="str">
        <f t="shared" si="3857"/>
        <v>1968Narragansett Electric Company</v>
      </c>
      <c r="D1967">
        <f>VLOOKUP(C1967,Volumes!$I$3:$U$3448,13,FALSE)</f>
        <v>0</v>
      </c>
      <c r="E1967" s="4" t="str">
        <f t="shared" si="3941"/>
        <v/>
      </c>
      <c r="F1967" t="str">
        <f>VLOOKUP(C1967,Volumes!$I$3:$U$3448,2,FALSE)</f>
        <v>-</v>
      </c>
      <c r="G1967" s="4" t="str">
        <f t="shared" ref="G1967" si="3948">IFERROR(LN(F1967/F1966),"")</f>
        <v/>
      </c>
      <c r="H1967" t="str">
        <f>VLOOKUP(C1967,Volumes!$I$3:$U$3448,3,FALSE)</f>
        <v>-</v>
      </c>
      <c r="I1967" s="4" t="str">
        <f t="shared" ref="I1967:K1967" si="3949">IFERROR(LN(H1967/H1966),"")</f>
        <v/>
      </c>
      <c r="J1967" t="e">
        <f t="shared" si="3862"/>
        <v>#VALUE!</v>
      </c>
      <c r="K1967" s="4" t="str">
        <f t="shared" si="3949"/>
        <v/>
      </c>
      <c r="L1967">
        <v>0</v>
      </c>
    </row>
    <row r="1968" spans="1:12" x14ac:dyDescent="0.25">
      <c r="A1968" t="s">
        <v>2042</v>
      </c>
      <c r="B1968">
        <v>1969</v>
      </c>
      <c r="C1968" t="str">
        <f t="shared" si="3857"/>
        <v>1969Narragansett Electric Company</v>
      </c>
      <c r="D1968">
        <f>VLOOKUP(C1968,Volumes!$I$3:$U$3448,13,FALSE)</f>
        <v>0</v>
      </c>
      <c r="E1968" s="4" t="str">
        <f t="shared" si="3941"/>
        <v/>
      </c>
      <c r="F1968" t="str">
        <f>VLOOKUP(C1968,Volumes!$I$3:$U$3448,2,FALSE)</f>
        <v>-</v>
      </c>
      <c r="G1968" s="4" t="str">
        <f t="shared" ref="G1968" si="3950">IFERROR(LN(F1968/F1967),"")</f>
        <v/>
      </c>
      <c r="H1968" t="str">
        <f>VLOOKUP(C1968,Volumes!$I$3:$U$3448,3,FALSE)</f>
        <v>-</v>
      </c>
      <c r="I1968" s="4" t="str">
        <f t="shared" ref="I1968:K1968" si="3951">IFERROR(LN(H1968/H1967),"")</f>
        <v/>
      </c>
      <c r="J1968" t="e">
        <f t="shared" si="3862"/>
        <v>#VALUE!</v>
      </c>
      <c r="K1968" s="4" t="str">
        <f t="shared" si="3951"/>
        <v/>
      </c>
      <c r="L1968">
        <v>0</v>
      </c>
    </row>
    <row r="1969" spans="1:12" x14ac:dyDescent="0.25">
      <c r="A1969" t="s">
        <v>2042</v>
      </c>
      <c r="B1969">
        <v>1970</v>
      </c>
      <c r="C1969" t="str">
        <f t="shared" si="3857"/>
        <v>1970Narragansett Electric Company</v>
      </c>
      <c r="D1969">
        <f>VLOOKUP(C1969,Volumes!$I$3:$U$3448,13,FALSE)</f>
        <v>0</v>
      </c>
      <c r="E1969" s="4" t="str">
        <f t="shared" si="3941"/>
        <v/>
      </c>
      <c r="F1969" t="str">
        <f>VLOOKUP(C1969,Volumes!$I$3:$U$3448,2,FALSE)</f>
        <v>-</v>
      </c>
      <c r="G1969" s="4" t="str">
        <f t="shared" ref="G1969" si="3952">IFERROR(LN(F1969/F1968),"")</f>
        <v/>
      </c>
      <c r="H1969" t="str">
        <f>VLOOKUP(C1969,Volumes!$I$3:$U$3448,3,FALSE)</f>
        <v>-</v>
      </c>
      <c r="I1969" s="4" t="str">
        <f t="shared" ref="I1969:K1969" si="3953">IFERROR(LN(H1969/H1968),"")</f>
        <v/>
      </c>
      <c r="J1969" t="e">
        <f t="shared" si="3862"/>
        <v>#VALUE!</v>
      </c>
      <c r="K1969" s="4" t="str">
        <f t="shared" si="3953"/>
        <v/>
      </c>
      <c r="L1969">
        <v>0</v>
      </c>
    </row>
    <row r="1970" spans="1:12" x14ac:dyDescent="0.25">
      <c r="A1970" t="s">
        <v>2042</v>
      </c>
      <c r="B1970">
        <v>1971</v>
      </c>
      <c r="C1970" t="str">
        <f t="shared" si="3857"/>
        <v>1971Narragansett Electric Company</v>
      </c>
      <c r="D1970">
        <f>VLOOKUP(C1970,Volumes!$I$3:$U$3448,13,FALSE)</f>
        <v>0</v>
      </c>
      <c r="E1970" s="4" t="str">
        <f t="shared" si="3941"/>
        <v/>
      </c>
      <c r="F1970" t="str">
        <f>VLOOKUP(C1970,Volumes!$I$3:$U$3448,2,FALSE)</f>
        <v>-</v>
      </c>
      <c r="G1970" s="4" t="str">
        <f t="shared" ref="G1970" si="3954">IFERROR(LN(F1970/F1969),"")</f>
        <v/>
      </c>
      <c r="H1970" t="str">
        <f>VLOOKUP(C1970,Volumes!$I$3:$U$3448,3,FALSE)</f>
        <v>-</v>
      </c>
      <c r="I1970" s="4" t="str">
        <f t="shared" ref="I1970:K1970" si="3955">IFERROR(LN(H1970/H1969),"")</f>
        <v/>
      </c>
      <c r="J1970" t="e">
        <f t="shared" si="3862"/>
        <v>#VALUE!</v>
      </c>
      <c r="K1970" s="4" t="str">
        <f t="shared" si="3955"/>
        <v/>
      </c>
      <c r="L1970">
        <v>0</v>
      </c>
    </row>
    <row r="1971" spans="1:12" x14ac:dyDescent="0.25">
      <c r="A1971" t="s">
        <v>2042</v>
      </c>
      <c r="B1971">
        <v>1972</v>
      </c>
      <c r="C1971" t="str">
        <f t="shared" si="3857"/>
        <v>1972Narragansett Electric Company</v>
      </c>
      <c r="D1971">
        <f>VLOOKUP(C1971,Volumes!$I$3:$U$3448,13,FALSE)</f>
        <v>3066576.6796875</v>
      </c>
      <c r="E1971" s="4" t="str">
        <f t="shared" si="3941"/>
        <v/>
      </c>
      <c r="F1971">
        <f>VLOOKUP(C1971,Volumes!$I$3:$U$3448,2,FALSE)</f>
        <v>1157564.75</v>
      </c>
      <c r="G1971" s="4" t="str">
        <f t="shared" ref="G1971" si="3956">IFERROR(LN(F1971/F1970),"")</f>
        <v/>
      </c>
      <c r="H1971">
        <f>VLOOKUP(C1971,Volumes!$I$3:$U$3448,3,FALSE)</f>
        <v>1085765.5</v>
      </c>
      <c r="I1971" s="4" t="str">
        <f t="shared" ref="I1971:K1971" si="3957">IFERROR(LN(H1971/H1970),"")</f>
        <v/>
      </c>
      <c r="J1971">
        <f t="shared" si="3862"/>
        <v>2243330.25</v>
      </c>
      <c r="K1971" s="4" t="str">
        <f t="shared" si="3957"/>
        <v/>
      </c>
      <c r="L1971">
        <v>0</v>
      </c>
    </row>
    <row r="1972" spans="1:12" x14ac:dyDescent="0.25">
      <c r="A1972" t="s">
        <v>2042</v>
      </c>
      <c r="B1972">
        <v>1973</v>
      </c>
      <c r="C1972" t="str">
        <f t="shared" si="3857"/>
        <v>1973Narragansett Electric Company</v>
      </c>
      <c r="D1972">
        <f>VLOOKUP(C1972,Volumes!$I$3:$U$3448,13,FALSE)</f>
        <v>3327073.86328125</v>
      </c>
      <c r="E1972" s="4">
        <f t="shared" si="3941"/>
        <v>8.1531346580298258E-2</v>
      </c>
      <c r="F1972">
        <f>VLOOKUP(C1972,Volumes!$I$3:$U$3448,2,FALSE)</f>
        <v>1253128.5</v>
      </c>
      <c r="G1972" s="4">
        <f t="shared" ref="G1972" si="3958">IFERROR(LN(F1972/F1971),"")</f>
        <v>7.9324779587819555E-2</v>
      </c>
      <c r="H1972">
        <f>VLOOKUP(C1972,Volumes!$I$3:$U$3448,3,FALSE)</f>
        <v>1181316.5</v>
      </c>
      <c r="I1972" s="4">
        <f t="shared" ref="I1972:K1972" si="3959">IFERROR(LN(H1972/H1971),"")</f>
        <v>8.4344226360450206E-2</v>
      </c>
      <c r="J1972">
        <f t="shared" si="3862"/>
        <v>2434445</v>
      </c>
      <c r="K1972" s="4">
        <f t="shared" si="3959"/>
        <v>8.1757323932639528E-2</v>
      </c>
      <c r="L1972">
        <v>0</v>
      </c>
    </row>
    <row r="1973" spans="1:12" x14ac:dyDescent="0.25">
      <c r="A1973" t="s">
        <v>2042</v>
      </c>
      <c r="B1973">
        <v>1974</v>
      </c>
      <c r="C1973" t="str">
        <f t="shared" si="3857"/>
        <v>1974Narragansett Electric Company</v>
      </c>
      <c r="D1973">
        <f>VLOOKUP(C1973,Volumes!$I$3:$U$3448,13,FALSE)</f>
        <v>3174283.87890625</v>
      </c>
      <c r="E1973" s="4">
        <f t="shared" si="3941"/>
        <v>-4.7011141002836911E-2</v>
      </c>
      <c r="F1973">
        <f>VLOOKUP(C1973,Volumes!$I$3:$U$3448,2,FALSE)</f>
        <v>1220168.5</v>
      </c>
      <c r="G1973" s="4">
        <f t="shared" ref="G1973" si="3960">IFERROR(LN(F1973/F1972),"")</f>
        <v>-2.6654260564053851E-2</v>
      </c>
      <c r="H1973">
        <f>VLOOKUP(C1973,Volumes!$I$3:$U$3448,3,FALSE)</f>
        <v>1084963.125</v>
      </c>
      <c r="I1973" s="4">
        <f t="shared" ref="I1973:K1973" si="3961">IFERROR(LN(H1973/H1972),"")</f>
        <v>-8.5083494297770207E-2</v>
      </c>
      <c r="J1973">
        <f t="shared" si="3862"/>
        <v>2305131.625</v>
      </c>
      <c r="K1973" s="4">
        <f t="shared" si="3961"/>
        <v>-5.4581025537719659E-2</v>
      </c>
      <c r="L1973">
        <v>0</v>
      </c>
    </row>
    <row r="1974" spans="1:12" x14ac:dyDescent="0.25">
      <c r="A1974" t="s">
        <v>2042</v>
      </c>
      <c r="B1974">
        <v>1975</v>
      </c>
      <c r="C1974" t="str">
        <f t="shared" si="3857"/>
        <v>1975Narragansett Electric Company</v>
      </c>
      <c r="D1974">
        <f>VLOOKUP(C1974,Volumes!$I$3:$U$3448,13,FALSE)</f>
        <v>3123538.0859375</v>
      </c>
      <c r="E1974" s="4">
        <f t="shared" si="3941"/>
        <v>-1.6115695723693365E-2</v>
      </c>
      <c r="F1974">
        <f>VLOOKUP(C1974,Volumes!$I$3:$U$3448,2,FALSE)</f>
        <v>1258251</v>
      </c>
      <c r="G1974" s="4">
        <f t="shared" ref="G1974" si="3962">IFERROR(LN(F1974/F1973),"")</f>
        <v>3.0733697466336939E-2</v>
      </c>
      <c r="H1974">
        <f>VLOOKUP(C1974,Volumes!$I$3:$U$3448,3,FALSE)</f>
        <v>1118113.75</v>
      </c>
      <c r="I1974" s="4">
        <f t="shared" ref="I1974:K1974" si="3963">IFERROR(LN(H1974/H1973),"")</f>
        <v>3.009711350360077E-2</v>
      </c>
      <c r="J1974">
        <f t="shared" si="3862"/>
        <v>2376364.75</v>
      </c>
      <c r="K1974" s="4">
        <f t="shared" si="3963"/>
        <v>3.0434125088338336E-2</v>
      </c>
      <c r="L1974">
        <v>0</v>
      </c>
    </row>
    <row r="1975" spans="1:12" x14ac:dyDescent="0.25">
      <c r="A1975" t="s">
        <v>2042</v>
      </c>
      <c r="B1975">
        <v>1976</v>
      </c>
      <c r="C1975" t="str">
        <f t="shared" si="3857"/>
        <v>1976Narragansett Electric Company</v>
      </c>
      <c r="D1975">
        <f>VLOOKUP(C1975,Volumes!$I$3:$U$3448,13,FALSE)</f>
        <v>3389298.78125</v>
      </c>
      <c r="E1975" s="4">
        <f t="shared" si="3941"/>
        <v>8.1656689577365729E-2</v>
      </c>
      <c r="F1975">
        <f>VLOOKUP(C1975,Volumes!$I$3:$U$3448,2,FALSE)</f>
        <v>1377767.125</v>
      </c>
      <c r="G1975" s="4">
        <f t="shared" ref="G1975" si="3964">IFERROR(LN(F1975/F1974),"")</f>
        <v>9.0741501961406096E-2</v>
      </c>
      <c r="H1975">
        <f>VLOOKUP(C1975,Volumes!$I$3:$U$3448,3,FALSE)</f>
        <v>1161255</v>
      </c>
      <c r="I1975" s="4">
        <f t="shared" ref="I1975:K1975" si="3965">IFERROR(LN(H1975/H1974),"")</f>
        <v>3.785820309833568E-2</v>
      </c>
      <c r="J1975">
        <f t="shared" si="3862"/>
        <v>2539022.125</v>
      </c>
      <c r="K1975" s="4">
        <f t="shared" si="3965"/>
        <v>6.6207112717180952E-2</v>
      </c>
      <c r="L1975">
        <v>0</v>
      </c>
    </row>
    <row r="1976" spans="1:12" x14ac:dyDescent="0.25">
      <c r="A1976" t="s">
        <v>2042</v>
      </c>
      <c r="B1976">
        <v>1977</v>
      </c>
      <c r="C1976" t="str">
        <f t="shared" si="3857"/>
        <v>1977Narragansett Electric Company</v>
      </c>
      <c r="D1976">
        <f>VLOOKUP(C1976,Volumes!$I$3:$U$3448,13,FALSE)</f>
        <v>3344722.015625</v>
      </c>
      <c r="E1976" s="4">
        <f t="shared" si="3941"/>
        <v>-1.3239465127434088E-2</v>
      </c>
      <c r="F1976">
        <f>VLOOKUP(C1976,Volumes!$I$3:$U$3448,2,FALSE)</f>
        <v>1322117</v>
      </c>
      <c r="G1976" s="4">
        <f t="shared" ref="G1976" si="3966">IFERROR(LN(F1976/F1975),"")</f>
        <v>-4.1229923607353482E-2</v>
      </c>
      <c r="H1976">
        <f>VLOOKUP(C1976,Volumes!$I$3:$U$3448,3,FALSE)</f>
        <v>1172556.625</v>
      </c>
      <c r="I1976" s="4">
        <f t="shared" ref="I1976:K1976" si="3967">IFERROR(LN(H1976/H1975),"")</f>
        <v>9.6851975735373456E-3</v>
      </c>
      <c r="J1976">
        <f t="shared" si="3862"/>
        <v>2494673.625</v>
      </c>
      <c r="K1976" s="4">
        <f t="shared" si="3967"/>
        <v>-1.7621107721579026E-2</v>
      </c>
      <c r="L1976">
        <v>0</v>
      </c>
    </row>
    <row r="1977" spans="1:12" x14ac:dyDescent="0.25">
      <c r="A1977" t="s">
        <v>2042</v>
      </c>
      <c r="B1977">
        <v>1978</v>
      </c>
      <c r="C1977" t="str">
        <f t="shared" si="3857"/>
        <v>1978Narragansett Electric Company</v>
      </c>
      <c r="D1977">
        <f>VLOOKUP(C1977,Volumes!$I$3:$U$3448,13,FALSE)</f>
        <v>3433668.8515625</v>
      </c>
      <c r="E1977" s="4">
        <f t="shared" si="3941"/>
        <v>2.6245739869002919E-2</v>
      </c>
      <c r="F1977">
        <f>VLOOKUP(C1977,Volumes!$I$3:$U$3448,2,FALSE)</f>
        <v>1348068</v>
      </c>
      <c r="G1977" s="4">
        <f t="shared" ref="G1977" si="3968">IFERROR(LN(F1977/F1976),"")</f>
        <v>1.9438216538972736E-2</v>
      </c>
      <c r="H1977">
        <f>VLOOKUP(C1977,Volumes!$I$3:$U$3448,3,FALSE)</f>
        <v>1228302.5</v>
      </c>
      <c r="I1977" s="4">
        <f t="shared" ref="I1977:K1977" si="3969">IFERROR(LN(H1977/H1976),"")</f>
        <v>4.6446620478989523E-2</v>
      </c>
      <c r="J1977">
        <f t="shared" si="3862"/>
        <v>2576370.5</v>
      </c>
      <c r="K1977" s="4">
        <f t="shared" si="3969"/>
        <v>3.2223716516006549E-2</v>
      </c>
      <c r="L1977">
        <v>0</v>
      </c>
    </row>
    <row r="1978" spans="1:12" x14ac:dyDescent="0.25">
      <c r="A1978" t="s">
        <v>2042</v>
      </c>
      <c r="B1978">
        <v>1979</v>
      </c>
      <c r="C1978" t="str">
        <f t="shared" si="3857"/>
        <v>1979Narragansett Electric Company</v>
      </c>
      <c r="D1978">
        <f>VLOOKUP(C1978,Volumes!$I$3:$U$3448,13,FALSE)</f>
        <v>3499671.1953125</v>
      </c>
      <c r="E1978" s="4">
        <f t="shared" si="3941"/>
        <v>1.9039694337013854E-2</v>
      </c>
      <c r="F1978">
        <f>VLOOKUP(C1978,Volumes!$I$3:$U$3448,2,FALSE)</f>
        <v>1361751.125</v>
      </c>
      <c r="G1978" s="4">
        <f t="shared" ref="G1978" si="3970">IFERROR(LN(F1978/F1977),"")</f>
        <v>1.0099007102475016E-2</v>
      </c>
      <c r="H1978">
        <f>VLOOKUP(C1978,Volumes!$I$3:$U$3448,3,FALSE)</f>
        <v>1272531.5</v>
      </c>
      <c r="I1978" s="4">
        <f t="shared" ref="I1978:K1978" si="3971">IFERROR(LN(H1978/H1977),"")</f>
        <v>3.5375088662359368E-2</v>
      </c>
      <c r="J1978">
        <f t="shared" si="3862"/>
        <v>2634282.625</v>
      </c>
      <c r="K1978" s="4">
        <f t="shared" si="3971"/>
        <v>2.2229270810448714E-2</v>
      </c>
      <c r="L1978">
        <v>0</v>
      </c>
    </row>
    <row r="1979" spans="1:12" x14ac:dyDescent="0.25">
      <c r="A1979" t="s">
        <v>2042</v>
      </c>
      <c r="B1979">
        <v>1980</v>
      </c>
      <c r="C1979" t="str">
        <f t="shared" si="3857"/>
        <v>1980Narragansett Electric Company</v>
      </c>
      <c r="D1979">
        <f>VLOOKUP(C1979,Volumes!$I$3:$U$3448,13,FALSE)</f>
        <v>3546411.3125</v>
      </c>
      <c r="E1979" s="4">
        <f t="shared" si="3941"/>
        <v>1.3267174412212484E-2</v>
      </c>
      <c r="F1979">
        <f>VLOOKUP(C1979,Volumes!$I$3:$U$3448,2,FALSE)</f>
        <v>1384828.75</v>
      </c>
      <c r="G1979" s="4">
        <f t="shared" ref="G1979" si="3972">IFERROR(LN(F1979/F1978),"")</f>
        <v>1.6805022360956341E-2</v>
      </c>
      <c r="H1979">
        <f>VLOOKUP(C1979,Volumes!$I$3:$U$3448,3,FALSE)</f>
        <v>1289217.25</v>
      </c>
      <c r="I1979" s="4">
        <f t="shared" ref="I1979:K1979" si="3973">IFERROR(LN(H1979/H1978),"")</f>
        <v>1.3027027703981803E-2</v>
      </c>
      <c r="J1979">
        <f t="shared" si="3862"/>
        <v>2674046</v>
      </c>
      <c r="K1979" s="4">
        <f t="shared" si="3973"/>
        <v>1.4981784874278021E-2</v>
      </c>
      <c r="L1979">
        <v>0</v>
      </c>
    </row>
    <row r="1980" spans="1:12" x14ac:dyDescent="0.25">
      <c r="A1980" t="s">
        <v>2042</v>
      </c>
      <c r="B1980">
        <v>1981</v>
      </c>
      <c r="C1980" t="str">
        <f t="shared" si="3857"/>
        <v>1981Narragansett Electric Company</v>
      </c>
      <c r="D1980">
        <f>VLOOKUP(C1980,Volumes!$I$3:$U$3448,13,FALSE)</f>
        <v>3489549</v>
      </c>
      <c r="E1980" s="4">
        <f t="shared" si="3941"/>
        <v>-1.6163692795260809E-2</v>
      </c>
      <c r="F1980">
        <f>VLOOKUP(C1980,Volumes!$I$3:$U$3448,2,FALSE)</f>
        <v>1352590</v>
      </c>
      <c r="G1980" s="4">
        <f t="shared" ref="G1980" si="3974">IFERROR(LN(F1980/F1979),"")</f>
        <v>-2.3555212822432055E-2</v>
      </c>
      <c r="H1980">
        <f>VLOOKUP(C1980,Volumes!$I$3:$U$3448,3,FALSE)</f>
        <v>1284439</v>
      </c>
      <c r="I1980" s="4">
        <f t="shared" ref="I1980:K1980" si="3975">IFERROR(LN(H1980/H1979),"")</f>
        <v>-3.713204115865999E-3</v>
      </c>
      <c r="J1980">
        <f t="shared" si="3862"/>
        <v>2637029</v>
      </c>
      <c r="K1980" s="4">
        <f t="shared" si="3975"/>
        <v>-1.3939776568234606E-2</v>
      </c>
      <c r="L1980">
        <v>0</v>
      </c>
    </row>
    <row r="1981" spans="1:12" x14ac:dyDescent="0.25">
      <c r="A1981" t="s">
        <v>2042</v>
      </c>
      <c r="B1981">
        <v>1982</v>
      </c>
      <c r="C1981" t="str">
        <f t="shared" si="3857"/>
        <v>1982Narragansett Electric Company</v>
      </c>
      <c r="D1981">
        <f>VLOOKUP(C1981,Volumes!$I$3:$U$3448,13,FALSE)</f>
        <v>3414297</v>
      </c>
      <c r="E1981" s="4">
        <f t="shared" si="3941"/>
        <v>-2.1800886186839431E-2</v>
      </c>
      <c r="F1981">
        <f>VLOOKUP(C1981,Volumes!$I$3:$U$3448,2,FALSE)</f>
        <v>1363368</v>
      </c>
      <c r="G1981" s="4">
        <f t="shared" ref="G1981" si="3976">IFERROR(LN(F1981/F1980),"")</f>
        <v>7.936835973517577E-3</v>
      </c>
      <c r="H1981">
        <f>VLOOKUP(C1981,Volumes!$I$3:$U$3448,3,FALSE)</f>
        <v>1289739</v>
      </c>
      <c r="I1981" s="4">
        <f t="shared" ref="I1981:K1981" si="3977">IFERROR(LN(H1981/H1980),"")</f>
        <v>4.1178251769004416E-3</v>
      </c>
      <c r="J1981">
        <f t="shared" si="3862"/>
        <v>2653107</v>
      </c>
      <c r="K1981" s="4">
        <f t="shared" si="3977"/>
        <v>6.0785013861161278E-3</v>
      </c>
      <c r="L1981">
        <v>0</v>
      </c>
    </row>
    <row r="1982" spans="1:12" x14ac:dyDescent="0.25">
      <c r="A1982" t="s">
        <v>2042</v>
      </c>
      <c r="B1982">
        <v>1983</v>
      </c>
      <c r="C1982" t="str">
        <f t="shared" si="3857"/>
        <v>1983Narragansett Electric Company</v>
      </c>
      <c r="D1982">
        <f>VLOOKUP(C1982,Volumes!$I$3:$U$3448,13,FALSE)</f>
        <v>3590509</v>
      </c>
      <c r="E1982" s="4">
        <f t="shared" si="3941"/>
        <v>5.0322359863752046E-2</v>
      </c>
      <c r="F1982">
        <f>VLOOKUP(C1982,Volumes!$I$3:$U$3448,2,FALSE)</f>
        <v>1423367</v>
      </c>
      <c r="G1982" s="4">
        <f t="shared" ref="G1982" si="3978">IFERROR(LN(F1982/F1981),"")</f>
        <v>4.3067082752292353E-2</v>
      </c>
      <c r="H1982">
        <f>VLOOKUP(C1982,Volumes!$I$3:$U$3448,3,FALSE)</f>
        <v>1355841</v>
      </c>
      <c r="I1982" s="4">
        <f t="shared" ref="I1982:K1982" si="3979">IFERROR(LN(H1982/H1981),"")</f>
        <v>4.9982053684334921E-2</v>
      </c>
      <c r="J1982">
        <f t="shared" si="3862"/>
        <v>2779208</v>
      </c>
      <c r="K1982" s="4">
        <f t="shared" si="3979"/>
        <v>4.6434588984491397E-2</v>
      </c>
      <c r="L1982">
        <v>0</v>
      </c>
    </row>
    <row r="1983" spans="1:12" x14ac:dyDescent="0.25">
      <c r="A1983" t="s">
        <v>2042</v>
      </c>
      <c r="B1983">
        <v>1984</v>
      </c>
      <c r="C1983" t="str">
        <f t="shared" si="3857"/>
        <v>1984Narragansett Electric Company</v>
      </c>
      <c r="D1983">
        <f>VLOOKUP(C1983,Volumes!$I$3:$U$3448,13,FALSE)</f>
        <v>3759333</v>
      </c>
      <c r="E1983" s="4">
        <f t="shared" si="3941"/>
        <v>4.5947572868902026E-2</v>
      </c>
      <c r="F1983">
        <f>VLOOKUP(C1983,Volumes!$I$3:$U$3448,2,FALSE)</f>
        <v>1457899</v>
      </c>
      <c r="G1983" s="4">
        <f t="shared" ref="G1983" si="3980">IFERROR(LN(F1983/F1982),"")</f>
        <v>2.3971166521831781E-2</v>
      </c>
      <c r="H1983">
        <f>VLOOKUP(C1983,Volumes!$I$3:$U$3448,3,FALSE)</f>
        <v>1424748</v>
      </c>
      <c r="I1983" s="4">
        <f t="shared" ref="I1983:K1983" si="3981">IFERROR(LN(H1983/H1982),"")</f>
        <v>4.9573029971003053E-2</v>
      </c>
      <c r="J1983">
        <f t="shared" si="3862"/>
        <v>2882647</v>
      </c>
      <c r="K1983" s="4">
        <f t="shared" si="3981"/>
        <v>3.6542974232090804E-2</v>
      </c>
      <c r="L1983">
        <v>0</v>
      </c>
    </row>
    <row r="1984" spans="1:12" x14ac:dyDescent="0.25">
      <c r="A1984" t="s">
        <v>2042</v>
      </c>
      <c r="B1984">
        <v>1985</v>
      </c>
      <c r="C1984" t="str">
        <f t="shared" si="3857"/>
        <v>1985Narragansett Electric Company</v>
      </c>
      <c r="D1984">
        <f>VLOOKUP(C1984,Volumes!$I$3:$U$3448,13,FALSE)</f>
        <v>3813704</v>
      </c>
      <c r="E1984" s="4">
        <f t="shared" si="3941"/>
        <v>1.4359347308186068E-2</v>
      </c>
      <c r="F1984">
        <f>VLOOKUP(C1984,Volumes!$I$3:$U$3448,2,FALSE)</f>
        <v>1474732</v>
      </c>
      <c r="G1984" s="4">
        <f t="shared" ref="G1984" si="3982">IFERROR(LN(F1984/F1983),"")</f>
        <v>1.1479920157705542E-2</v>
      </c>
      <c r="H1984">
        <f>VLOOKUP(C1984,Volumes!$I$3:$U$3448,3,FALSE)</f>
        <v>1481000</v>
      </c>
      <c r="I1984" s="4">
        <f t="shared" ref="I1984:K1984" si="3983">IFERROR(LN(H1984/H1983),"")</f>
        <v>3.8722579308719786E-2</v>
      </c>
      <c r="J1984">
        <f t="shared" si="3862"/>
        <v>2955732</v>
      </c>
      <c r="K1984" s="4">
        <f t="shared" si="3983"/>
        <v>2.5037366658779318E-2</v>
      </c>
      <c r="L1984">
        <v>0</v>
      </c>
    </row>
    <row r="1985" spans="1:12" x14ac:dyDescent="0.25">
      <c r="A1985" t="s">
        <v>2042</v>
      </c>
      <c r="B1985">
        <v>1986</v>
      </c>
      <c r="C1985" t="str">
        <f t="shared" si="3857"/>
        <v>1986Narragansett Electric Company</v>
      </c>
      <c r="D1985">
        <f>VLOOKUP(C1985,Volumes!$I$3:$U$3448,13,FALSE)</f>
        <v>3970491</v>
      </c>
      <c r="E1985" s="4">
        <f t="shared" si="3941"/>
        <v>4.0288869276662184E-2</v>
      </c>
      <c r="F1985">
        <f>VLOOKUP(C1985,Volumes!$I$3:$U$3448,2,FALSE)</f>
        <v>1548511</v>
      </c>
      <c r="G1985" s="4">
        <f t="shared" ref="G1985" si="3984">IFERROR(LN(F1985/F1984),"")</f>
        <v>4.881754568657385E-2</v>
      </c>
      <c r="H1985">
        <f>VLOOKUP(C1985,Volumes!$I$3:$U$3448,3,FALSE)</f>
        <v>1557841</v>
      </c>
      <c r="I1985" s="4">
        <f t="shared" ref="I1985:K1985" si="3985">IFERROR(LN(H1985/H1984),"")</f>
        <v>5.0583353039763641E-2</v>
      </c>
      <c r="J1985">
        <f t="shared" si="3862"/>
        <v>3106352</v>
      </c>
      <c r="K1985" s="4">
        <f t="shared" si="3985"/>
        <v>4.9702711428186282E-2</v>
      </c>
      <c r="L1985">
        <v>0</v>
      </c>
    </row>
    <row r="1986" spans="1:12" x14ac:dyDescent="0.25">
      <c r="A1986" t="s">
        <v>2042</v>
      </c>
      <c r="B1986">
        <v>1987</v>
      </c>
      <c r="C1986" t="str">
        <f t="shared" ref="C1986:C2049" si="3986">B1986&amp;A1986</f>
        <v>1987Narragansett Electric Company</v>
      </c>
      <c r="D1986">
        <f>VLOOKUP(C1986,Volumes!$I$3:$U$3448,13,FALSE)</f>
        <v>4167837</v>
      </c>
      <c r="E1986" s="4">
        <f t="shared" si="3941"/>
        <v>4.8507431567222085E-2</v>
      </c>
      <c r="F1986">
        <f>VLOOKUP(C1986,Volumes!$I$3:$U$3448,2,FALSE)</f>
        <v>1644347</v>
      </c>
      <c r="G1986" s="4">
        <f t="shared" ref="G1986" si="3987">IFERROR(LN(F1986/F1985),"")</f>
        <v>6.0049520866760436E-2</v>
      </c>
      <c r="H1986">
        <f>VLOOKUP(C1986,Volumes!$I$3:$U$3448,3,FALSE)</f>
        <v>1657629</v>
      </c>
      <c r="I1986" s="4">
        <f t="shared" ref="I1986:K1986" si="3988">IFERROR(LN(H1986/H1985),"")</f>
        <v>6.208737977830793E-2</v>
      </c>
      <c r="J1986">
        <f t="shared" si="3862"/>
        <v>3301976</v>
      </c>
      <c r="K1986" s="4">
        <f t="shared" si="3988"/>
        <v>6.1072029803481531E-2</v>
      </c>
      <c r="L1986">
        <v>0</v>
      </c>
    </row>
    <row r="1987" spans="1:12" x14ac:dyDescent="0.25">
      <c r="A1987" t="s">
        <v>2042</v>
      </c>
      <c r="B1987">
        <v>1988</v>
      </c>
      <c r="C1987" t="str">
        <f t="shared" si="3986"/>
        <v>1988Narragansett Electric Company</v>
      </c>
      <c r="D1987">
        <f>VLOOKUP(C1987,Volumes!$I$3:$U$3448,13,FALSE)</f>
        <v>4390170</v>
      </c>
      <c r="E1987" s="4">
        <f t="shared" si="3941"/>
        <v>5.1970754510143546E-2</v>
      </c>
      <c r="F1987">
        <f>VLOOKUP(C1987,Volumes!$I$3:$U$3448,2,FALSE)</f>
        <v>1745509</v>
      </c>
      <c r="G1987" s="4">
        <f t="shared" ref="G1987" si="3989">IFERROR(LN(F1987/F1986),"")</f>
        <v>5.9702858744044851E-2</v>
      </c>
      <c r="H1987">
        <f>VLOOKUP(C1987,Volumes!$I$3:$U$3448,3,FALSE)</f>
        <v>1772696</v>
      </c>
      <c r="I1987" s="4">
        <f t="shared" ref="I1987:K1987" si="3990">IFERROR(LN(H1987/H1986),"")</f>
        <v>6.7113283486351497E-2</v>
      </c>
      <c r="J1987">
        <f t="shared" ref="J1987:J2050" si="3991">F1987+H1987</f>
        <v>3518205</v>
      </c>
      <c r="K1987" s="4">
        <f t="shared" si="3990"/>
        <v>6.3429839213651126E-2</v>
      </c>
      <c r="L1987">
        <v>0</v>
      </c>
    </row>
    <row r="1988" spans="1:12" x14ac:dyDescent="0.25">
      <c r="A1988" t="s">
        <v>2042</v>
      </c>
      <c r="B1988">
        <v>1989</v>
      </c>
      <c r="C1988" t="str">
        <f t="shared" si="3986"/>
        <v>1989Narragansett Electric Company</v>
      </c>
      <c r="D1988">
        <f>VLOOKUP(C1988,Volumes!$I$3:$U$3448,13,FALSE)</f>
        <v>4509967</v>
      </c>
      <c r="E1988" s="4">
        <f t="shared" si="3941"/>
        <v>2.6921885703759172E-2</v>
      </c>
      <c r="F1988">
        <f>VLOOKUP(C1988,Volumes!$I$3:$U$3448,2,FALSE)</f>
        <v>1787051</v>
      </c>
      <c r="G1988" s="4">
        <f t="shared" ref="G1988" si="3992">IFERROR(LN(F1988/F1987),"")</f>
        <v>2.3520571556256434E-2</v>
      </c>
      <c r="H1988">
        <f>VLOOKUP(C1988,Volumes!$I$3:$U$3448,3,FALSE)</f>
        <v>1830699</v>
      </c>
      <c r="I1988" s="4">
        <f t="shared" ref="I1988:K1988" si="3993">IFERROR(LN(H1988/H1987),"")</f>
        <v>3.2196309545454362E-2</v>
      </c>
      <c r="J1988">
        <f t="shared" si="3991"/>
        <v>3617750</v>
      </c>
      <c r="K1988" s="4">
        <f t="shared" si="3993"/>
        <v>2.79013692730209E-2</v>
      </c>
      <c r="L1988">
        <v>0</v>
      </c>
    </row>
    <row r="1989" spans="1:12" x14ac:dyDescent="0.25">
      <c r="A1989" t="s">
        <v>2042</v>
      </c>
      <c r="B1989">
        <v>1990</v>
      </c>
      <c r="C1989" t="str">
        <f t="shared" si="3986"/>
        <v>1990Narragansett Electric Company</v>
      </c>
      <c r="D1989">
        <f>VLOOKUP(C1989,Volumes!$I$3:$U$3448,13,FALSE)</f>
        <v>4591576</v>
      </c>
      <c r="E1989" s="4">
        <f t="shared" si="3941"/>
        <v>1.7933483844753607E-2</v>
      </c>
      <c r="F1989">
        <f>VLOOKUP(C1989,Volumes!$I$3:$U$3448,2,FALSE)</f>
        <v>1794215</v>
      </c>
      <c r="G1989" s="4">
        <f t="shared" ref="G1989" si="3994">IFERROR(LN(F1989/F1988),"")</f>
        <v>4.0008251584432702E-3</v>
      </c>
      <c r="H1989">
        <f>VLOOKUP(C1989,Volumes!$I$3:$U$3448,3,FALSE)</f>
        <v>1879587</v>
      </c>
      <c r="I1989" s="4">
        <f t="shared" ref="I1989:K1989" si="3995">IFERROR(LN(H1989/H1988),"")</f>
        <v>2.6354210721882119E-2</v>
      </c>
      <c r="J1989">
        <f t="shared" si="3991"/>
        <v>3673802</v>
      </c>
      <c r="K1989" s="4">
        <f t="shared" si="3995"/>
        <v>1.537480748916246E-2</v>
      </c>
      <c r="L1989">
        <v>0</v>
      </c>
    </row>
    <row r="1990" spans="1:12" x14ac:dyDescent="0.25">
      <c r="A1990" t="s">
        <v>2042</v>
      </c>
      <c r="B1990">
        <v>1991</v>
      </c>
      <c r="C1990" t="str">
        <f t="shared" si="3986"/>
        <v>1991Narragansett Electric Company</v>
      </c>
      <c r="D1990">
        <f>VLOOKUP(C1990,Volumes!$I$3:$U$3448,13,FALSE)</f>
        <v>4586628</v>
      </c>
      <c r="E1990" s="4">
        <f t="shared" si="3941"/>
        <v>-1.0782066904047461E-3</v>
      </c>
      <c r="F1990">
        <f>VLOOKUP(C1990,Volumes!$I$3:$U$3448,2,FALSE)</f>
        <v>1784156</v>
      </c>
      <c r="G1990" s="4">
        <f t="shared" ref="G1990" si="3996">IFERROR(LN(F1990/F1989),"")</f>
        <v>-5.6221260990797807E-3</v>
      </c>
      <c r="H1990">
        <f>VLOOKUP(C1990,Volumes!$I$3:$U$3448,3,FALSE)</f>
        <v>1867224</v>
      </c>
      <c r="I1990" s="4">
        <f t="shared" ref="I1990:K1990" si="3997">IFERROR(LN(H1990/H1989),"")</f>
        <v>-6.5992359194350448E-3</v>
      </c>
      <c r="J1990">
        <f t="shared" si="3991"/>
        <v>3651380</v>
      </c>
      <c r="K1990" s="4">
        <f t="shared" si="3997"/>
        <v>-6.1219147940082663E-3</v>
      </c>
      <c r="L1990">
        <v>0</v>
      </c>
    </row>
    <row r="1991" spans="1:12" x14ac:dyDescent="0.25">
      <c r="A1991" t="s">
        <v>2042</v>
      </c>
      <c r="B1991">
        <v>1992</v>
      </c>
      <c r="C1991" t="str">
        <f t="shared" si="3986"/>
        <v>1992Narragansett Electric Company</v>
      </c>
      <c r="D1991">
        <f>VLOOKUP(C1991,Volumes!$I$3:$U$3448,13,FALSE)</f>
        <v>4586030</v>
      </c>
      <c r="E1991" s="4">
        <f t="shared" si="3941"/>
        <v>-1.3038750618357816E-4</v>
      </c>
      <c r="F1991">
        <f>VLOOKUP(C1991,Volumes!$I$3:$U$3448,2,FALSE)</f>
        <v>1783754</v>
      </c>
      <c r="G1991" s="4">
        <f t="shared" ref="G1991" si="3998">IFERROR(LN(F1991/F1990),"")</f>
        <v>-2.2534200789882971E-4</v>
      </c>
      <c r="H1991">
        <f>VLOOKUP(C1991,Volumes!$I$3:$U$3448,3,FALSE)</f>
        <v>1877738</v>
      </c>
      <c r="I1991" s="4">
        <f t="shared" ref="I1991:K1991" si="3999">IFERROR(LN(H1991/H1990),"")</f>
        <v>5.6150249984973184E-3</v>
      </c>
      <c r="J1991">
        <f t="shared" si="3991"/>
        <v>3661492</v>
      </c>
      <c r="K1991" s="4">
        <f t="shared" si="3999"/>
        <v>2.7655362885812473E-3</v>
      </c>
      <c r="L1991">
        <v>0</v>
      </c>
    </row>
    <row r="1992" spans="1:12" x14ac:dyDescent="0.25">
      <c r="A1992" t="s">
        <v>2042</v>
      </c>
      <c r="B1992">
        <v>1993</v>
      </c>
      <c r="C1992" t="str">
        <f t="shared" si="3986"/>
        <v>1993Narragansett Electric Company</v>
      </c>
      <c r="D1992">
        <f>VLOOKUP(C1992,Volumes!$I$3:$U$3448,13,FALSE)</f>
        <v>4718178</v>
      </c>
      <c r="E1992" s="4">
        <f t="shared" si="3941"/>
        <v>2.8407982061778483E-2</v>
      </c>
      <c r="F1992">
        <f>VLOOKUP(C1992,Volumes!$I$3:$U$3448,2,FALSE)</f>
        <v>1817675</v>
      </c>
      <c r="G1992" s="4">
        <f t="shared" ref="G1992" si="4000">IFERROR(LN(F1992/F1991),"")</f>
        <v>1.8838079624509792E-2</v>
      </c>
      <c r="H1992">
        <f>VLOOKUP(C1992,Volumes!$I$3:$U$3448,3,FALSE)</f>
        <v>1931377</v>
      </c>
      <c r="I1992" s="4">
        <f t="shared" ref="I1992:K1992" si="4001">IFERROR(LN(H1992/H1991),"")</f>
        <v>2.8165359083106065E-2</v>
      </c>
      <c r="J1992">
        <f t="shared" si="3991"/>
        <v>3749052</v>
      </c>
      <c r="K1992" s="4">
        <f t="shared" si="4001"/>
        <v>2.3632293403312778E-2</v>
      </c>
      <c r="L1992">
        <v>0</v>
      </c>
    </row>
    <row r="1993" spans="1:12" x14ac:dyDescent="0.25">
      <c r="A1993" t="s">
        <v>2042</v>
      </c>
      <c r="B1993">
        <v>1994</v>
      </c>
      <c r="C1993" t="str">
        <f t="shared" si="3986"/>
        <v>1994Narragansett Electric Company</v>
      </c>
      <c r="D1993">
        <f>VLOOKUP(C1993,Volumes!$I$3:$U$3448,13,FALSE)</f>
        <v>4746708</v>
      </c>
      <c r="E1993" s="4">
        <f t="shared" si="3941"/>
        <v>6.0286170183853419E-3</v>
      </c>
      <c r="F1993">
        <f>VLOOKUP(C1993,Volumes!$I$3:$U$3448,2,FALSE)</f>
        <v>1843970</v>
      </c>
      <c r="G1993" s="4">
        <f t="shared" ref="G1993" si="4002">IFERROR(LN(F1993/F1992),"")</f>
        <v>1.4362644123965658E-2</v>
      </c>
      <c r="H1993">
        <f>VLOOKUP(C1993,Volumes!$I$3:$U$3448,3,FALSE)</f>
        <v>1983508</v>
      </c>
      <c r="I1993" s="4">
        <f t="shared" ref="I1993:K1993" si="4003">IFERROR(LN(H1993/H1992),"")</f>
        <v>2.6633774219039102E-2</v>
      </c>
      <c r="J1993">
        <f t="shared" si="3991"/>
        <v>3827478</v>
      </c>
      <c r="K1993" s="4">
        <f t="shared" si="4003"/>
        <v>2.0703092632965041E-2</v>
      </c>
      <c r="L1993">
        <v>0</v>
      </c>
    </row>
    <row r="1994" spans="1:12" x14ac:dyDescent="0.25">
      <c r="A1994" t="s">
        <v>2042</v>
      </c>
      <c r="B1994">
        <v>1995</v>
      </c>
      <c r="C1994" t="str">
        <f t="shared" si="3986"/>
        <v>1995Narragansett Electric Company</v>
      </c>
      <c r="D1994">
        <f>VLOOKUP(C1994,Volumes!$I$3:$U$3448,13,FALSE)</f>
        <v>4760142</v>
      </c>
      <c r="E1994" s="4">
        <f t="shared" si="3941"/>
        <v>2.8261745881631838E-3</v>
      </c>
      <c r="F1994">
        <f>VLOOKUP(C1994,Volumes!$I$3:$U$3448,2,FALSE)</f>
        <v>1835085</v>
      </c>
      <c r="G1994" s="4">
        <f t="shared" ref="G1994" si="4004">IFERROR(LN(F1994/F1993),"")</f>
        <v>-4.8300540619731717E-3</v>
      </c>
      <c r="H1994">
        <f>VLOOKUP(C1994,Volumes!$I$3:$U$3448,3,FALSE)</f>
        <v>2031541</v>
      </c>
      <c r="I1994" s="4">
        <f t="shared" ref="I1994:K1994" si="4005">IFERROR(LN(H1994/H1993),"")</f>
        <v>2.3927624134789036E-2</v>
      </c>
      <c r="J1994">
        <f t="shared" si="3991"/>
        <v>3866626</v>
      </c>
      <c r="K1994" s="4">
        <f t="shared" si="4005"/>
        <v>1.017619149154508E-2</v>
      </c>
      <c r="L1994">
        <v>0</v>
      </c>
    </row>
    <row r="1995" spans="1:12" x14ac:dyDescent="0.25">
      <c r="A1995" t="s">
        <v>2042</v>
      </c>
      <c r="B1995">
        <v>1996</v>
      </c>
      <c r="C1995" t="str">
        <f t="shared" si="3986"/>
        <v>1996Narragansett Electric Company</v>
      </c>
      <c r="D1995">
        <f>VLOOKUP(C1995,Volumes!$I$3:$U$3448,13,FALSE)</f>
        <v>4778027</v>
      </c>
      <c r="E1995" s="4">
        <f t="shared" si="3941"/>
        <v>3.7502000564711511E-3</v>
      </c>
      <c r="F1995">
        <f>VLOOKUP(C1995,Volumes!$I$3:$U$3448,2,FALSE)</f>
        <v>1847111</v>
      </c>
      <c r="G1995" s="4">
        <f t="shared" ref="G1995" si="4006">IFERROR(LN(F1995/F1994),"")</f>
        <v>6.5319949070456887E-3</v>
      </c>
      <c r="H1995">
        <f>VLOOKUP(C1995,Volumes!$I$3:$U$3448,3,FALSE)</f>
        <v>2035294</v>
      </c>
      <c r="I1995" s="4">
        <f t="shared" ref="I1995:K1995" si="4007">IFERROR(LN(H1995/H1994),"")</f>
        <v>1.845661830574771E-3</v>
      </c>
      <c r="J1995">
        <f t="shared" si="3991"/>
        <v>3882405</v>
      </c>
      <c r="K1995" s="4">
        <f t="shared" si="4007"/>
        <v>4.0725148236940636E-3</v>
      </c>
      <c r="L1995">
        <v>0</v>
      </c>
    </row>
    <row r="1996" spans="1:12" x14ac:dyDescent="0.25">
      <c r="A1996" t="s">
        <v>2042</v>
      </c>
      <c r="B1996">
        <v>1997</v>
      </c>
      <c r="C1996" t="str">
        <f t="shared" si="3986"/>
        <v>1997Narragansett Electric Company</v>
      </c>
      <c r="D1996">
        <f>VLOOKUP(C1996,Volumes!$I$3:$U$3448,13,FALSE)</f>
        <v>4822669</v>
      </c>
      <c r="E1996" s="4">
        <f t="shared" si="3941"/>
        <v>9.299809460390631E-3</v>
      </c>
      <c r="F1996">
        <f>VLOOKUP(C1996,Volumes!$I$3:$U$3448,2,FALSE)</f>
        <v>1833523</v>
      </c>
      <c r="G1996" s="4">
        <f t="shared" ref="G1996" si="4008">IFERROR(LN(F1996/F1995),"")</f>
        <v>-7.383544101938447E-3</v>
      </c>
      <c r="H1996">
        <f>VLOOKUP(C1996,Volumes!$I$3:$U$3448,3,FALSE)</f>
        <v>2070342</v>
      </c>
      <c r="I1996" s="4">
        <f t="shared" ref="I1996:K1996" si="4009">IFERROR(LN(H1996/H1995),"")</f>
        <v>1.7073530817699405E-2</v>
      </c>
      <c r="J1996">
        <f t="shared" si="3991"/>
        <v>3903865</v>
      </c>
      <c r="K1996" s="4">
        <f t="shared" si="4009"/>
        <v>5.5122810636967232E-3</v>
      </c>
      <c r="L1996">
        <v>0</v>
      </c>
    </row>
    <row r="1997" spans="1:12" x14ac:dyDescent="0.25">
      <c r="A1997" t="s">
        <v>2042</v>
      </c>
      <c r="B1997">
        <v>1998</v>
      </c>
      <c r="C1997" t="str">
        <f t="shared" si="3986"/>
        <v>1998Narragansett Electric Company</v>
      </c>
      <c r="D1997">
        <f>VLOOKUP(C1997,Volumes!$I$3:$U$3448,13,FALSE)</f>
        <v>4977637</v>
      </c>
      <c r="E1997" s="4">
        <f t="shared" si="3941"/>
        <v>3.1627771186797771E-2</v>
      </c>
      <c r="F1997">
        <f>VLOOKUP(C1997,Volumes!$I$3:$U$3448,2,FALSE)</f>
        <v>1863311</v>
      </c>
      <c r="G1997" s="4">
        <f t="shared" ref="G1997" si="4010">IFERROR(LN(F1997/F1996),"")</f>
        <v>1.6115759973621687E-2</v>
      </c>
      <c r="H1997">
        <f>VLOOKUP(C1997,Volumes!$I$3:$U$3448,3,FALSE)</f>
        <v>2144061</v>
      </c>
      <c r="I1997" s="4">
        <f t="shared" ref="I1997:K1997" si="4011">IFERROR(LN(H1997/H1996),"")</f>
        <v>3.4987883274664754E-2</v>
      </c>
      <c r="J1997">
        <f t="shared" si="3991"/>
        <v>4007372</v>
      </c>
      <c r="K1997" s="4">
        <f t="shared" si="4011"/>
        <v>2.6168576844271142E-2</v>
      </c>
      <c r="L1997">
        <v>0</v>
      </c>
    </row>
    <row r="1998" spans="1:12" x14ac:dyDescent="0.25">
      <c r="A1998" t="s">
        <v>2042</v>
      </c>
      <c r="B1998">
        <v>1999</v>
      </c>
      <c r="C1998" t="str">
        <f t="shared" si="3986"/>
        <v>1999Narragansett Electric Company</v>
      </c>
      <c r="D1998">
        <f>VLOOKUP(C1998,Volumes!$I$3:$U$3448,13,FALSE)</f>
        <v>4692777</v>
      </c>
      <c r="E1998" s="4">
        <f t="shared" si="3941"/>
        <v>-5.8930762330886857E-2</v>
      </c>
      <c r="F1998">
        <f>VLOOKUP(C1998,Volumes!$I$3:$U$3448,2,FALSE)</f>
        <v>1962907</v>
      </c>
      <c r="G1998" s="4">
        <f t="shared" ref="G1998" si="4012">IFERROR(LN(F1998/F1997),"")</f>
        <v>5.2071524969089573E-2</v>
      </c>
      <c r="H1998">
        <f>VLOOKUP(C1998,Volumes!$I$3:$U$3448,3,FALSE)</f>
        <v>2081007</v>
      </c>
      <c r="I1998" s="4">
        <f t="shared" ref="I1998:K1998" si="4013">IFERROR(LN(H1998/H1997),"")</f>
        <v>-2.9849783123097443E-2</v>
      </c>
      <c r="J1998">
        <f t="shared" si="3991"/>
        <v>4043914</v>
      </c>
      <c r="K1998" s="4">
        <f t="shared" si="4013"/>
        <v>9.0773699797188304E-3</v>
      </c>
      <c r="L1998">
        <v>0</v>
      </c>
    </row>
    <row r="1999" spans="1:12" x14ac:dyDescent="0.25">
      <c r="A1999" t="s">
        <v>2042</v>
      </c>
      <c r="B1999">
        <v>2000</v>
      </c>
      <c r="C1999" t="str">
        <f t="shared" si="3986"/>
        <v>2000Narragansett Electric Company</v>
      </c>
      <c r="D1999">
        <f>VLOOKUP(C1999,Volumes!$I$3:$U$3448,13,FALSE)</f>
        <v>6185352</v>
      </c>
      <c r="E1999" s="4">
        <f t="shared" si="3941"/>
        <v>0.27615939800470962</v>
      </c>
      <c r="F1999">
        <f>VLOOKUP(C1999,Volumes!$I$3:$U$3448,2,FALSE)</f>
        <v>2293224</v>
      </c>
      <c r="G1999" s="4">
        <f t="shared" ref="G1999" si="4014">IFERROR(LN(F1999/F1998),"")</f>
        <v>0.15553215001464787</v>
      </c>
      <c r="H1999">
        <f>VLOOKUP(C1999,Volumes!$I$3:$U$3448,3,FALSE)</f>
        <v>2696958</v>
      </c>
      <c r="I1999" s="4">
        <f t="shared" ref="I1999:K1999" si="4015">IFERROR(LN(H1999/H1998),"")</f>
        <v>0.2592725600043434</v>
      </c>
      <c r="J1999">
        <f t="shared" si="3991"/>
        <v>4990182</v>
      </c>
      <c r="K1999" s="4">
        <f t="shared" si="4015"/>
        <v>0.21025934718529329</v>
      </c>
      <c r="L1999">
        <v>0</v>
      </c>
    </row>
    <row r="2000" spans="1:12" x14ac:dyDescent="0.25">
      <c r="A2000" t="s">
        <v>2042</v>
      </c>
      <c r="B2000">
        <v>2001</v>
      </c>
      <c r="C2000" t="str">
        <f t="shared" si="3986"/>
        <v>2001Narragansett Electric Company</v>
      </c>
      <c r="D2000">
        <f>VLOOKUP(C2000,Volumes!$I$3:$U$3448,13,FALSE)</f>
        <v>6883739</v>
      </c>
      <c r="E2000" s="4">
        <f t="shared" si="3941"/>
        <v>0.10697804751843185</v>
      </c>
      <c r="F2000">
        <f>VLOOKUP(C2000,Volumes!$I$3:$U$3448,2,FALSE)</f>
        <v>2688204</v>
      </c>
      <c r="G2000" s="4">
        <f t="shared" ref="G2000" si="4016">IFERROR(LN(F2000/F1999),"")</f>
        <v>0.15891462491625202</v>
      </c>
      <c r="H2000">
        <f>VLOOKUP(C2000,Volumes!$I$3:$U$3448,3,FALSE)</f>
        <v>3073602</v>
      </c>
      <c r="I2000" s="4">
        <f t="shared" ref="I2000:K2000" si="4017">IFERROR(LN(H2000/H1999),"")</f>
        <v>0.13072569255709959</v>
      </c>
      <c r="J2000">
        <f t="shared" si="3991"/>
        <v>5761806</v>
      </c>
      <c r="K2000" s="4">
        <f t="shared" si="4017"/>
        <v>0.14377858518635292</v>
      </c>
      <c r="L2000">
        <v>0</v>
      </c>
    </row>
    <row r="2001" spans="1:12" x14ac:dyDescent="0.25">
      <c r="A2001" t="s">
        <v>2042</v>
      </c>
      <c r="B2001">
        <v>2002</v>
      </c>
      <c r="C2001" t="str">
        <f t="shared" si="3986"/>
        <v>2002Narragansett Electric Company</v>
      </c>
      <c r="D2001">
        <f>VLOOKUP(C2001,Volumes!$I$3:$U$3448,13,FALSE)</f>
        <v>6576099</v>
      </c>
      <c r="E2001" s="4">
        <f t="shared" si="3941"/>
        <v>-4.5720251241969878E-2</v>
      </c>
      <c r="F2001">
        <f>VLOOKUP(C2001,Volumes!$I$3:$U$3448,2,FALSE)</f>
        <v>2795921</v>
      </c>
      <c r="G2001" s="4">
        <f t="shared" ref="G2001" si="4018">IFERROR(LN(F2001/F2000),"")</f>
        <v>3.9288256684565606E-2</v>
      </c>
      <c r="H2001">
        <f>VLOOKUP(C2001,Volumes!$I$3:$U$3448,3,FALSE)</f>
        <v>2827646</v>
      </c>
      <c r="I2001" s="4">
        <f t="shared" ref="I2001:K2001" si="4019">IFERROR(LN(H2001/H2000),"")</f>
        <v>-8.3405600339040667E-2</v>
      </c>
      <c r="J2001">
        <f t="shared" si="3991"/>
        <v>5623567</v>
      </c>
      <c r="K2001" s="4">
        <f t="shared" si="4019"/>
        <v>-2.428480715133086E-2</v>
      </c>
      <c r="L2001">
        <v>0</v>
      </c>
    </row>
    <row r="2002" spans="1:12" x14ac:dyDescent="0.25">
      <c r="A2002" t="s">
        <v>2042</v>
      </c>
      <c r="B2002">
        <v>2003</v>
      </c>
      <c r="C2002" t="str">
        <f t="shared" si="3986"/>
        <v>2003Narragansett Electric Company</v>
      </c>
      <c r="D2002">
        <f>VLOOKUP(C2002,Volumes!$I$3:$U$3448,13,FALSE)</f>
        <v>7005693</v>
      </c>
      <c r="E2002" s="4">
        <f t="shared" si="3941"/>
        <v>6.3281391846891979E-2</v>
      </c>
      <c r="F2002">
        <f>VLOOKUP(C2002,Volumes!$I$3:$U$3448,2,FALSE)</f>
        <v>2952042</v>
      </c>
      <c r="G2002" s="4">
        <f t="shared" ref="G2002" si="4020">IFERROR(LN(F2002/F2001),"")</f>
        <v>5.433556495639609E-2</v>
      </c>
      <c r="H2002">
        <f>VLOOKUP(C2002,Volumes!$I$3:$U$3448,3,FALSE)</f>
        <v>3083054</v>
      </c>
      <c r="I2002" s="4">
        <f t="shared" ref="I2002:K2002" si="4021">IFERROR(LN(H2002/H2001),"")</f>
        <v>8.6476100762029565E-2</v>
      </c>
      <c r="J2002">
        <f t="shared" si="3991"/>
        <v>6035096</v>
      </c>
      <c r="K2002" s="4">
        <f t="shared" si="4021"/>
        <v>7.0625601551710646E-2</v>
      </c>
      <c r="L2002">
        <v>0</v>
      </c>
    </row>
    <row r="2003" spans="1:12" x14ac:dyDescent="0.25">
      <c r="A2003" t="s">
        <v>2042</v>
      </c>
      <c r="B2003">
        <v>2004</v>
      </c>
      <c r="C2003" t="str">
        <f t="shared" si="3986"/>
        <v>2004Narragansett Electric Company</v>
      </c>
      <c r="D2003">
        <f>VLOOKUP(C2003,Volumes!$I$3:$U$3448,13,FALSE)</f>
        <v>6982217</v>
      </c>
      <c r="E2003" s="4">
        <f t="shared" si="3941"/>
        <v>-3.3566161123073459E-3</v>
      </c>
      <c r="F2003">
        <f>VLOOKUP(C2003,Volumes!$I$3:$U$3448,2,FALSE)</f>
        <v>2965853</v>
      </c>
      <c r="G2003" s="4">
        <f t="shared" ref="G2003" si="4022">IFERROR(LN(F2003/F2002),"")</f>
        <v>4.667546508969873E-3</v>
      </c>
      <c r="H2003">
        <f>VLOOKUP(C2003,Volumes!$I$3:$U$3448,3,FALSE)</f>
        <v>3081031</v>
      </c>
      <c r="I2003" s="4">
        <f t="shared" ref="I2003:K2003" si="4023">IFERROR(LN(H2003/H2002),"")</f>
        <v>-6.5638292548929496E-4</v>
      </c>
      <c r="J2003">
        <f t="shared" si="3991"/>
        <v>6046884</v>
      </c>
      <c r="K2003" s="4">
        <f t="shared" si="4023"/>
        <v>1.9513364101652426E-3</v>
      </c>
      <c r="L2003">
        <v>0</v>
      </c>
    </row>
    <row r="2004" spans="1:12" x14ac:dyDescent="0.25">
      <c r="A2004" t="s">
        <v>2042</v>
      </c>
      <c r="B2004">
        <v>2005</v>
      </c>
      <c r="C2004" t="str">
        <f t="shared" si="3986"/>
        <v>2005Narragansett Electric Company</v>
      </c>
      <c r="D2004">
        <f>VLOOKUP(C2004,Volumes!$I$3:$U$3448,13,FALSE)</f>
        <v>7093051</v>
      </c>
      <c r="E2004" s="4">
        <f t="shared" si="3941"/>
        <v>1.574908426194192E-2</v>
      </c>
      <c r="F2004">
        <f>VLOOKUP(C2004,Volumes!$I$3:$U$3448,2,FALSE)</f>
        <v>3127570</v>
      </c>
      <c r="G2004" s="4">
        <f t="shared" ref="G2004" si="4024">IFERROR(LN(F2004/F2003),"")</f>
        <v>5.3091664414517778E-2</v>
      </c>
      <c r="H2004">
        <f>VLOOKUP(C2004,Volumes!$I$3:$U$3448,3,FALSE)</f>
        <v>3031375</v>
      </c>
      <c r="I2004" s="4">
        <f t="shared" ref="I2004:K2004" si="4025">IFERROR(LN(H2004/H2003),"")</f>
        <v>-1.6247969265370161E-2</v>
      </c>
      <c r="J2004">
        <f t="shared" si="3991"/>
        <v>6158945</v>
      </c>
      <c r="K2004" s="4">
        <f t="shared" si="4025"/>
        <v>1.8362398602830617E-2</v>
      </c>
      <c r="L2004">
        <v>0</v>
      </c>
    </row>
    <row r="2005" spans="1:12" x14ac:dyDescent="0.25">
      <c r="A2005" t="s">
        <v>2042</v>
      </c>
      <c r="B2005">
        <v>2006</v>
      </c>
      <c r="C2005" t="str">
        <f t="shared" si="3986"/>
        <v>2006Narragansett Electric Company</v>
      </c>
      <c r="D2005">
        <f>VLOOKUP(C2005,Volumes!$I$3:$U$3448,13,FALSE)</f>
        <v>6719116</v>
      </c>
      <c r="E2005" s="4">
        <f t="shared" si="3941"/>
        <v>-5.4158974118745651E-2</v>
      </c>
      <c r="F2005">
        <f>VLOOKUP(C2005,Volumes!$I$3:$U$3448,2,FALSE)</f>
        <v>2989250</v>
      </c>
      <c r="G2005" s="4">
        <f t="shared" ref="G2005" si="4026">IFERROR(LN(F2005/F2004),"")</f>
        <v>-4.5233825385225995E-2</v>
      </c>
      <c r="H2005">
        <f>VLOOKUP(C2005,Volumes!$I$3:$U$3448,3,FALSE)</f>
        <v>2886172</v>
      </c>
      <c r="I2005" s="4">
        <f t="shared" ref="I2005:K2005" si="4027">IFERROR(LN(H2005/H2004),"")</f>
        <v>-4.9085255331448599E-2</v>
      </c>
      <c r="J2005">
        <f t="shared" si="3991"/>
        <v>5875422</v>
      </c>
      <c r="K2005" s="4">
        <f t="shared" si="4027"/>
        <v>-4.7127609406104963E-2</v>
      </c>
      <c r="L2005">
        <v>0</v>
      </c>
    </row>
    <row r="2006" spans="1:12" x14ac:dyDescent="0.25">
      <c r="A2006" t="s">
        <v>2042</v>
      </c>
      <c r="B2006">
        <v>2007</v>
      </c>
      <c r="C2006" t="str">
        <f t="shared" si="3986"/>
        <v>2007Narragansett Electric Company</v>
      </c>
      <c r="D2006">
        <f>VLOOKUP(C2006,Volumes!$I$3:$U$3448,13,FALSE)</f>
        <v>6737247</v>
      </c>
      <c r="E2006" s="4">
        <f t="shared" si="3941"/>
        <v>2.6947862467866005E-3</v>
      </c>
      <c r="F2006">
        <f>VLOOKUP(C2006,Volumes!$I$3:$U$3448,2,FALSE)</f>
        <v>3063633</v>
      </c>
      <c r="G2006" s="4">
        <f t="shared" ref="G2006" si="4028">IFERROR(LN(F2006/F2005),"")</f>
        <v>2.4578946818941742E-2</v>
      </c>
      <c r="H2006">
        <f>VLOOKUP(C2006,Volumes!$I$3:$U$3448,3,FALSE)</f>
        <v>2915870</v>
      </c>
      <c r="I2006" s="4">
        <f t="shared" ref="I2006:K2006" si="4029">IFERROR(LN(H2006/H2005),"")</f>
        <v>1.0237174898582772E-2</v>
      </c>
      <c r="J2006">
        <f t="shared" si="3991"/>
        <v>5979503</v>
      </c>
      <c r="K2006" s="4">
        <f t="shared" si="4029"/>
        <v>1.7559566902968376E-2</v>
      </c>
      <c r="L2006">
        <v>0</v>
      </c>
    </row>
    <row r="2007" spans="1:12" x14ac:dyDescent="0.25">
      <c r="A2007" t="s">
        <v>2042</v>
      </c>
      <c r="B2007">
        <v>2008</v>
      </c>
      <c r="C2007" t="str">
        <f t="shared" si="3986"/>
        <v>2008Narragansett Electric Company</v>
      </c>
      <c r="D2007">
        <f>VLOOKUP(C2007,Volumes!$I$3:$U$3448,13,FALSE)</f>
        <v>6727958</v>
      </c>
      <c r="E2007" s="4">
        <f t="shared" si="3941"/>
        <v>-1.3797044268591512E-3</v>
      </c>
      <c r="F2007">
        <f>VLOOKUP(C2007,Volumes!$I$3:$U$3448,2,FALSE)</f>
        <v>3006234</v>
      </c>
      <c r="G2007" s="4">
        <f t="shared" ref="G2007" si="4030">IFERROR(LN(F2007/F2006),"")</f>
        <v>-1.8913334024045256E-2</v>
      </c>
      <c r="H2007">
        <f>VLOOKUP(C2007,Volumes!$I$3:$U$3448,3,FALSE)</f>
        <v>2917044</v>
      </c>
      <c r="I2007" s="4">
        <f t="shared" ref="I2007:K2007" si="4031">IFERROR(LN(H2007/H2006),"")</f>
        <v>4.0254322825704803E-4</v>
      </c>
      <c r="J2007">
        <f t="shared" si="3991"/>
        <v>5923278</v>
      </c>
      <c r="K2007" s="4">
        <f t="shared" si="4031"/>
        <v>-9.4474422729162524E-3</v>
      </c>
      <c r="L2007">
        <v>0</v>
      </c>
    </row>
    <row r="2008" spans="1:12" x14ac:dyDescent="0.25">
      <c r="A2008" t="s">
        <v>2042</v>
      </c>
      <c r="B2008">
        <v>2009</v>
      </c>
      <c r="C2008" t="str">
        <f t="shared" si="3986"/>
        <v>2009Narragansett Electric Company</v>
      </c>
      <c r="D2008">
        <f>VLOOKUP(C2008,Volumes!$I$3:$U$3448,13,FALSE)</f>
        <v>5615932</v>
      </c>
      <c r="E2008" s="4">
        <f t="shared" si="3941"/>
        <v>-0.18066412169469487</v>
      </c>
      <c r="F2008">
        <f>VLOOKUP(C2008,Volumes!$I$3:$U$3448,2,FALSE)</f>
        <v>2896543</v>
      </c>
      <c r="G2008" s="4">
        <f t="shared" ref="G2008" si="4032">IFERROR(LN(F2008/F2007),"")</f>
        <v>-3.7170175664906976E-2</v>
      </c>
      <c r="H2008">
        <f>VLOOKUP(C2008,Volumes!$I$3:$U$3448,3,FALSE)</f>
        <v>2290083</v>
      </c>
      <c r="I2008" s="4">
        <f t="shared" ref="I2008:K2008" si="4033">IFERROR(LN(H2008/H2007),"")</f>
        <v>-0.24198271331140778</v>
      </c>
      <c r="J2008">
        <f t="shared" si="3991"/>
        <v>5186626</v>
      </c>
      <c r="K2008" s="4">
        <f t="shared" si="4033"/>
        <v>-0.1328066224334416</v>
      </c>
      <c r="L2008">
        <v>0</v>
      </c>
    </row>
    <row r="2009" spans="1:12" x14ac:dyDescent="0.25">
      <c r="A2009" t="s">
        <v>2042</v>
      </c>
      <c r="B2009">
        <v>2010</v>
      </c>
      <c r="C2009" t="str">
        <f t="shared" si="3986"/>
        <v>2010Narragansett Electric Company</v>
      </c>
      <c r="D2009">
        <f>VLOOKUP(C2009,Volumes!$I$3:$U$3448,13,FALSE)</f>
        <v>5310790</v>
      </c>
      <c r="E2009" s="4">
        <f t="shared" si="3941"/>
        <v>-5.5866958305745881E-2</v>
      </c>
      <c r="F2009">
        <f>VLOOKUP(C2009,Volumes!$I$3:$U$3448,2,FALSE)</f>
        <v>3082249</v>
      </c>
      <c r="G2009" s="4">
        <f t="shared" ref="G2009" si="4034">IFERROR(LN(F2009/F2008),"")</f>
        <v>6.2141568380614305E-2</v>
      </c>
      <c r="H2009">
        <f>VLOOKUP(C2009,Volumes!$I$3:$U$3448,3,FALSE)</f>
        <v>1945653</v>
      </c>
      <c r="I2009" s="4">
        <f t="shared" ref="I2009:K2009" si="4035">IFERROR(LN(H2009/H2008),"")</f>
        <v>-0.16299040807818529</v>
      </c>
      <c r="J2009">
        <f t="shared" si="3991"/>
        <v>5027902</v>
      </c>
      <c r="K2009" s="4">
        <f t="shared" si="4035"/>
        <v>-3.1080589747612651E-2</v>
      </c>
      <c r="L2009">
        <v>0</v>
      </c>
    </row>
    <row r="2010" spans="1:12" x14ac:dyDescent="0.25">
      <c r="A2010" t="s">
        <v>2042</v>
      </c>
      <c r="B2010">
        <v>2011</v>
      </c>
      <c r="C2010" t="str">
        <f t="shared" si="3986"/>
        <v>2011Narragansett Electric Company</v>
      </c>
      <c r="D2010">
        <f>VLOOKUP(C2010,Volumes!$I$3:$U$3448,13,FALSE)</f>
        <v>5201800</v>
      </c>
      <c r="E2010" s="4">
        <f t="shared" si="3941"/>
        <v>-2.0735880546235205E-2</v>
      </c>
      <c r="F2010">
        <f>VLOOKUP(C2010,Volumes!$I$3:$U$3448,2,FALSE)</f>
        <v>3064447</v>
      </c>
      <c r="G2010" s="4">
        <f t="shared" ref="G2010" si="4036">IFERROR(LN(F2010/F2009),"")</f>
        <v>-5.7923963619317016E-3</v>
      </c>
      <c r="H2010">
        <f>VLOOKUP(C2010,Volumes!$I$3:$U$3448,3,FALSE)</f>
        <v>1865594</v>
      </c>
      <c r="I2010" s="4">
        <f t="shared" ref="I2010:K2010" si="4037">IFERROR(LN(H2010/H2009),"")</f>
        <v>-4.2018152327264871E-2</v>
      </c>
      <c r="J2010">
        <f t="shared" si="3991"/>
        <v>4930041</v>
      </c>
      <c r="K2010" s="4">
        <f t="shared" si="4037"/>
        <v>-1.965549523678102E-2</v>
      </c>
      <c r="L2010">
        <v>0</v>
      </c>
    </row>
    <row r="2011" spans="1:12" x14ac:dyDescent="0.25">
      <c r="A2011" t="s">
        <v>2042</v>
      </c>
      <c r="B2011">
        <v>2012</v>
      </c>
      <c r="C2011" t="str">
        <f t="shared" si="3986"/>
        <v>2012Narragansett Electric Company</v>
      </c>
      <c r="D2011">
        <f>VLOOKUP(C2011,Volumes!$I$3:$U$3448,13,FALSE)</f>
        <v>4950232</v>
      </c>
      <c r="E2011" s="4">
        <f t="shared" si="3941"/>
        <v>-4.9570275366949974E-2</v>
      </c>
      <c r="F2011">
        <f>VLOOKUP(C2011,Volumes!$I$3:$U$3448,2,FALSE)</f>
        <v>3039610</v>
      </c>
      <c r="G2011" s="4">
        <f t="shared" ref="G2011" si="4038">IFERROR(LN(F2011/F2010),"")</f>
        <v>-8.1379112515768681E-3</v>
      </c>
      <c r="H2011">
        <f>VLOOKUP(C2011,Volumes!$I$3:$U$3448,3,FALSE)</f>
        <v>1697027</v>
      </c>
      <c r="I2011" s="4">
        <f t="shared" ref="I2011:K2011" si="4039">IFERROR(LN(H2011/H2010),"")</f>
        <v>-9.4701604489674671E-2</v>
      </c>
      <c r="J2011">
        <f t="shared" si="3991"/>
        <v>4736637</v>
      </c>
      <c r="K2011" s="4">
        <f t="shared" si="4039"/>
        <v>-4.0019914223685144E-2</v>
      </c>
      <c r="L2011">
        <v>0</v>
      </c>
    </row>
    <row r="2012" spans="1:12" x14ac:dyDescent="0.25">
      <c r="A2012" t="s">
        <v>2042</v>
      </c>
      <c r="B2012">
        <v>2013</v>
      </c>
      <c r="C2012" t="str">
        <f t="shared" si="3986"/>
        <v>2013Narragansett Electric Company</v>
      </c>
      <c r="D2012">
        <f>VLOOKUP(C2012,Volumes!$I$3:$U$3448,13,FALSE)</f>
        <v>5133864</v>
      </c>
      <c r="E2012" s="4">
        <f t="shared" si="3941"/>
        <v>3.6424147862690381E-2</v>
      </c>
      <c r="F2012">
        <f>VLOOKUP(C2012,Volumes!$I$3:$U$3448,2,FALSE)</f>
        <v>3100742</v>
      </c>
      <c r="G2012" s="4">
        <f t="shared" ref="G2012" si="4040">IFERROR(LN(F2012/F2011),"")</f>
        <v>1.9912219974363189E-2</v>
      </c>
      <c r="H2012">
        <f>VLOOKUP(C2012,Volumes!$I$3:$U$3448,3,FALSE)</f>
        <v>1795157</v>
      </c>
      <c r="I2012" s="4">
        <f t="shared" ref="I2012:K2012" si="4041">IFERROR(LN(H2012/H2011),"")</f>
        <v>5.6214586740754212E-2</v>
      </c>
      <c r="J2012">
        <f t="shared" si="3991"/>
        <v>4895899</v>
      </c>
      <c r="K2012" s="4">
        <f t="shared" si="4041"/>
        <v>3.3070525685922697E-2</v>
      </c>
      <c r="L2012">
        <v>0</v>
      </c>
    </row>
    <row r="2013" spans="1:12" x14ac:dyDescent="0.25">
      <c r="A2013" t="s">
        <v>2042</v>
      </c>
      <c r="B2013">
        <v>2014</v>
      </c>
      <c r="C2013" t="str">
        <f t="shared" si="3986"/>
        <v>2014Narragansett Electric Company</v>
      </c>
      <c r="D2013">
        <f>VLOOKUP(C2013,Volumes!$I$3:$U$3448,13,FALSE)</f>
        <v>5006934</v>
      </c>
      <c r="E2013" s="4">
        <f t="shared" si="3941"/>
        <v>-2.5034840316760943E-2</v>
      </c>
      <c r="F2013">
        <f>VLOOKUP(C2013,Volumes!$I$3:$U$3448,2,FALSE)</f>
        <v>2852069</v>
      </c>
      <c r="G2013" s="4">
        <f t="shared" ref="G2013" si="4042">IFERROR(LN(F2013/F2012),"")</f>
        <v>-8.3596741881233533E-2</v>
      </c>
      <c r="H2013">
        <f>VLOOKUP(C2013,Volumes!$I$3:$U$3448,3,FALSE)</f>
        <v>1890347</v>
      </c>
      <c r="I2013" s="4">
        <f t="shared" ref="I2013:K2013" si="4043">IFERROR(LN(H2013/H2012),"")</f>
        <v>5.1667926806675313E-2</v>
      </c>
      <c r="J2013">
        <f t="shared" si="3991"/>
        <v>4742416</v>
      </c>
      <c r="K2013" s="4">
        <f t="shared" si="4043"/>
        <v>-3.1851205419227133E-2</v>
      </c>
      <c r="L2013">
        <v>0</v>
      </c>
    </row>
    <row r="2014" spans="1:12" x14ac:dyDescent="0.25">
      <c r="A2014" t="s">
        <v>2042</v>
      </c>
      <c r="B2014">
        <v>2015</v>
      </c>
      <c r="C2014" t="str">
        <f t="shared" si="3986"/>
        <v>2015Narragansett Electric Company</v>
      </c>
      <c r="D2014">
        <f>VLOOKUP(C2014,Volumes!$I$3:$U$3448,13,FALSE)</f>
        <v>4492267</v>
      </c>
      <c r="E2014" s="4">
        <f t="shared" si="3941"/>
        <v>-0.10846627760265387</v>
      </c>
      <c r="F2014">
        <f>VLOOKUP(C2014,Volumes!$I$3:$U$3448,2,FALSE)</f>
        <v>2839933</v>
      </c>
      <c r="G2014" s="4">
        <f t="shared" ref="G2014" si="4044">IFERROR(LN(F2014/F2013),"")</f>
        <v>-4.2642354622435272E-3</v>
      </c>
      <c r="H2014">
        <f>VLOOKUP(C2014,Volumes!$I$3:$U$3448,3,FALSE)</f>
        <v>1474738</v>
      </c>
      <c r="I2014" s="4">
        <f t="shared" ref="I2014:K2014" si="4045">IFERROR(LN(H2014/H2013),"")</f>
        <v>-0.24828006320754606</v>
      </c>
      <c r="J2014">
        <f t="shared" si="3991"/>
        <v>4314671</v>
      </c>
      <c r="K2014" s="4">
        <f t="shared" si="4045"/>
        <v>-9.4525634519197377E-2</v>
      </c>
      <c r="L2014">
        <v>0</v>
      </c>
    </row>
    <row r="2015" spans="1:12" x14ac:dyDescent="0.25">
      <c r="A2015" t="s">
        <v>2042</v>
      </c>
      <c r="B2015">
        <v>2016</v>
      </c>
      <c r="C2015" t="str">
        <f t="shared" si="3986"/>
        <v>2016Narragansett Electric Company</v>
      </c>
      <c r="D2015">
        <f>VLOOKUP(C2015,Volumes!$I$3:$U$3448,13,FALSE)</f>
        <v>3954763</v>
      </c>
      <c r="E2015" s="4">
        <f t="shared" si="3941"/>
        <v>-0.1274367988349967</v>
      </c>
      <c r="F2015">
        <f>VLOOKUP(C2015,Volumes!$I$3:$U$3448,2,FALSE)</f>
        <v>2698285</v>
      </c>
      <c r="G2015" s="4">
        <f t="shared" ref="G2015" si="4046">IFERROR(LN(F2015/F2014),"")</f>
        <v>-5.1164074336010112E-2</v>
      </c>
      <c r="H2015">
        <f>VLOOKUP(C2015,Volumes!$I$3:$U$3448,3,FALSE)</f>
        <v>1127196</v>
      </c>
      <c r="I2015" s="4">
        <f t="shared" ref="I2015:K2015" si="4047">IFERROR(LN(H2015/H2014),"")</f>
        <v>-0.26874721391557671</v>
      </c>
      <c r="J2015">
        <f t="shared" si="3991"/>
        <v>3825481</v>
      </c>
      <c r="K2015" s="4">
        <f t="shared" si="4047"/>
        <v>-0.12033686496743852</v>
      </c>
      <c r="L2015">
        <v>0</v>
      </c>
    </row>
    <row r="2016" spans="1:12" x14ac:dyDescent="0.25">
      <c r="A2016" t="s">
        <v>2096</v>
      </c>
      <c r="B2016">
        <v>1964</v>
      </c>
      <c r="C2016" t="str">
        <f t="shared" si="3986"/>
        <v>1964Nevada Power Company</v>
      </c>
      <c r="D2016">
        <f>VLOOKUP(C2016,Volumes!$I$3:$U$3448,13,FALSE)</f>
        <v>0</v>
      </c>
      <c r="E2016" s="4"/>
      <c r="F2016" t="str">
        <f>VLOOKUP(C2016,Volumes!$I$3:$U$3448,2,FALSE)</f>
        <v>-</v>
      </c>
      <c r="G2016" s="4"/>
      <c r="H2016" t="str">
        <f>VLOOKUP(C2016,Volumes!$I$3:$U$3448,3,FALSE)</f>
        <v>-</v>
      </c>
      <c r="I2016" s="4"/>
      <c r="J2016" t="e">
        <f t="shared" si="3991"/>
        <v>#VALUE!</v>
      </c>
      <c r="K2016" s="4"/>
      <c r="L2016">
        <v>0</v>
      </c>
    </row>
    <row r="2017" spans="1:12" x14ac:dyDescent="0.25">
      <c r="A2017" t="s">
        <v>2096</v>
      </c>
      <c r="B2017">
        <v>1965</v>
      </c>
      <c r="C2017" t="str">
        <f t="shared" si="3986"/>
        <v>1965Nevada Power Company</v>
      </c>
      <c r="D2017">
        <f>VLOOKUP(C2017,Volumes!$I$3:$U$3448,13,FALSE)</f>
        <v>0</v>
      </c>
      <c r="E2017" s="4" t="str">
        <f t="shared" ref="E2017:E2068" si="4048">IFERROR(LN(D2017/D2016),"")</f>
        <v/>
      </c>
      <c r="F2017" t="str">
        <f>VLOOKUP(C2017,Volumes!$I$3:$U$3448,2,FALSE)</f>
        <v>-</v>
      </c>
      <c r="G2017" s="4" t="str">
        <f t="shared" ref="G2017" si="4049">IFERROR(LN(F2017/F2016),"")</f>
        <v/>
      </c>
      <c r="H2017" t="str">
        <f>VLOOKUP(C2017,Volumes!$I$3:$U$3448,3,FALSE)</f>
        <v>-</v>
      </c>
      <c r="I2017" s="4" t="str">
        <f t="shared" ref="I2017:K2017" si="4050">IFERROR(LN(H2017/H2016),"")</f>
        <v/>
      </c>
      <c r="J2017" t="e">
        <f t="shared" si="3991"/>
        <v>#VALUE!</v>
      </c>
      <c r="K2017" s="4" t="str">
        <f t="shared" si="4050"/>
        <v/>
      </c>
      <c r="L2017">
        <v>0</v>
      </c>
    </row>
    <row r="2018" spans="1:12" x14ac:dyDescent="0.25">
      <c r="A2018" t="s">
        <v>2096</v>
      </c>
      <c r="B2018">
        <v>1966</v>
      </c>
      <c r="C2018" t="str">
        <f t="shared" si="3986"/>
        <v>1966Nevada Power Company</v>
      </c>
      <c r="D2018">
        <f>VLOOKUP(C2018,Volumes!$I$3:$U$3448,13,FALSE)</f>
        <v>0</v>
      </c>
      <c r="E2018" s="4" t="str">
        <f t="shared" si="4048"/>
        <v/>
      </c>
      <c r="F2018" t="str">
        <f>VLOOKUP(C2018,Volumes!$I$3:$U$3448,2,FALSE)</f>
        <v>-</v>
      </c>
      <c r="G2018" s="4" t="str">
        <f t="shared" ref="G2018" si="4051">IFERROR(LN(F2018/F2017),"")</f>
        <v/>
      </c>
      <c r="H2018" t="str">
        <f>VLOOKUP(C2018,Volumes!$I$3:$U$3448,3,FALSE)</f>
        <v>-</v>
      </c>
      <c r="I2018" s="4" t="str">
        <f t="shared" ref="I2018:K2018" si="4052">IFERROR(LN(H2018/H2017),"")</f>
        <v/>
      </c>
      <c r="J2018" t="e">
        <f t="shared" si="3991"/>
        <v>#VALUE!</v>
      </c>
      <c r="K2018" s="4" t="str">
        <f t="shared" si="4052"/>
        <v/>
      </c>
      <c r="L2018">
        <v>0</v>
      </c>
    </row>
    <row r="2019" spans="1:12" x14ac:dyDescent="0.25">
      <c r="A2019" t="s">
        <v>2096</v>
      </c>
      <c r="B2019">
        <v>1967</v>
      </c>
      <c r="C2019" t="str">
        <f t="shared" si="3986"/>
        <v>1967Nevada Power Company</v>
      </c>
      <c r="D2019">
        <f>VLOOKUP(C2019,Volumes!$I$3:$U$3448,13,FALSE)</f>
        <v>0</v>
      </c>
      <c r="E2019" s="4" t="str">
        <f t="shared" si="4048"/>
        <v/>
      </c>
      <c r="F2019" t="str">
        <f>VLOOKUP(C2019,Volumes!$I$3:$U$3448,2,FALSE)</f>
        <v>-</v>
      </c>
      <c r="G2019" s="4" t="str">
        <f t="shared" ref="G2019" si="4053">IFERROR(LN(F2019/F2018),"")</f>
        <v/>
      </c>
      <c r="H2019" t="str">
        <f>VLOOKUP(C2019,Volumes!$I$3:$U$3448,3,FALSE)</f>
        <v>-</v>
      </c>
      <c r="I2019" s="4" t="str">
        <f t="shared" ref="I2019:K2019" si="4054">IFERROR(LN(H2019/H2018),"")</f>
        <v/>
      </c>
      <c r="J2019" t="e">
        <f t="shared" si="3991"/>
        <v>#VALUE!</v>
      </c>
      <c r="K2019" s="4" t="str">
        <f t="shared" si="4054"/>
        <v/>
      </c>
      <c r="L2019">
        <v>0</v>
      </c>
    </row>
    <row r="2020" spans="1:12" x14ac:dyDescent="0.25">
      <c r="A2020" t="s">
        <v>2096</v>
      </c>
      <c r="B2020">
        <v>1968</v>
      </c>
      <c r="C2020" t="str">
        <f t="shared" si="3986"/>
        <v>1968Nevada Power Company</v>
      </c>
      <c r="D2020">
        <f>VLOOKUP(C2020,Volumes!$I$3:$U$3448,13,FALSE)</f>
        <v>0</v>
      </c>
      <c r="E2020" s="4" t="str">
        <f t="shared" si="4048"/>
        <v/>
      </c>
      <c r="F2020" t="str">
        <f>VLOOKUP(C2020,Volumes!$I$3:$U$3448,2,FALSE)</f>
        <v>-</v>
      </c>
      <c r="G2020" s="4" t="str">
        <f t="shared" ref="G2020" si="4055">IFERROR(LN(F2020/F2019),"")</f>
        <v/>
      </c>
      <c r="H2020" t="str">
        <f>VLOOKUP(C2020,Volumes!$I$3:$U$3448,3,FALSE)</f>
        <v>-</v>
      </c>
      <c r="I2020" s="4" t="str">
        <f t="shared" ref="I2020:K2020" si="4056">IFERROR(LN(H2020/H2019),"")</f>
        <v/>
      </c>
      <c r="J2020" t="e">
        <f t="shared" si="3991"/>
        <v>#VALUE!</v>
      </c>
      <c r="K2020" s="4" t="str">
        <f t="shared" si="4056"/>
        <v/>
      </c>
      <c r="L2020">
        <v>0</v>
      </c>
    </row>
    <row r="2021" spans="1:12" x14ac:dyDescent="0.25">
      <c r="A2021" t="s">
        <v>2096</v>
      </c>
      <c r="B2021">
        <v>1969</v>
      </c>
      <c r="C2021" t="str">
        <f t="shared" si="3986"/>
        <v>1969Nevada Power Company</v>
      </c>
      <c r="D2021">
        <f>VLOOKUP(C2021,Volumes!$I$3:$U$3448,13,FALSE)</f>
        <v>0</v>
      </c>
      <c r="E2021" s="4" t="str">
        <f t="shared" si="4048"/>
        <v/>
      </c>
      <c r="F2021" t="str">
        <f>VLOOKUP(C2021,Volumes!$I$3:$U$3448,2,FALSE)</f>
        <v>-</v>
      </c>
      <c r="G2021" s="4" t="str">
        <f t="shared" ref="G2021" si="4057">IFERROR(LN(F2021/F2020),"")</f>
        <v/>
      </c>
      <c r="H2021" t="str">
        <f>VLOOKUP(C2021,Volumes!$I$3:$U$3448,3,FALSE)</f>
        <v>-</v>
      </c>
      <c r="I2021" s="4" t="str">
        <f t="shared" ref="I2021:K2021" si="4058">IFERROR(LN(H2021/H2020),"")</f>
        <v/>
      </c>
      <c r="J2021" t="e">
        <f t="shared" si="3991"/>
        <v>#VALUE!</v>
      </c>
      <c r="K2021" s="4" t="str">
        <f t="shared" si="4058"/>
        <v/>
      </c>
      <c r="L2021">
        <v>0</v>
      </c>
    </row>
    <row r="2022" spans="1:12" x14ac:dyDescent="0.25">
      <c r="A2022" t="s">
        <v>2096</v>
      </c>
      <c r="B2022">
        <v>1970</v>
      </c>
      <c r="C2022" t="str">
        <f t="shared" si="3986"/>
        <v>1970Nevada Power Company</v>
      </c>
      <c r="D2022">
        <f>VLOOKUP(C2022,Volumes!$I$3:$U$3448,13,FALSE)</f>
        <v>0</v>
      </c>
      <c r="E2022" s="4" t="str">
        <f t="shared" si="4048"/>
        <v/>
      </c>
      <c r="F2022" t="str">
        <f>VLOOKUP(C2022,Volumes!$I$3:$U$3448,2,FALSE)</f>
        <v>-</v>
      </c>
      <c r="G2022" s="4" t="str">
        <f t="shared" ref="G2022" si="4059">IFERROR(LN(F2022/F2021),"")</f>
        <v/>
      </c>
      <c r="H2022" t="str">
        <f>VLOOKUP(C2022,Volumes!$I$3:$U$3448,3,FALSE)</f>
        <v>-</v>
      </c>
      <c r="I2022" s="4" t="str">
        <f t="shared" ref="I2022:K2022" si="4060">IFERROR(LN(H2022/H2021),"")</f>
        <v/>
      </c>
      <c r="J2022" t="e">
        <f t="shared" si="3991"/>
        <v>#VALUE!</v>
      </c>
      <c r="K2022" s="4" t="str">
        <f t="shared" si="4060"/>
        <v/>
      </c>
      <c r="L2022">
        <v>0</v>
      </c>
    </row>
    <row r="2023" spans="1:12" x14ac:dyDescent="0.25">
      <c r="A2023" t="s">
        <v>2096</v>
      </c>
      <c r="B2023">
        <v>1971</v>
      </c>
      <c r="C2023" t="str">
        <f t="shared" si="3986"/>
        <v>1971Nevada Power Company</v>
      </c>
      <c r="D2023">
        <f>VLOOKUP(C2023,Volumes!$I$3:$U$3448,13,FALSE)</f>
        <v>0</v>
      </c>
      <c r="E2023" s="4" t="str">
        <f t="shared" si="4048"/>
        <v/>
      </c>
      <c r="F2023" t="str">
        <f>VLOOKUP(C2023,Volumes!$I$3:$U$3448,2,FALSE)</f>
        <v>-</v>
      </c>
      <c r="G2023" s="4" t="str">
        <f t="shared" ref="G2023" si="4061">IFERROR(LN(F2023/F2022),"")</f>
        <v/>
      </c>
      <c r="H2023" t="str">
        <f>VLOOKUP(C2023,Volumes!$I$3:$U$3448,3,FALSE)</f>
        <v>-</v>
      </c>
      <c r="I2023" s="4" t="str">
        <f t="shared" ref="I2023:K2023" si="4062">IFERROR(LN(H2023/H2022),"")</f>
        <v/>
      </c>
      <c r="J2023" t="e">
        <f t="shared" si="3991"/>
        <v>#VALUE!</v>
      </c>
      <c r="K2023" s="4" t="str">
        <f t="shared" si="4062"/>
        <v/>
      </c>
      <c r="L2023">
        <v>0</v>
      </c>
    </row>
    <row r="2024" spans="1:12" x14ac:dyDescent="0.25">
      <c r="A2024" t="s">
        <v>2096</v>
      </c>
      <c r="B2024">
        <v>1972</v>
      </c>
      <c r="C2024" t="str">
        <f t="shared" si="3986"/>
        <v>1972Nevada Power Company</v>
      </c>
      <c r="D2024">
        <f>VLOOKUP(C2024,Volumes!$I$3:$U$3448,13,FALSE)</f>
        <v>3590325.140625</v>
      </c>
      <c r="E2024" s="4" t="str">
        <f t="shared" si="4048"/>
        <v/>
      </c>
      <c r="F2024">
        <f>VLOOKUP(C2024,Volumes!$I$3:$U$3448,2,FALSE)</f>
        <v>1608406.5</v>
      </c>
      <c r="G2024" s="4" t="str">
        <f t="shared" ref="G2024" si="4063">IFERROR(LN(F2024/F2023),"")</f>
        <v/>
      </c>
      <c r="H2024">
        <f>VLOOKUP(C2024,Volumes!$I$3:$U$3448,3,FALSE)</f>
        <v>1370281.125</v>
      </c>
      <c r="I2024" s="4" t="str">
        <f t="shared" ref="I2024:K2024" si="4064">IFERROR(LN(H2024/H2023),"")</f>
        <v/>
      </c>
      <c r="J2024">
        <f t="shared" si="3991"/>
        <v>2978687.625</v>
      </c>
      <c r="K2024" s="4" t="str">
        <f t="shared" si="4064"/>
        <v/>
      </c>
      <c r="L2024">
        <v>0</v>
      </c>
    </row>
    <row r="2025" spans="1:12" x14ac:dyDescent="0.25">
      <c r="A2025" t="s">
        <v>2096</v>
      </c>
      <c r="B2025">
        <v>1973</v>
      </c>
      <c r="C2025" t="str">
        <f t="shared" si="3986"/>
        <v>1973Nevada Power Company</v>
      </c>
      <c r="D2025">
        <f>VLOOKUP(C2025,Volumes!$I$3:$U$3448,13,FALSE)</f>
        <v>3991215.9375</v>
      </c>
      <c r="E2025" s="4">
        <f t="shared" si="4048"/>
        <v>0.10585316389833394</v>
      </c>
      <c r="F2025">
        <f>VLOOKUP(C2025,Volumes!$I$3:$U$3448,2,FALSE)</f>
        <v>1813739.375</v>
      </c>
      <c r="G2025" s="4">
        <f t="shared" ref="G2025" si="4065">IFERROR(LN(F2025/F2024),"")</f>
        <v>0.12014672985407784</v>
      </c>
      <c r="H2025">
        <f>VLOOKUP(C2025,Volumes!$I$3:$U$3448,3,FALSE)</f>
        <v>1476366.625</v>
      </c>
      <c r="I2025" s="4">
        <f t="shared" ref="I2025:K2025" si="4066">IFERROR(LN(H2025/H2024),"")</f>
        <v>7.4568166736602132E-2</v>
      </c>
      <c r="J2025">
        <f t="shared" si="3991"/>
        <v>3290106</v>
      </c>
      <c r="K2025" s="4">
        <f t="shared" si="4066"/>
        <v>9.9436973883286622E-2</v>
      </c>
      <c r="L2025">
        <v>0</v>
      </c>
    </row>
    <row r="2026" spans="1:12" x14ac:dyDescent="0.25">
      <c r="A2026" t="s">
        <v>2096</v>
      </c>
      <c r="B2026">
        <v>1974</v>
      </c>
      <c r="C2026" t="str">
        <f t="shared" si="3986"/>
        <v>1974Nevada Power Company</v>
      </c>
      <c r="D2026">
        <f>VLOOKUP(C2026,Volumes!$I$3:$U$3448,13,FALSE)</f>
        <v>4167656.8125</v>
      </c>
      <c r="E2026" s="4">
        <f t="shared" si="4048"/>
        <v>4.3258031692751601E-2</v>
      </c>
      <c r="F2026">
        <f>VLOOKUP(C2026,Volumes!$I$3:$U$3448,2,FALSE)</f>
        <v>1837359.25</v>
      </c>
      <c r="G2026" s="4">
        <f t="shared" ref="G2026" si="4067">IFERROR(LN(F2026/F2025),"")</f>
        <v>1.2938683361416587E-2</v>
      </c>
      <c r="H2026">
        <f>VLOOKUP(C2026,Volumes!$I$3:$U$3448,3,FALSE)</f>
        <v>1516667.625</v>
      </c>
      <c r="I2026" s="4">
        <f t="shared" ref="I2026:K2026" si="4068">IFERROR(LN(H2026/H2025),"")</f>
        <v>2.6931489906908988E-2</v>
      </c>
      <c r="J2026">
        <f t="shared" si="3991"/>
        <v>3354026.875</v>
      </c>
      <c r="K2026" s="4">
        <f t="shared" si="4068"/>
        <v>1.9241893086178047E-2</v>
      </c>
      <c r="L2026">
        <v>0</v>
      </c>
    </row>
    <row r="2027" spans="1:12" x14ac:dyDescent="0.25">
      <c r="A2027" t="s">
        <v>2096</v>
      </c>
      <c r="B2027">
        <v>1975</v>
      </c>
      <c r="C2027" t="str">
        <f t="shared" si="3986"/>
        <v>1975Nevada Power Company</v>
      </c>
      <c r="D2027">
        <f>VLOOKUP(C2027,Volumes!$I$3:$U$3448,13,FALSE)</f>
        <v>4177985.84375</v>
      </c>
      <c r="E2027" s="4">
        <f t="shared" si="4048"/>
        <v>2.4753124353444544E-3</v>
      </c>
      <c r="F2027">
        <f>VLOOKUP(C2027,Volumes!$I$3:$U$3448,2,FALSE)</f>
        <v>1921713.875</v>
      </c>
      <c r="G2027" s="4">
        <f t="shared" ref="G2027" si="4069">IFERROR(LN(F2027/F2026),"")</f>
        <v>4.4888080568247245E-2</v>
      </c>
      <c r="H2027">
        <f>VLOOKUP(C2027,Volumes!$I$3:$U$3448,3,FALSE)</f>
        <v>1636075.75</v>
      </c>
      <c r="I2027" s="4">
        <f t="shared" ref="I2027:K2027" si="4070">IFERROR(LN(H2027/H2026),"")</f>
        <v>7.578496290196142E-2</v>
      </c>
      <c r="J2027">
        <f t="shared" si="3991"/>
        <v>3557789.625</v>
      </c>
      <c r="K2027" s="4">
        <f t="shared" si="4070"/>
        <v>5.8977783987408661E-2</v>
      </c>
      <c r="L2027">
        <v>0</v>
      </c>
    </row>
    <row r="2028" spans="1:12" x14ac:dyDescent="0.25">
      <c r="A2028" t="s">
        <v>2096</v>
      </c>
      <c r="B2028">
        <v>1976</v>
      </c>
      <c r="C2028" t="str">
        <f t="shared" si="3986"/>
        <v>1976Nevada Power Company</v>
      </c>
      <c r="D2028">
        <f>VLOOKUP(C2028,Volumes!$I$3:$U$3448,13,FALSE)</f>
        <v>4178209.203125</v>
      </c>
      <c r="E2028" s="4">
        <f t="shared" si="4048"/>
        <v>5.3459588676404116E-5</v>
      </c>
      <c r="F2028">
        <f>VLOOKUP(C2028,Volumes!$I$3:$U$3448,2,FALSE)</f>
        <v>1906574</v>
      </c>
      <c r="G2028" s="4">
        <f t="shared" ref="G2028" si="4071">IFERROR(LN(F2028/F2027),"")</f>
        <v>-7.9095169559113328E-3</v>
      </c>
      <c r="H2028">
        <f>VLOOKUP(C2028,Volumes!$I$3:$U$3448,3,FALSE)</f>
        <v>1146592.375</v>
      </c>
      <c r="I2028" s="4">
        <f t="shared" ref="I2028:K2028" si="4072">IFERROR(LN(H2028/H2027),"")</f>
        <v>-0.3555061476905455</v>
      </c>
      <c r="J2028">
        <f t="shared" si="3991"/>
        <v>3053166.375</v>
      </c>
      <c r="K2028" s="4">
        <f t="shared" si="4072"/>
        <v>-0.15296025233080557</v>
      </c>
      <c r="L2028">
        <v>0</v>
      </c>
    </row>
    <row r="2029" spans="1:12" x14ac:dyDescent="0.25">
      <c r="A2029" t="s">
        <v>2096</v>
      </c>
      <c r="B2029">
        <v>1977</v>
      </c>
      <c r="C2029" t="str">
        <f t="shared" si="3986"/>
        <v>1977Nevada Power Company</v>
      </c>
      <c r="D2029">
        <f>VLOOKUP(C2029,Volumes!$I$3:$U$3448,13,FALSE)</f>
        <v>4339204.140625</v>
      </c>
      <c r="E2029" s="4">
        <f t="shared" si="4048"/>
        <v>3.7808219126943057E-2</v>
      </c>
      <c r="F2029">
        <f>VLOOKUP(C2029,Volumes!$I$3:$U$3448,2,FALSE)</f>
        <v>1995009.875</v>
      </c>
      <c r="G2029" s="4">
        <f t="shared" ref="G2029" si="4073">IFERROR(LN(F2029/F2028),"")</f>
        <v>4.534108606035369E-2</v>
      </c>
      <c r="H2029">
        <f>VLOOKUP(C2029,Volumes!$I$3:$U$3448,3,FALSE)</f>
        <v>1101425.5</v>
      </c>
      <c r="I2029" s="4">
        <f t="shared" ref="I2029:K2029" si="4074">IFERROR(LN(H2029/H2028),"")</f>
        <v>-4.0189141444312418E-2</v>
      </c>
      <c r="J2029">
        <f t="shared" si="3991"/>
        <v>3096435.375</v>
      </c>
      <c r="K2029" s="4">
        <f t="shared" si="4074"/>
        <v>1.4072362994681712E-2</v>
      </c>
      <c r="L2029">
        <v>0</v>
      </c>
    </row>
    <row r="2030" spans="1:12" x14ac:dyDescent="0.25">
      <c r="A2030" t="s">
        <v>2096</v>
      </c>
      <c r="B2030">
        <v>1978</v>
      </c>
      <c r="C2030" t="str">
        <f t="shared" si="3986"/>
        <v>1978Nevada Power Company</v>
      </c>
      <c r="D2030">
        <f>VLOOKUP(C2030,Volumes!$I$3:$U$3448,13,FALSE)</f>
        <v>4753669.78125</v>
      </c>
      <c r="E2030" s="4">
        <f t="shared" si="4048"/>
        <v>9.1225951721909129E-2</v>
      </c>
      <c r="F2030">
        <f>VLOOKUP(C2030,Volumes!$I$3:$U$3448,2,FALSE)</f>
        <v>2161737.25</v>
      </c>
      <c r="G2030" s="4">
        <f t="shared" ref="G2030" si="4075">IFERROR(LN(F2030/F2029),"")</f>
        <v>8.0263180637440229E-2</v>
      </c>
      <c r="H2030">
        <f>VLOOKUP(C2030,Volumes!$I$3:$U$3448,3,FALSE)</f>
        <v>1259201.25</v>
      </c>
      <c r="I2030" s="4">
        <f t="shared" ref="I2030:K2030" si="4076">IFERROR(LN(H2030/H2029),"")</f>
        <v>0.13387234144449783</v>
      </c>
      <c r="J2030">
        <f t="shared" si="3991"/>
        <v>3420938.5</v>
      </c>
      <c r="K2030" s="4">
        <f t="shared" si="4076"/>
        <v>9.9663357793514359E-2</v>
      </c>
      <c r="L2030">
        <v>0</v>
      </c>
    </row>
    <row r="2031" spans="1:12" x14ac:dyDescent="0.25">
      <c r="A2031" t="s">
        <v>2096</v>
      </c>
      <c r="B2031">
        <v>1979</v>
      </c>
      <c r="C2031" t="str">
        <f t="shared" si="3986"/>
        <v>1979Nevada Power Company</v>
      </c>
      <c r="D2031">
        <f>VLOOKUP(C2031,Volumes!$I$3:$U$3448,13,FALSE)</f>
        <v>5388380.34375</v>
      </c>
      <c r="E2031" s="4">
        <f t="shared" si="4048"/>
        <v>0.12532794167083935</v>
      </c>
      <c r="F2031">
        <f>VLOOKUP(C2031,Volumes!$I$3:$U$3448,2,FALSE)</f>
        <v>2443079.75</v>
      </c>
      <c r="G2031" s="4">
        <f t="shared" ref="G2031" si="4077">IFERROR(LN(F2031/F2030),"")</f>
        <v>0.12234725519089454</v>
      </c>
      <c r="H2031">
        <f>VLOOKUP(C2031,Volumes!$I$3:$U$3448,3,FALSE)</f>
        <v>1198736.5</v>
      </c>
      <c r="I2031" s="4">
        <f t="shared" ref="I2031:K2031" si="4078">IFERROR(LN(H2031/H2030),"")</f>
        <v>-4.9209505953155472E-2</v>
      </c>
      <c r="J2031">
        <f t="shared" si="3991"/>
        <v>3641816.25</v>
      </c>
      <c r="K2031" s="4">
        <f t="shared" si="4078"/>
        <v>6.2567598350615858E-2</v>
      </c>
      <c r="L2031">
        <v>0</v>
      </c>
    </row>
    <row r="2032" spans="1:12" x14ac:dyDescent="0.25">
      <c r="A2032" t="s">
        <v>2096</v>
      </c>
      <c r="B2032">
        <v>1980</v>
      </c>
      <c r="C2032" t="str">
        <f t="shared" si="3986"/>
        <v>1980Nevada Power Company</v>
      </c>
      <c r="D2032">
        <f>VLOOKUP(C2032,Volumes!$I$3:$U$3448,13,FALSE)</f>
        <v>5211163.03125</v>
      </c>
      <c r="E2032" s="4">
        <f t="shared" si="4048"/>
        <v>-3.3441785533875057E-2</v>
      </c>
      <c r="F2032">
        <f>VLOOKUP(C2032,Volumes!$I$3:$U$3448,2,FALSE)</f>
        <v>2348602.5</v>
      </c>
      <c r="G2032" s="4">
        <f t="shared" ref="G2032" si="4079">IFERROR(LN(F2032/F2031),"")</f>
        <v>-3.9438965620384625E-2</v>
      </c>
      <c r="H2032">
        <f>VLOOKUP(C2032,Volumes!$I$3:$U$3448,3,FALSE)</f>
        <v>1117509.25</v>
      </c>
      <c r="I2032" s="4">
        <f t="shared" ref="I2032:K2032" si="4080">IFERROR(LN(H2032/H2031),"")</f>
        <v>-7.0165760544876332E-2</v>
      </c>
      <c r="J2032">
        <f t="shared" si="3991"/>
        <v>3466111.75</v>
      </c>
      <c r="K2032" s="4">
        <f t="shared" si="4080"/>
        <v>-4.9449094433918164E-2</v>
      </c>
      <c r="L2032">
        <v>0</v>
      </c>
    </row>
    <row r="2033" spans="1:12" x14ac:dyDescent="0.25">
      <c r="A2033" t="s">
        <v>2096</v>
      </c>
      <c r="B2033">
        <v>1981</v>
      </c>
      <c r="C2033" t="str">
        <f t="shared" si="3986"/>
        <v>1981Nevada Power Company</v>
      </c>
      <c r="D2033">
        <f>VLOOKUP(C2033,Volumes!$I$3:$U$3448,13,FALSE)</f>
        <v>5710990</v>
      </c>
      <c r="E2033" s="4">
        <f t="shared" si="4048"/>
        <v>9.1589327255105074E-2</v>
      </c>
      <c r="F2033">
        <f>VLOOKUP(C2033,Volumes!$I$3:$U$3448,2,FALSE)</f>
        <v>2535735</v>
      </c>
      <c r="G2033" s="4">
        <f t="shared" ref="G2033" si="4081">IFERROR(LN(F2033/F2032),"")</f>
        <v>7.6663065434616581E-2</v>
      </c>
      <c r="H2033">
        <f>VLOOKUP(C2033,Volumes!$I$3:$U$3448,3,FALSE)</f>
        <v>1229862</v>
      </c>
      <c r="I2033" s="4">
        <f t="shared" ref="I2033:K2033" si="4082">IFERROR(LN(H2033/H2032),"")</f>
        <v>9.5799643091780337E-2</v>
      </c>
      <c r="J2033">
        <f t="shared" si="3991"/>
        <v>3765597</v>
      </c>
      <c r="K2033" s="4">
        <f t="shared" si="4082"/>
        <v>8.2872981867766829E-2</v>
      </c>
      <c r="L2033">
        <v>0</v>
      </c>
    </row>
    <row r="2034" spans="1:12" x14ac:dyDescent="0.25">
      <c r="A2034" t="s">
        <v>2096</v>
      </c>
      <c r="B2034">
        <v>1982</v>
      </c>
      <c r="C2034" t="str">
        <f t="shared" si="3986"/>
        <v>1982Nevada Power Company</v>
      </c>
      <c r="D2034">
        <f>VLOOKUP(C2034,Volumes!$I$3:$U$3448,13,FALSE)</f>
        <v>5603135</v>
      </c>
      <c r="E2034" s="4">
        <f t="shared" si="4048"/>
        <v>-1.9066126146246705E-2</v>
      </c>
      <c r="F2034">
        <f>VLOOKUP(C2034,Volumes!$I$3:$U$3448,2,FALSE)</f>
        <v>2477559</v>
      </c>
      <c r="G2034" s="4">
        <f t="shared" ref="G2034" si="4083">IFERROR(LN(F2034/F2033),"")</f>
        <v>-2.3209734579419768E-2</v>
      </c>
      <c r="H2034">
        <f>VLOOKUP(C2034,Volumes!$I$3:$U$3448,3,FALSE)</f>
        <v>1204600</v>
      </c>
      <c r="I2034" s="4">
        <f t="shared" ref="I2034:K2034" si="4084">IFERROR(LN(H2034/H2033),"")</f>
        <v>-2.0754406340547742E-2</v>
      </c>
      <c r="J2034">
        <f t="shared" si="3991"/>
        <v>3682159</v>
      </c>
      <c r="K2034" s="4">
        <f t="shared" si="4084"/>
        <v>-2.2407149487477299E-2</v>
      </c>
      <c r="L2034">
        <v>0</v>
      </c>
    </row>
    <row r="2035" spans="1:12" x14ac:dyDescent="0.25">
      <c r="A2035" t="s">
        <v>2096</v>
      </c>
      <c r="B2035">
        <v>1983</v>
      </c>
      <c r="C2035" t="str">
        <f t="shared" si="3986"/>
        <v>1983Nevada Power Company</v>
      </c>
      <c r="D2035">
        <f>VLOOKUP(C2035,Volumes!$I$3:$U$3448,13,FALSE)</f>
        <v>5602347</v>
      </c>
      <c r="E2035" s="4">
        <f t="shared" si="4048"/>
        <v>-1.4064544502398821E-4</v>
      </c>
      <c r="F2035">
        <f>VLOOKUP(C2035,Volumes!$I$3:$U$3448,2,FALSE)</f>
        <v>2426431</v>
      </c>
      <c r="G2035" s="4">
        <f t="shared" ref="G2035" si="4085">IFERROR(LN(F2035/F2034),"")</f>
        <v>-2.0852347827544745E-2</v>
      </c>
      <c r="H2035">
        <f>VLOOKUP(C2035,Volumes!$I$3:$U$3448,3,FALSE)</f>
        <v>1239993</v>
      </c>
      <c r="I2035" s="4">
        <f t="shared" ref="I2035:K2035" si="4086">IFERROR(LN(H2035/H2034),"")</f>
        <v>2.8958172812237584E-2</v>
      </c>
      <c r="J2035">
        <f t="shared" si="3991"/>
        <v>3666424</v>
      </c>
      <c r="K2035" s="4">
        <f t="shared" si="4086"/>
        <v>-4.2824648092478377E-3</v>
      </c>
      <c r="L2035">
        <v>0</v>
      </c>
    </row>
    <row r="2036" spans="1:12" x14ac:dyDescent="0.25">
      <c r="A2036" t="s">
        <v>2096</v>
      </c>
      <c r="B2036">
        <v>1984</v>
      </c>
      <c r="C2036" t="str">
        <f t="shared" si="3986"/>
        <v>1984Nevada Power Company</v>
      </c>
      <c r="D2036">
        <f>VLOOKUP(C2036,Volumes!$I$3:$U$3448,13,FALSE)</f>
        <v>6091336</v>
      </c>
      <c r="E2036" s="4">
        <f t="shared" si="4048"/>
        <v>8.3681816605583159E-2</v>
      </c>
      <c r="F2036">
        <f>VLOOKUP(C2036,Volumes!$I$3:$U$3448,2,FALSE)</f>
        <v>2747007</v>
      </c>
      <c r="G2036" s="4">
        <f t="shared" ref="G2036" si="4087">IFERROR(LN(F2036/F2035),"")</f>
        <v>0.1240905019044625</v>
      </c>
      <c r="H2036">
        <f>VLOOKUP(C2036,Volumes!$I$3:$U$3448,3,FALSE)</f>
        <v>1161750</v>
      </c>
      <c r="I2036" s="4">
        <f t="shared" ref="I2036:K2036" si="4088">IFERROR(LN(H2036/H2035),"")</f>
        <v>-6.5178245456770506E-2</v>
      </c>
      <c r="J2036">
        <f t="shared" si="3991"/>
        <v>3908757</v>
      </c>
      <c r="K2036" s="4">
        <f t="shared" si="4088"/>
        <v>6.4002620520197978E-2</v>
      </c>
      <c r="L2036">
        <v>0</v>
      </c>
    </row>
    <row r="2037" spans="1:12" x14ac:dyDescent="0.25">
      <c r="A2037" t="s">
        <v>2096</v>
      </c>
      <c r="B2037">
        <v>1985</v>
      </c>
      <c r="C2037" t="str">
        <f t="shared" si="3986"/>
        <v>1985Nevada Power Company</v>
      </c>
      <c r="D2037">
        <f>VLOOKUP(C2037,Volumes!$I$3:$U$3448,13,FALSE)</f>
        <v>6398580</v>
      </c>
      <c r="E2037" s="4">
        <f t="shared" si="4048"/>
        <v>4.920865705905058E-2</v>
      </c>
      <c r="F2037">
        <f>VLOOKUP(C2037,Volumes!$I$3:$U$3448,2,FALSE)</f>
        <v>2793361</v>
      </c>
      <c r="G2037" s="4">
        <f t="shared" ref="G2037" si="4089">IFERROR(LN(F2037/F2036),"")</f>
        <v>1.6733574967111066E-2</v>
      </c>
      <c r="H2037">
        <f>VLOOKUP(C2037,Volumes!$I$3:$U$3448,3,FALSE)</f>
        <v>1244374</v>
      </c>
      <c r="I2037" s="4">
        <f t="shared" ref="I2037:K2037" si="4090">IFERROR(LN(H2037/H2036),"")</f>
        <v>6.8705103236777004E-2</v>
      </c>
      <c r="J2037">
        <f t="shared" si="3991"/>
        <v>4037735</v>
      </c>
      <c r="K2037" s="4">
        <f t="shared" si="4090"/>
        <v>3.2464470547169784E-2</v>
      </c>
      <c r="L2037">
        <v>0</v>
      </c>
    </row>
    <row r="2038" spans="1:12" x14ac:dyDescent="0.25">
      <c r="A2038" t="s">
        <v>2096</v>
      </c>
      <c r="B2038">
        <v>1986</v>
      </c>
      <c r="C2038" t="str">
        <f t="shared" si="3986"/>
        <v>1986Nevada Power Company</v>
      </c>
      <c r="D2038">
        <f>VLOOKUP(C2038,Volumes!$I$3:$U$3448,13,FALSE)</f>
        <v>6582327</v>
      </c>
      <c r="E2038" s="4">
        <f t="shared" si="4048"/>
        <v>2.831223948740394E-2</v>
      </c>
      <c r="F2038">
        <f>VLOOKUP(C2038,Volumes!$I$3:$U$3448,2,FALSE)</f>
        <v>2767628</v>
      </c>
      <c r="G2038" s="4">
        <f t="shared" ref="G2038" si="4091">IFERROR(LN(F2038/F2037),"")</f>
        <v>-9.2548946511563021E-3</v>
      </c>
      <c r="H2038">
        <f>VLOOKUP(C2038,Volumes!$I$3:$U$3448,3,FALSE)</f>
        <v>1288648</v>
      </c>
      <c r="I2038" s="4">
        <f t="shared" ref="I2038:K2038" si="4092">IFERROR(LN(H2038/H2037),"")</f>
        <v>3.4961014537310951E-2</v>
      </c>
      <c r="J2038">
        <f t="shared" si="3991"/>
        <v>4056276</v>
      </c>
      <c r="K2038" s="4">
        <f t="shared" si="4092"/>
        <v>4.5814201217113529E-3</v>
      </c>
      <c r="L2038">
        <v>0</v>
      </c>
    </row>
    <row r="2039" spans="1:12" x14ac:dyDescent="0.25">
      <c r="A2039" t="s">
        <v>2096</v>
      </c>
      <c r="B2039">
        <v>1987</v>
      </c>
      <c r="C2039" t="str">
        <f t="shared" si="3986"/>
        <v>1987Nevada Power Company</v>
      </c>
      <c r="D2039">
        <f>VLOOKUP(C2039,Volumes!$I$3:$U$3448,13,FALSE)</f>
        <v>7346668</v>
      </c>
      <c r="E2039" s="4">
        <f t="shared" si="4048"/>
        <v>0.10985854686966</v>
      </c>
      <c r="F2039">
        <f>VLOOKUP(C2039,Volumes!$I$3:$U$3448,2,FALSE)</f>
        <v>3145556</v>
      </c>
      <c r="G2039" s="4">
        <f t="shared" ref="G2039" si="4093">IFERROR(LN(F2039/F2038),"")</f>
        <v>0.12800002742012584</v>
      </c>
      <c r="H2039">
        <f>VLOOKUP(C2039,Volumes!$I$3:$U$3448,3,FALSE)</f>
        <v>1495631</v>
      </c>
      <c r="I2039" s="4">
        <f t="shared" ref="I2039:K2039" si="4094">IFERROR(LN(H2039/H2038),"")</f>
        <v>0.14895458461620936</v>
      </c>
      <c r="J2039">
        <f t="shared" si="3991"/>
        <v>4641187</v>
      </c>
      <c r="K2039" s="4">
        <f t="shared" si="4094"/>
        <v>0.13470484117654385</v>
      </c>
      <c r="L2039">
        <v>0</v>
      </c>
    </row>
    <row r="2040" spans="1:12" x14ac:dyDescent="0.25">
      <c r="A2040" t="s">
        <v>2096</v>
      </c>
      <c r="B2040">
        <v>1988</v>
      </c>
      <c r="C2040" t="str">
        <f t="shared" si="3986"/>
        <v>1988Nevada Power Company</v>
      </c>
      <c r="D2040">
        <f>VLOOKUP(C2040,Volumes!$I$3:$U$3448,13,FALSE)</f>
        <v>7742474</v>
      </c>
      <c r="E2040" s="4">
        <f t="shared" si="4048"/>
        <v>5.2474397666318846E-2</v>
      </c>
      <c r="F2040">
        <f>VLOOKUP(C2040,Volumes!$I$3:$U$3448,2,FALSE)</f>
        <v>3345646</v>
      </c>
      <c r="G2040" s="4">
        <f t="shared" ref="G2040" si="4095">IFERROR(LN(F2040/F2039),"")</f>
        <v>6.1669135919501468E-2</v>
      </c>
      <c r="H2040">
        <f>VLOOKUP(C2040,Volumes!$I$3:$U$3448,3,FALSE)</f>
        <v>1544990</v>
      </c>
      <c r="I2040" s="4">
        <f t="shared" ref="I2040:K2040" si="4096">IFERROR(LN(H2040/H2039),"")</f>
        <v>3.2469246463604912E-2</v>
      </c>
      <c r="J2040">
        <f t="shared" si="3991"/>
        <v>4890636</v>
      </c>
      <c r="K2040" s="4">
        <f t="shared" si="4096"/>
        <v>5.2352203891640817E-2</v>
      </c>
      <c r="L2040">
        <v>0</v>
      </c>
    </row>
    <row r="2041" spans="1:12" x14ac:dyDescent="0.25">
      <c r="A2041" t="s">
        <v>2096</v>
      </c>
      <c r="B2041">
        <v>1989</v>
      </c>
      <c r="C2041" t="str">
        <f t="shared" si="3986"/>
        <v>1989Nevada Power Company</v>
      </c>
      <c r="D2041">
        <f>VLOOKUP(C2041,Volumes!$I$3:$U$3448,13,FALSE)</f>
        <v>8357651</v>
      </c>
      <c r="E2041" s="4">
        <f t="shared" si="4048"/>
        <v>7.6456131981738271E-2</v>
      </c>
      <c r="F2041">
        <f>VLOOKUP(C2041,Volumes!$I$3:$U$3448,2,FALSE)</f>
        <v>3621354</v>
      </c>
      <c r="G2041" s="4">
        <f t="shared" ref="G2041" si="4097">IFERROR(LN(F2041/F2040),"")</f>
        <v>7.9188190053980451E-2</v>
      </c>
      <c r="H2041">
        <f>VLOOKUP(C2041,Volumes!$I$3:$U$3448,3,FALSE)</f>
        <v>1669619</v>
      </c>
      <c r="I2041" s="4">
        <f t="shared" ref="I2041:K2041" si="4098">IFERROR(LN(H2041/H2040),"")</f>
        <v>7.7578018850500335E-2</v>
      </c>
      <c r="J2041">
        <f t="shared" si="3991"/>
        <v>5290973</v>
      </c>
      <c r="K2041" s="4">
        <f t="shared" si="4098"/>
        <v>7.8679804524641392E-2</v>
      </c>
      <c r="L2041">
        <v>0</v>
      </c>
    </row>
    <row r="2042" spans="1:12" x14ac:dyDescent="0.25">
      <c r="A2042" t="s">
        <v>2096</v>
      </c>
      <c r="B2042">
        <v>1990</v>
      </c>
      <c r="C2042" t="str">
        <f t="shared" si="3986"/>
        <v>1990Nevada Power Company</v>
      </c>
      <c r="D2042">
        <f>VLOOKUP(C2042,Volumes!$I$3:$U$3448,13,FALSE)</f>
        <v>9190456</v>
      </c>
      <c r="E2042" s="4">
        <f t="shared" si="4048"/>
        <v>9.4988147535009754E-2</v>
      </c>
      <c r="F2042">
        <f>VLOOKUP(C2042,Volumes!$I$3:$U$3448,2,FALSE)</f>
        <v>3938144</v>
      </c>
      <c r="G2042" s="4">
        <f t="shared" ref="G2042" si="4099">IFERROR(LN(F2042/F2041),"")</f>
        <v>8.3861557279665155E-2</v>
      </c>
      <c r="H2042">
        <f>VLOOKUP(C2042,Volumes!$I$3:$U$3448,3,FALSE)</f>
        <v>1800353</v>
      </c>
      <c r="I2042" s="4">
        <f t="shared" ref="I2042:K2042" si="4100">IFERROR(LN(H2042/H2041),"")</f>
        <v>7.5387300098606655E-2</v>
      </c>
      <c r="J2042">
        <f t="shared" si="3991"/>
        <v>5738497</v>
      </c>
      <c r="K2042" s="4">
        <f t="shared" si="4100"/>
        <v>8.1195168449878133E-2</v>
      </c>
      <c r="L2042">
        <v>0</v>
      </c>
    </row>
    <row r="2043" spans="1:12" x14ac:dyDescent="0.25">
      <c r="A2043" t="s">
        <v>2096</v>
      </c>
      <c r="B2043">
        <v>1991</v>
      </c>
      <c r="C2043" t="str">
        <f t="shared" si="3986"/>
        <v>1991Nevada Power Company</v>
      </c>
      <c r="D2043">
        <f>VLOOKUP(C2043,Volumes!$I$3:$U$3448,13,FALSE)</f>
        <v>9516973</v>
      </c>
      <c r="E2043" s="4">
        <f t="shared" si="4048"/>
        <v>3.4911281769849034E-2</v>
      </c>
      <c r="F2043">
        <f>VLOOKUP(C2043,Volumes!$I$3:$U$3448,2,FALSE)</f>
        <v>4109713</v>
      </c>
      <c r="G2043" s="4">
        <f t="shared" ref="G2043" si="4101">IFERROR(LN(F2043/F2042),"")</f>
        <v>4.2643650052683675E-2</v>
      </c>
      <c r="H2043">
        <f>VLOOKUP(C2043,Volumes!$I$3:$U$3448,3,FALSE)</f>
        <v>1855544</v>
      </c>
      <c r="I2043" s="4">
        <f t="shared" ref="I2043:K2043" si="4102">IFERROR(LN(H2043/H2042),"")</f>
        <v>3.0195157736228804E-2</v>
      </c>
      <c r="J2043">
        <f t="shared" si="3991"/>
        <v>5965257</v>
      </c>
      <c r="K2043" s="4">
        <f t="shared" si="4102"/>
        <v>3.8754809928532301E-2</v>
      </c>
      <c r="L2043">
        <v>0</v>
      </c>
    </row>
    <row r="2044" spans="1:12" x14ac:dyDescent="0.25">
      <c r="A2044" t="s">
        <v>2096</v>
      </c>
      <c r="B2044">
        <v>1992</v>
      </c>
      <c r="C2044" t="str">
        <f t="shared" si="3986"/>
        <v>1992Nevada Power Company</v>
      </c>
      <c r="D2044">
        <f>VLOOKUP(C2044,Volumes!$I$3:$U$3448,13,FALSE)</f>
        <v>10067905</v>
      </c>
      <c r="E2044" s="4">
        <f t="shared" si="4048"/>
        <v>5.6275805334531984E-2</v>
      </c>
      <c r="F2044">
        <f>VLOOKUP(C2044,Volumes!$I$3:$U$3448,2,FALSE)</f>
        <v>4372948</v>
      </c>
      <c r="G2044" s="4">
        <f t="shared" ref="G2044" si="4103">IFERROR(LN(F2044/F2043),"")</f>
        <v>6.2084184823604116E-2</v>
      </c>
      <c r="H2044">
        <f>VLOOKUP(C2044,Volumes!$I$3:$U$3448,3,FALSE)</f>
        <v>1963539</v>
      </c>
      <c r="I2044" s="4">
        <f t="shared" ref="I2044:K2044" si="4104">IFERROR(LN(H2044/H2043),"")</f>
        <v>5.6570542806932779E-2</v>
      </c>
      <c r="J2044">
        <f t="shared" si="3991"/>
        <v>6336487</v>
      </c>
      <c r="K2044" s="4">
        <f t="shared" si="4104"/>
        <v>6.0372374649819455E-2</v>
      </c>
      <c r="L2044">
        <v>0</v>
      </c>
    </row>
    <row r="2045" spans="1:12" x14ac:dyDescent="0.25">
      <c r="A2045" t="s">
        <v>2096</v>
      </c>
      <c r="B2045">
        <v>1993</v>
      </c>
      <c r="C2045" t="str">
        <f t="shared" si="3986"/>
        <v>1993Nevada Power Company</v>
      </c>
      <c r="D2045">
        <f>VLOOKUP(C2045,Volumes!$I$3:$U$3448,13,FALSE)</f>
        <v>10508502</v>
      </c>
      <c r="E2045" s="4">
        <f t="shared" si="4048"/>
        <v>4.2832002415193408E-2</v>
      </c>
      <c r="F2045">
        <f>VLOOKUP(C2045,Volumes!$I$3:$U$3448,2,FALSE)</f>
        <v>4511769</v>
      </c>
      <c r="G2045" s="4">
        <f t="shared" ref="G2045" si="4105">IFERROR(LN(F2045/F2044),"")</f>
        <v>3.1251934866802569E-2</v>
      </c>
      <c r="H2045">
        <f>VLOOKUP(C2045,Volumes!$I$3:$U$3448,3,FALSE)</f>
        <v>2048920</v>
      </c>
      <c r="I2045" s="4">
        <f t="shared" ref="I2045:K2045" si="4106">IFERROR(LN(H2045/H2044),"")</f>
        <v>4.2564367729604279E-2</v>
      </c>
      <c r="J2045">
        <f t="shared" si="3991"/>
        <v>6560689</v>
      </c>
      <c r="K2045" s="4">
        <f t="shared" si="4106"/>
        <v>3.4771113996385751E-2</v>
      </c>
      <c r="L2045">
        <v>0</v>
      </c>
    </row>
    <row r="2046" spans="1:12" x14ac:dyDescent="0.25">
      <c r="A2046" t="s">
        <v>2096</v>
      </c>
      <c r="B2046">
        <v>1994</v>
      </c>
      <c r="C2046" t="str">
        <f t="shared" si="3986"/>
        <v>1994Nevada Power Company</v>
      </c>
      <c r="D2046">
        <f>VLOOKUP(C2046,Volumes!$I$3:$U$3448,13,FALSE)</f>
        <v>11583916</v>
      </c>
      <c r="E2046" s="4">
        <f t="shared" si="4048"/>
        <v>9.7432940428421683E-2</v>
      </c>
      <c r="F2046">
        <f>VLOOKUP(C2046,Volumes!$I$3:$U$3448,2,FALSE)</f>
        <v>4984508</v>
      </c>
      <c r="G2046" s="4">
        <f t="shared" ref="G2046" si="4107">IFERROR(LN(F2046/F2045),"")</f>
        <v>9.96453863781116E-2</v>
      </c>
      <c r="H2046">
        <f>VLOOKUP(C2046,Volumes!$I$3:$U$3448,3,FALSE)</f>
        <v>2199538</v>
      </c>
      <c r="I2046" s="4">
        <f t="shared" ref="I2046:K2046" si="4108">IFERROR(LN(H2046/H2045),"")</f>
        <v>7.0934513252457143E-2</v>
      </c>
      <c r="J2046">
        <f t="shared" si="3991"/>
        <v>7184046</v>
      </c>
      <c r="K2046" s="4">
        <f t="shared" si="4108"/>
        <v>9.07671061689517E-2</v>
      </c>
      <c r="L2046">
        <v>0</v>
      </c>
    </row>
    <row r="2047" spans="1:12" x14ac:dyDescent="0.25">
      <c r="A2047" t="s">
        <v>2096</v>
      </c>
      <c r="B2047">
        <v>1995</v>
      </c>
      <c r="C2047" t="str">
        <f t="shared" si="3986"/>
        <v>1995Nevada Power Company</v>
      </c>
      <c r="D2047">
        <f>VLOOKUP(C2047,Volumes!$I$3:$U$3448,13,FALSE)</f>
        <v>11698388</v>
      </c>
      <c r="E2047" s="4">
        <f t="shared" si="4048"/>
        <v>9.8334702978491E-3</v>
      </c>
      <c r="F2047">
        <f>VLOOKUP(C2047,Volumes!$I$3:$U$3448,2,FALSE)</f>
        <v>4783801</v>
      </c>
      <c r="G2047" s="4">
        <f t="shared" ref="G2047" si="4109">IFERROR(LN(F2047/F2046),"")</f>
        <v>-4.1099283661572228E-2</v>
      </c>
      <c r="H2047">
        <f>VLOOKUP(C2047,Volumes!$I$3:$U$3448,3,FALSE)</f>
        <v>2258440</v>
      </c>
      <c r="I2047" s="4">
        <f t="shared" ref="I2047:K2047" si="4110">IFERROR(LN(H2047/H2046),"")</f>
        <v>2.642697114337891E-2</v>
      </c>
      <c r="J2047">
        <f t="shared" si="3991"/>
        <v>7042241</v>
      </c>
      <c r="K2047" s="4">
        <f t="shared" si="4110"/>
        <v>-1.9936290718142981E-2</v>
      </c>
      <c r="L2047">
        <v>0</v>
      </c>
    </row>
    <row r="2048" spans="1:12" x14ac:dyDescent="0.25">
      <c r="A2048" t="s">
        <v>2096</v>
      </c>
      <c r="B2048">
        <v>1996</v>
      </c>
      <c r="C2048" t="str">
        <f t="shared" si="3986"/>
        <v>1996Nevada Power Company</v>
      </c>
      <c r="D2048">
        <f>VLOOKUP(C2048,Volumes!$I$3:$U$3448,13,FALSE)</f>
        <v>13022001</v>
      </c>
      <c r="E2048" s="4">
        <f t="shared" si="4048"/>
        <v>0.10718925707408392</v>
      </c>
      <c r="F2048">
        <f>VLOOKUP(C2048,Volumes!$I$3:$U$3448,2,FALSE)</f>
        <v>5496401</v>
      </c>
      <c r="G2048" s="4">
        <f t="shared" ref="G2048" si="4111">IFERROR(LN(F2048/F2047),"")</f>
        <v>0.13885809561954848</v>
      </c>
      <c r="H2048">
        <f>VLOOKUP(C2048,Volumes!$I$3:$U$3448,3,FALSE)</f>
        <v>2498619</v>
      </c>
      <c r="I2048" s="4">
        <f t="shared" ref="I2048:K2048" si="4112">IFERROR(LN(H2048/H2047),"")</f>
        <v>0.1010638697905028</v>
      </c>
      <c r="J2048">
        <f t="shared" si="3991"/>
        <v>7995020</v>
      </c>
      <c r="K2048" s="4">
        <f t="shared" si="4112"/>
        <v>0.12689240446697023</v>
      </c>
      <c r="L2048">
        <v>0</v>
      </c>
    </row>
    <row r="2049" spans="1:12" x14ac:dyDescent="0.25">
      <c r="A2049" t="s">
        <v>2096</v>
      </c>
      <c r="B2049">
        <v>1997</v>
      </c>
      <c r="C2049" t="str">
        <f t="shared" si="3986"/>
        <v>1997Nevada Power Company</v>
      </c>
      <c r="D2049">
        <f>VLOOKUP(C2049,Volumes!$I$3:$U$3448,13,FALSE)</f>
        <v>13744383</v>
      </c>
      <c r="E2049" s="4">
        <f t="shared" si="4048"/>
        <v>5.3989919951314885E-2</v>
      </c>
      <c r="F2049">
        <f>VLOOKUP(C2049,Volumes!$I$3:$U$3448,2,FALSE)</f>
        <v>5692705</v>
      </c>
      <c r="G2049" s="4">
        <f t="shared" ref="G2049" si="4113">IFERROR(LN(F2049/F2048),"")</f>
        <v>3.5092016191478559E-2</v>
      </c>
      <c r="H2049">
        <f>VLOOKUP(C2049,Volumes!$I$3:$U$3448,3,FALSE)</f>
        <v>2696542</v>
      </c>
      <c r="I2049" s="4">
        <f t="shared" ref="I2049:K2049" si="4114">IFERROR(LN(H2049/H2048),"")</f>
        <v>7.6232032175117453E-2</v>
      </c>
      <c r="J2049">
        <f t="shared" si="3991"/>
        <v>8389247</v>
      </c>
      <c r="K2049" s="4">
        <f t="shared" si="4114"/>
        <v>4.8131918903077352E-2</v>
      </c>
      <c r="L2049">
        <v>0</v>
      </c>
    </row>
    <row r="2050" spans="1:12" x14ac:dyDescent="0.25">
      <c r="A2050" t="s">
        <v>2096</v>
      </c>
      <c r="B2050">
        <v>1998</v>
      </c>
      <c r="C2050" t="str">
        <f t="shared" ref="C2050:C2113" si="4115">B2050&amp;A2050</f>
        <v>1998Nevada Power Company</v>
      </c>
      <c r="D2050">
        <f>VLOOKUP(C2050,Volumes!$I$3:$U$3448,13,FALSE)</f>
        <v>14246131</v>
      </c>
      <c r="E2050" s="4">
        <f t="shared" si="4048"/>
        <v>3.5855129518448485E-2</v>
      </c>
      <c r="F2050">
        <f>VLOOKUP(C2050,Volumes!$I$3:$U$3448,2,FALSE)</f>
        <v>5753883</v>
      </c>
      <c r="G2050" s="4">
        <f t="shared" ref="G2050" si="4116">IFERROR(LN(F2050/F2049),"")</f>
        <v>1.0689400637494259E-2</v>
      </c>
      <c r="H2050">
        <f>VLOOKUP(C2050,Volumes!$I$3:$U$3448,3,FALSE)</f>
        <v>2822494</v>
      </c>
      <c r="I2050" s="4">
        <f t="shared" ref="I2050:K2050" si="4117">IFERROR(LN(H2050/H2049),"")</f>
        <v>4.565067984421662E-2</v>
      </c>
      <c r="J2050">
        <f t="shared" si="3991"/>
        <v>8576377</v>
      </c>
      <c r="K2050" s="4">
        <f t="shared" si="4117"/>
        <v>2.206079650095526E-2</v>
      </c>
      <c r="L2050">
        <v>0</v>
      </c>
    </row>
    <row r="2051" spans="1:12" x14ac:dyDescent="0.25">
      <c r="A2051" t="s">
        <v>2096</v>
      </c>
      <c r="B2051">
        <v>1999</v>
      </c>
      <c r="C2051" t="str">
        <f t="shared" si="4115"/>
        <v>1999Nevada Power Company</v>
      </c>
      <c r="D2051">
        <f>VLOOKUP(C2051,Volumes!$I$3:$U$3448,13,FALSE)</f>
        <v>15337607</v>
      </c>
      <c r="E2051" s="4">
        <f t="shared" si="4048"/>
        <v>7.3822425300263159E-2</v>
      </c>
      <c r="F2051">
        <f>VLOOKUP(C2051,Volumes!$I$3:$U$3448,2,FALSE)</f>
        <v>6134667</v>
      </c>
      <c r="G2051" s="4">
        <f t="shared" ref="G2051" si="4118">IFERROR(LN(F2051/F2050),"")</f>
        <v>6.4080866719418483E-2</v>
      </c>
      <c r="H2051">
        <f>VLOOKUP(C2051,Volumes!$I$3:$U$3448,3,FALSE)</f>
        <v>3034868</v>
      </c>
      <c r="I2051" s="4">
        <f t="shared" ref="I2051:K2051" si="4119">IFERROR(LN(H2051/H2050),"")</f>
        <v>7.2547039714742176E-2</v>
      </c>
      <c r="J2051">
        <f t="shared" ref="J2051:J2114" si="4120">F2051+H2051</f>
        <v>9169535</v>
      </c>
      <c r="K2051" s="4">
        <f t="shared" si="4119"/>
        <v>6.6875012899187292E-2</v>
      </c>
      <c r="L2051">
        <v>0</v>
      </c>
    </row>
    <row r="2052" spans="1:12" x14ac:dyDescent="0.25">
      <c r="A2052" t="s">
        <v>2096</v>
      </c>
      <c r="B2052">
        <v>2000</v>
      </c>
      <c r="C2052" t="str">
        <f t="shared" si="4115"/>
        <v>2000Nevada Power Company</v>
      </c>
      <c r="D2052">
        <f>VLOOKUP(C2052,Volumes!$I$3:$U$3448,13,FALSE)</f>
        <v>16769916</v>
      </c>
      <c r="E2052" s="4">
        <f t="shared" si="4048"/>
        <v>8.9278780500215635E-2</v>
      </c>
      <c r="F2052">
        <f>VLOOKUP(C2052,Volumes!$I$3:$U$3448,2,FALSE)</f>
        <v>7035488</v>
      </c>
      <c r="G2052" s="4">
        <f t="shared" ref="G2052" si="4121">IFERROR(LN(F2052/F2051),"")</f>
        <v>0.13701125764788918</v>
      </c>
      <c r="H2052">
        <f>VLOOKUP(C2052,Volumes!$I$3:$U$3448,3,FALSE)</f>
        <v>3381158</v>
      </c>
      <c r="I2052" s="4">
        <f t="shared" ref="I2052:K2052" si="4122">IFERROR(LN(H2052/H2051),"")</f>
        <v>0.10805032339088751</v>
      </c>
      <c r="J2052">
        <f t="shared" si="4120"/>
        <v>10416646</v>
      </c>
      <c r="K2052" s="4">
        <f t="shared" si="4122"/>
        <v>0.12751852736284705</v>
      </c>
      <c r="L2052">
        <v>0</v>
      </c>
    </row>
    <row r="2053" spans="1:12" x14ac:dyDescent="0.25">
      <c r="A2053" t="s">
        <v>2096</v>
      </c>
      <c r="B2053">
        <v>2001</v>
      </c>
      <c r="C2053" t="str">
        <f t="shared" si="4115"/>
        <v>2001Nevada Power Company</v>
      </c>
      <c r="D2053">
        <f>VLOOKUP(C2053,Volumes!$I$3:$U$3448,13,FALSE)</f>
        <v>17201374</v>
      </c>
      <c r="E2053" s="4">
        <f t="shared" si="4048"/>
        <v>2.5402697471774149E-2</v>
      </c>
      <c r="F2053">
        <f>VLOOKUP(C2053,Volumes!$I$3:$U$3448,2,FALSE)</f>
        <v>7208540</v>
      </c>
      <c r="G2053" s="4">
        <f t="shared" ref="G2053" si="4123">IFERROR(LN(F2053/F2052),"")</f>
        <v>2.4299378650058961E-2</v>
      </c>
      <c r="H2053">
        <f>VLOOKUP(C2053,Volumes!$I$3:$U$3448,3,FALSE)</f>
        <v>3513458</v>
      </c>
      <c r="I2053" s="4">
        <f t="shared" ref="I2053:K2053" si="4124">IFERROR(LN(H2053/H2052),"")</f>
        <v>3.838248331650846E-2</v>
      </c>
      <c r="J2053">
        <f t="shared" si="4120"/>
        <v>10721998</v>
      </c>
      <c r="K2053" s="4">
        <f t="shared" si="4124"/>
        <v>2.8892415360632542E-2</v>
      </c>
      <c r="L2053">
        <v>0</v>
      </c>
    </row>
    <row r="2054" spans="1:12" x14ac:dyDescent="0.25">
      <c r="A2054" t="s">
        <v>2096</v>
      </c>
      <c r="B2054">
        <v>2002</v>
      </c>
      <c r="C2054" t="str">
        <f t="shared" si="4115"/>
        <v>2002Nevada Power Company</v>
      </c>
      <c r="D2054">
        <f>VLOOKUP(C2054,Volumes!$I$3:$U$3448,13,FALSE)</f>
        <v>17599820</v>
      </c>
      <c r="E2054" s="4">
        <f t="shared" si="4048"/>
        <v>2.2899410369276806E-2</v>
      </c>
      <c r="F2054">
        <f>VLOOKUP(C2054,Volumes!$I$3:$U$3448,2,FALSE)</f>
        <v>7240324</v>
      </c>
      <c r="G2054" s="4">
        <f t="shared" ref="G2054" si="4125">IFERROR(LN(F2054/F2053),"")</f>
        <v>4.3995225184542729E-3</v>
      </c>
      <c r="H2054">
        <f>VLOOKUP(C2054,Volumes!$I$3:$U$3448,3,FALSE)</f>
        <v>3662436</v>
      </c>
      <c r="I2054" s="4">
        <f t="shared" ref="I2054:K2054" si="4126">IFERROR(LN(H2054/H2053),"")</f>
        <v>4.1527762101239547E-2</v>
      </c>
      <c r="J2054">
        <f t="shared" si="4120"/>
        <v>10902760</v>
      </c>
      <c r="K2054" s="4">
        <f t="shared" si="4126"/>
        <v>1.6718449318810072E-2</v>
      </c>
      <c r="L2054">
        <v>0</v>
      </c>
    </row>
    <row r="2055" spans="1:12" x14ac:dyDescent="0.25">
      <c r="A2055" t="s">
        <v>2096</v>
      </c>
      <c r="B2055">
        <v>2003</v>
      </c>
      <c r="C2055" t="str">
        <f t="shared" si="4115"/>
        <v>2003Nevada Power Company</v>
      </c>
      <c r="D2055">
        <f>VLOOKUP(C2055,Volumes!$I$3:$U$3448,13,FALSE)</f>
        <v>18371324</v>
      </c>
      <c r="E2055" s="4">
        <f t="shared" si="4048"/>
        <v>4.2902295944496675E-2</v>
      </c>
      <c r="F2055">
        <f>VLOOKUP(C2055,Volumes!$I$3:$U$3448,2,FALSE)</f>
        <v>7765112</v>
      </c>
      <c r="G2055" s="4">
        <f t="shared" ref="G2055" si="4127">IFERROR(LN(F2055/F2054),"")</f>
        <v>6.9974923415174764E-2</v>
      </c>
      <c r="H2055">
        <f>VLOOKUP(C2055,Volumes!$I$3:$U$3448,3,FALSE)</f>
        <v>3801571</v>
      </c>
      <c r="I2055" s="4">
        <f t="shared" ref="I2055:K2055" si="4128">IFERROR(LN(H2055/H2054),"")</f>
        <v>3.7285902562258368E-2</v>
      </c>
      <c r="J2055">
        <f t="shared" si="4120"/>
        <v>11566683</v>
      </c>
      <c r="K2055" s="4">
        <f t="shared" si="4128"/>
        <v>5.9112842195677959E-2</v>
      </c>
      <c r="L2055">
        <v>0</v>
      </c>
    </row>
    <row r="2056" spans="1:12" x14ac:dyDescent="0.25">
      <c r="A2056" t="s">
        <v>2096</v>
      </c>
      <c r="B2056">
        <v>2004</v>
      </c>
      <c r="C2056" t="str">
        <f t="shared" si="4115"/>
        <v>2004Nevada Power Company</v>
      </c>
      <c r="D2056">
        <f>VLOOKUP(C2056,Volumes!$I$3:$U$3448,13,FALSE)</f>
        <v>19016163</v>
      </c>
      <c r="E2056" s="4">
        <f t="shared" si="4048"/>
        <v>3.449833108664941E-2</v>
      </c>
      <c r="F2056">
        <f>VLOOKUP(C2056,Volumes!$I$3:$U$3448,2,FALSE)</f>
        <v>7981117</v>
      </c>
      <c r="G2056" s="4">
        <f t="shared" ref="G2056" si="4129">IFERROR(LN(F2056/F2055),"")</f>
        <v>2.7437496410781363E-2</v>
      </c>
      <c r="H2056">
        <f>VLOOKUP(C2056,Volumes!$I$3:$U$3448,3,FALSE)</f>
        <v>3981476</v>
      </c>
      <c r="I2056" s="4">
        <f t="shared" ref="I2056:K2056" si="4130">IFERROR(LN(H2056/H2055),"")</f>
        <v>4.6238202468220045E-2</v>
      </c>
      <c r="J2056">
        <f t="shared" si="4120"/>
        <v>11962593</v>
      </c>
      <c r="K2056" s="4">
        <f t="shared" si="4130"/>
        <v>3.3655720656070538E-2</v>
      </c>
      <c r="L2056">
        <v>0</v>
      </c>
    </row>
    <row r="2057" spans="1:12" x14ac:dyDescent="0.25">
      <c r="A2057" t="s">
        <v>2096</v>
      </c>
      <c r="B2057">
        <v>2005</v>
      </c>
      <c r="C2057" t="str">
        <f t="shared" si="4115"/>
        <v>2005Nevada Power Company</v>
      </c>
      <c r="D2057">
        <f>VLOOKUP(C2057,Volumes!$I$3:$U$3448,13,FALSE)</f>
        <v>19804606</v>
      </c>
      <c r="E2057" s="4">
        <f t="shared" si="4048"/>
        <v>4.0625235159596207E-2</v>
      </c>
      <c r="F2057">
        <f>VLOOKUP(C2057,Volumes!$I$3:$U$3448,2,FALSE)</f>
        <v>8288309</v>
      </c>
      <c r="G2057" s="4">
        <f t="shared" ref="G2057" si="4131">IFERROR(LN(F2057/F2056),"")</f>
        <v>3.7767591037189727E-2</v>
      </c>
      <c r="H2057">
        <f>VLOOKUP(C2057,Volumes!$I$3:$U$3448,3,FALSE)</f>
        <v>4219174</v>
      </c>
      <c r="I2057" s="4">
        <f t="shared" ref="I2057:K2057" si="4132">IFERROR(LN(H2057/H2056),"")</f>
        <v>5.7986769473993054E-2</v>
      </c>
      <c r="J2057">
        <f t="shared" si="4120"/>
        <v>12507483</v>
      </c>
      <c r="K2057" s="4">
        <f t="shared" si="4132"/>
        <v>4.454257415128629E-2</v>
      </c>
      <c r="L2057">
        <v>0</v>
      </c>
    </row>
    <row r="2058" spans="1:12" x14ac:dyDescent="0.25">
      <c r="A2058" t="s">
        <v>2096</v>
      </c>
      <c r="B2058">
        <v>2006</v>
      </c>
      <c r="C2058" t="str">
        <f t="shared" si="4115"/>
        <v>2006Nevada Power Company</v>
      </c>
      <c r="D2058">
        <f>VLOOKUP(C2058,Volumes!$I$3:$U$3448,13,FALSE)</f>
        <v>21100871</v>
      </c>
      <c r="E2058" s="4">
        <f t="shared" si="4048"/>
        <v>6.3399782341071645E-2</v>
      </c>
      <c r="F2058">
        <f>VLOOKUP(C2058,Volumes!$I$3:$U$3448,2,FALSE)</f>
        <v>9033142</v>
      </c>
      <c r="G2058" s="4">
        <f t="shared" ref="G2058" si="4133">IFERROR(LN(F2058/F2057),"")</f>
        <v>8.6054290540747799E-2</v>
      </c>
      <c r="H2058">
        <f>VLOOKUP(C2058,Volumes!$I$3:$U$3448,3,FALSE)</f>
        <v>4451641</v>
      </c>
      <c r="I2058" s="4">
        <f t="shared" ref="I2058:K2058" si="4134">IFERROR(LN(H2058/H2057),"")</f>
        <v>5.3633417954095493E-2</v>
      </c>
      <c r="J2058">
        <f t="shared" si="4120"/>
        <v>13484783</v>
      </c>
      <c r="K2058" s="4">
        <f t="shared" si="4134"/>
        <v>7.5234759313383456E-2</v>
      </c>
      <c r="L2058">
        <v>0</v>
      </c>
    </row>
    <row r="2059" spans="1:12" x14ac:dyDescent="0.25">
      <c r="A2059" t="s">
        <v>2096</v>
      </c>
      <c r="B2059">
        <v>2007</v>
      </c>
      <c r="C2059" t="str">
        <f t="shared" si="4115"/>
        <v>2007Nevada Power Company</v>
      </c>
      <c r="D2059">
        <f>VLOOKUP(C2059,Volumes!$I$3:$U$3448,13,FALSE)</f>
        <v>21873043</v>
      </c>
      <c r="E2059" s="4">
        <f t="shared" si="4048"/>
        <v>3.5940646133601352E-2</v>
      </c>
      <c r="F2059">
        <f>VLOOKUP(C2059,Volumes!$I$3:$U$3448,2,FALSE)</f>
        <v>9371726</v>
      </c>
      <c r="G2059" s="4">
        <f t="shared" ref="G2059" si="4135">IFERROR(LN(F2059/F2058),"")</f>
        <v>3.6797026014553771E-2</v>
      </c>
      <c r="H2059">
        <f>VLOOKUP(C2059,Volumes!$I$3:$U$3448,3,FALSE)</f>
        <v>4658070</v>
      </c>
      <c r="I2059" s="4">
        <f t="shared" ref="I2059:K2059" si="4136">IFERROR(LN(H2059/H2058),"")</f>
        <v>4.5328407011861763E-2</v>
      </c>
      <c r="J2059">
        <f t="shared" si="4120"/>
        <v>14029796</v>
      </c>
      <c r="K2059" s="4">
        <f t="shared" si="4136"/>
        <v>3.9621489229617224E-2</v>
      </c>
      <c r="L2059">
        <v>0</v>
      </c>
    </row>
    <row r="2060" spans="1:12" x14ac:dyDescent="0.25">
      <c r="A2060" t="s">
        <v>2096</v>
      </c>
      <c r="B2060">
        <v>2008</v>
      </c>
      <c r="C2060" t="str">
        <f t="shared" si="4115"/>
        <v>2008Nevada Power Company</v>
      </c>
      <c r="D2060">
        <f>VLOOKUP(C2060,Volumes!$I$3:$U$3448,13,FALSE)</f>
        <v>21612520</v>
      </c>
      <c r="E2060" s="4">
        <f t="shared" si="4048"/>
        <v>-1.1982188985115374E-2</v>
      </c>
      <c r="F2060">
        <f>VLOOKUP(C2060,Volumes!$I$3:$U$3448,2,FALSE)</f>
        <v>9041403</v>
      </c>
      <c r="G2060" s="4">
        <f t="shared" ref="G2060" si="4137">IFERROR(LN(F2060/F2059),"")</f>
        <v>-3.5882922718981962E-2</v>
      </c>
      <c r="H2060">
        <f>VLOOKUP(C2060,Volumes!$I$3:$U$3448,3,FALSE)</f>
        <v>4640976</v>
      </c>
      <c r="I2060" s="4">
        <f t="shared" ref="I2060:K2060" si="4138">IFERROR(LN(H2060/H2059),"")</f>
        <v>-3.6765103118265884E-3</v>
      </c>
      <c r="J2060">
        <f t="shared" si="4120"/>
        <v>13682379</v>
      </c>
      <c r="K2060" s="4">
        <f t="shared" si="4138"/>
        <v>-2.5074553154096669E-2</v>
      </c>
      <c r="L2060">
        <v>0</v>
      </c>
    </row>
    <row r="2061" spans="1:12" x14ac:dyDescent="0.25">
      <c r="A2061" t="s">
        <v>2096</v>
      </c>
      <c r="B2061">
        <v>2009</v>
      </c>
      <c r="C2061" t="str">
        <f t="shared" si="4115"/>
        <v>2009Nevada Power Company</v>
      </c>
      <c r="D2061">
        <f>VLOOKUP(C2061,Volumes!$I$3:$U$3448,13,FALSE)</f>
        <v>21197433</v>
      </c>
      <c r="E2061" s="4">
        <f t="shared" si="4048"/>
        <v>-1.9392686958442411E-2</v>
      </c>
      <c r="F2061">
        <f>VLOOKUP(C2061,Volumes!$I$3:$U$3448,2,FALSE)</f>
        <v>8893542</v>
      </c>
      <c r="G2061" s="4">
        <f t="shared" ref="G2061" si="4139">IFERROR(LN(F2061/F2060),"")</f>
        <v>-1.6488966104571748E-2</v>
      </c>
      <c r="H2061">
        <f>VLOOKUP(C2061,Volumes!$I$3:$U$3448,3,FALSE)</f>
        <v>4465079</v>
      </c>
      <c r="I2061" s="4">
        <f t="shared" ref="I2061:K2061" si="4140">IFERROR(LN(H2061/H2060),"")</f>
        <v>-3.8637781605345527E-2</v>
      </c>
      <c r="J2061">
        <f t="shared" si="4120"/>
        <v>13358621</v>
      </c>
      <c r="K2061" s="4">
        <f t="shared" si="4140"/>
        <v>-2.3946856365491018E-2</v>
      </c>
      <c r="L2061">
        <v>0</v>
      </c>
    </row>
    <row r="2062" spans="1:12" x14ac:dyDescent="0.25">
      <c r="A2062" t="s">
        <v>2096</v>
      </c>
      <c r="B2062">
        <v>2010</v>
      </c>
      <c r="C2062" t="str">
        <f t="shared" si="4115"/>
        <v>2010Nevada Power Company</v>
      </c>
      <c r="D2062">
        <f>VLOOKUP(C2062,Volumes!$I$3:$U$3448,13,FALSE)</f>
        <v>20873335</v>
      </c>
      <c r="E2062" s="4">
        <f t="shared" si="4048"/>
        <v>-1.5407582364096246E-2</v>
      </c>
      <c r="F2062">
        <f>VLOOKUP(C2062,Volumes!$I$3:$U$3448,2,FALSE)</f>
        <v>8684386</v>
      </c>
      <c r="G2062" s="4">
        <f t="shared" ref="G2062" si="4141">IFERROR(LN(F2062/F2061),"")</f>
        <v>-2.3798694781814379E-2</v>
      </c>
      <c r="H2062">
        <f>VLOOKUP(C2062,Volumes!$I$3:$U$3448,3,FALSE)</f>
        <v>4339465</v>
      </c>
      <c r="I2062" s="4">
        <f t="shared" ref="I2062:K2062" si="4142">IFERROR(LN(H2062/H2061),"")</f>
        <v>-2.8535838716724347E-2</v>
      </c>
      <c r="J2062">
        <f t="shared" si="4120"/>
        <v>13023851</v>
      </c>
      <c r="K2062" s="4">
        <f t="shared" si="4142"/>
        <v>-2.5379575441171028E-2</v>
      </c>
      <c r="L2062">
        <v>0</v>
      </c>
    </row>
    <row r="2063" spans="1:12" x14ac:dyDescent="0.25">
      <c r="A2063" t="s">
        <v>2096</v>
      </c>
      <c r="B2063">
        <v>2011</v>
      </c>
      <c r="C2063" t="str">
        <f t="shared" si="4115"/>
        <v>2011Nevada Power Company</v>
      </c>
      <c r="D2063">
        <f>VLOOKUP(C2063,Volumes!$I$3:$U$3448,13,FALSE)</f>
        <v>20754997</v>
      </c>
      <c r="E2063" s="4">
        <f t="shared" si="4048"/>
        <v>-5.6854701153330198E-3</v>
      </c>
      <c r="F2063">
        <f>VLOOKUP(C2063,Volumes!$I$3:$U$3448,2,FALSE)</f>
        <v>8523321</v>
      </c>
      <c r="G2063" s="4">
        <f t="shared" ref="G2063" si="4143">IFERROR(LN(F2063/F2062),"")</f>
        <v>-1.8720646964880679E-2</v>
      </c>
      <c r="H2063">
        <f>VLOOKUP(C2063,Volumes!$I$3:$U$3448,3,FALSE)</f>
        <v>4352726</v>
      </c>
      <c r="I2063" s="4">
        <f t="shared" ref="I2063:K2063" si="4144">IFERROR(LN(H2063/H2062),"")</f>
        <v>3.0512468693894746E-3</v>
      </c>
      <c r="J2063">
        <f t="shared" si="4120"/>
        <v>12876047</v>
      </c>
      <c r="K2063" s="4">
        <f t="shared" si="4144"/>
        <v>-1.1413605145226166E-2</v>
      </c>
      <c r="L2063">
        <v>0</v>
      </c>
    </row>
    <row r="2064" spans="1:12" x14ac:dyDescent="0.25">
      <c r="A2064" t="s">
        <v>2096</v>
      </c>
      <c r="B2064">
        <v>2012</v>
      </c>
      <c r="C2064" t="str">
        <f t="shared" si="4115"/>
        <v>2012Nevada Power Company</v>
      </c>
      <c r="D2064">
        <f>VLOOKUP(C2064,Volumes!$I$3:$U$3448,13,FALSE)</f>
        <v>21480659</v>
      </c>
      <c r="E2064" s="4">
        <f t="shared" si="4048"/>
        <v>3.4365911910591844E-2</v>
      </c>
      <c r="F2064">
        <f>VLOOKUP(C2064,Volumes!$I$3:$U$3448,2,FALSE)</f>
        <v>9097588</v>
      </c>
      <c r="G2064" s="4">
        <f t="shared" ref="G2064" si="4145">IFERROR(LN(F2064/F2063),"")</f>
        <v>6.5203269818753309E-2</v>
      </c>
      <c r="H2064">
        <f>VLOOKUP(C2064,Volumes!$I$3:$U$3448,3,FALSE)</f>
        <v>4499864</v>
      </c>
      <c r="I2064" s="4">
        <f t="shared" ref="I2064:K2064" si="4146">IFERROR(LN(H2064/H2063),"")</f>
        <v>3.3244858603652998E-2</v>
      </c>
      <c r="J2064">
        <f t="shared" si="4120"/>
        <v>13597452</v>
      </c>
      <c r="K2064" s="4">
        <f t="shared" si="4146"/>
        <v>5.4513658616249384E-2</v>
      </c>
      <c r="L2064">
        <v>0</v>
      </c>
    </row>
    <row r="2065" spans="1:12" x14ac:dyDescent="0.25">
      <c r="A2065" t="s">
        <v>2096</v>
      </c>
      <c r="B2065">
        <v>2013</v>
      </c>
      <c r="C2065" t="str">
        <f t="shared" si="4115"/>
        <v>2013Nevada Power Company</v>
      </c>
      <c r="D2065">
        <f>VLOOKUP(C2065,Volumes!$I$3:$U$3448,13,FALSE)</f>
        <v>21184402</v>
      </c>
      <c r="E2065" s="4">
        <f t="shared" si="4048"/>
        <v>-1.3887792711452639E-2</v>
      </c>
      <c r="F2065">
        <f>VLOOKUP(C2065,Volumes!$I$3:$U$3448,2,FALSE)</f>
        <v>9012407</v>
      </c>
      <c r="G2065" s="4">
        <f t="shared" ref="G2065" si="4147">IFERROR(LN(F2065/F2064),"")</f>
        <v>-9.4071398880399351E-3</v>
      </c>
      <c r="H2065">
        <f>VLOOKUP(C2065,Volumes!$I$3:$U$3448,3,FALSE)</f>
        <v>4426396</v>
      </c>
      <c r="I2065" s="4">
        <f t="shared" ref="I2065:K2065" si="4148">IFERROR(LN(H2065/H2064),"")</f>
        <v>-1.6461465164892407E-2</v>
      </c>
      <c r="J2065">
        <f t="shared" si="4120"/>
        <v>13438803</v>
      </c>
      <c r="K2065" s="4">
        <f t="shared" si="4148"/>
        <v>-1.1736153619371654E-2</v>
      </c>
      <c r="L2065">
        <v>0</v>
      </c>
    </row>
    <row r="2066" spans="1:12" x14ac:dyDescent="0.25">
      <c r="A2066" t="s">
        <v>2096</v>
      </c>
      <c r="B2066">
        <v>2014</v>
      </c>
      <c r="C2066" t="str">
        <f t="shared" si="4115"/>
        <v>2014Nevada Power Company</v>
      </c>
      <c r="D2066">
        <f>VLOOKUP(C2066,Volumes!$I$3:$U$3448,13,FALSE)</f>
        <v>21109029</v>
      </c>
      <c r="E2066" s="4">
        <f t="shared" si="4048"/>
        <v>-3.5642925160648954E-3</v>
      </c>
      <c r="F2066">
        <f>VLOOKUP(C2066,Volumes!$I$3:$U$3448,2,FALSE)</f>
        <v>8922761</v>
      </c>
      <c r="G2066" s="4">
        <f t="shared" ref="G2066" si="4149">IFERROR(LN(F2066/F2065),"")</f>
        <v>-9.9967557108029941E-3</v>
      </c>
      <c r="H2066">
        <f>VLOOKUP(C2066,Volumes!$I$3:$U$3448,3,FALSE)</f>
        <v>4489015</v>
      </c>
      <c r="I2066" s="4">
        <f t="shared" ref="I2066:K2066" si="4150">IFERROR(LN(H2066/H2065),"")</f>
        <v>1.4047592363201248E-2</v>
      </c>
      <c r="J2066">
        <f t="shared" si="4120"/>
        <v>13411776</v>
      </c>
      <c r="K2066" s="4">
        <f t="shared" si="4150"/>
        <v>-2.0131416255703065E-3</v>
      </c>
      <c r="L2066">
        <v>0</v>
      </c>
    </row>
    <row r="2067" spans="1:12" x14ac:dyDescent="0.25">
      <c r="A2067" t="s">
        <v>2096</v>
      </c>
      <c r="B2067">
        <v>2015</v>
      </c>
      <c r="C2067" t="str">
        <f t="shared" si="4115"/>
        <v>2015Nevada Power Company</v>
      </c>
      <c r="D2067">
        <f>VLOOKUP(C2067,Volumes!$I$3:$U$3448,13,FALSE)</f>
        <v>21665971</v>
      </c>
      <c r="E2067" s="4">
        <f t="shared" si="4048"/>
        <v>2.6042009375174414E-2</v>
      </c>
      <c r="F2067">
        <f>VLOOKUP(C2067,Volumes!$I$3:$U$3448,2,FALSE)</f>
        <v>9245835</v>
      </c>
      <c r="G2067" s="4">
        <f t="shared" ref="G2067" si="4151">IFERROR(LN(F2067/F2066),"")</f>
        <v>3.556775200632923E-2</v>
      </c>
      <c r="H2067">
        <f>VLOOKUP(C2067,Volumes!$I$3:$U$3448,3,FALSE)</f>
        <v>4635313</v>
      </c>
      <c r="I2067" s="4">
        <f t="shared" ref="I2067:K2067" si="4152">IFERROR(LN(H2067/H2066),"")</f>
        <v>3.2070425107720894E-2</v>
      </c>
      <c r="J2067">
        <f t="shared" si="4120"/>
        <v>13881148</v>
      </c>
      <c r="K2067" s="4">
        <f t="shared" si="4152"/>
        <v>3.4398533589047514E-2</v>
      </c>
      <c r="L2067">
        <v>0</v>
      </c>
    </row>
    <row r="2068" spans="1:12" x14ac:dyDescent="0.25">
      <c r="A2068" t="s">
        <v>2096</v>
      </c>
      <c r="B2068">
        <v>2016</v>
      </c>
      <c r="C2068" t="str">
        <f t="shared" si="4115"/>
        <v>2016Nevada Power Company</v>
      </c>
      <c r="D2068">
        <f>VLOOKUP(C2068,Volumes!$I$3:$U$3448,13,FALSE)</f>
        <v>21581533</v>
      </c>
      <c r="E2068" s="4">
        <f t="shared" si="4048"/>
        <v>-3.9048777147008525E-3</v>
      </c>
      <c r="F2068">
        <f>VLOOKUP(C2068,Volumes!$I$3:$U$3448,2,FALSE)</f>
        <v>9393283</v>
      </c>
      <c r="G2068" s="4">
        <f t="shared" ref="G2068" si="4153">IFERROR(LN(F2068/F2067),"")</f>
        <v>1.5821679525882822E-2</v>
      </c>
      <c r="H2068">
        <f>VLOOKUP(C2068,Volumes!$I$3:$U$3448,3,FALSE)</f>
        <v>4663136</v>
      </c>
      <c r="I2068" s="4">
        <f t="shared" ref="I2068:K2068" si="4154">IFERROR(LN(H2068/H2067),"")</f>
        <v>5.9844567705972787E-3</v>
      </c>
      <c r="J2068">
        <f t="shared" si="4120"/>
        <v>14056419</v>
      </c>
      <c r="K2068" s="4">
        <f t="shared" si="4154"/>
        <v>1.2547499182418058E-2</v>
      </c>
      <c r="L2068">
        <v>0</v>
      </c>
    </row>
    <row r="2069" spans="1:12" x14ac:dyDescent="0.25">
      <c r="A2069" t="s">
        <v>2151</v>
      </c>
      <c r="B2069">
        <v>1964</v>
      </c>
      <c r="C2069" t="str">
        <f t="shared" si="4115"/>
        <v>1964New York State Electric &amp; Gas Corporation</v>
      </c>
      <c r="D2069">
        <f>VLOOKUP(C2069,Volumes!$I$3:$U$3448,13,FALSE)</f>
        <v>0</v>
      </c>
      <c r="E2069" s="4"/>
      <c r="F2069" t="str">
        <f>VLOOKUP(C2069,Volumes!$I$3:$U$3448,2,FALSE)</f>
        <v>-</v>
      </c>
      <c r="G2069" s="4"/>
      <c r="H2069" t="str">
        <f>VLOOKUP(C2069,Volumes!$I$3:$U$3448,3,FALSE)</f>
        <v>-</v>
      </c>
      <c r="I2069" s="4"/>
      <c r="J2069" t="e">
        <f t="shared" si="4120"/>
        <v>#VALUE!</v>
      </c>
      <c r="K2069" s="4"/>
      <c r="L2069">
        <v>0</v>
      </c>
    </row>
    <row r="2070" spans="1:12" x14ac:dyDescent="0.25">
      <c r="A2070" t="s">
        <v>2151</v>
      </c>
      <c r="B2070">
        <v>1965</v>
      </c>
      <c r="C2070" t="str">
        <f t="shared" si="4115"/>
        <v>1965New York State Electric &amp; Gas Corporation</v>
      </c>
      <c r="D2070">
        <f>VLOOKUP(C2070,Volumes!$I$3:$U$3448,13,FALSE)</f>
        <v>0</v>
      </c>
      <c r="E2070" s="4" t="str">
        <f t="shared" ref="E2070:E2121" si="4155">IFERROR(LN(D2070/D2069),"")</f>
        <v/>
      </c>
      <c r="F2070" t="str">
        <f>VLOOKUP(C2070,Volumes!$I$3:$U$3448,2,FALSE)</f>
        <v>-</v>
      </c>
      <c r="G2070" s="4" t="str">
        <f t="shared" ref="G2070" si="4156">IFERROR(LN(F2070/F2069),"")</f>
        <v/>
      </c>
      <c r="H2070" t="str">
        <f>VLOOKUP(C2070,Volumes!$I$3:$U$3448,3,FALSE)</f>
        <v>-</v>
      </c>
      <c r="I2070" s="4" t="str">
        <f t="shared" ref="I2070:K2070" si="4157">IFERROR(LN(H2070/H2069),"")</f>
        <v/>
      </c>
      <c r="J2070" t="e">
        <f t="shared" si="4120"/>
        <v>#VALUE!</v>
      </c>
      <c r="K2070" s="4" t="str">
        <f t="shared" si="4157"/>
        <v/>
      </c>
      <c r="L2070">
        <v>0</v>
      </c>
    </row>
    <row r="2071" spans="1:12" x14ac:dyDescent="0.25">
      <c r="A2071" t="s">
        <v>2151</v>
      </c>
      <c r="B2071">
        <v>1966</v>
      </c>
      <c r="C2071" t="str">
        <f t="shared" si="4115"/>
        <v>1966New York State Electric &amp; Gas Corporation</v>
      </c>
      <c r="D2071">
        <f>VLOOKUP(C2071,Volumes!$I$3:$U$3448,13,FALSE)</f>
        <v>0</v>
      </c>
      <c r="E2071" s="4" t="str">
        <f t="shared" si="4155"/>
        <v/>
      </c>
      <c r="F2071" t="str">
        <f>VLOOKUP(C2071,Volumes!$I$3:$U$3448,2,FALSE)</f>
        <v>-</v>
      </c>
      <c r="G2071" s="4" t="str">
        <f t="shared" ref="G2071" si="4158">IFERROR(LN(F2071/F2070),"")</f>
        <v/>
      </c>
      <c r="H2071" t="str">
        <f>VLOOKUP(C2071,Volumes!$I$3:$U$3448,3,FALSE)</f>
        <v>-</v>
      </c>
      <c r="I2071" s="4" t="str">
        <f t="shared" ref="I2071:K2071" si="4159">IFERROR(LN(H2071/H2070),"")</f>
        <v/>
      </c>
      <c r="J2071" t="e">
        <f t="shared" si="4120"/>
        <v>#VALUE!</v>
      </c>
      <c r="K2071" s="4" t="str">
        <f t="shared" si="4159"/>
        <v/>
      </c>
      <c r="L2071">
        <v>0</v>
      </c>
    </row>
    <row r="2072" spans="1:12" x14ac:dyDescent="0.25">
      <c r="A2072" t="s">
        <v>2151</v>
      </c>
      <c r="B2072">
        <v>1967</v>
      </c>
      <c r="C2072" t="str">
        <f t="shared" si="4115"/>
        <v>1967New York State Electric &amp; Gas Corporation</v>
      </c>
      <c r="D2072">
        <f>VLOOKUP(C2072,Volumes!$I$3:$U$3448,13,FALSE)</f>
        <v>0</v>
      </c>
      <c r="E2072" s="4" t="str">
        <f t="shared" si="4155"/>
        <v/>
      </c>
      <c r="F2072" t="str">
        <f>VLOOKUP(C2072,Volumes!$I$3:$U$3448,2,FALSE)</f>
        <v>-</v>
      </c>
      <c r="G2072" s="4" t="str">
        <f t="shared" ref="G2072" si="4160">IFERROR(LN(F2072/F2071),"")</f>
        <v/>
      </c>
      <c r="H2072" t="str">
        <f>VLOOKUP(C2072,Volumes!$I$3:$U$3448,3,FALSE)</f>
        <v>-</v>
      </c>
      <c r="I2072" s="4" t="str">
        <f t="shared" ref="I2072:K2072" si="4161">IFERROR(LN(H2072/H2071),"")</f>
        <v/>
      </c>
      <c r="J2072" t="e">
        <f t="shared" si="4120"/>
        <v>#VALUE!</v>
      </c>
      <c r="K2072" s="4" t="str">
        <f t="shared" si="4161"/>
        <v/>
      </c>
      <c r="L2072">
        <v>0</v>
      </c>
    </row>
    <row r="2073" spans="1:12" x14ac:dyDescent="0.25">
      <c r="A2073" t="s">
        <v>2151</v>
      </c>
      <c r="B2073">
        <v>1968</v>
      </c>
      <c r="C2073" t="str">
        <f t="shared" si="4115"/>
        <v>1968New York State Electric &amp; Gas Corporation</v>
      </c>
      <c r="D2073">
        <f>VLOOKUP(C2073,Volumes!$I$3:$U$3448,13,FALSE)</f>
        <v>0</v>
      </c>
      <c r="E2073" s="4" t="str">
        <f t="shared" si="4155"/>
        <v/>
      </c>
      <c r="F2073" t="str">
        <f>VLOOKUP(C2073,Volumes!$I$3:$U$3448,2,FALSE)</f>
        <v>-</v>
      </c>
      <c r="G2073" s="4" t="str">
        <f t="shared" ref="G2073" si="4162">IFERROR(LN(F2073/F2072),"")</f>
        <v/>
      </c>
      <c r="H2073" t="str">
        <f>VLOOKUP(C2073,Volumes!$I$3:$U$3448,3,FALSE)</f>
        <v>-</v>
      </c>
      <c r="I2073" s="4" t="str">
        <f t="shared" ref="I2073:K2073" si="4163">IFERROR(LN(H2073/H2072),"")</f>
        <v/>
      </c>
      <c r="J2073" t="e">
        <f t="shared" si="4120"/>
        <v>#VALUE!</v>
      </c>
      <c r="K2073" s="4" t="str">
        <f t="shared" si="4163"/>
        <v/>
      </c>
      <c r="L2073">
        <v>0</v>
      </c>
    </row>
    <row r="2074" spans="1:12" x14ac:dyDescent="0.25">
      <c r="A2074" t="s">
        <v>2151</v>
      </c>
      <c r="B2074">
        <v>1969</v>
      </c>
      <c r="C2074" t="str">
        <f t="shared" si="4115"/>
        <v>1969New York State Electric &amp; Gas Corporation</v>
      </c>
      <c r="D2074">
        <f>VLOOKUP(C2074,Volumes!$I$3:$U$3448,13,FALSE)</f>
        <v>0</v>
      </c>
      <c r="E2074" s="4" t="str">
        <f t="shared" si="4155"/>
        <v/>
      </c>
      <c r="F2074" t="str">
        <f>VLOOKUP(C2074,Volumes!$I$3:$U$3448,2,FALSE)</f>
        <v>-</v>
      </c>
      <c r="G2074" s="4" t="str">
        <f t="shared" ref="G2074" si="4164">IFERROR(LN(F2074/F2073),"")</f>
        <v/>
      </c>
      <c r="H2074" t="str">
        <f>VLOOKUP(C2074,Volumes!$I$3:$U$3448,3,FALSE)</f>
        <v>-</v>
      </c>
      <c r="I2074" s="4" t="str">
        <f t="shared" ref="I2074:K2074" si="4165">IFERROR(LN(H2074/H2073),"")</f>
        <v/>
      </c>
      <c r="J2074" t="e">
        <f t="shared" si="4120"/>
        <v>#VALUE!</v>
      </c>
      <c r="K2074" s="4" t="str">
        <f t="shared" si="4165"/>
        <v/>
      </c>
      <c r="L2074">
        <v>0</v>
      </c>
    </row>
    <row r="2075" spans="1:12" x14ac:dyDescent="0.25">
      <c r="A2075" t="s">
        <v>2151</v>
      </c>
      <c r="B2075">
        <v>1970</v>
      </c>
      <c r="C2075" t="str">
        <f t="shared" si="4115"/>
        <v>1970New York State Electric &amp; Gas Corporation</v>
      </c>
      <c r="D2075">
        <f>VLOOKUP(C2075,Volumes!$I$3:$U$3448,13,FALSE)</f>
        <v>0</v>
      </c>
      <c r="E2075" s="4" t="str">
        <f t="shared" si="4155"/>
        <v/>
      </c>
      <c r="F2075" t="str">
        <f>VLOOKUP(C2075,Volumes!$I$3:$U$3448,2,FALSE)</f>
        <v>-</v>
      </c>
      <c r="G2075" s="4" t="str">
        <f t="shared" ref="G2075" si="4166">IFERROR(LN(F2075/F2074),"")</f>
        <v/>
      </c>
      <c r="H2075" t="str">
        <f>VLOOKUP(C2075,Volumes!$I$3:$U$3448,3,FALSE)</f>
        <v>-</v>
      </c>
      <c r="I2075" s="4" t="str">
        <f t="shared" ref="I2075:K2075" si="4167">IFERROR(LN(H2075/H2074),"")</f>
        <v/>
      </c>
      <c r="J2075" t="e">
        <f t="shared" si="4120"/>
        <v>#VALUE!</v>
      </c>
      <c r="K2075" s="4" t="str">
        <f t="shared" si="4167"/>
        <v/>
      </c>
      <c r="L2075">
        <v>0</v>
      </c>
    </row>
    <row r="2076" spans="1:12" x14ac:dyDescent="0.25">
      <c r="A2076" t="s">
        <v>2151</v>
      </c>
      <c r="B2076">
        <v>1971</v>
      </c>
      <c r="C2076" t="str">
        <f t="shared" si="4115"/>
        <v>1971New York State Electric &amp; Gas Corporation</v>
      </c>
      <c r="D2076">
        <f>VLOOKUP(C2076,Volumes!$I$3:$U$3448,13,FALSE)</f>
        <v>0</v>
      </c>
      <c r="E2076" s="4" t="str">
        <f t="shared" si="4155"/>
        <v/>
      </c>
      <c r="F2076" t="str">
        <f>VLOOKUP(C2076,Volumes!$I$3:$U$3448,2,FALSE)</f>
        <v>-</v>
      </c>
      <c r="G2076" s="4" t="str">
        <f t="shared" ref="G2076" si="4168">IFERROR(LN(F2076/F2075),"")</f>
        <v/>
      </c>
      <c r="H2076" t="str">
        <f>VLOOKUP(C2076,Volumes!$I$3:$U$3448,3,FALSE)</f>
        <v>-</v>
      </c>
      <c r="I2076" s="4" t="str">
        <f t="shared" ref="I2076:K2076" si="4169">IFERROR(LN(H2076/H2075),"")</f>
        <v/>
      </c>
      <c r="J2076" t="e">
        <f t="shared" si="4120"/>
        <v>#VALUE!</v>
      </c>
      <c r="K2076" s="4" t="str">
        <f t="shared" si="4169"/>
        <v/>
      </c>
      <c r="L2076">
        <v>0</v>
      </c>
    </row>
    <row r="2077" spans="1:12" x14ac:dyDescent="0.25">
      <c r="A2077" t="s">
        <v>2151</v>
      </c>
      <c r="B2077">
        <v>1972</v>
      </c>
      <c r="C2077" t="str">
        <f t="shared" si="4115"/>
        <v>1972New York State Electric &amp; Gas Corporation</v>
      </c>
      <c r="D2077">
        <f>VLOOKUP(C2077,Volumes!$I$3:$U$3448,13,FALSE)</f>
        <v>8395654.1875</v>
      </c>
      <c r="E2077" s="4" t="str">
        <f t="shared" si="4155"/>
        <v/>
      </c>
      <c r="F2077">
        <f>VLOOKUP(C2077,Volumes!$I$3:$U$3448,2,FALSE)</f>
        <v>3380609.75</v>
      </c>
      <c r="G2077" s="4" t="str">
        <f t="shared" ref="G2077" si="4170">IFERROR(LN(F2077/F2076),"")</f>
        <v/>
      </c>
      <c r="H2077">
        <f>VLOOKUP(C2077,Volumes!$I$3:$U$3448,3,FALSE)</f>
        <v>1887054</v>
      </c>
      <c r="I2077" s="4" t="str">
        <f t="shared" ref="I2077:K2077" si="4171">IFERROR(LN(H2077/H2076),"")</f>
        <v/>
      </c>
      <c r="J2077">
        <f t="shared" si="4120"/>
        <v>5267663.75</v>
      </c>
      <c r="K2077" s="4" t="str">
        <f t="shared" si="4171"/>
        <v/>
      </c>
      <c r="L2077">
        <v>0</v>
      </c>
    </row>
    <row r="2078" spans="1:12" x14ac:dyDescent="0.25">
      <c r="A2078" t="s">
        <v>2151</v>
      </c>
      <c r="B2078">
        <v>1973</v>
      </c>
      <c r="C2078" t="str">
        <f t="shared" si="4115"/>
        <v>1973New York State Electric &amp; Gas Corporation</v>
      </c>
      <c r="D2078">
        <f>VLOOKUP(C2078,Volumes!$I$3:$U$3448,13,FALSE)</f>
        <v>9019698.375</v>
      </c>
      <c r="E2078" s="4">
        <f t="shared" si="4155"/>
        <v>7.1696680594540846E-2</v>
      </c>
      <c r="F2078">
        <f>VLOOKUP(C2078,Volumes!$I$3:$U$3448,2,FALSE)</f>
        <v>3559674</v>
      </c>
      <c r="G2078" s="4">
        <f t="shared" ref="G2078" si="4172">IFERROR(LN(F2078/F2077),"")</f>
        <v>5.1612875003970098E-2</v>
      </c>
      <c r="H2078">
        <f>VLOOKUP(C2078,Volumes!$I$3:$U$3448,3,FALSE)</f>
        <v>2069507</v>
      </c>
      <c r="I2078" s="4">
        <f t="shared" ref="I2078:K2078" si="4173">IFERROR(LN(H2078/H2077),"")</f>
        <v>9.2293531831355649E-2</v>
      </c>
      <c r="J2078">
        <f t="shared" si="4120"/>
        <v>5629181</v>
      </c>
      <c r="K2078" s="4">
        <f t="shared" si="4173"/>
        <v>6.6377007810627081E-2</v>
      </c>
      <c r="L2078">
        <v>0</v>
      </c>
    </row>
    <row r="2079" spans="1:12" x14ac:dyDescent="0.25">
      <c r="A2079" t="s">
        <v>2151</v>
      </c>
      <c r="B2079">
        <v>1974</v>
      </c>
      <c r="C2079" t="str">
        <f t="shared" si="4115"/>
        <v>1974New York State Electric &amp; Gas Corporation</v>
      </c>
      <c r="D2079">
        <f>VLOOKUP(C2079,Volumes!$I$3:$U$3448,13,FALSE)</f>
        <v>9003395.0625</v>
      </c>
      <c r="E2079" s="4">
        <f t="shared" si="4155"/>
        <v>-1.8091585668508188E-3</v>
      </c>
      <c r="F2079">
        <f>VLOOKUP(C2079,Volumes!$I$3:$U$3448,2,FALSE)</f>
        <v>3646826</v>
      </c>
      <c r="G2079" s="4">
        <f t="shared" ref="G2079" si="4174">IFERROR(LN(F2079/F2078),"")</f>
        <v>2.4188232604255934E-2</v>
      </c>
      <c r="H2079">
        <f>VLOOKUP(C2079,Volumes!$I$3:$U$3448,3,FALSE)</f>
        <v>2090309.125</v>
      </c>
      <c r="I2079" s="4">
        <f t="shared" ref="I2079:K2079" si="4175">IFERROR(LN(H2079/H2078),"")</f>
        <v>1.0001547077706141E-2</v>
      </c>
      <c r="J2079">
        <f t="shared" si="4120"/>
        <v>5737135.125</v>
      </c>
      <c r="K2079" s="4">
        <f t="shared" si="4175"/>
        <v>1.8996017716194625E-2</v>
      </c>
      <c r="L2079">
        <v>0</v>
      </c>
    </row>
    <row r="2080" spans="1:12" x14ac:dyDescent="0.25">
      <c r="A2080" t="s">
        <v>2151</v>
      </c>
      <c r="B2080">
        <v>1975</v>
      </c>
      <c r="C2080" t="str">
        <f t="shared" si="4115"/>
        <v>1975New York State Electric &amp; Gas Corporation</v>
      </c>
      <c r="D2080">
        <f>VLOOKUP(C2080,Volumes!$I$3:$U$3448,13,FALSE)</f>
        <v>9362695.125</v>
      </c>
      <c r="E2080" s="4">
        <f t="shared" si="4155"/>
        <v>3.913145437780758E-2</v>
      </c>
      <c r="F2080">
        <f>VLOOKUP(C2080,Volumes!$I$3:$U$3448,2,FALSE)</f>
        <v>3864182.25</v>
      </c>
      <c r="G2080" s="4">
        <f t="shared" ref="G2080" si="4176">IFERROR(LN(F2080/F2079),"")</f>
        <v>5.7892881145631049E-2</v>
      </c>
      <c r="H2080">
        <f>VLOOKUP(C2080,Volumes!$I$3:$U$3448,3,FALSE)</f>
        <v>2214772.25</v>
      </c>
      <c r="I2080" s="4">
        <f t="shared" ref="I2080:K2080" si="4177">IFERROR(LN(H2080/H2079),"")</f>
        <v>5.7837614801992739E-2</v>
      </c>
      <c r="J2080">
        <f t="shared" si="4120"/>
        <v>6078954.5</v>
      </c>
      <c r="K2080" s="4">
        <f t="shared" si="4177"/>
        <v>5.7872745361704316E-2</v>
      </c>
      <c r="L2080">
        <v>0</v>
      </c>
    </row>
    <row r="2081" spans="1:12" x14ac:dyDescent="0.25">
      <c r="A2081" t="s">
        <v>2151</v>
      </c>
      <c r="B2081">
        <v>1976</v>
      </c>
      <c r="C2081" t="str">
        <f t="shared" si="4115"/>
        <v>1976New York State Electric &amp; Gas Corporation</v>
      </c>
      <c r="D2081">
        <f>VLOOKUP(C2081,Volumes!$I$3:$U$3448,13,FALSE)</f>
        <v>9873928</v>
      </c>
      <c r="E2081" s="4">
        <f t="shared" si="4155"/>
        <v>5.3164558184766716E-2</v>
      </c>
      <c r="F2081">
        <f>VLOOKUP(C2081,Volumes!$I$3:$U$3448,2,FALSE)</f>
        <v>4093564.25</v>
      </c>
      <c r="G2081" s="4">
        <f t="shared" ref="G2081" si="4178">IFERROR(LN(F2081/F2080),"")</f>
        <v>5.7665963939138302E-2</v>
      </c>
      <c r="H2081">
        <f>VLOOKUP(C2081,Volumes!$I$3:$U$3448,3,FALSE)</f>
        <v>2321719</v>
      </c>
      <c r="I2081" s="4">
        <f t="shared" ref="I2081:K2081" si="4179">IFERROR(LN(H2081/H2080),"")</f>
        <v>4.7158283047266533E-2</v>
      </c>
      <c r="J2081">
        <f t="shared" si="4120"/>
        <v>6415283.25</v>
      </c>
      <c r="K2081" s="4">
        <f t="shared" si="4179"/>
        <v>5.3850427463732337E-2</v>
      </c>
      <c r="L2081">
        <v>0</v>
      </c>
    </row>
    <row r="2082" spans="1:12" x14ac:dyDescent="0.25">
      <c r="A2082" t="s">
        <v>2151</v>
      </c>
      <c r="B2082">
        <v>1977</v>
      </c>
      <c r="C2082" t="str">
        <f t="shared" si="4115"/>
        <v>1977New York State Electric &amp; Gas Corporation</v>
      </c>
      <c r="D2082">
        <f>VLOOKUP(C2082,Volumes!$I$3:$U$3448,13,FALSE)</f>
        <v>10189780.25</v>
      </c>
      <c r="E2082" s="4">
        <f t="shared" si="4155"/>
        <v>3.1487533809614311E-2</v>
      </c>
      <c r="F2082">
        <f>VLOOKUP(C2082,Volumes!$I$3:$U$3448,2,FALSE)</f>
        <v>4203295</v>
      </c>
      <c r="G2082" s="4">
        <f t="shared" ref="G2082" si="4180">IFERROR(LN(F2082/F2081),"")</f>
        <v>2.645269619470994E-2</v>
      </c>
      <c r="H2082">
        <f>VLOOKUP(C2082,Volumes!$I$3:$U$3448,3,FALSE)</f>
        <v>2369492.5</v>
      </c>
      <c r="I2082" s="4">
        <f t="shared" ref="I2082:K2082" si="4181">IFERROR(LN(H2082/H2081),"")</f>
        <v>2.0367937608339447E-2</v>
      </c>
      <c r="J2082">
        <f t="shared" si="4120"/>
        <v>6572787.5</v>
      </c>
      <c r="K2082" s="4">
        <f t="shared" si="4181"/>
        <v>2.4254868114593396E-2</v>
      </c>
      <c r="L2082">
        <v>0</v>
      </c>
    </row>
    <row r="2083" spans="1:12" x14ac:dyDescent="0.25">
      <c r="A2083" t="s">
        <v>2151</v>
      </c>
      <c r="B2083">
        <v>1978</v>
      </c>
      <c r="C2083" t="str">
        <f t="shared" si="4115"/>
        <v>1978New York State Electric &amp; Gas Corporation</v>
      </c>
      <c r="D2083">
        <f>VLOOKUP(C2083,Volumes!$I$3:$U$3448,13,FALSE)</f>
        <v>10471609.625</v>
      </c>
      <c r="E2083" s="4">
        <f t="shared" si="4155"/>
        <v>2.7282468191342994E-2</v>
      </c>
      <c r="F2083">
        <f>VLOOKUP(C2083,Volumes!$I$3:$U$3448,2,FALSE)</f>
        <v>4296973</v>
      </c>
      <c r="G2083" s="4">
        <f t="shared" ref="G2083" si="4182">IFERROR(LN(F2083/F2082),"")</f>
        <v>2.2042079798644532E-2</v>
      </c>
      <c r="H2083">
        <f>VLOOKUP(C2083,Volumes!$I$3:$U$3448,3,FALSE)</f>
        <v>2438459.75</v>
      </c>
      <c r="I2083" s="4">
        <f t="shared" ref="I2083:K2083" si="4183">IFERROR(LN(H2083/H2082),"")</f>
        <v>2.8690792787177882E-2</v>
      </c>
      <c r="J2083">
        <f t="shared" si="4120"/>
        <v>6735432.75</v>
      </c>
      <c r="K2083" s="4">
        <f t="shared" si="4183"/>
        <v>2.4444042162465644E-2</v>
      </c>
      <c r="L2083">
        <v>0</v>
      </c>
    </row>
    <row r="2084" spans="1:12" x14ac:dyDescent="0.25">
      <c r="A2084" t="s">
        <v>2151</v>
      </c>
      <c r="B2084">
        <v>1979</v>
      </c>
      <c r="C2084" t="str">
        <f t="shared" si="4115"/>
        <v>1979New York State Electric &amp; Gas Corporation</v>
      </c>
      <c r="D2084">
        <f>VLOOKUP(C2084,Volumes!$I$3:$U$3448,13,FALSE)</f>
        <v>10759897.25</v>
      </c>
      <c r="E2084" s="4">
        <f t="shared" si="4155"/>
        <v>2.7158255498154336E-2</v>
      </c>
      <c r="F2084">
        <f>VLOOKUP(C2084,Volumes!$I$3:$U$3448,2,FALSE)</f>
        <v>4329149</v>
      </c>
      <c r="G2084" s="4">
        <f t="shared" ref="G2084" si="4184">IFERROR(LN(F2084/F2083),"")</f>
        <v>7.4601655823963373E-3</v>
      </c>
      <c r="H2084">
        <f>VLOOKUP(C2084,Volumes!$I$3:$U$3448,3,FALSE)</f>
        <v>2455025.75</v>
      </c>
      <c r="I2084" s="4">
        <f t="shared" ref="I2084:K2084" si="4185">IFERROR(LN(H2084/H2083),"")</f>
        <v>6.7706600069040836E-3</v>
      </c>
      <c r="J2084">
        <f t="shared" si="4120"/>
        <v>6784174.75</v>
      </c>
      <c r="K2084" s="4">
        <f t="shared" si="4185"/>
        <v>7.2105956013077278E-3</v>
      </c>
      <c r="L2084">
        <v>0</v>
      </c>
    </row>
    <row r="2085" spans="1:12" x14ac:dyDescent="0.25">
      <c r="A2085" t="s">
        <v>2151</v>
      </c>
      <c r="B2085">
        <v>1980</v>
      </c>
      <c r="C2085" t="str">
        <f t="shared" si="4115"/>
        <v>1980New York State Electric &amp; Gas Corporation</v>
      </c>
      <c r="D2085">
        <f>VLOOKUP(C2085,Volumes!$I$3:$U$3448,13,FALSE)</f>
        <v>10721017.875</v>
      </c>
      <c r="E2085" s="4">
        <f t="shared" si="4155"/>
        <v>-3.6199032703263844E-3</v>
      </c>
      <c r="F2085">
        <f>VLOOKUP(C2085,Volumes!$I$3:$U$3448,2,FALSE)</f>
        <v>4325283</v>
      </c>
      <c r="G2085" s="4">
        <f t="shared" ref="G2085" si="4186">IFERROR(LN(F2085/F2084),"")</f>
        <v>-8.9341513276679023E-4</v>
      </c>
      <c r="H2085">
        <f>VLOOKUP(C2085,Volumes!$I$3:$U$3448,3,FALSE)</f>
        <v>2484554.75</v>
      </c>
      <c r="I2085" s="4">
        <f t="shared" ref="I2085:K2085" si="4187">IFERROR(LN(H2085/H2084),"")</f>
        <v>1.195621845467581E-2</v>
      </c>
      <c r="J2085">
        <f t="shared" si="4120"/>
        <v>6809837.75</v>
      </c>
      <c r="K2085" s="4">
        <f t="shared" si="4187"/>
        <v>3.7756373236279978E-3</v>
      </c>
      <c r="L2085">
        <v>0</v>
      </c>
    </row>
    <row r="2086" spans="1:12" x14ac:dyDescent="0.25">
      <c r="A2086" t="s">
        <v>2151</v>
      </c>
      <c r="B2086">
        <v>1981</v>
      </c>
      <c r="C2086" t="str">
        <f t="shared" si="4115"/>
        <v>1981New York State Electric &amp; Gas Corporation</v>
      </c>
      <c r="D2086">
        <f>VLOOKUP(C2086,Volumes!$I$3:$U$3448,13,FALSE)</f>
        <v>10985397</v>
      </c>
      <c r="E2086" s="4">
        <f t="shared" si="4155"/>
        <v>2.4360743213490275E-2</v>
      </c>
      <c r="F2086">
        <f>VLOOKUP(C2086,Volumes!$I$3:$U$3448,2,FALSE)</f>
        <v>4429341</v>
      </c>
      <c r="G2086" s="4">
        <f t="shared" ref="G2086" si="4188">IFERROR(LN(F2086/F2085),"")</f>
        <v>2.3773242757220668E-2</v>
      </c>
      <c r="H2086">
        <f>VLOOKUP(C2086,Volumes!$I$3:$U$3448,3,FALSE)</f>
        <v>2516131</v>
      </c>
      <c r="I2086" s="4">
        <f t="shared" ref="I2086:K2086" si="4189">IFERROR(LN(H2086/H2085),"")</f>
        <v>1.262893581089841E-2</v>
      </c>
      <c r="J2086">
        <f t="shared" si="4120"/>
        <v>6945472</v>
      </c>
      <c r="K2086" s="4">
        <f t="shared" si="4189"/>
        <v>1.9721641839331616E-2</v>
      </c>
      <c r="L2086">
        <v>0</v>
      </c>
    </row>
    <row r="2087" spans="1:12" x14ac:dyDescent="0.25">
      <c r="A2087" t="s">
        <v>2151</v>
      </c>
      <c r="B2087">
        <v>1982</v>
      </c>
      <c r="C2087" t="str">
        <f t="shared" si="4115"/>
        <v>1982New York State Electric &amp; Gas Corporation</v>
      </c>
      <c r="D2087">
        <f>VLOOKUP(C2087,Volumes!$I$3:$U$3448,13,FALSE)</f>
        <v>10704549</v>
      </c>
      <c r="E2087" s="4">
        <f t="shared" si="4155"/>
        <v>-2.5898054066409562E-2</v>
      </c>
      <c r="F2087">
        <f>VLOOKUP(C2087,Volumes!$I$3:$U$3448,2,FALSE)</f>
        <v>4412197</v>
      </c>
      <c r="G2087" s="4">
        <f t="shared" ref="G2087" si="4190">IFERROR(LN(F2087/F2086),"")</f>
        <v>-3.8780631800138972E-3</v>
      </c>
      <c r="H2087">
        <f>VLOOKUP(C2087,Volumes!$I$3:$U$3448,3,FALSE)</f>
        <v>2492345</v>
      </c>
      <c r="I2087" s="4">
        <f t="shared" ref="I2087:K2087" si="4191">IFERROR(LN(H2087/H2086),"")</f>
        <v>-9.4983698949086537E-3</v>
      </c>
      <c r="J2087">
        <f t="shared" si="4120"/>
        <v>6904542</v>
      </c>
      <c r="K2087" s="4">
        <f t="shared" si="4191"/>
        <v>-5.9104805458294407E-3</v>
      </c>
      <c r="L2087">
        <v>0</v>
      </c>
    </row>
    <row r="2088" spans="1:12" x14ac:dyDescent="0.25">
      <c r="A2088" t="s">
        <v>2151</v>
      </c>
      <c r="B2088">
        <v>1983</v>
      </c>
      <c r="C2088" t="str">
        <f t="shared" si="4115"/>
        <v>1983New York State Electric &amp; Gas Corporation</v>
      </c>
      <c r="D2088">
        <f>VLOOKUP(C2088,Volumes!$I$3:$U$3448,13,FALSE)</f>
        <v>10835574</v>
      </c>
      <c r="E2088" s="4">
        <f t="shared" si="4155"/>
        <v>1.2165818741985489E-2</v>
      </c>
      <c r="F2088">
        <f>VLOOKUP(C2088,Volumes!$I$3:$U$3448,2,FALSE)</f>
        <v>4398262</v>
      </c>
      <c r="G2088" s="4">
        <f t="shared" ref="G2088" si="4192">IFERROR(LN(F2088/F2087),"")</f>
        <v>-3.1632884552151236E-3</v>
      </c>
      <c r="H2088">
        <f>VLOOKUP(C2088,Volumes!$I$3:$U$3448,3,FALSE)</f>
        <v>2535380</v>
      </c>
      <c r="I2088" s="4">
        <f t="shared" ref="I2088:K2088" si="4193">IFERROR(LN(H2088/H2087),"")</f>
        <v>1.7119492829214721E-2</v>
      </c>
      <c r="J2088">
        <f t="shared" si="4120"/>
        <v>6933642</v>
      </c>
      <c r="K2088" s="4">
        <f t="shared" si="4193"/>
        <v>4.2057603648579765E-3</v>
      </c>
      <c r="L2088">
        <v>0</v>
      </c>
    </row>
    <row r="2089" spans="1:12" x14ac:dyDescent="0.25">
      <c r="A2089" t="s">
        <v>2151</v>
      </c>
      <c r="B2089">
        <v>1984</v>
      </c>
      <c r="C2089" t="str">
        <f t="shared" si="4115"/>
        <v>1984New York State Electric &amp; Gas Corporation</v>
      </c>
      <c r="D2089">
        <f>VLOOKUP(C2089,Volumes!$I$3:$U$3448,13,FALSE)</f>
        <v>11265536</v>
      </c>
      <c r="E2089" s="4">
        <f t="shared" si="4155"/>
        <v>3.8913543705096407E-2</v>
      </c>
      <c r="F2089">
        <f>VLOOKUP(C2089,Volumes!$I$3:$U$3448,2,FALSE)</f>
        <v>4574594</v>
      </c>
      <c r="G2089" s="4">
        <f t="shared" ref="G2089" si="4194">IFERROR(LN(F2089/F2088),"")</f>
        <v>3.9308488729011506E-2</v>
      </c>
      <c r="H2089">
        <f>VLOOKUP(C2089,Volumes!$I$3:$U$3448,3,FALSE)</f>
        <v>2611043</v>
      </c>
      <c r="I2089" s="4">
        <f t="shared" ref="I2089:K2089" si="4195">IFERROR(LN(H2089/H2088),"")</f>
        <v>2.9406231177560884E-2</v>
      </c>
      <c r="J2089">
        <f t="shared" si="4120"/>
        <v>7185637</v>
      </c>
      <c r="K2089" s="4">
        <f t="shared" si="4195"/>
        <v>3.5698956246362691E-2</v>
      </c>
      <c r="L2089">
        <v>0</v>
      </c>
    </row>
    <row r="2090" spans="1:12" x14ac:dyDescent="0.25">
      <c r="A2090" t="s">
        <v>2151</v>
      </c>
      <c r="B2090">
        <v>1985</v>
      </c>
      <c r="C2090" t="str">
        <f t="shared" si="4115"/>
        <v>1985New York State Electric &amp; Gas Corporation</v>
      </c>
      <c r="D2090">
        <f>VLOOKUP(C2090,Volumes!$I$3:$U$3448,13,FALSE)</f>
        <v>11384128</v>
      </c>
      <c r="E2090" s="4">
        <f t="shared" si="4155"/>
        <v>1.0471950819983991E-2</v>
      </c>
      <c r="F2090">
        <f>VLOOKUP(C2090,Volumes!$I$3:$U$3448,2,FALSE)</f>
        <v>4615060</v>
      </c>
      <c r="G2090" s="4">
        <f t="shared" ref="G2090" si="4196">IFERROR(LN(F2090/F2089),"")</f>
        <v>8.8069173335481293E-3</v>
      </c>
      <c r="H2090">
        <f>VLOOKUP(C2090,Volumes!$I$3:$U$3448,3,FALSE)</f>
        <v>2677798</v>
      </c>
      <c r="I2090" s="4">
        <f t="shared" ref="I2090:K2090" si="4197">IFERROR(LN(H2090/H2089),"")</f>
        <v>2.5245056631806082E-2</v>
      </c>
      <c r="J2090">
        <f t="shared" si="4120"/>
        <v>7292858</v>
      </c>
      <c r="K2090" s="4">
        <f t="shared" si="4197"/>
        <v>1.4811340561842905E-2</v>
      </c>
      <c r="L2090">
        <v>0</v>
      </c>
    </row>
    <row r="2091" spans="1:12" x14ac:dyDescent="0.25">
      <c r="A2091" t="s">
        <v>2151</v>
      </c>
      <c r="B2091">
        <v>1986</v>
      </c>
      <c r="C2091" t="str">
        <f t="shared" si="4115"/>
        <v>1986New York State Electric &amp; Gas Corporation</v>
      </c>
      <c r="D2091">
        <f>VLOOKUP(C2091,Volumes!$I$3:$U$3448,13,FALSE)</f>
        <v>11785706</v>
      </c>
      <c r="E2091" s="4">
        <f t="shared" si="4155"/>
        <v>3.4667336679413172E-2</v>
      </c>
      <c r="F2091">
        <f>VLOOKUP(C2091,Volumes!$I$3:$U$3448,2,FALSE)</f>
        <v>4790617</v>
      </c>
      <c r="G2091" s="4">
        <f t="shared" ref="G2091" si="4198">IFERROR(LN(F2091/F2090),"")</f>
        <v>3.7334344194676627E-2</v>
      </c>
      <c r="H2091">
        <f>VLOOKUP(C2091,Volumes!$I$3:$U$3448,3,FALSE)</f>
        <v>2772183</v>
      </c>
      <c r="I2091" s="4">
        <f t="shared" ref="I2091:K2091" si="4199">IFERROR(LN(H2091/H2090),"")</f>
        <v>3.464028146553233E-2</v>
      </c>
      <c r="J2091">
        <f t="shared" si="4120"/>
        <v>7562800</v>
      </c>
      <c r="K2091" s="4">
        <f t="shared" si="4199"/>
        <v>3.6345978904450911E-2</v>
      </c>
      <c r="L2091">
        <v>0</v>
      </c>
    </row>
    <row r="2092" spans="1:12" x14ac:dyDescent="0.25">
      <c r="A2092" t="s">
        <v>2151</v>
      </c>
      <c r="B2092">
        <v>1987</v>
      </c>
      <c r="C2092" t="str">
        <f t="shared" si="4115"/>
        <v>1987New York State Electric &amp; Gas Corporation</v>
      </c>
      <c r="D2092">
        <f>VLOOKUP(C2092,Volumes!$I$3:$U$3448,13,FALSE)</f>
        <v>12154673</v>
      </c>
      <c r="E2092" s="4">
        <f t="shared" si="4155"/>
        <v>3.0826263642180326E-2</v>
      </c>
      <c r="F2092">
        <f>VLOOKUP(C2092,Volumes!$I$3:$U$3448,2,FALSE)</f>
        <v>4905075</v>
      </c>
      <c r="G2092" s="4">
        <f t="shared" ref="G2092" si="4200">IFERROR(LN(F2092/F2091),"")</f>
        <v>2.3611170271902956E-2</v>
      </c>
      <c r="H2092">
        <f>VLOOKUP(C2092,Volumes!$I$3:$U$3448,3,FALSE)</f>
        <v>2882100</v>
      </c>
      <c r="I2092" s="4">
        <f t="shared" ref="I2092:K2092" si="4201">IFERROR(LN(H2092/H2091),"")</f>
        <v>3.8884098637038476E-2</v>
      </c>
      <c r="J2092">
        <f t="shared" si="4120"/>
        <v>7787175</v>
      </c>
      <c r="K2092" s="4">
        <f t="shared" si="4201"/>
        <v>2.9236657703714454E-2</v>
      </c>
      <c r="L2092">
        <v>0</v>
      </c>
    </row>
    <row r="2093" spans="1:12" x14ac:dyDescent="0.25">
      <c r="A2093" t="s">
        <v>2151</v>
      </c>
      <c r="B2093">
        <v>1988</v>
      </c>
      <c r="C2093" t="str">
        <f t="shared" si="4115"/>
        <v>1988New York State Electric &amp; Gas Corporation</v>
      </c>
      <c r="D2093">
        <f>VLOOKUP(C2093,Volumes!$I$3:$U$3448,13,FALSE)</f>
        <v>12752522</v>
      </c>
      <c r="E2093" s="4">
        <f t="shared" si="4155"/>
        <v>4.8015351068435193E-2</v>
      </c>
      <c r="F2093">
        <f>VLOOKUP(C2093,Volumes!$I$3:$U$3448,2,FALSE)</f>
        <v>5147780</v>
      </c>
      <c r="G2093" s="4">
        <f t="shared" ref="G2093" si="4202">IFERROR(LN(F2093/F2092),"")</f>
        <v>4.8295170357671981E-2</v>
      </c>
      <c r="H2093">
        <f>VLOOKUP(C2093,Volumes!$I$3:$U$3448,3,FALSE)</f>
        <v>3068578</v>
      </c>
      <c r="I2093" s="4">
        <f t="shared" ref="I2093:K2093" si="4203">IFERROR(LN(H2093/H2092),"")</f>
        <v>6.2695067008394029E-2</v>
      </c>
      <c r="J2093">
        <f t="shared" si="4120"/>
        <v>8216358</v>
      </c>
      <c r="K2093" s="4">
        <f t="shared" si="4203"/>
        <v>5.3648895496700287E-2</v>
      </c>
      <c r="L2093">
        <v>0</v>
      </c>
    </row>
    <row r="2094" spans="1:12" x14ac:dyDescent="0.25">
      <c r="A2094" t="s">
        <v>2151</v>
      </c>
      <c r="B2094">
        <v>1989</v>
      </c>
      <c r="C2094" t="str">
        <f t="shared" si="4115"/>
        <v>1989New York State Electric &amp; Gas Corporation</v>
      </c>
      <c r="D2094">
        <f>VLOOKUP(C2094,Volumes!$I$3:$U$3448,13,FALSE)</f>
        <v>13030912</v>
      </c>
      <c r="E2094" s="4">
        <f t="shared" si="4155"/>
        <v>2.1595325047420653E-2</v>
      </c>
      <c r="F2094">
        <f>VLOOKUP(C2094,Volumes!$I$3:$U$3448,2,FALSE)</f>
        <v>5232677</v>
      </c>
      <c r="G2094" s="4">
        <f t="shared" ref="G2094" si="4204">IFERROR(LN(F2094/F2093),"")</f>
        <v>1.6357448030441674E-2</v>
      </c>
      <c r="H2094">
        <f>VLOOKUP(C2094,Volumes!$I$3:$U$3448,3,FALSE)</f>
        <v>3180891</v>
      </c>
      <c r="I2094" s="4">
        <f t="shared" ref="I2094:K2094" si="4205">IFERROR(LN(H2094/H2093),"")</f>
        <v>3.5947084115753876E-2</v>
      </c>
      <c r="J2094">
        <f t="shared" si="4120"/>
        <v>8413568</v>
      </c>
      <c r="K2094" s="4">
        <f t="shared" si="4205"/>
        <v>2.3718595658418322E-2</v>
      </c>
      <c r="L2094">
        <v>0</v>
      </c>
    </row>
    <row r="2095" spans="1:12" x14ac:dyDescent="0.25">
      <c r="A2095" t="s">
        <v>2151</v>
      </c>
      <c r="B2095">
        <v>1990</v>
      </c>
      <c r="C2095" t="str">
        <f t="shared" si="4115"/>
        <v>1990New York State Electric &amp; Gas Corporation</v>
      </c>
      <c r="D2095">
        <f>VLOOKUP(C2095,Volumes!$I$3:$U$3448,13,FALSE)</f>
        <v>13171903</v>
      </c>
      <c r="E2095" s="4">
        <f t="shared" si="4155"/>
        <v>1.0761619368515779E-2</v>
      </c>
      <c r="F2095">
        <f>VLOOKUP(C2095,Volumes!$I$3:$U$3448,2,FALSE)</f>
        <v>5319129</v>
      </c>
      <c r="G2095" s="4">
        <f t="shared" ref="G2095" si="4206">IFERROR(LN(F2095/F2094),"")</f>
        <v>1.6386566336745085E-2</v>
      </c>
      <c r="H2095">
        <f>VLOOKUP(C2095,Volumes!$I$3:$U$3448,3,FALSE)</f>
        <v>3234832</v>
      </c>
      <c r="I2095" s="4">
        <f t="shared" ref="I2095:K2095" si="4207">IFERROR(LN(H2095/H2094),"")</f>
        <v>1.6815648384720279E-2</v>
      </c>
      <c r="J2095">
        <f t="shared" si="4120"/>
        <v>8553961</v>
      </c>
      <c r="K2095" s="4">
        <f t="shared" si="4207"/>
        <v>1.6548809673336714E-2</v>
      </c>
      <c r="L2095">
        <v>0</v>
      </c>
    </row>
    <row r="2096" spans="1:12" x14ac:dyDescent="0.25">
      <c r="A2096" t="s">
        <v>2151</v>
      </c>
      <c r="B2096">
        <v>1991</v>
      </c>
      <c r="C2096" t="str">
        <f t="shared" si="4115"/>
        <v>1991New York State Electric &amp; Gas Corporation</v>
      </c>
      <c r="D2096">
        <f>VLOOKUP(C2096,Volumes!$I$3:$U$3448,13,FALSE)</f>
        <v>13087403</v>
      </c>
      <c r="E2096" s="4">
        <f t="shared" si="4155"/>
        <v>-6.4358358644752275E-3</v>
      </c>
      <c r="F2096">
        <f>VLOOKUP(C2096,Volumes!$I$3:$U$3448,2,FALSE)</f>
        <v>5297201</v>
      </c>
      <c r="G2096" s="4">
        <f t="shared" ref="G2096" si="4208">IFERROR(LN(F2096/F2095),"")</f>
        <v>-4.1310002955320425E-3</v>
      </c>
      <c r="H2096">
        <f>VLOOKUP(C2096,Volumes!$I$3:$U$3448,3,FALSE)</f>
        <v>3285397</v>
      </c>
      <c r="I2096" s="4">
        <f t="shared" ref="I2096:K2096" si="4209">IFERROR(LN(H2096/H2095),"")</f>
        <v>1.5510502383190801E-2</v>
      </c>
      <c r="J2096">
        <f t="shared" si="4120"/>
        <v>8582598</v>
      </c>
      <c r="K2096" s="4">
        <f t="shared" si="4209"/>
        <v>3.3422143450404108E-3</v>
      </c>
      <c r="L2096">
        <v>0</v>
      </c>
    </row>
    <row r="2097" spans="1:12" x14ac:dyDescent="0.25">
      <c r="A2097" t="s">
        <v>2151</v>
      </c>
      <c r="B2097">
        <v>1992</v>
      </c>
      <c r="C2097" t="str">
        <f t="shared" si="4115"/>
        <v>1992New York State Electric &amp; Gas Corporation</v>
      </c>
      <c r="D2097">
        <f>VLOOKUP(C2097,Volumes!$I$3:$U$3448,13,FALSE)</f>
        <v>13270891</v>
      </c>
      <c r="E2097" s="4">
        <f t="shared" si="4155"/>
        <v>1.39228255068993E-2</v>
      </c>
      <c r="F2097">
        <f>VLOOKUP(C2097,Volumes!$I$3:$U$3448,2,FALSE)</f>
        <v>5472182</v>
      </c>
      <c r="G2097" s="4">
        <f t="shared" ref="G2097" si="4210">IFERROR(LN(F2097/F2096),"")</f>
        <v>3.2498872151426134E-2</v>
      </c>
      <c r="H2097">
        <f>VLOOKUP(C2097,Volumes!$I$3:$U$3448,3,FALSE)</f>
        <v>3282756</v>
      </c>
      <c r="I2097" s="4">
        <f t="shared" ref="I2097:K2097" si="4211">IFERROR(LN(H2097/H2096),"")</f>
        <v>-8.04183502525103E-4</v>
      </c>
      <c r="J2097">
        <f t="shared" si="4120"/>
        <v>8754938</v>
      </c>
      <c r="K2097" s="4">
        <f t="shared" si="4211"/>
        <v>1.9881219176274476E-2</v>
      </c>
      <c r="L2097">
        <v>0</v>
      </c>
    </row>
    <row r="2098" spans="1:12" x14ac:dyDescent="0.25">
      <c r="A2098" t="s">
        <v>2151</v>
      </c>
      <c r="B2098">
        <v>1993</v>
      </c>
      <c r="C2098" t="str">
        <f t="shared" si="4115"/>
        <v>1993New York State Electric &amp; Gas Corporation</v>
      </c>
      <c r="D2098">
        <f>VLOOKUP(C2098,Volumes!$I$3:$U$3448,13,FALSE)</f>
        <v>13062282</v>
      </c>
      <c r="E2098" s="4">
        <f t="shared" si="4155"/>
        <v>-1.5844149433196446E-2</v>
      </c>
      <c r="F2098">
        <f>VLOOKUP(C2098,Volumes!$I$3:$U$3448,2,FALSE)</f>
        <v>5422700</v>
      </c>
      <c r="G2098" s="4">
        <f t="shared" ref="G2098" si="4212">IFERROR(LN(F2098/F2097),"")</f>
        <v>-9.0835936059546485E-3</v>
      </c>
      <c r="H2098">
        <f>VLOOKUP(C2098,Volumes!$I$3:$U$3448,3,FALSE)</f>
        <v>3297714</v>
      </c>
      <c r="I2098" s="4">
        <f t="shared" ref="I2098:K2098" si="4213">IFERROR(LN(H2098/H2097),"")</f>
        <v>4.5461876621067801E-3</v>
      </c>
      <c r="J2098">
        <f t="shared" si="4120"/>
        <v>8720414</v>
      </c>
      <c r="K2098" s="4">
        <f t="shared" si="4213"/>
        <v>-3.9511701870132169E-3</v>
      </c>
      <c r="L2098">
        <v>0</v>
      </c>
    </row>
    <row r="2099" spans="1:12" x14ac:dyDescent="0.25">
      <c r="A2099" t="s">
        <v>2151</v>
      </c>
      <c r="B2099">
        <v>1994</v>
      </c>
      <c r="C2099" t="str">
        <f t="shared" si="4115"/>
        <v>1994New York State Electric &amp; Gas Corporation</v>
      </c>
      <c r="D2099">
        <f>VLOOKUP(C2099,Volumes!$I$3:$U$3448,13,FALSE)</f>
        <v>13122602</v>
      </c>
      <c r="E2099" s="4">
        <f t="shared" si="4155"/>
        <v>4.6072464326827557E-3</v>
      </c>
      <c r="F2099">
        <f>VLOOKUP(C2099,Volumes!$I$3:$U$3448,2,FALSE)</f>
        <v>5398968</v>
      </c>
      <c r="G2099" s="4">
        <f t="shared" ref="G2099" si="4214">IFERROR(LN(F2099/F2098),"")</f>
        <v>-4.3860222000414294E-3</v>
      </c>
      <c r="H2099">
        <f>VLOOKUP(C2099,Volumes!$I$3:$U$3448,3,FALSE)</f>
        <v>3315126</v>
      </c>
      <c r="I2099" s="4">
        <f t="shared" ref="I2099:K2099" si="4215">IFERROR(LN(H2099/H2098),"")</f>
        <v>5.266130811968063E-3</v>
      </c>
      <c r="J2099">
        <f t="shared" si="4120"/>
        <v>8714094</v>
      </c>
      <c r="K2099" s="4">
        <f t="shared" si="4215"/>
        <v>-7.2499898211395247E-4</v>
      </c>
      <c r="L2099">
        <v>0</v>
      </c>
    </row>
    <row r="2100" spans="1:12" x14ac:dyDescent="0.25">
      <c r="A2100" t="s">
        <v>2151</v>
      </c>
      <c r="B2100">
        <v>1995</v>
      </c>
      <c r="C2100" t="str">
        <f t="shared" si="4115"/>
        <v>1995New York State Electric &amp; Gas Corporation</v>
      </c>
      <c r="D2100">
        <f>VLOOKUP(C2100,Volumes!$I$3:$U$3448,13,FALSE)</f>
        <v>13067978</v>
      </c>
      <c r="E2100" s="4">
        <f t="shared" si="4155"/>
        <v>-4.1712767875112947E-3</v>
      </c>
      <c r="F2100">
        <f>VLOOKUP(C2100,Volumes!$I$3:$U$3448,2,FALSE)</f>
        <v>5285811</v>
      </c>
      <c r="G2100" s="4">
        <f t="shared" ref="G2100" si="4216">IFERROR(LN(F2100/F2099),"")</f>
        <v>-2.1181763476247256E-2</v>
      </c>
      <c r="H2100">
        <f>VLOOKUP(C2100,Volumes!$I$3:$U$3448,3,FALSE)</f>
        <v>3404431</v>
      </c>
      <c r="I2100" s="4">
        <f t="shared" ref="I2100:K2100" si="4217">IFERROR(LN(H2100/H2099),"")</f>
        <v>2.6582186476937761E-2</v>
      </c>
      <c r="J2100">
        <f t="shared" si="4120"/>
        <v>8690242</v>
      </c>
      <c r="K2100" s="4">
        <f t="shared" si="4217"/>
        <v>-2.7409278851790288E-3</v>
      </c>
      <c r="L2100">
        <v>0</v>
      </c>
    </row>
    <row r="2101" spans="1:12" x14ac:dyDescent="0.25">
      <c r="A2101" t="s">
        <v>2151</v>
      </c>
      <c r="B2101">
        <v>1996</v>
      </c>
      <c r="C2101" t="str">
        <f t="shared" si="4115"/>
        <v>1996New York State Electric &amp; Gas Corporation</v>
      </c>
      <c r="D2101">
        <f>VLOOKUP(C2101,Volumes!$I$3:$U$3448,13,FALSE)</f>
        <v>13191329</v>
      </c>
      <c r="E2101" s="4">
        <f t="shared" si="4155"/>
        <v>9.394909567852246E-3</v>
      </c>
      <c r="F2101">
        <f>VLOOKUP(C2101,Volumes!$I$3:$U$3448,2,FALSE)</f>
        <v>5393409</v>
      </c>
      <c r="G2101" s="4">
        <f t="shared" ref="G2101" si="4218">IFERROR(LN(F2101/F2100),"")</f>
        <v>2.0151591811260899E-2</v>
      </c>
      <c r="H2101">
        <f>VLOOKUP(C2101,Volumes!$I$3:$U$3448,3,FALSE)</f>
        <v>3429838</v>
      </c>
      <c r="I2101" s="4">
        <f t="shared" ref="I2101:K2101" si="4219">IFERROR(LN(H2101/H2100),"")</f>
        <v>7.4352112995504241E-3</v>
      </c>
      <c r="J2101">
        <f t="shared" si="4120"/>
        <v>8823247</v>
      </c>
      <c r="K2101" s="4">
        <f t="shared" si="4219"/>
        <v>1.5189155870333433E-2</v>
      </c>
      <c r="L2101">
        <v>0</v>
      </c>
    </row>
    <row r="2102" spans="1:12" x14ac:dyDescent="0.25">
      <c r="A2102" t="s">
        <v>2151</v>
      </c>
      <c r="B2102">
        <v>1997</v>
      </c>
      <c r="C2102" t="str">
        <f t="shared" si="4115"/>
        <v>1997New York State Electric &amp; Gas Corporation</v>
      </c>
      <c r="D2102">
        <f>VLOOKUP(C2102,Volumes!$I$3:$U$3448,13,FALSE)</f>
        <v>13214789</v>
      </c>
      <c r="E2102" s="4">
        <f t="shared" si="4155"/>
        <v>1.776861420705436E-3</v>
      </c>
      <c r="F2102">
        <f>VLOOKUP(C2102,Volumes!$I$3:$U$3448,2,FALSE)</f>
        <v>5266948</v>
      </c>
      <c r="G2102" s="4">
        <f t="shared" ref="G2102" si="4220">IFERROR(LN(F2102/F2101),"")</f>
        <v>-2.3726584870420994E-2</v>
      </c>
      <c r="H2102">
        <f>VLOOKUP(C2102,Volumes!$I$3:$U$3448,3,FALSE)</f>
        <v>3494519</v>
      </c>
      <c r="I2102" s="4">
        <f t="shared" ref="I2102:K2102" si="4221">IFERROR(LN(H2102/H2101),"")</f>
        <v>1.8682711293970748E-2</v>
      </c>
      <c r="J2102">
        <f t="shared" si="4120"/>
        <v>8761467</v>
      </c>
      <c r="K2102" s="4">
        <f t="shared" si="4221"/>
        <v>-7.0265861802479394E-3</v>
      </c>
      <c r="L2102">
        <v>0</v>
      </c>
    </row>
    <row r="2103" spans="1:12" x14ac:dyDescent="0.25">
      <c r="A2103" t="s">
        <v>2151</v>
      </c>
      <c r="B2103">
        <v>1998</v>
      </c>
      <c r="C2103" t="str">
        <f t="shared" si="4115"/>
        <v>1998New York State Electric &amp; Gas Corporation</v>
      </c>
      <c r="D2103">
        <f>VLOOKUP(C2103,Volumes!$I$3:$U$3448,13,FALSE)</f>
        <v>13056049</v>
      </c>
      <c r="E2103" s="4">
        <f t="shared" si="4155"/>
        <v>-1.2085029945846877E-2</v>
      </c>
      <c r="F2103">
        <f>VLOOKUP(C2103,Volumes!$I$3:$U$3448,2,FALSE)</f>
        <v>5143167</v>
      </c>
      <c r="G2103" s="4">
        <f t="shared" ref="G2103" si="4222">IFERROR(LN(F2103/F2102),"")</f>
        <v>-2.3782030073816424E-2</v>
      </c>
      <c r="H2103">
        <f>VLOOKUP(C2103,Volumes!$I$3:$U$3448,3,FALSE)</f>
        <v>3393097</v>
      </c>
      <c r="I2103" s="4">
        <f t="shared" ref="I2103:K2103" si="4223">IFERROR(LN(H2103/H2102),"")</f>
        <v>-2.9452667372308942E-2</v>
      </c>
      <c r="J2103">
        <f t="shared" si="4120"/>
        <v>8536264</v>
      </c>
      <c r="K2103" s="4">
        <f t="shared" si="4223"/>
        <v>-2.603991532465259E-2</v>
      </c>
      <c r="L2103">
        <v>0</v>
      </c>
    </row>
    <row r="2104" spans="1:12" x14ac:dyDescent="0.25">
      <c r="A2104" t="s">
        <v>2151</v>
      </c>
      <c r="B2104">
        <v>1999</v>
      </c>
      <c r="C2104" t="str">
        <f t="shared" si="4115"/>
        <v>1999New York State Electric &amp; Gas Corporation</v>
      </c>
      <c r="D2104">
        <f>VLOOKUP(C2104,Volumes!$I$3:$U$3448,13,FALSE)</f>
        <v>13161818</v>
      </c>
      <c r="E2104" s="4">
        <f t="shared" si="4155"/>
        <v>8.0685109741280431E-3</v>
      </c>
      <c r="F2104">
        <f>VLOOKUP(C2104,Volumes!$I$3:$U$3448,2,FALSE)</f>
        <v>5321979</v>
      </c>
      <c r="G2104" s="4">
        <f t="shared" ref="G2104" si="4224">IFERROR(LN(F2104/F2103),"")</f>
        <v>3.4176189076868486E-2</v>
      </c>
      <c r="H2104">
        <f>VLOOKUP(C2104,Volumes!$I$3:$U$3448,3,FALSE)</f>
        <v>3366306</v>
      </c>
      <c r="I2104" s="4">
        <f t="shared" ref="I2104:K2104" si="4225">IFERROR(LN(H2104/H2103),"")</f>
        <v>-7.9270729358815219E-3</v>
      </c>
      <c r="J2104">
        <f t="shared" si="4120"/>
        <v>8688285</v>
      </c>
      <c r="K2104" s="4">
        <f t="shared" si="4225"/>
        <v>1.7652125164699679E-2</v>
      </c>
      <c r="L2104">
        <v>0</v>
      </c>
    </row>
    <row r="2105" spans="1:12" x14ac:dyDescent="0.25">
      <c r="A2105" t="s">
        <v>2151</v>
      </c>
      <c r="B2105">
        <v>2000</v>
      </c>
      <c r="C2105" t="str">
        <f t="shared" si="4115"/>
        <v>2000New York State Electric &amp; Gas Corporation</v>
      </c>
      <c r="D2105">
        <f>VLOOKUP(C2105,Volumes!$I$3:$U$3448,13,FALSE)</f>
        <v>12140081</v>
      </c>
      <c r="E2105" s="4">
        <f t="shared" si="4155"/>
        <v>-8.0807604485313711E-2</v>
      </c>
      <c r="F2105">
        <f>VLOOKUP(C2105,Volumes!$I$3:$U$3448,2,FALSE)</f>
        <v>5221057</v>
      </c>
      <c r="G2105" s="4">
        <f t="shared" ref="G2105" si="4226">IFERROR(LN(F2105/F2104),"")</f>
        <v>-1.914535484512174E-2</v>
      </c>
      <c r="H2105">
        <f>VLOOKUP(C2105,Volumes!$I$3:$U$3448,3,FALSE)</f>
        <v>2924857</v>
      </c>
      <c r="I2105" s="4">
        <f t="shared" ref="I2105:K2105" si="4227">IFERROR(LN(H2105/H2104),"")</f>
        <v>-0.14057041012771213</v>
      </c>
      <c r="J2105">
        <f t="shared" si="4120"/>
        <v>8145914</v>
      </c>
      <c r="K2105" s="4">
        <f t="shared" si="4227"/>
        <v>-6.4459114679206259E-2</v>
      </c>
      <c r="L2105">
        <v>0</v>
      </c>
    </row>
    <row r="2106" spans="1:12" x14ac:dyDescent="0.25">
      <c r="A2106" t="s">
        <v>2151</v>
      </c>
      <c r="B2106">
        <v>2001</v>
      </c>
      <c r="C2106" t="str">
        <f t="shared" si="4115"/>
        <v>2001New York State Electric &amp; Gas Corporation</v>
      </c>
      <c r="D2106">
        <f>VLOOKUP(C2106,Volumes!$I$3:$U$3448,13,FALSE)</f>
        <v>12161889</v>
      </c>
      <c r="E2106" s="4">
        <f t="shared" si="4155"/>
        <v>1.7947521006630026E-3</v>
      </c>
      <c r="F2106">
        <f>VLOOKUP(C2106,Volumes!$I$3:$U$3448,2,FALSE)</f>
        <v>5288097</v>
      </c>
      <c r="G2106" s="4">
        <f t="shared" ref="G2106" si="4228">IFERROR(LN(F2106/F2105),"")</f>
        <v>1.2758573982623743E-2</v>
      </c>
      <c r="H2106">
        <f>VLOOKUP(C2106,Volumes!$I$3:$U$3448,3,FALSE)</f>
        <v>2882701</v>
      </c>
      <c r="I2106" s="4">
        <f t="shared" ref="I2106:K2106" si="4229">IFERROR(LN(H2106/H2105),"")</f>
        <v>-1.4517888733689296E-2</v>
      </c>
      <c r="J2106">
        <f t="shared" si="4120"/>
        <v>8170798</v>
      </c>
      <c r="K2106" s="4">
        <f t="shared" si="4229"/>
        <v>3.0501266789391972E-3</v>
      </c>
      <c r="L2106">
        <v>0</v>
      </c>
    </row>
    <row r="2107" spans="1:12" x14ac:dyDescent="0.25">
      <c r="A2107" t="s">
        <v>2151</v>
      </c>
      <c r="B2107">
        <v>2002</v>
      </c>
      <c r="C2107" t="str">
        <f t="shared" si="4115"/>
        <v>2002New York State Electric &amp; Gas Corporation</v>
      </c>
      <c r="D2107">
        <f>VLOOKUP(C2107,Volumes!$I$3:$U$3448,13,FALSE)</f>
        <v>12437369</v>
      </c>
      <c r="E2107" s="4">
        <f t="shared" si="4155"/>
        <v>2.2398359898014308E-2</v>
      </c>
      <c r="F2107">
        <f>VLOOKUP(C2107,Volumes!$I$3:$U$3448,2,FALSE)</f>
        <v>5544411</v>
      </c>
      <c r="G2107" s="4">
        <f t="shared" ref="G2107" si="4230">IFERROR(LN(F2107/F2106),"")</f>
        <v>4.733194753872369E-2</v>
      </c>
      <c r="H2107">
        <f>VLOOKUP(C2107,Volumes!$I$3:$U$3448,3,FALSE)</f>
        <v>2918363</v>
      </c>
      <c r="I2107" s="4">
        <f t="shared" ref="I2107:K2107" si="4231">IFERROR(LN(H2107/H2106),"")</f>
        <v>1.229514077154095E-2</v>
      </c>
      <c r="J2107">
        <f t="shared" si="4120"/>
        <v>8462774</v>
      </c>
      <c r="K2107" s="4">
        <f t="shared" si="4231"/>
        <v>3.5110437332399831E-2</v>
      </c>
      <c r="L2107">
        <v>0</v>
      </c>
    </row>
    <row r="2108" spans="1:12" x14ac:dyDescent="0.25">
      <c r="A2108" t="s">
        <v>2151</v>
      </c>
      <c r="B2108">
        <v>2003</v>
      </c>
      <c r="C2108" t="str">
        <f t="shared" si="4115"/>
        <v>2003New York State Electric &amp; Gas Corporation</v>
      </c>
      <c r="D2108">
        <f>VLOOKUP(C2108,Volumes!$I$3:$U$3448,13,FALSE)</f>
        <v>14659457</v>
      </c>
      <c r="E2108" s="4">
        <f t="shared" si="4155"/>
        <v>0.16438008644316035</v>
      </c>
      <c r="F2108">
        <f>VLOOKUP(C2108,Volumes!$I$3:$U$3448,2,FALSE)</f>
        <v>5977242</v>
      </c>
      <c r="G2108" s="4">
        <f t="shared" ref="G2108" si="4232">IFERROR(LN(F2108/F2107),"")</f>
        <v>7.5168864222947024E-2</v>
      </c>
      <c r="H2108">
        <f>VLOOKUP(C2108,Volumes!$I$3:$U$3448,3,FALSE)</f>
        <v>3793164</v>
      </c>
      <c r="I2108" s="4">
        <f t="shared" ref="I2108:K2108" si="4233">IFERROR(LN(H2108/H2107),"")</f>
        <v>0.26217765667720655</v>
      </c>
      <c r="J2108">
        <f t="shared" si="4120"/>
        <v>9770406</v>
      </c>
      <c r="K2108" s="4">
        <f t="shared" si="4233"/>
        <v>0.14368100512120244</v>
      </c>
      <c r="L2108">
        <v>0</v>
      </c>
    </row>
    <row r="2109" spans="1:12" x14ac:dyDescent="0.25">
      <c r="A2109" t="s">
        <v>2151</v>
      </c>
      <c r="B2109">
        <v>2004</v>
      </c>
      <c r="C2109" t="str">
        <f t="shared" si="4115"/>
        <v>2004New York State Electric &amp; Gas Corporation</v>
      </c>
      <c r="D2109">
        <f>VLOOKUP(C2109,Volumes!$I$3:$U$3448,13,FALSE)</f>
        <v>14768617</v>
      </c>
      <c r="E2109" s="4">
        <f t="shared" si="4155"/>
        <v>7.418800201963986E-3</v>
      </c>
      <c r="F2109">
        <f>VLOOKUP(C2109,Volumes!$I$3:$U$3448,2,FALSE)</f>
        <v>5974424</v>
      </c>
      <c r="G2109" s="4">
        <f t="shared" ref="G2109" si="4234">IFERROR(LN(F2109/F2108),"")</f>
        <v>-4.7156606488516531E-4</v>
      </c>
      <c r="H2109">
        <f>VLOOKUP(C2109,Volumes!$I$3:$U$3448,3,FALSE)</f>
        <v>3846808</v>
      </c>
      <c r="I2109" s="4">
        <f t="shared" ref="I2109:K2109" si="4235">IFERROR(LN(H2109/H2108),"")</f>
        <v>1.404321418975751E-2</v>
      </c>
      <c r="J2109">
        <f t="shared" si="4120"/>
        <v>9821232</v>
      </c>
      <c r="K2109" s="4">
        <f t="shared" si="4235"/>
        <v>5.1885517713362436E-3</v>
      </c>
      <c r="L2109">
        <v>0</v>
      </c>
    </row>
    <row r="2110" spans="1:12" x14ac:dyDescent="0.25">
      <c r="A2110" t="s">
        <v>2151</v>
      </c>
      <c r="B2110">
        <v>2005</v>
      </c>
      <c r="C2110" t="str">
        <f t="shared" si="4115"/>
        <v>2005New York State Electric &amp; Gas Corporation</v>
      </c>
      <c r="D2110">
        <f>VLOOKUP(C2110,Volumes!$I$3:$U$3448,13,FALSE)</f>
        <v>15100494</v>
      </c>
      <c r="E2110" s="4">
        <f t="shared" si="4155"/>
        <v>2.2223002106485191E-2</v>
      </c>
      <c r="F2110">
        <f>VLOOKUP(C2110,Volumes!$I$3:$U$3448,2,FALSE)</f>
        <v>6272180</v>
      </c>
      <c r="G2110" s="4">
        <f t="shared" ref="G2110" si="4236">IFERROR(LN(F2110/F2109),"")</f>
        <v>4.8636290118896537E-2</v>
      </c>
      <c r="H2110">
        <f>VLOOKUP(C2110,Volumes!$I$3:$U$3448,3,FALSE)</f>
        <v>3924597</v>
      </c>
      <c r="I2110" s="4">
        <f t="shared" ref="I2110:K2110" si="4237">IFERROR(LN(H2110/H2109),"")</f>
        <v>2.0019957299035301E-2</v>
      </c>
      <c r="J2110">
        <f t="shared" si="4120"/>
        <v>10196777</v>
      </c>
      <c r="K2110" s="4">
        <f t="shared" si="4237"/>
        <v>3.752511722012665E-2</v>
      </c>
      <c r="L2110">
        <v>0</v>
      </c>
    </row>
    <row r="2111" spans="1:12" x14ac:dyDescent="0.25">
      <c r="A2111" t="s">
        <v>2151</v>
      </c>
      <c r="B2111">
        <v>2006</v>
      </c>
      <c r="C2111" t="str">
        <f t="shared" si="4115"/>
        <v>2006New York State Electric &amp; Gas Corporation</v>
      </c>
      <c r="D2111">
        <f>VLOOKUP(C2111,Volumes!$I$3:$U$3448,13,FALSE)</f>
        <v>15098855</v>
      </c>
      <c r="E2111" s="4">
        <f t="shared" si="4155"/>
        <v>-1.0854538630015655E-4</v>
      </c>
      <c r="F2111">
        <f>VLOOKUP(C2111,Volumes!$I$3:$U$3448,2,FALSE)</f>
        <v>6148787</v>
      </c>
      <c r="G2111" s="4">
        <f t="shared" ref="G2111" si="4238">IFERROR(LN(F2111/F2110),"")</f>
        <v>-1.9869155023354866E-2</v>
      </c>
      <c r="H2111">
        <f>VLOOKUP(C2111,Volumes!$I$3:$U$3448,3,FALSE)</f>
        <v>3904832</v>
      </c>
      <c r="I2111" s="4">
        <f t="shared" ref="I2111:K2111" si="4239">IFERROR(LN(H2111/H2110),"")</f>
        <v>-5.0489102044599925E-3</v>
      </c>
      <c r="J2111">
        <f t="shared" si="4120"/>
        <v>10053619</v>
      </c>
      <c r="K2111" s="4">
        <f t="shared" si="4239"/>
        <v>-1.4139020778438573E-2</v>
      </c>
      <c r="L2111">
        <v>0</v>
      </c>
    </row>
    <row r="2112" spans="1:12" x14ac:dyDescent="0.25">
      <c r="A2112" t="s">
        <v>2151</v>
      </c>
      <c r="B2112">
        <v>2007</v>
      </c>
      <c r="C2112" t="str">
        <f t="shared" si="4115"/>
        <v>2007New York State Electric &amp; Gas Corporation</v>
      </c>
      <c r="D2112">
        <f>VLOOKUP(C2112,Volumes!$I$3:$U$3448,13,FALSE)</f>
        <v>15380135</v>
      </c>
      <c r="E2112" s="4">
        <f t="shared" si="4155"/>
        <v>1.8457828541029599E-2</v>
      </c>
      <c r="F2112">
        <f>VLOOKUP(C2112,Volumes!$I$3:$U$3448,2,FALSE)</f>
        <v>6299266</v>
      </c>
      <c r="G2112" s="4">
        <f t="shared" ref="G2112" si="4240">IFERROR(LN(F2112/F2111),"")</f>
        <v>2.4178292080866397E-2</v>
      </c>
      <c r="H2112">
        <f>VLOOKUP(C2112,Volumes!$I$3:$U$3448,3,FALSE)</f>
        <v>4051248</v>
      </c>
      <c r="I2112" s="4">
        <f t="shared" ref="I2112:K2112" si="4241">IFERROR(LN(H2112/H2111),"")</f>
        <v>3.6810221199485488E-2</v>
      </c>
      <c r="J2112">
        <f t="shared" si="4120"/>
        <v>10350514</v>
      </c>
      <c r="K2112" s="4">
        <f t="shared" si="4241"/>
        <v>2.9103511126711546E-2</v>
      </c>
      <c r="L2112">
        <v>0</v>
      </c>
    </row>
    <row r="2113" spans="1:12" x14ac:dyDescent="0.25">
      <c r="A2113" t="s">
        <v>2151</v>
      </c>
      <c r="B2113">
        <v>2008</v>
      </c>
      <c r="C2113" t="str">
        <f t="shared" si="4115"/>
        <v>2008New York State Electric &amp; Gas Corporation</v>
      </c>
      <c r="D2113">
        <f>VLOOKUP(C2113,Volumes!$I$3:$U$3448,13,FALSE)</f>
        <v>15377104</v>
      </c>
      <c r="E2113" s="4">
        <f t="shared" si="4155"/>
        <v>-1.9709181372308567E-4</v>
      </c>
      <c r="F2113">
        <f>VLOOKUP(C2113,Volumes!$I$3:$U$3448,2,FALSE)</f>
        <v>6272892</v>
      </c>
      <c r="G2113" s="4">
        <f t="shared" ref="G2113" si="4242">IFERROR(LN(F2113/F2112),"")</f>
        <v>-4.1956263497587238E-3</v>
      </c>
      <c r="H2113">
        <f>VLOOKUP(C2113,Volumes!$I$3:$U$3448,3,FALSE)</f>
        <v>4018936</v>
      </c>
      <c r="I2113" s="4">
        <f t="shared" ref="I2113:K2113" si="4243">IFERROR(LN(H2113/H2112),"")</f>
        <v>-8.0077908177297527E-3</v>
      </c>
      <c r="J2113">
        <f t="shared" si="4120"/>
        <v>10291828</v>
      </c>
      <c r="K2113" s="4">
        <f t="shared" si="4243"/>
        <v>-5.6859980434957836E-3</v>
      </c>
      <c r="L2113">
        <v>0</v>
      </c>
    </row>
    <row r="2114" spans="1:12" x14ac:dyDescent="0.25">
      <c r="A2114" t="s">
        <v>2151</v>
      </c>
      <c r="B2114">
        <v>2009</v>
      </c>
      <c r="C2114" t="str">
        <f t="shared" ref="C2114:C2177" si="4244">B2114&amp;A2114</f>
        <v>2009New York State Electric &amp; Gas Corporation</v>
      </c>
      <c r="D2114">
        <f>VLOOKUP(C2114,Volumes!$I$3:$U$3448,13,FALSE)</f>
        <v>14719890</v>
      </c>
      <c r="E2114" s="4">
        <f t="shared" si="4155"/>
        <v>-4.3680009411820084E-2</v>
      </c>
      <c r="F2114">
        <f>VLOOKUP(C2114,Volumes!$I$3:$U$3448,2,FALSE)</f>
        <v>6222800</v>
      </c>
      <c r="G2114" s="4">
        <f t="shared" ref="G2114" si="4245">IFERROR(LN(F2114/F2113),"")</f>
        <v>-8.01752609281404E-3</v>
      </c>
      <c r="H2114">
        <f>VLOOKUP(C2114,Volumes!$I$3:$U$3448,3,FALSE)</f>
        <v>3920351</v>
      </c>
      <c r="I2114" s="4">
        <f t="shared" ref="I2114:K2114" si="4246">IFERROR(LN(H2114/H2113),"")</f>
        <v>-2.4836000370818609E-2</v>
      </c>
      <c r="J2114">
        <f t="shared" si="4120"/>
        <v>10143151</v>
      </c>
      <c r="K2114" s="4">
        <f t="shared" si="4246"/>
        <v>-1.4551482873210295E-2</v>
      </c>
      <c r="L2114">
        <v>0</v>
      </c>
    </row>
    <row r="2115" spans="1:12" x14ac:dyDescent="0.25">
      <c r="A2115" t="s">
        <v>2151</v>
      </c>
      <c r="B2115">
        <v>2010</v>
      </c>
      <c r="C2115" t="str">
        <f t="shared" si="4244"/>
        <v>2010New York State Electric &amp; Gas Corporation</v>
      </c>
      <c r="D2115">
        <f>VLOOKUP(C2115,Volumes!$I$3:$U$3448,13,FALSE)</f>
        <v>15048132</v>
      </c>
      <c r="E2115" s="4">
        <f t="shared" si="4155"/>
        <v>2.2054223443359163E-2</v>
      </c>
      <c r="F2115">
        <f>VLOOKUP(C2115,Volumes!$I$3:$U$3448,2,FALSE)</f>
        <v>6518509</v>
      </c>
      <c r="G2115" s="4">
        <f t="shared" ref="G2115" si="4247">IFERROR(LN(F2115/F2114),"")</f>
        <v>4.64257025746544E-2</v>
      </c>
      <c r="H2115">
        <f>VLOOKUP(C2115,Volumes!$I$3:$U$3448,3,FALSE)</f>
        <v>4063498</v>
      </c>
      <c r="I2115" s="4">
        <f t="shared" ref="I2115:K2115" si="4248">IFERROR(LN(H2115/H2114),"")</f>
        <v>3.586298841430445E-2</v>
      </c>
      <c r="J2115">
        <f t="shared" ref="J2115:J2178" si="4249">F2115+H2115</f>
        <v>10582007</v>
      </c>
      <c r="K2115" s="4">
        <f t="shared" si="4248"/>
        <v>4.2356406585070096E-2</v>
      </c>
      <c r="L2115">
        <v>0</v>
      </c>
    </row>
    <row r="2116" spans="1:12" x14ac:dyDescent="0.25">
      <c r="A2116" t="s">
        <v>2151</v>
      </c>
      <c r="B2116">
        <v>2011</v>
      </c>
      <c r="C2116" t="str">
        <f t="shared" si="4244"/>
        <v>2011New York State Electric &amp; Gas Corporation</v>
      </c>
      <c r="D2116">
        <f>VLOOKUP(C2116,Volumes!$I$3:$U$3448,13,FALSE)</f>
        <v>15101540</v>
      </c>
      <c r="E2116" s="4">
        <f t="shared" si="4155"/>
        <v>3.5428614854694103E-3</v>
      </c>
      <c r="F2116">
        <f>VLOOKUP(C2116,Volumes!$I$3:$U$3448,2,FALSE)</f>
        <v>6568383</v>
      </c>
      <c r="G2116" s="4">
        <f t="shared" ref="G2116" si="4250">IFERROR(LN(F2116/F2115),"")</f>
        <v>7.6220146773911136E-3</v>
      </c>
      <c r="H2116">
        <f>VLOOKUP(C2116,Volumes!$I$3:$U$3448,3,FALSE)</f>
        <v>4110794</v>
      </c>
      <c r="I2116" s="4">
        <f t="shared" ref="I2116:K2116" si="4251">IFERROR(LN(H2116/H2115),"")</f>
        <v>1.1572018173339674E-2</v>
      </c>
      <c r="J2116">
        <f t="shared" si="4249"/>
        <v>10679177</v>
      </c>
      <c r="K2116" s="4">
        <f t="shared" si="4251"/>
        <v>9.1406646553038977E-3</v>
      </c>
      <c r="L2116">
        <v>0</v>
      </c>
    </row>
    <row r="2117" spans="1:12" x14ac:dyDescent="0.25">
      <c r="A2117" t="s">
        <v>2151</v>
      </c>
      <c r="B2117">
        <v>2012</v>
      </c>
      <c r="C2117" t="str">
        <f t="shared" si="4244"/>
        <v>2012New York State Electric &amp; Gas Corporation</v>
      </c>
      <c r="D2117">
        <f>VLOOKUP(C2117,Volumes!$I$3:$U$3448,13,FALSE)</f>
        <v>15391176</v>
      </c>
      <c r="E2117" s="4">
        <f t="shared" si="4155"/>
        <v>1.8997632811254394E-2</v>
      </c>
      <c r="F2117">
        <f>VLOOKUP(C2117,Volumes!$I$3:$U$3448,2,FALSE)</f>
        <v>6592672</v>
      </c>
      <c r="G2117" s="4">
        <f t="shared" ref="G2117" si="4252">IFERROR(LN(F2117/F2116),"")</f>
        <v>3.6910456761615387E-3</v>
      </c>
      <c r="H2117">
        <f>VLOOKUP(C2117,Volumes!$I$3:$U$3448,3,FALSE)</f>
        <v>4342798</v>
      </c>
      <c r="I2117" s="4">
        <f t="shared" ref="I2117:K2117" si="4253">IFERROR(LN(H2117/H2116),"")</f>
        <v>5.4902643645276215E-2</v>
      </c>
      <c r="J2117">
        <f t="shared" si="4249"/>
        <v>10935470</v>
      </c>
      <c r="K2117" s="4">
        <f t="shared" si="4253"/>
        <v>2.3715863820234748E-2</v>
      </c>
      <c r="L2117">
        <v>0</v>
      </c>
    </row>
    <row r="2118" spans="1:12" x14ac:dyDescent="0.25">
      <c r="A2118" t="s">
        <v>2151</v>
      </c>
      <c r="B2118">
        <v>2013</v>
      </c>
      <c r="C2118" t="str">
        <f t="shared" si="4244"/>
        <v>2013New York State Electric &amp; Gas Corporation</v>
      </c>
      <c r="D2118">
        <f>VLOOKUP(C2118,Volumes!$I$3:$U$3448,13,FALSE)</f>
        <v>15458609</v>
      </c>
      <c r="E2118" s="4">
        <f t="shared" si="4155"/>
        <v>4.3717067977782718E-3</v>
      </c>
      <c r="F2118">
        <f>VLOOKUP(C2118,Volumes!$I$3:$U$3448,2,FALSE)</f>
        <v>6679621</v>
      </c>
      <c r="G2118" s="4">
        <f t="shared" ref="G2118" si="4254">IFERROR(LN(F2118/F2117),"")</f>
        <v>1.310252025299413E-2</v>
      </c>
      <c r="H2118">
        <f>VLOOKUP(C2118,Volumes!$I$3:$U$3448,3,FALSE)</f>
        <v>4322383</v>
      </c>
      <c r="I2118" s="4">
        <f t="shared" ref="I2118:K2118" si="4255">IFERROR(LN(H2118/H2117),"")</f>
        <v>-4.711970303278956E-3</v>
      </c>
      <c r="J2118">
        <f t="shared" si="4249"/>
        <v>11002004</v>
      </c>
      <c r="K2118" s="4">
        <f t="shared" si="4255"/>
        <v>6.0658035655388074E-3</v>
      </c>
      <c r="L2118">
        <v>0</v>
      </c>
    </row>
    <row r="2119" spans="1:12" x14ac:dyDescent="0.25">
      <c r="A2119" t="s">
        <v>2151</v>
      </c>
      <c r="B2119">
        <v>2014</v>
      </c>
      <c r="C2119" t="str">
        <f t="shared" si="4244"/>
        <v>2014New York State Electric &amp; Gas Corporation</v>
      </c>
      <c r="D2119">
        <f>VLOOKUP(C2119,Volumes!$I$3:$U$3448,13,FALSE)</f>
        <v>15450087</v>
      </c>
      <c r="E2119" s="4">
        <f t="shared" si="4155"/>
        <v>-5.5143058872137308E-4</v>
      </c>
      <c r="F2119">
        <f>VLOOKUP(C2119,Volumes!$I$3:$U$3448,2,FALSE)</f>
        <v>6678237</v>
      </c>
      <c r="G2119" s="4">
        <f t="shared" ref="G2119" si="4256">IFERROR(LN(F2119/F2118),"")</f>
        <v>-2.0721885274600584E-4</v>
      </c>
      <c r="H2119">
        <f>VLOOKUP(C2119,Volumes!$I$3:$U$3448,3,FALSE)</f>
        <v>4341857</v>
      </c>
      <c r="I2119" s="4">
        <f t="shared" ref="I2119:K2119" si="4257">IFERROR(LN(H2119/H2118),"")</f>
        <v>4.4952662422236408E-3</v>
      </c>
      <c r="J2119">
        <f t="shared" si="4249"/>
        <v>11020094</v>
      </c>
      <c r="K2119" s="4">
        <f t="shared" si="4257"/>
        <v>1.6428956104820557E-3</v>
      </c>
      <c r="L2119">
        <v>0</v>
      </c>
    </row>
    <row r="2120" spans="1:12" x14ac:dyDescent="0.25">
      <c r="A2120" t="s">
        <v>2151</v>
      </c>
      <c r="B2120">
        <v>2015</v>
      </c>
      <c r="C2120" t="str">
        <f t="shared" si="4244"/>
        <v>2015New York State Electric &amp; Gas Corporation</v>
      </c>
      <c r="D2120">
        <f>VLOOKUP(C2120,Volumes!$I$3:$U$3448,13,FALSE)</f>
        <v>15700159</v>
      </c>
      <c r="E2120" s="4">
        <f t="shared" si="4155"/>
        <v>1.6056205295654543E-2</v>
      </c>
      <c r="F2120">
        <f>VLOOKUP(C2120,Volumes!$I$3:$U$3448,2,FALSE)</f>
        <v>6776889</v>
      </c>
      <c r="G2120" s="4">
        <f t="shared" ref="G2120" si="4258">IFERROR(LN(F2120/F2119),"")</f>
        <v>1.466411653182563E-2</v>
      </c>
      <c r="H2120">
        <f>VLOOKUP(C2120,Volumes!$I$3:$U$3448,3,FALSE)</f>
        <v>4482786</v>
      </c>
      <c r="I2120" s="4">
        <f t="shared" ref="I2120:K2120" si="4259">IFERROR(LN(H2120/H2119),"")</f>
        <v>3.1942591360741082E-2</v>
      </c>
      <c r="J2120">
        <f t="shared" si="4249"/>
        <v>11259675</v>
      </c>
      <c r="K2120" s="4">
        <f t="shared" si="4259"/>
        <v>2.1507425428369031E-2</v>
      </c>
      <c r="L2120">
        <v>0</v>
      </c>
    </row>
    <row r="2121" spans="1:12" x14ac:dyDescent="0.25">
      <c r="A2121" t="s">
        <v>2151</v>
      </c>
      <c r="B2121">
        <v>2016</v>
      </c>
      <c r="C2121" t="str">
        <f t="shared" si="4244"/>
        <v>2016New York State Electric &amp; Gas Corporation</v>
      </c>
      <c r="D2121">
        <f>VLOOKUP(C2121,Volumes!$I$3:$U$3448,13,FALSE)</f>
        <v>15476118</v>
      </c>
      <c r="E2121" s="4">
        <f t="shared" si="4155"/>
        <v>-1.4372778173089979E-2</v>
      </c>
      <c r="F2121">
        <f>VLOOKUP(C2121,Volumes!$I$3:$U$3448,2,FALSE)</f>
        <v>6618669</v>
      </c>
      <c r="G2121" s="4">
        <f t="shared" ref="G2121" si="4260">IFERROR(LN(F2121/F2120),"")</f>
        <v>-2.3623854758755083E-2</v>
      </c>
      <c r="H2121">
        <f>VLOOKUP(C2121,Volumes!$I$3:$U$3448,3,FALSE)</f>
        <v>4443321</v>
      </c>
      <c r="I2121" s="4">
        <f t="shared" ref="I2121:K2121" si="4261">IFERROR(LN(H2121/H2120),"")</f>
        <v>-8.8426583180323103E-3</v>
      </c>
      <c r="J2121">
        <f t="shared" si="4249"/>
        <v>11061990</v>
      </c>
      <c r="K2121" s="4">
        <f t="shared" si="4261"/>
        <v>-1.7712851485894274E-2</v>
      </c>
      <c r="L2121">
        <v>0</v>
      </c>
    </row>
    <row r="2122" spans="1:12" x14ac:dyDescent="0.25">
      <c r="A2122" t="s">
        <v>2205</v>
      </c>
      <c r="B2122">
        <v>1964</v>
      </c>
      <c r="C2122" t="str">
        <f t="shared" si="4244"/>
        <v>1964Niagara Mohawk Power Corporation</v>
      </c>
      <c r="D2122">
        <f>VLOOKUP(C2122,Volumes!$I$3:$U$3448,13,FALSE)</f>
        <v>0</v>
      </c>
      <c r="E2122" s="4"/>
      <c r="F2122" t="str">
        <f>VLOOKUP(C2122,Volumes!$I$3:$U$3448,2,FALSE)</f>
        <v>-</v>
      </c>
      <c r="G2122" s="4"/>
      <c r="H2122" t="str">
        <f>VLOOKUP(C2122,Volumes!$I$3:$U$3448,3,FALSE)</f>
        <v>-</v>
      </c>
      <c r="I2122" s="4"/>
      <c r="J2122" t="e">
        <f t="shared" si="4249"/>
        <v>#VALUE!</v>
      </c>
      <c r="K2122" s="4"/>
      <c r="L2122">
        <v>0</v>
      </c>
    </row>
    <row r="2123" spans="1:12" x14ac:dyDescent="0.25">
      <c r="A2123" t="s">
        <v>2205</v>
      </c>
      <c r="B2123">
        <v>1965</v>
      </c>
      <c r="C2123" t="str">
        <f t="shared" si="4244"/>
        <v>1965Niagara Mohawk Power Corporation</v>
      </c>
      <c r="D2123">
        <f>VLOOKUP(C2123,Volumes!$I$3:$U$3448,13,FALSE)</f>
        <v>0</v>
      </c>
      <c r="E2123" s="4" t="str">
        <f t="shared" ref="E2123:E2174" si="4262">IFERROR(LN(D2123/D2122),"")</f>
        <v/>
      </c>
      <c r="F2123" t="str">
        <f>VLOOKUP(C2123,Volumes!$I$3:$U$3448,2,FALSE)</f>
        <v>-</v>
      </c>
      <c r="G2123" s="4" t="str">
        <f t="shared" ref="G2123" si="4263">IFERROR(LN(F2123/F2122),"")</f>
        <v/>
      </c>
      <c r="H2123" t="str">
        <f>VLOOKUP(C2123,Volumes!$I$3:$U$3448,3,FALSE)</f>
        <v>-</v>
      </c>
      <c r="I2123" s="4" t="str">
        <f t="shared" ref="I2123:K2123" si="4264">IFERROR(LN(H2123/H2122),"")</f>
        <v/>
      </c>
      <c r="J2123" t="e">
        <f t="shared" si="4249"/>
        <v>#VALUE!</v>
      </c>
      <c r="K2123" s="4" t="str">
        <f t="shared" si="4264"/>
        <v/>
      </c>
      <c r="L2123">
        <v>0</v>
      </c>
    </row>
    <row r="2124" spans="1:12" x14ac:dyDescent="0.25">
      <c r="A2124" t="s">
        <v>2205</v>
      </c>
      <c r="B2124">
        <v>1966</v>
      </c>
      <c r="C2124" t="str">
        <f t="shared" si="4244"/>
        <v>1966Niagara Mohawk Power Corporation</v>
      </c>
      <c r="D2124">
        <f>VLOOKUP(C2124,Volumes!$I$3:$U$3448,13,FALSE)</f>
        <v>0</v>
      </c>
      <c r="E2124" s="4" t="str">
        <f t="shared" si="4262"/>
        <v/>
      </c>
      <c r="F2124" t="str">
        <f>VLOOKUP(C2124,Volumes!$I$3:$U$3448,2,FALSE)</f>
        <v>-</v>
      </c>
      <c r="G2124" s="4" t="str">
        <f t="shared" ref="G2124" si="4265">IFERROR(LN(F2124/F2123),"")</f>
        <v/>
      </c>
      <c r="H2124" t="str">
        <f>VLOOKUP(C2124,Volumes!$I$3:$U$3448,3,FALSE)</f>
        <v>-</v>
      </c>
      <c r="I2124" s="4" t="str">
        <f t="shared" ref="I2124:K2124" si="4266">IFERROR(LN(H2124/H2123),"")</f>
        <v/>
      </c>
      <c r="J2124" t="e">
        <f t="shared" si="4249"/>
        <v>#VALUE!</v>
      </c>
      <c r="K2124" s="4" t="str">
        <f t="shared" si="4266"/>
        <v/>
      </c>
      <c r="L2124">
        <v>0</v>
      </c>
    </row>
    <row r="2125" spans="1:12" x14ac:dyDescent="0.25">
      <c r="A2125" t="s">
        <v>2205</v>
      </c>
      <c r="B2125">
        <v>1967</v>
      </c>
      <c r="C2125" t="str">
        <f t="shared" si="4244"/>
        <v>1967Niagara Mohawk Power Corporation</v>
      </c>
      <c r="D2125">
        <f>VLOOKUP(C2125,Volumes!$I$3:$U$3448,13,FALSE)</f>
        <v>0</v>
      </c>
      <c r="E2125" s="4" t="str">
        <f t="shared" si="4262"/>
        <v/>
      </c>
      <c r="F2125" t="str">
        <f>VLOOKUP(C2125,Volumes!$I$3:$U$3448,2,FALSE)</f>
        <v>-</v>
      </c>
      <c r="G2125" s="4" t="str">
        <f t="shared" ref="G2125" si="4267">IFERROR(LN(F2125/F2124),"")</f>
        <v/>
      </c>
      <c r="H2125" t="str">
        <f>VLOOKUP(C2125,Volumes!$I$3:$U$3448,3,FALSE)</f>
        <v>-</v>
      </c>
      <c r="I2125" s="4" t="str">
        <f t="shared" ref="I2125:K2125" si="4268">IFERROR(LN(H2125/H2124),"")</f>
        <v/>
      </c>
      <c r="J2125" t="e">
        <f t="shared" si="4249"/>
        <v>#VALUE!</v>
      </c>
      <c r="K2125" s="4" t="str">
        <f t="shared" si="4268"/>
        <v/>
      </c>
      <c r="L2125">
        <v>0</v>
      </c>
    </row>
    <row r="2126" spans="1:12" x14ac:dyDescent="0.25">
      <c r="A2126" t="s">
        <v>2205</v>
      </c>
      <c r="B2126">
        <v>1968</v>
      </c>
      <c r="C2126" t="str">
        <f t="shared" si="4244"/>
        <v>1968Niagara Mohawk Power Corporation</v>
      </c>
      <c r="D2126">
        <f>VLOOKUP(C2126,Volumes!$I$3:$U$3448,13,FALSE)</f>
        <v>0</v>
      </c>
      <c r="E2126" s="4" t="str">
        <f t="shared" si="4262"/>
        <v/>
      </c>
      <c r="F2126" t="str">
        <f>VLOOKUP(C2126,Volumes!$I$3:$U$3448,2,FALSE)</f>
        <v>-</v>
      </c>
      <c r="G2126" s="4" t="str">
        <f t="shared" ref="G2126" si="4269">IFERROR(LN(F2126/F2125),"")</f>
        <v/>
      </c>
      <c r="H2126" t="str">
        <f>VLOOKUP(C2126,Volumes!$I$3:$U$3448,3,FALSE)</f>
        <v>-</v>
      </c>
      <c r="I2126" s="4" t="str">
        <f t="shared" ref="I2126:K2126" si="4270">IFERROR(LN(H2126/H2125),"")</f>
        <v/>
      </c>
      <c r="J2126" t="e">
        <f t="shared" si="4249"/>
        <v>#VALUE!</v>
      </c>
      <c r="K2126" s="4" t="str">
        <f t="shared" si="4270"/>
        <v/>
      </c>
      <c r="L2126">
        <v>0</v>
      </c>
    </row>
    <row r="2127" spans="1:12" x14ac:dyDescent="0.25">
      <c r="A2127" t="s">
        <v>2205</v>
      </c>
      <c r="B2127">
        <v>1969</v>
      </c>
      <c r="C2127" t="str">
        <f t="shared" si="4244"/>
        <v>1969Niagara Mohawk Power Corporation</v>
      </c>
      <c r="D2127">
        <f>VLOOKUP(C2127,Volumes!$I$3:$U$3448,13,FALSE)</f>
        <v>0</v>
      </c>
      <c r="E2127" s="4" t="str">
        <f t="shared" si="4262"/>
        <v/>
      </c>
      <c r="F2127" t="str">
        <f>VLOOKUP(C2127,Volumes!$I$3:$U$3448,2,FALSE)</f>
        <v>-</v>
      </c>
      <c r="G2127" s="4" t="str">
        <f t="shared" ref="G2127" si="4271">IFERROR(LN(F2127/F2126),"")</f>
        <v/>
      </c>
      <c r="H2127" t="str">
        <f>VLOOKUP(C2127,Volumes!$I$3:$U$3448,3,FALSE)</f>
        <v>-</v>
      </c>
      <c r="I2127" s="4" t="str">
        <f t="shared" ref="I2127:K2127" si="4272">IFERROR(LN(H2127/H2126),"")</f>
        <v/>
      </c>
      <c r="J2127" t="e">
        <f t="shared" si="4249"/>
        <v>#VALUE!</v>
      </c>
      <c r="K2127" s="4" t="str">
        <f t="shared" si="4272"/>
        <v/>
      </c>
      <c r="L2127">
        <v>0</v>
      </c>
    </row>
    <row r="2128" spans="1:12" x14ac:dyDescent="0.25">
      <c r="A2128" t="s">
        <v>2205</v>
      </c>
      <c r="B2128">
        <v>1970</v>
      </c>
      <c r="C2128" t="str">
        <f t="shared" si="4244"/>
        <v>1970Niagara Mohawk Power Corporation</v>
      </c>
      <c r="D2128">
        <f>VLOOKUP(C2128,Volumes!$I$3:$U$3448,13,FALSE)</f>
        <v>0</v>
      </c>
      <c r="E2128" s="4" t="str">
        <f t="shared" si="4262"/>
        <v/>
      </c>
      <c r="F2128" t="str">
        <f>VLOOKUP(C2128,Volumes!$I$3:$U$3448,2,FALSE)</f>
        <v>-</v>
      </c>
      <c r="G2128" s="4" t="str">
        <f t="shared" ref="G2128" si="4273">IFERROR(LN(F2128/F2127),"")</f>
        <v/>
      </c>
      <c r="H2128" t="str">
        <f>VLOOKUP(C2128,Volumes!$I$3:$U$3448,3,FALSE)</f>
        <v>-</v>
      </c>
      <c r="I2128" s="4" t="str">
        <f t="shared" ref="I2128:K2128" si="4274">IFERROR(LN(H2128/H2127),"")</f>
        <v/>
      </c>
      <c r="J2128" t="e">
        <f t="shared" si="4249"/>
        <v>#VALUE!</v>
      </c>
      <c r="K2128" s="4" t="str">
        <f t="shared" si="4274"/>
        <v/>
      </c>
      <c r="L2128">
        <v>0</v>
      </c>
    </row>
    <row r="2129" spans="1:12" x14ac:dyDescent="0.25">
      <c r="A2129" t="s">
        <v>2205</v>
      </c>
      <c r="B2129">
        <v>1971</v>
      </c>
      <c r="C2129" t="str">
        <f t="shared" si="4244"/>
        <v>1971Niagara Mohawk Power Corporation</v>
      </c>
      <c r="D2129">
        <f>VLOOKUP(C2129,Volumes!$I$3:$U$3448,13,FALSE)</f>
        <v>0</v>
      </c>
      <c r="E2129" s="4" t="str">
        <f t="shared" si="4262"/>
        <v/>
      </c>
      <c r="F2129" t="str">
        <f>VLOOKUP(C2129,Volumes!$I$3:$U$3448,2,FALSE)</f>
        <v>-</v>
      </c>
      <c r="G2129" s="4" t="str">
        <f t="shared" ref="G2129" si="4275">IFERROR(LN(F2129/F2128),"")</f>
        <v/>
      </c>
      <c r="H2129" t="str">
        <f>VLOOKUP(C2129,Volumes!$I$3:$U$3448,3,FALSE)</f>
        <v>-</v>
      </c>
      <c r="I2129" s="4" t="str">
        <f t="shared" ref="I2129:K2129" si="4276">IFERROR(LN(H2129/H2128),"")</f>
        <v/>
      </c>
      <c r="J2129" t="e">
        <f t="shared" si="4249"/>
        <v>#VALUE!</v>
      </c>
      <c r="K2129" s="4" t="str">
        <f t="shared" si="4276"/>
        <v/>
      </c>
      <c r="L2129">
        <v>0</v>
      </c>
    </row>
    <row r="2130" spans="1:12" x14ac:dyDescent="0.25">
      <c r="A2130" t="s">
        <v>2205</v>
      </c>
      <c r="B2130">
        <v>1972</v>
      </c>
      <c r="C2130" t="str">
        <f t="shared" si="4244"/>
        <v>1972Niagara Mohawk Power Corporation</v>
      </c>
      <c r="D2130">
        <f>VLOOKUP(C2130,Volumes!$I$3:$U$3448,13,FALSE)</f>
        <v>26102172.25</v>
      </c>
      <c r="E2130" s="4" t="str">
        <f t="shared" si="4262"/>
        <v/>
      </c>
      <c r="F2130">
        <f>VLOOKUP(C2130,Volumes!$I$3:$U$3448,2,FALSE)</f>
        <v>6833341.5</v>
      </c>
      <c r="G2130" s="4" t="str">
        <f t="shared" ref="G2130" si="4277">IFERROR(LN(F2130/F2129),"")</f>
        <v/>
      </c>
      <c r="H2130">
        <f>VLOOKUP(C2130,Volumes!$I$3:$U$3448,3,FALSE)</f>
        <v>7227774</v>
      </c>
      <c r="I2130" s="4" t="str">
        <f t="shared" ref="I2130:K2130" si="4278">IFERROR(LN(H2130/H2129),"")</f>
        <v/>
      </c>
      <c r="J2130">
        <f t="shared" si="4249"/>
        <v>14061115.5</v>
      </c>
      <c r="K2130" s="4" t="str">
        <f t="shared" si="4278"/>
        <v/>
      </c>
      <c r="L2130">
        <v>0</v>
      </c>
    </row>
    <row r="2131" spans="1:12" x14ac:dyDescent="0.25">
      <c r="A2131" t="s">
        <v>2205</v>
      </c>
      <c r="B2131">
        <v>1973</v>
      </c>
      <c r="C2131" t="str">
        <f t="shared" si="4244"/>
        <v>1973Niagara Mohawk Power Corporation</v>
      </c>
      <c r="D2131">
        <f>VLOOKUP(C2131,Volumes!$I$3:$U$3448,13,FALSE)</f>
        <v>27654273.375</v>
      </c>
      <c r="E2131" s="4">
        <f t="shared" si="4262"/>
        <v>5.7761729632834234E-2</v>
      </c>
      <c r="F2131">
        <f>VLOOKUP(C2131,Volumes!$I$3:$U$3448,2,FALSE)</f>
        <v>7083851</v>
      </c>
      <c r="G2131" s="4">
        <f t="shared" ref="G2131" si="4279">IFERROR(LN(F2131/F2130),"")</f>
        <v>3.6003893787382488E-2</v>
      </c>
      <c r="H2131">
        <f>VLOOKUP(C2131,Volumes!$I$3:$U$3448,3,FALSE)</f>
        <v>7877671</v>
      </c>
      <c r="I2131" s="4">
        <f t="shared" ref="I2131:K2131" si="4280">IFERROR(LN(H2131/H2130),"")</f>
        <v>8.6101196860875709E-2</v>
      </c>
      <c r="J2131">
        <f t="shared" si="4249"/>
        <v>14961522</v>
      </c>
      <c r="K2131" s="4">
        <f t="shared" si="4280"/>
        <v>6.2068483554831459E-2</v>
      </c>
      <c r="L2131">
        <v>0</v>
      </c>
    </row>
    <row r="2132" spans="1:12" x14ac:dyDescent="0.25">
      <c r="A2132" t="s">
        <v>2205</v>
      </c>
      <c r="B2132">
        <v>1974</v>
      </c>
      <c r="C2132" t="str">
        <f t="shared" si="4244"/>
        <v>1974Niagara Mohawk Power Corporation</v>
      </c>
      <c r="D2132">
        <f>VLOOKUP(C2132,Volumes!$I$3:$U$3448,13,FALSE)</f>
        <v>27239325.25</v>
      </c>
      <c r="E2132" s="4">
        <f t="shared" si="4262"/>
        <v>-1.5118558051062016E-2</v>
      </c>
      <c r="F2132">
        <f>VLOOKUP(C2132,Volumes!$I$3:$U$3448,2,FALSE)</f>
        <v>7059583</v>
      </c>
      <c r="G2132" s="4">
        <f t="shared" ref="G2132" si="4281">IFERROR(LN(F2132/F2131),"")</f>
        <v>-3.4317017799438813E-3</v>
      </c>
      <c r="H2132">
        <f>VLOOKUP(C2132,Volumes!$I$3:$U$3448,3,FALSE)</f>
        <v>7776946.5</v>
      </c>
      <c r="I2132" s="4">
        <f t="shared" ref="I2132:K2132" si="4282">IFERROR(LN(H2132/H2131),"")</f>
        <v>-1.2868521378378905E-2</v>
      </c>
      <c r="J2132">
        <f t="shared" si="4249"/>
        <v>14836529.5</v>
      </c>
      <c r="K2132" s="4">
        <f t="shared" si="4282"/>
        <v>-8.3893561358302955E-3</v>
      </c>
      <c r="L2132">
        <v>0</v>
      </c>
    </row>
    <row r="2133" spans="1:12" x14ac:dyDescent="0.25">
      <c r="A2133" t="s">
        <v>2205</v>
      </c>
      <c r="B2133">
        <v>1975</v>
      </c>
      <c r="C2133" t="str">
        <f t="shared" si="4244"/>
        <v>1975Niagara Mohawk Power Corporation</v>
      </c>
      <c r="D2133">
        <f>VLOOKUP(C2133,Volumes!$I$3:$U$3448,13,FALSE)</f>
        <v>26426078</v>
      </c>
      <c r="E2133" s="4">
        <f t="shared" si="4262"/>
        <v>-3.0310384790306445E-2</v>
      </c>
      <c r="F2133">
        <f>VLOOKUP(C2133,Volumes!$I$3:$U$3448,2,FALSE)</f>
        <v>7328180</v>
      </c>
      <c r="G2133" s="4">
        <f t="shared" ref="G2133" si="4283">IFERROR(LN(F2133/F2132),"")</f>
        <v>3.7341205784004704E-2</v>
      </c>
      <c r="H2133">
        <f>VLOOKUP(C2133,Volumes!$I$3:$U$3448,3,FALSE)</f>
        <v>8215841.5</v>
      </c>
      <c r="I2133" s="4">
        <f t="shared" ref="I2133:K2133" si="4284">IFERROR(LN(H2133/H2132),"")</f>
        <v>5.4900400384286327E-2</v>
      </c>
      <c r="J2133">
        <f t="shared" si="4249"/>
        <v>15544021.5</v>
      </c>
      <c r="K2133" s="4">
        <f t="shared" si="4284"/>
        <v>4.6583746041078226E-2</v>
      </c>
      <c r="L2133">
        <v>0</v>
      </c>
    </row>
    <row r="2134" spans="1:12" x14ac:dyDescent="0.25">
      <c r="A2134" t="s">
        <v>2205</v>
      </c>
      <c r="B2134">
        <v>1976</v>
      </c>
      <c r="C2134" t="str">
        <f t="shared" si="4244"/>
        <v>1976Niagara Mohawk Power Corporation</v>
      </c>
      <c r="D2134">
        <f>VLOOKUP(C2134,Volumes!$I$3:$U$3448,13,FALSE)</f>
        <v>27606894.8125</v>
      </c>
      <c r="E2134" s="4">
        <f t="shared" si="4262"/>
        <v>4.3714227946165092E-2</v>
      </c>
      <c r="F2134">
        <f>VLOOKUP(C2134,Volumes!$I$3:$U$3448,2,FALSE)</f>
        <v>7671870</v>
      </c>
      <c r="G2134" s="4">
        <f t="shared" ref="G2134" si="4285">IFERROR(LN(F2134/F2133),"")</f>
        <v>4.5833202314542479E-2</v>
      </c>
      <c r="H2134">
        <f>VLOOKUP(C2134,Volumes!$I$3:$U$3448,3,FALSE)</f>
        <v>8346700</v>
      </c>
      <c r="I2134" s="4">
        <f t="shared" ref="I2134:K2134" si="4286">IFERROR(LN(H2134/H2133),"")</f>
        <v>1.5802070351961389E-2</v>
      </c>
      <c r="J2134">
        <f t="shared" si="4249"/>
        <v>16018570</v>
      </c>
      <c r="K2134" s="4">
        <f t="shared" si="4286"/>
        <v>3.0072578990735337E-2</v>
      </c>
      <c r="L2134">
        <v>0</v>
      </c>
    </row>
    <row r="2135" spans="1:12" x14ac:dyDescent="0.25">
      <c r="A2135" t="s">
        <v>2205</v>
      </c>
      <c r="B2135">
        <v>1977</v>
      </c>
      <c r="C2135" t="str">
        <f t="shared" si="4244"/>
        <v>1977Niagara Mohawk Power Corporation</v>
      </c>
      <c r="D2135">
        <f>VLOOKUP(C2135,Volumes!$I$3:$U$3448,13,FALSE)</f>
        <v>28417023.1875</v>
      </c>
      <c r="E2135" s="4">
        <f t="shared" si="4262"/>
        <v>2.8922820032125058E-2</v>
      </c>
      <c r="F2135">
        <f>VLOOKUP(C2135,Volumes!$I$3:$U$3448,2,FALSE)</f>
        <v>7796853.5</v>
      </c>
      <c r="G2135" s="4">
        <f t="shared" ref="G2135" si="4287">IFERROR(LN(F2135/F2134),"")</f>
        <v>1.6159862169539442E-2</v>
      </c>
      <c r="H2135">
        <f>VLOOKUP(C2135,Volumes!$I$3:$U$3448,3,FALSE)</f>
        <v>8704381</v>
      </c>
      <c r="I2135" s="4">
        <f t="shared" ref="I2135:K2135" si="4288">IFERROR(LN(H2135/H2134),"")</f>
        <v>4.1960210967481863E-2</v>
      </c>
      <c r="J2135">
        <f t="shared" si="4249"/>
        <v>16501234.5</v>
      </c>
      <c r="K2135" s="4">
        <f t="shared" si="4288"/>
        <v>2.9686522054339658E-2</v>
      </c>
      <c r="L2135">
        <v>0</v>
      </c>
    </row>
    <row r="2136" spans="1:12" x14ac:dyDescent="0.25">
      <c r="A2136" t="s">
        <v>2205</v>
      </c>
      <c r="B2136">
        <v>1978</v>
      </c>
      <c r="C2136" t="str">
        <f t="shared" si="4244"/>
        <v>1978Niagara Mohawk Power Corporation</v>
      </c>
      <c r="D2136">
        <f>VLOOKUP(C2136,Volumes!$I$3:$U$3448,13,FALSE)</f>
        <v>29307368.0625</v>
      </c>
      <c r="E2136" s="4">
        <f t="shared" si="4262"/>
        <v>3.0850580515214523E-2</v>
      </c>
      <c r="F2136">
        <f>VLOOKUP(C2136,Volumes!$I$3:$U$3448,2,FALSE)</f>
        <v>8024387</v>
      </c>
      <c r="G2136" s="4">
        <f t="shared" ref="G2136" si="4289">IFERROR(LN(F2136/F2135),"")</f>
        <v>2.8765024932648466E-2</v>
      </c>
      <c r="H2136">
        <f>VLOOKUP(C2136,Volumes!$I$3:$U$3448,3,FALSE)</f>
        <v>9037889</v>
      </c>
      <c r="I2136" s="4">
        <f t="shared" ref="I2136:K2136" si="4290">IFERROR(LN(H2136/H2135),"")</f>
        <v>3.7599167301947706E-2</v>
      </c>
      <c r="J2136">
        <f t="shared" si="4249"/>
        <v>17062276</v>
      </c>
      <c r="K2136" s="4">
        <f t="shared" si="4290"/>
        <v>3.3434748364262093E-2</v>
      </c>
      <c r="L2136">
        <v>0</v>
      </c>
    </row>
    <row r="2137" spans="1:12" x14ac:dyDescent="0.25">
      <c r="A2137" t="s">
        <v>2205</v>
      </c>
      <c r="B2137">
        <v>1979</v>
      </c>
      <c r="C2137" t="str">
        <f t="shared" si="4244"/>
        <v>1979Niagara Mohawk Power Corporation</v>
      </c>
      <c r="D2137">
        <f>VLOOKUP(C2137,Volumes!$I$3:$U$3448,13,FALSE)</f>
        <v>29869746.15625</v>
      </c>
      <c r="E2137" s="4">
        <f t="shared" si="4262"/>
        <v>1.9007179787964613E-2</v>
      </c>
      <c r="F2137">
        <f>VLOOKUP(C2137,Volumes!$I$3:$U$3448,2,FALSE)</f>
        <v>8160718.5</v>
      </c>
      <c r="G2137" s="4">
        <f t="shared" ref="G2137" si="4291">IFERROR(LN(F2137/F2136),"")</f>
        <v>1.6846936764637409E-2</v>
      </c>
      <c r="H2137">
        <f>VLOOKUP(C2137,Volumes!$I$3:$U$3448,3,FALSE)</f>
        <v>9195024</v>
      </c>
      <c r="I2137" s="4">
        <f t="shared" ref="I2137:K2137" si="4292">IFERROR(LN(H2137/H2136),"")</f>
        <v>1.723683873160373E-2</v>
      </c>
      <c r="J2137">
        <f t="shared" si="4249"/>
        <v>17355742.5</v>
      </c>
      <c r="K2137" s="4">
        <f t="shared" si="4292"/>
        <v>1.7053486804343026E-2</v>
      </c>
      <c r="L2137">
        <v>0</v>
      </c>
    </row>
    <row r="2138" spans="1:12" x14ac:dyDescent="0.25">
      <c r="A2138" t="s">
        <v>2205</v>
      </c>
      <c r="B2138">
        <v>1980</v>
      </c>
      <c r="C2138" t="str">
        <f t="shared" si="4244"/>
        <v>1980Niagara Mohawk Power Corporation</v>
      </c>
      <c r="D2138">
        <f>VLOOKUP(C2138,Volumes!$I$3:$U$3448,13,FALSE)</f>
        <v>29280015.9375</v>
      </c>
      <c r="E2138" s="4">
        <f t="shared" si="4262"/>
        <v>-1.9940900501188897E-2</v>
      </c>
      <c r="F2138">
        <f>VLOOKUP(C2138,Volumes!$I$3:$U$3448,2,FALSE)</f>
        <v>8213499</v>
      </c>
      <c r="G2138" s="4">
        <f t="shared" ref="G2138" si="4293">IFERROR(LN(F2138/F2137),"")</f>
        <v>6.4468036780331792E-3</v>
      </c>
      <c r="H2138">
        <f>VLOOKUP(C2138,Volumes!$I$3:$U$3448,3,FALSE)</f>
        <v>9277390</v>
      </c>
      <c r="I2138" s="4">
        <f t="shared" ref="I2138:K2138" si="4294">IFERROR(LN(H2138/H2137),"")</f>
        <v>8.9177890728400367E-3</v>
      </c>
      <c r="J2138">
        <f t="shared" si="4249"/>
        <v>17490889</v>
      </c>
      <c r="K2138" s="4">
        <f t="shared" si="4294"/>
        <v>7.7566853257096426E-3</v>
      </c>
      <c r="L2138">
        <v>0</v>
      </c>
    </row>
    <row r="2139" spans="1:12" x14ac:dyDescent="0.25">
      <c r="A2139" t="s">
        <v>2205</v>
      </c>
      <c r="B2139">
        <v>1981</v>
      </c>
      <c r="C2139" t="str">
        <f t="shared" si="4244"/>
        <v>1981Niagara Mohawk Power Corporation</v>
      </c>
      <c r="D2139">
        <f>VLOOKUP(C2139,Volumes!$I$3:$U$3448,13,FALSE)</f>
        <v>29398292</v>
      </c>
      <c r="E2139" s="4">
        <f t="shared" si="4262"/>
        <v>4.0313440124598084E-3</v>
      </c>
      <c r="F2139">
        <f>VLOOKUP(C2139,Volumes!$I$3:$U$3448,2,FALSE)</f>
        <v>8339447</v>
      </c>
      <c r="G2139" s="4">
        <f t="shared" ref="G2139" si="4295">IFERROR(LN(F2139/F2138),"")</f>
        <v>1.5217886969481724E-2</v>
      </c>
      <c r="H2139">
        <f>VLOOKUP(C2139,Volumes!$I$3:$U$3448,3,FALSE)</f>
        <v>9325715</v>
      </c>
      <c r="I2139" s="4">
        <f t="shared" ref="I2139:K2139" si="4296">IFERROR(LN(H2139/H2138),"")</f>
        <v>5.1953809537619291E-3</v>
      </c>
      <c r="J2139">
        <f t="shared" si="4249"/>
        <v>17665162</v>
      </c>
      <c r="K2139" s="4">
        <f t="shared" si="4296"/>
        <v>9.9143346616099408E-3</v>
      </c>
      <c r="L2139">
        <v>0</v>
      </c>
    </row>
    <row r="2140" spans="1:12" x14ac:dyDescent="0.25">
      <c r="A2140" t="s">
        <v>2205</v>
      </c>
      <c r="B2140">
        <v>1982</v>
      </c>
      <c r="C2140" t="str">
        <f t="shared" si="4244"/>
        <v>1982Niagara Mohawk Power Corporation</v>
      </c>
      <c r="D2140">
        <f>VLOOKUP(C2140,Volumes!$I$3:$U$3448,13,FALSE)</f>
        <v>28059852</v>
      </c>
      <c r="E2140" s="4">
        <f t="shared" si="4262"/>
        <v>-4.659677717051626E-2</v>
      </c>
      <c r="F2140">
        <f>VLOOKUP(C2140,Volumes!$I$3:$U$3448,2,FALSE)</f>
        <v>8353067</v>
      </c>
      <c r="G2140" s="4">
        <f t="shared" ref="G2140" si="4297">IFERROR(LN(F2140/F2139),"")</f>
        <v>1.6318695940591883E-3</v>
      </c>
      <c r="H2140">
        <f>VLOOKUP(C2140,Volumes!$I$3:$U$3448,3,FALSE)</f>
        <v>9236021</v>
      </c>
      <c r="I2140" s="4">
        <f t="shared" ref="I2140:K2140" si="4298">IFERROR(LN(H2140/H2139),"")</f>
        <v>-9.6644729924450935E-3</v>
      </c>
      <c r="J2140">
        <f t="shared" si="4249"/>
        <v>17589088</v>
      </c>
      <c r="K2140" s="4">
        <f t="shared" si="4298"/>
        <v>-4.3157416809106114E-3</v>
      </c>
      <c r="L2140">
        <v>0</v>
      </c>
    </row>
    <row r="2141" spans="1:12" x14ac:dyDescent="0.25">
      <c r="A2141" t="s">
        <v>2205</v>
      </c>
      <c r="B2141">
        <v>1983</v>
      </c>
      <c r="C2141" t="str">
        <f t="shared" si="4244"/>
        <v>1983Niagara Mohawk Power Corporation</v>
      </c>
      <c r="D2141">
        <f>VLOOKUP(C2141,Volumes!$I$3:$U$3448,13,FALSE)</f>
        <v>28731256</v>
      </c>
      <c r="E2141" s="4">
        <f t="shared" si="4262"/>
        <v>2.3645789155795245E-2</v>
      </c>
      <c r="F2141">
        <f>VLOOKUP(C2141,Volumes!$I$3:$U$3448,2,FALSE)</f>
        <v>8450401</v>
      </c>
      <c r="G2141" s="4">
        <f t="shared" ref="G2141" si="4299">IFERROR(LN(F2141/F2140),"")</f>
        <v>1.1585119052527059E-2</v>
      </c>
      <c r="H2141">
        <f>VLOOKUP(C2141,Volumes!$I$3:$U$3448,3,FALSE)</f>
        <v>9291734</v>
      </c>
      <c r="I2141" s="4">
        <f t="shared" ref="I2141:K2141" si="4300">IFERROR(LN(H2141/H2140),"")</f>
        <v>6.014022521460308E-3</v>
      </c>
      <c r="J2141">
        <f t="shared" si="4249"/>
        <v>17742135</v>
      </c>
      <c r="K2141" s="4">
        <f t="shared" si="4300"/>
        <v>8.6636093680597711E-3</v>
      </c>
      <c r="L2141">
        <v>0</v>
      </c>
    </row>
    <row r="2142" spans="1:12" x14ac:dyDescent="0.25">
      <c r="A2142" t="s">
        <v>2205</v>
      </c>
      <c r="B2142">
        <v>1984</v>
      </c>
      <c r="C2142" t="str">
        <f t="shared" si="4244"/>
        <v>1984Niagara Mohawk Power Corporation</v>
      </c>
      <c r="D2142">
        <f>VLOOKUP(C2142,Volumes!$I$3:$U$3448,13,FALSE)</f>
        <v>29767762</v>
      </c>
      <c r="E2142" s="4">
        <f t="shared" si="4262"/>
        <v>3.5440406445543124E-2</v>
      </c>
      <c r="F2142">
        <f>VLOOKUP(C2142,Volumes!$I$3:$U$3448,2,FALSE)</f>
        <v>8806412</v>
      </c>
      <c r="G2142" s="4">
        <f t="shared" ref="G2142" si="4301">IFERROR(LN(F2142/F2141),"")</f>
        <v>4.1266196656796733E-2</v>
      </c>
      <c r="H2142">
        <f>VLOOKUP(C2142,Volumes!$I$3:$U$3448,3,FALSE)</f>
        <v>9641727</v>
      </c>
      <c r="I2142" s="4">
        <f t="shared" ref="I2142:K2142" si="4302">IFERROR(LN(H2142/H2141),"")</f>
        <v>3.6975054232026579E-2</v>
      </c>
      <c r="J2142">
        <f t="shared" si="4249"/>
        <v>18448139</v>
      </c>
      <c r="K2142" s="4">
        <f t="shared" si="4302"/>
        <v>3.9021179057738872E-2</v>
      </c>
      <c r="L2142">
        <v>0</v>
      </c>
    </row>
    <row r="2143" spans="1:12" x14ac:dyDescent="0.25">
      <c r="A2143" t="s">
        <v>2205</v>
      </c>
      <c r="B2143">
        <v>1985</v>
      </c>
      <c r="C2143" t="str">
        <f t="shared" si="4244"/>
        <v>1985Niagara Mohawk Power Corporation</v>
      </c>
      <c r="D2143">
        <f>VLOOKUP(C2143,Volumes!$I$3:$U$3448,13,FALSE)</f>
        <v>29645696</v>
      </c>
      <c r="E2143" s="4">
        <f t="shared" si="4262"/>
        <v>-4.1090411451575187E-3</v>
      </c>
      <c r="F2143">
        <f>VLOOKUP(C2143,Volumes!$I$3:$U$3448,2,FALSE)</f>
        <v>8836053</v>
      </c>
      <c r="G2143" s="4">
        <f t="shared" ref="G2143" si="4303">IFERROR(LN(F2143/F2142),"")</f>
        <v>3.3601912079090461E-3</v>
      </c>
      <c r="H2143">
        <f>VLOOKUP(C2143,Volumes!$I$3:$U$3448,3,FALSE)</f>
        <v>9804296</v>
      </c>
      <c r="I2143" s="4">
        <f t="shared" ref="I2143:K2143" si="4304">IFERROR(LN(H2143/H2142),"")</f>
        <v>1.672041501385596E-2</v>
      </c>
      <c r="J2143">
        <f t="shared" si="4249"/>
        <v>18640349</v>
      </c>
      <c r="K2143" s="4">
        <f t="shared" si="4304"/>
        <v>1.0365034067709278E-2</v>
      </c>
      <c r="L2143">
        <v>0</v>
      </c>
    </row>
    <row r="2144" spans="1:12" x14ac:dyDescent="0.25">
      <c r="A2144" t="s">
        <v>2205</v>
      </c>
      <c r="B2144">
        <v>1986</v>
      </c>
      <c r="C2144" t="str">
        <f t="shared" si="4244"/>
        <v>1986Niagara Mohawk Power Corporation</v>
      </c>
      <c r="D2144">
        <f>VLOOKUP(C2144,Volumes!$I$3:$U$3448,13,FALSE)</f>
        <v>30373645</v>
      </c>
      <c r="E2144" s="4">
        <f t="shared" si="4262"/>
        <v>2.4258336907589519E-2</v>
      </c>
      <c r="F2144">
        <f>VLOOKUP(C2144,Volumes!$I$3:$U$3448,2,FALSE)</f>
        <v>9208792</v>
      </c>
      <c r="G2144" s="4">
        <f t="shared" ref="G2144" si="4305">IFERROR(LN(F2144/F2143),"")</f>
        <v>4.1318396154976123E-2</v>
      </c>
      <c r="H2144">
        <f>VLOOKUP(C2144,Volumes!$I$3:$U$3448,3,FALSE)</f>
        <v>10259667</v>
      </c>
      <c r="I2144" s="4">
        <f t="shared" ref="I2144:K2144" si="4306">IFERROR(LN(H2144/H2143),"")</f>
        <v>4.5399726106990647E-2</v>
      </c>
      <c r="J2144">
        <f t="shared" si="4249"/>
        <v>19468459</v>
      </c>
      <c r="K2144" s="4">
        <f t="shared" si="4306"/>
        <v>4.3467136587386747E-2</v>
      </c>
      <c r="L2144">
        <v>0</v>
      </c>
    </row>
    <row r="2145" spans="1:12" x14ac:dyDescent="0.25">
      <c r="A2145" t="s">
        <v>2205</v>
      </c>
      <c r="B2145">
        <v>1987</v>
      </c>
      <c r="C2145" t="str">
        <f t="shared" si="4244"/>
        <v>1987Niagara Mohawk Power Corporation</v>
      </c>
      <c r="D2145">
        <f>VLOOKUP(C2145,Volumes!$I$3:$U$3448,13,FALSE)</f>
        <v>31185116</v>
      </c>
      <c r="E2145" s="4">
        <f t="shared" si="4262"/>
        <v>2.6365638096019568E-2</v>
      </c>
      <c r="F2145">
        <f>VLOOKUP(C2145,Volumes!$I$3:$U$3448,2,FALSE)</f>
        <v>9520740</v>
      </c>
      <c r="G2145" s="4">
        <f t="shared" ref="G2145" si="4307">IFERROR(LN(F2145/F2144),"")</f>
        <v>3.3313896990722278E-2</v>
      </c>
      <c r="H2145">
        <f>VLOOKUP(C2145,Volumes!$I$3:$U$3448,3,FALSE)</f>
        <v>10617076</v>
      </c>
      <c r="I2145" s="4">
        <f t="shared" ref="I2145:K2145" si="4308">IFERROR(LN(H2145/H2144),"")</f>
        <v>3.4243265261233238E-2</v>
      </c>
      <c r="J2145">
        <f t="shared" si="4249"/>
        <v>20137816</v>
      </c>
      <c r="K2145" s="4">
        <f t="shared" si="4308"/>
        <v>3.3803771651149395E-2</v>
      </c>
      <c r="L2145">
        <v>0</v>
      </c>
    </row>
    <row r="2146" spans="1:12" x14ac:dyDescent="0.25">
      <c r="A2146" t="s">
        <v>2205</v>
      </c>
      <c r="B2146">
        <v>1988</v>
      </c>
      <c r="C2146" t="str">
        <f t="shared" si="4244"/>
        <v>1988Niagara Mohawk Power Corporation</v>
      </c>
      <c r="D2146">
        <f>VLOOKUP(C2146,Volumes!$I$3:$U$3448,13,FALSE)</f>
        <v>33039572</v>
      </c>
      <c r="E2146" s="4">
        <f t="shared" si="4262"/>
        <v>5.7765064865495319E-2</v>
      </c>
      <c r="F2146">
        <f>VLOOKUP(C2146,Volumes!$I$3:$U$3448,2,FALSE)</f>
        <v>10011291</v>
      </c>
      <c r="G2146" s="4">
        <f t="shared" ref="G2146" si="4309">IFERROR(LN(F2146/F2145),"")</f>
        <v>5.0240979165245975E-2</v>
      </c>
      <c r="H2146">
        <f>VLOOKUP(C2146,Volumes!$I$3:$U$3448,3,FALSE)</f>
        <v>11113819</v>
      </c>
      <c r="I2146" s="4">
        <f t="shared" ref="I2146:K2146" si="4310">IFERROR(LN(H2146/H2145),"")</f>
        <v>4.5725640622620224E-2</v>
      </c>
      <c r="J2146">
        <f t="shared" si="4249"/>
        <v>21125110</v>
      </c>
      <c r="K2146" s="4">
        <f t="shared" si="4310"/>
        <v>4.7862939833601952E-2</v>
      </c>
      <c r="L2146">
        <v>0</v>
      </c>
    </row>
    <row r="2147" spans="1:12" x14ac:dyDescent="0.25">
      <c r="A2147" t="s">
        <v>2205</v>
      </c>
      <c r="B2147">
        <v>1989</v>
      </c>
      <c r="C2147" t="str">
        <f t="shared" si="4244"/>
        <v>1989Niagara Mohawk Power Corporation</v>
      </c>
      <c r="D2147">
        <f>VLOOKUP(C2147,Volumes!$I$3:$U$3448,13,FALSE)</f>
        <v>33428270</v>
      </c>
      <c r="E2147" s="4">
        <f t="shared" si="4262"/>
        <v>1.1695954594000519E-2</v>
      </c>
      <c r="F2147">
        <f>VLOOKUP(C2147,Volumes!$I$3:$U$3448,2,FALSE)</f>
        <v>9730506</v>
      </c>
      <c r="G2147" s="4">
        <f t="shared" ref="G2147" si="4311">IFERROR(LN(F2147/F2146),"")</f>
        <v>-2.8447657083308375E-2</v>
      </c>
      <c r="H2147">
        <f>VLOOKUP(C2147,Volumes!$I$3:$U$3448,3,FALSE)</f>
        <v>11356732</v>
      </c>
      <c r="I2147" s="4">
        <f t="shared" ref="I2147:K2147" si="4312">IFERROR(LN(H2147/H2146),"")</f>
        <v>2.1621406890558966E-2</v>
      </c>
      <c r="J2147">
        <f t="shared" si="4249"/>
        <v>21087238</v>
      </c>
      <c r="K2147" s="4">
        <f t="shared" si="4312"/>
        <v>-1.7943569574204671E-3</v>
      </c>
      <c r="L2147">
        <v>0</v>
      </c>
    </row>
    <row r="2148" spans="1:12" x14ac:dyDescent="0.25">
      <c r="A2148" t="s">
        <v>2205</v>
      </c>
      <c r="B2148">
        <v>1990</v>
      </c>
      <c r="C2148" t="str">
        <f t="shared" si="4244"/>
        <v>1990Niagara Mohawk Power Corporation</v>
      </c>
      <c r="D2148">
        <f>VLOOKUP(C2148,Volumes!$I$3:$U$3448,13,FALSE)</f>
        <v>33791997</v>
      </c>
      <c r="E2148" s="4">
        <f t="shared" si="4262"/>
        <v>1.0822050137666397E-2</v>
      </c>
      <c r="F2148">
        <f>VLOOKUP(C2148,Volumes!$I$3:$U$3448,2,FALSE)</f>
        <v>10214403</v>
      </c>
      <c r="G2148" s="4">
        <f t="shared" ref="G2148" si="4313">IFERROR(LN(F2148/F2147),"")</f>
        <v>4.8532884139463953E-2</v>
      </c>
      <c r="H2148">
        <f>VLOOKUP(C2148,Volumes!$I$3:$U$3448,3,FALSE)</f>
        <v>11548246</v>
      </c>
      <c r="I2148" s="4">
        <f t="shared" ref="I2148:K2148" si="4314">IFERROR(LN(H2148/H2147),"")</f>
        <v>1.6722868113847086E-2</v>
      </c>
      <c r="J2148">
        <f t="shared" si="4249"/>
        <v>21762649</v>
      </c>
      <c r="K2148" s="4">
        <f t="shared" si="4314"/>
        <v>3.1527128337879524E-2</v>
      </c>
      <c r="L2148">
        <v>0</v>
      </c>
    </row>
    <row r="2149" spans="1:12" x14ac:dyDescent="0.25">
      <c r="A2149" t="s">
        <v>2205</v>
      </c>
      <c r="B2149">
        <v>1991</v>
      </c>
      <c r="C2149" t="str">
        <f t="shared" si="4244"/>
        <v>1991Niagara Mohawk Power Corporation</v>
      </c>
      <c r="D2149">
        <f>VLOOKUP(C2149,Volumes!$I$3:$U$3448,13,FALSE)</f>
        <v>33352294</v>
      </c>
      <c r="E2149" s="4">
        <f t="shared" si="4262"/>
        <v>-1.3097443702175573E-2</v>
      </c>
      <c r="F2149">
        <f>VLOOKUP(C2149,Volumes!$I$3:$U$3448,2,FALSE)</f>
        <v>10223292</v>
      </c>
      <c r="G2149" s="4">
        <f t="shared" ref="G2149" si="4315">IFERROR(LN(F2149/F2148),"")</f>
        <v>8.698633148697014E-4</v>
      </c>
      <c r="H2149">
        <f>VLOOKUP(C2149,Volumes!$I$3:$U$3448,3,FALSE)</f>
        <v>11609607</v>
      </c>
      <c r="I2149" s="4">
        <f t="shared" ref="I2149:K2149" si="4316">IFERROR(LN(H2149/H2148),"")</f>
        <v>5.2993810438524405E-3</v>
      </c>
      <c r="J2149">
        <f t="shared" si="4249"/>
        <v>21832899</v>
      </c>
      <c r="K2149" s="4">
        <f t="shared" si="4316"/>
        <v>3.2228089347231762E-3</v>
      </c>
      <c r="L2149">
        <v>0</v>
      </c>
    </row>
    <row r="2150" spans="1:12" x14ac:dyDescent="0.25">
      <c r="A2150" t="s">
        <v>2205</v>
      </c>
      <c r="B2150">
        <v>1992</v>
      </c>
      <c r="C2150" t="str">
        <f t="shared" si="4244"/>
        <v>1992Niagara Mohawk Power Corporation</v>
      </c>
      <c r="D2150">
        <f>VLOOKUP(C2150,Volumes!$I$3:$U$3448,13,FALSE)</f>
        <v>33351333</v>
      </c>
      <c r="E2150" s="4">
        <f t="shared" si="4262"/>
        <v>-2.8814025362248206E-5</v>
      </c>
      <c r="F2150">
        <f>VLOOKUP(C2150,Volumes!$I$3:$U$3448,2,FALSE)</f>
        <v>10298064</v>
      </c>
      <c r="G2150" s="4">
        <f t="shared" ref="G2150" si="4317">IFERROR(LN(F2150/F2149),"")</f>
        <v>7.2872699925507732E-3</v>
      </c>
      <c r="H2150">
        <f>VLOOKUP(C2150,Volumes!$I$3:$U$3448,3,FALSE)</f>
        <v>11555795</v>
      </c>
      <c r="I2150" s="4">
        <f t="shared" ref="I2150:K2150" si="4318">IFERROR(LN(H2150/H2149),"")</f>
        <v>-4.6459022633533438E-3</v>
      </c>
      <c r="J2150">
        <f t="shared" si="4249"/>
        <v>21853859</v>
      </c>
      <c r="K2150" s="4">
        <f t="shared" si="4318"/>
        <v>9.5955857416789162E-4</v>
      </c>
      <c r="L2150">
        <v>0</v>
      </c>
    </row>
    <row r="2151" spans="1:12" x14ac:dyDescent="0.25">
      <c r="A2151" t="s">
        <v>2205</v>
      </c>
      <c r="B2151">
        <v>1993</v>
      </c>
      <c r="C2151" t="str">
        <f t="shared" si="4244"/>
        <v>1993Niagara Mohawk Power Corporation</v>
      </c>
      <c r="D2151">
        <f>VLOOKUP(C2151,Volumes!$I$3:$U$3448,13,FALSE)</f>
        <v>33522847</v>
      </c>
      <c r="E2151" s="4">
        <f t="shared" si="4262"/>
        <v>5.1294647968594814E-3</v>
      </c>
      <c r="F2151">
        <f>VLOOKUP(C2151,Volumes!$I$3:$U$3448,2,FALSE)</f>
        <v>10379248</v>
      </c>
      <c r="G2151" s="4">
        <f t="shared" ref="G2151" si="4319">IFERROR(LN(F2151/F2150),"")</f>
        <v>7.8525116962155049E-3</v>
      </c>
      <c r="H2151">
        <f>VLOOKUP(C2151,Volumes!$I$3:$U$3448,3,FALSE)</f>
        <v>12007136</v>
      </c>
      <c r="I2151" s="4">
        <f t="shared" ref="I2151:K2151" si="4320">IFERROR(LN(H2151/H2150),"")</f>
        <v>3.8314096966191265E-2</v>
      </c>
      <c r="J2151">
        <f t="shared" si="4249"/>
        <v>22386384</v>
      </c>
      <c r="K2151" s="4">
        <f t="shared" si="4320"/>
        <v>2.4075397678461587E-2</v>
      </c>
      <c r="L2151">
        <v>0</v>
      </c>
    </row>
    <row r="2152" spans="1:12" x14ac:dyDescent="0.25">
      <c r="A2152" t="s">
        <v>2205</v>
      </c>
      <c r="B2152">
        <v>1994</v>
      </c>
      <c r="C2152" t="str">
        <f t="shared" si="4244"/>
        <v>1994Niagara Mohawk Power Corporation</v>
      </c>
      <c r="D2152">
        <f>VLOOKUP(C2152,Volumes!$I$3:$U$3448,13,FALSE)</f>
        <v>33782360</v>
      </c>
      <c r="E2152" s="4">
        <f t="shared" si="4262"/>
        <v>7.7115663893342207E-3</v>
      </c>
      <c r="F2152">
        <f>VLOOKUP(C2152,Volumes!$I$3:$U$3448,2,FALSE)</f>
        <v>10316346</v>
      </c>
      <c r="G2152" s="4">
        <f t="shared" ref="G2152" si="4321">IFERROR(LN(F2152/F2151),"")</f>
        <v>-6.0788005113687022E-3</v>
      </c>
      <c r="H2152">
        <f>VLOOKUP(C2152,Volumes!$I$3:$U$3448,3,FALSE)</f>
        <v>11738543</v>
      </c>
      <c r="I2152" s="4">
        <f t="shared" ref="I2152:K2152" si="4322">IFERROR(LN(H2152/H2151),"")</f>
        <v>-2.2623438634105788E-2</v>
      </c>
      <c r="J2152">
        <f t="shared" si="4249"/>
        <v>22054889</v>
      </c>
      <c r="K2152" s="4">
        <f t="shared" si="4322"/>
        <v>-1.4918616226210516E-2</v>
      </c>
      <c r="L2152">
        <v>0</v>
      </c>
    </row>
    <row r="2153" spans="1:12" x14ac:dyDescent="0.25">
      <c r="A2153" t="s">
        <v>2205</v>
      </c>
      <c r="B2153">
        <v>1995</v>
      </c>
      <c r="C2153" t="str">
        <f t="shared" si="4244"/>
        <v>1995Niagara Mohawk Power Corporation</v>
      </c>
      <c r="D2153">
        <f>VLOOKUP(C2153,Volumes!$I$3:$U$3448,13,FALSE)</f>
        <v>33009615</v>
      </c>
      <c r="E2153" s="4">
        <f t="shared" si="4262"/>
        <v>-2.3139890099336331E-2</v>
      </c>
      <c r="F2153">
        <f>VLOOKUP(C2153,Volumes!$I$3:$U$3448,2,FALSE)</f>
        <v>10054631</v>
      </c>
      <c r="G2153" s="4">
        <f t="shared" ref="G2153" si="4323">IFERROR(LN(F2153/F2152),"")</f>
        <v>-2.5696303197372667E-2</v>
      </c>
      <c r="H2153">
        <f>VLOOKUP(C2153,Volumes!$I$3:$U$3448,3,FALSE)</f>
        <v>11611817</v>
      </c>
      <c r="I2153" s="4">
        <f t="shared" ref="I2153:K2153" si="4324">IFERROR(LN(H2153/H2152),"")</f>
        <v>-1.0854414597281243E-2</v>
      </c>
      <c r="J2153">
        <f t="shared" si="4249"/>
        <v>21666448</v>
      </c>
      <c r="K2153" s="4">
        <f t="shared" si="4324"/>
        <v>-1.7769411802966126E-2</v>
      </c>
      <c r="L2153">
        <v>0</v>
      </c>
    </row>
    <row r="2154" spans="1:12" x14ac:dyDescent="0.25">
      <c r="A2154" t="s">
        <v>2205</v>
      </c>
      <c r="B2154">
        <v>1996</v>
      </c>
      <c r="C2154" t="str">
        <f t="shared" si="4244"/>
        <v>1996Niagara Mohawk Power Corporation</v>
      </c>
      <c r="D2154">
        <f>VLOOKUP(C2154,Volumes!$I$3:$U$3448,13,FALSE)</f>
        <v>33392390</v>
      </c>
      <c r="E2154" s="4">
        <f t="shared" si="4262"/>
        <v>1.152914704611643E-2</v>
      </c>
      <c r="F2154">
        <f>VLOOKUP(C2154,Volumes!$I$3:$U$3448,2,FALSE)</f>
        <v>10108160</v>
      </c>
      <c r="G2154" s="4">
        <f t="shared" ref="G2154" si="4325">IFERROR(LN(F2154/F2153),"")</f>
        <v>5.3096940558676623E-3</v>
      </c>
      <c r="H2154">
        <f>VLOOKUP(C2154,Volumes!$I$3:$U$3448,3,FALSE)</f>
        <v>11564645</v>
      </c>
      <c r="I2154" s="4">
        <f t="shared" ref="I2154:K2154" si="4326">IFERROR(LN(H2154/H2153),"")</f>
        <v>-4.0706873325703453E-3</v>
      </c>
      <c r="J2154">
        <f t="shared" si="4249"/>
        <v>21672805</v>
      </c>
      <c r="K2154" s="4">
        <f t="shared" si="4326"/>
        <v>2.9335992688160059E-4</v>
      </c>
      <c r="L2154">
        <v>0</v>
      </c>
    </row>
    <row r="2155" spans="1:12" x14ac:dyDescent="0.25">
      <c r="A2155" t="s">
        <v>2205</v>
      </c>
      <c r="B2155">
        <v>1997</v>
      </c>
      <c r="C2155" t="str">
        <f t="shared" si="4244"/>
        <v>1997Niagara Mohawk Power Corporation</v>
      </c>
      <c r="D2155">
        <f>VLOOKUP(C2155,Volumes!$I$3:$U$3448,13,FALSE)</f>
        <v>33390041</v>
      </c>
      <c r="E2155" s="4">
        <f t="shared" si="4262"/>
        <v>-7.0347843461065622E-5</v>
      </c>
      <c r="F2155">
        <f>VLOOKUP(C2155,Volumes!$I$3:$U$3448,2,FALSE)</f>
        <v>9905201</v>
      </c>
      <c r="G2155" s="4">
        <f t="shared" ref="G2155" si="4327">IFERROR(LN(F2155/F2154),"")</f>
        <v>-2.0283045720927619E-2</v>
      </c>
      <c r="H2155">
        <f>VLOOKUP(C2155,Volumes!$I$3:$U$3448,3,FALSE)</f>
        <v>11552866</v>
      </c>
      <c r="I2155" s="4">
        <f t="shared" ref="I2155:K2155" si="4328">IFERROR(LN(H2155/H2154),"")</f>
        <v>-1.0190544318847557E-3</v>
      </c>
      <c r="J2155">
        <f t="shared" si="4249"/>
        <v>21458067</v>
      </c>
      <c r="K2155" s="4">
        <f t="shared" si="4328"/>
        <v>-9.9575902075090053E-3</v>
      </c>
      <c r="L2155">
        <v>0</v>
      </c>
    </row>
    <row r="2156" spans="1:12" x14ac:dyDescent="0.25">
      <c r="A2156" t="s">
        <v>2205</v>
      </c>
      <c r="B2156">
        <v>1998</v>
      </c>
      <c r="C2156" t="str">
        <f t="shared" si="4244"/>
        <v>1998Niagara Mohawk Power Corporation</v>
      </c>
      <c r="D2156">
        <f>VLOOKUP(C2156,Volumes!$I$3:$U$3448,13,FALSE)</f>
        <v>32855103</v>
      </c>
      <c r="E2156" s="4">
        <f t="shared" si="4262"/>
        <v>-1.6150606535376401E-2</v>
      </c>
      <c r="F2156">
        <f>VLOOKUP(C2156,Volumes!$I$3:$U$3448,2,FALSE)</f>
        <v>9642240</v>
      </c>
      <c r="G2156" s="4">
        <f t="shared" ref="G2156" si="4329">IFERROR(LN(F2156/F2155),"")</f>
        <v>-2.690652595095868E-2</v>
      </c>
      <c r="H2156">
        <f>VLOOKUP(C2156,Volumes!$I$3:$U$3448,3,FALSE)</f>
        <v>11560816</v>
      </c>
      <c r="I2156" s="4">
        <f t="shared" ref="I2156:K2156" si="4330">IFERROR(LN(H2156/H2155),"")</f>
        <v>6.8790427362483897E-4</v>
      </c>
      <c r="J2156">
        <f t="shared" si="4249"/>
        <v>21203056</v>
      </c>
      <c r="K2156" s="4">
        <f t="shared" si="4330"/>
        <v>-1.1955336355665803E-2</v>
      </c>
      <c r="L2156">
        <v>0</v>
      </c>
    </row>
    <row r="2157" spans="1:12" x14ac:dyDescent="0.25">
      <c r="A2157" t="s">
        <v>2205</v>
      </c>
      <c r="B2157">
        <v>1999</v>
      </c>
      <c r="C2157" t="str">
        <f t="shared" si="4244"/>
        <v>1999Niagara Mohawk Power Corporation</v>
      </c>
      <c r="D2157">
        <f>VLOOKUP(C2157,Volumes!$I$3:$U$3448,13,FALSE)</f>
        <v>33756106</v>
      </c>
      <c r="E2157" s="4">
        <f t="shared" si="4262"/>
        <v>2.7054244141294218E-2</v>
      </c>
      <c r="F2157">
        <f>VLOOKUP(C2157,Volumes!$I$3:$U$3448,2,FALSE)</f>
        <v>10193922</v>
      </c>
      <c r="G2157" s="4">
        <f t="shared" ref="G2157" si="4331">IFERROR(LN(F2157/F2156),"")</f>
        <v>5.5638213553752189E-2</v>
      </c>
      <c r="H2157">
        <f>VLOOKUP(C2157,Volumes!$I$3:$U$3448,3,FALSE)</f>
        <v>11871169</v>
      </c>
      <c r="I2157" s="4">
        <f t="shared" ref="I2157:K2157" si="4332">IFERROR(LN(H2157/H2156),"")</f>
        <v>2.6491238356125199E-2</v>
      </c>
      <c r="J2157">
        <f t="shared" si="4249"/>
        <v>22065091</v>
      </c>
      <c r="K2157" s="4">
        <f t="shared" si="4332"/>
        <v>3.9851444658955307E-2</v>
      </c>
      <c r="L2157">
        <v>0</v>
      </c>
    </row>
    <row r="2158" spans="1:12" x14ac:dyDescent="0.25">
      <c r="A2158" t="s">
        <v>2205</v>
      </c>
      <c r="B2158">
        <v>2000</v>
      </c>
      <c r="C2158" t="str">
        <f t="shared" si="4244"/>
        <v>2000Niagara Mohawk Power Corporation</v>
      </c>
      <c r="D2158">
        <f>VLOOKUP(C2158,Volumes!$I$3:$U$3448,13,FALSE)</f>
        <v>30277229</v>
      </c>
      <c r="E2158" s="4">
        <f t="shared" si="4262"/>
        <v>-0.10876540764109426</v>
      </c>
      <c r="F2158">
        <f>VLOOKUP(C2158,Volumes!$I$3:$U$3448,2,FALSE)</f>
        <v>9838852</v>
      </c>
      <c r="G2158" s="4">
        <f t="shared" ref="G2158" si="4333">IFERROR(LN(F2158/F2157),"")</f>
        <v>-3.5452622737425138E-2</v>
      </c>
      <c r="H2158">
        <f>VLOOKUP(C2158,Volumes!$I$3:$U$3448,3,FALSE)</f>
        <v>10051929</v>
      </c>
      <c r="I2158" s="4">
        <f t="shared" ref="I2158:K2158" si="4334">IFERROR(LN(H2158/H2157),"")</f>
        <v>-0.16634813095900847</v>
      </c>
      <c r="J2158">
        <f t="shared" si="4249"/>
        <v>19890781</v>
      </c>
      <c r="K2158" s="4">
        <f t="shared" si="4334"/>
        <v>-0.10374040883378099</v>
      </c>
      <c r="L2158">
        <v>0</v>
      </c>
    </row>
    <row r="2159" spans="1:12" x14ac:dyDescent="0.25">
      <c r="A2159" t="s">
        <v>2205</v>
      </c>
      <c r="B2159">
        <v>2001</v>
      </c>
      <c r="C2159" t="str">
        <f t="shared" si="4244"/>
        <v>2001Niagara Mohawk Power Corporation</v>
      </c>
      <c r="D2159">
        <f>VLOOKUP(C2159,Volumes!$I$3:$U$3448,13,FALSE)</f>
        <v>29955211</v>
      </c>
      <c r="E2159" s="4">
        <f t="shared" si="4262"/>
        <v>-1.0692612421919398E-2</v>
      </c>
      <c r="F2159">
        <f>VLOOKUP(C2159,Volumes!$I$3:$U$3448,2,FALSE)</f>
        <v>9833764</v>
      </c>
      <c r="G2159" s="4">
        <f t="shared" ref="G2159" si="4335">IFERROR(LN(F2159/F2158),"")</f>
        <v>-5.1726726261999874E-4</v>
      </c>
      <c r="H2159">
        <f>VLOOKUP(C2159,Volumes!$I$3:$U$3448,3,FALSE)</f>
        <v>9897376</v>
      </c>
      <c r="I2159" s="4">
        <f t="shared" ref="I2159:K2159" si="4336">IFERROR(LN(H2159/H2158),"")</f>
        <v>-1.5494884882009237E-2</v>
      </c>
      <c r="J2159">
        <f t="shared" si="4249"/>
        <v>19731140</v>
      </c>
      <c r="K2159" s="4">
        <f t="shared" si="4336"/>
        <v>-8.0582596620556481E-3</v>
      </c>
      <c r="L2159">
        <v>0</v>
      </c>
    </row>
    <row r="2160" spans="1:12" x14ac:dyDescent="0.25">
      <c r="A2160" t="s">
        <v>2205</v>
      </c>
      <c r="B2160">
        <v>2002</v>
      </c>
      <c r="C2160" t="str">
        <f t="shared" si="4244"/>
        <v>2002Niagara Mohawk Power Corporation</v>
      </c>
      <c r="D2160">
        <f>VLOOKUP(C2160,Volumes!$I$3:$U$3448,13,FALSE)</f>
        <v>28395569</v>
      </c>
      <c r="E2160" s="4">
        <f t="shared" si="4262"/>
        <v>-5.3470187542424504E-2</v>
      </c>
      <c r="F2160">
        <f>VLOOKUP(C2160,Volumes!$I$3:$U$3448,2,FALSE)</f>
        <v>10119984</v>
      </c>
      <c r="G2160" s="4">
        <f t="shared" ref="G2160" si="4337">IFERROR(LN(F2160/F2159),"")</f>
        <v>2.8690312501611328E-2</v>
      </c>
      <c r="H2160">
        <f>VLOOKUP(C2160,Volumes!$I$3:$U$3448,3,FALSE)</f>
        <v>8984374</v>
      </c>
      <c r="I2160" s="4">
        <f t="shared" ref="I2160:K2160" si="4338">IFERROR(LN(H2160/H2159),"")</f>
        <v>-9.678282537007607E-2</v>
      </c>
      <c r="J2160">
        <f t="shared" si="4249"/>
        <v>19104358</v>
      </c>
      <c r="K2160" s="4">
        <f t="shared" si="4338"/>
        <v>-3.2281621830135783E-2</v>
      </c>
      <c r="L2160">
        <v>0</v>
      </c>
    </row>
    <row r="2161" spans="1:12" x14ac:dyDescent="0.25">
      <c r="A2161" t="s">
        <v>2205</v>
      </c>
      <c r="B2161">
        <v>2003</v>
      </c>
      <c r="C2161" t="str">
        <f t="shared" si="4244"/>
        <v>2003Niagara Mohawk Power Corporation</v>
      </c>
      <c r="D2161">
        <f>VLOOKUP(C2161,Volumes!$I$3:$U$3448,13,FALSE)</f>
        <v>26332532</v>
      </c>
      <c r="E2161" s="4">
        <f t="shared" si="4262"/>
        <v>-7.5427978911686039E-2</v>
      </c>
      <c r="F2161">
        <f>VLOOKUP(C2161,Volumes!$I$3:$U$3448,2,FALSE)</f>
        <v>10232341</v>
      </c>
      <c r="G2161" s="4">
        <f t="shared" ref="G2161" si="4339">IFERROR(LN(F2161/F2160),"")</f>
        <v>1.1041307708640227E-2</v>
      </c>
      <c r="H2161">
        <f>VLOOKUP(C2161,Volumes!$I$3:$U$3448,3,FALSE)</f>
        <v>7933870</v>
      </c>
      <c r="I2161" s="4">
        <f t="shared" ref="I2161:K2161" si="4340">IFERROR(LN(H2161/H2160),"")</f>
        <v>-0.12434590935314078</v>
      </c>
      <c r="J2161">
        <f t="shared" si="4249"/>
        <v>18166211</v>
      </c>
      <c r="K2161" s="4">
        <f t="shared" si="4340"/>
        <v>-5.035314644788861E-2</v>
      </c>
      <c r="L2161">
        <v>0</v>
      </c>
    </row>
    <row r="2162" spans="1:12" x14ac:dyDescent="0.25">
      <c r="A2162" t="s">
        <v>2205</v>
      </c>
      <c r="B2162">
        <v>2004</v>
      </c>
      <c r="C2162" t="str">
        <f t="shared" si="4244"/>
        <v>2004Niagara Mohawk Power Corporation</v>
      </c>
      <c r="D2162">
        <f>VLOOKUP(C2162,Volumes!$I$3:$U$3448,13,FALSE)</f>
        <v>24801331</v>
      </c>
      <c r="E2162" s="4">
        <f t="shared" si="4262"/>
        <v>-5.9907811870524651E-2</v>
      </c>
      <c r="F2162">
        <f>VLOOKUP(C2162,Volumes!$I$3:$U$3448,2,FALSE)</f>
        <v>10168684</v>
      </c>
      <c r="G2162" s="4">
        <f t="shared" ref="G2162" si="4341">IFERROR(LN(F2162/F2161),"")</f>
        <v>-6.2405890481579086E-3</v>
      </c>
      <c r="H2162">
        <f>VLOOKUP(C2162,Volumes!$I$3:$U$3448,3,FALSE)</f>
        <v>6872037</v>
      </c>
      <c r="I2162" s="4">
        <f t="shared" ref="I2162:K2162" si="4342">IFERROR(LN(H2162/H2161),"")</f>
        <v>-0.14368036794508734</v>
      </c>
      <c r="J2162">
        <f t="shared" si="4249"/>
        <v>17040721</v>
      </c>
      <c r="K2162" s="4">
        <f t="shared" si="4342"/>
        <v>-6.3957497405102245E-2</v>
      </c>
      <c r="L2162">
        <v>0</v>
      </c>
    </row>
    <row r="2163" spans="1:12" x14ac:dyDescent="0.25">
      <c r="A2163" t="s">
        <v>2205</v>
      </c>
      <c r="B2163">
        <v>2005</v>
      </c>
      <c r="C2163" t="str">
        <f t="shared" si="4244"/>
        <v>2005Niagara Mohawk Power Corporation</v>
      </c>
      <c r="D2163">
        <f>VLOOKUP(C2163,Volumes!$I$3:$U$3448,13,FALSE)</f>
        <v>23440144</v>
      </c>
      <c r="E2163" s="4">
        <f t="shared" si="4262"/>
        <v>-5.6447213050975456E-2</v>
      </c>
      <c r="F2163">
        <f>VLOOKUP(C2163,Volumes!$I$3:$U$3448,2,FALSE)</f>
        <v>10749791</v>
      </c>
      <c r="G2163" s="4">
        <f t="shared" ref="G2163" si="4343">IFERROR(LN(F2163/F2162),"")</f>
        <v>5.5573511033327319E-2</v>
      </c>
      <c r="H2163">
        <f>VLOOKUP(C2163,Volumes!$I$3:$U$3448,3,FALSE)</f>
        <v>5813589</v>
      </c>
      <c r="I2163" s="4">
        <f t="shared" ref="I2163:K2163" si="4344">IFERROR(LN(H2163/H2162),"")</f>
        <v>-0.16726246063163799</v>
      </c>
      <c r="J2163">
        <f t="shared" si="4249"/>
        <v>16563380</v>
      </c>
      <c r="K2163" s="4">
        <f t="shared" si="4344"/>
        <v>-2.8411598302152379E-2</v>
      </c>
      <c r="L2163">
        <v>0</v>
      </c>
    </row>
    <row r="2164" spans="1:12" x14ac:dyDescent="0.25">
      <c r="A2164" t="s">
        <v>2205</v>
      </c>
      <c r="B2164">
        <v>2006</v>
      </c>
      <c r="C2164" t="str">
        <f t="shared" si="4244"/>
        <v>2006Niagara Mohawk Power Corporation</v>
      </c>
      <c r="D2164">
        <f>VLOOKUP(C2164,Volumes!$I$3:$U$3448,13,FALSE)</f>
        <v>21574934</v>
      </c>
      <c r="E2164" s="4">
        <f t="shared" si="4262"/>
        <v>-8.2917930166015077E-2</v>
      </c>
      <c r="F2164">
        <f>VLOOKUP(C2164,Volumes!$I$3:$U$3448,2,FALSE)</f>
        <v>10247534</v>
      </c>
      <c r="G2164" s="4">
        <f t="shared" ref="G2164" si="4345">IFERROR(LN(F2164/F2163),"")</f>
        <v>-4.7849221250949536E-2</v>
      </c>
      <c r="H2164">
        <f>VLOOKUP(C2164,Volumes!$I$3:$U$3448,3,FALSE)</f>
        <v>5025623</v>
      </c>
      <c r="I2164" s="4">
        <f t="shared" ref="I2164:K2164" si="4346">IFERROR(LN(H2164/H2163),"")</f>
        <v>-0.14564868184371385</v>
      </c>
      <c r="J2164">
        <f t="shared" si="4249"/>
        <v>15273157</v>
      </c>
      <c r="K2164" s="4">
        <f t="shared" si="4346"/>
        <v>-8.1097391296638913E-2</v>
      </c>
      <c r="L2164">
        <v>0</v>
      </c>
    </row>
    <row r="2165" spans="1:12" x14ac:dyDescent="0.25">
      <c r="A2165" t="s">
        <v>2205</v>
      </c>
      <c r="B2165">
        <v>2007</v>
      </c>
      <c r="C2165" t="str">
        <f t="shared" si="4244"/>
        <v>2007Niagara Mohawk Power Corporation</v>
      </c>
      <c r="D2165">
        <f>VLOOKUP(C2165,Volumes!$I$3:$U$3448,13,FALSE)</f>
        <v>20985815</v>
      </c>
      <c r="E2165" s="4">
        <f t="shared" si="4262"/>
        <v>-2.7685444572516441E-2</v>
      </c>
      <c r="F2165">
        <f>VLOOKUP(C2165,Volumes!$I$3:$U$3448,2,FALSE)</f>
        <v>10139717</v>
      </c>
      <c r="G2165" s="4">
        <f t="shared" ref="G2165" si="4347">IFERROR(LN(F2165/F2164),"")</f>
        <v>-1.0577002769912516E-2</v>
      </c>
      <c r="H2165">
        <f>VLOOKUP(C2165,Volumes!$I$3:$U$3448,3,FALSE)</f>
        <v>4646958</v>
      </c>
      <c r="I2165" s="4">
        <f t="shared" ref="I2165:K2165" si="4348">IFERROR(LN(H2165/H2164),"")</f>
        <v>-7.833661438683677E-2</v>
      </c>
      <c r="J2165">
        <f t="shared" si="4249"/>
        <v>14786675</v>
      </c>
      <c r="K2165" s="4">
        <f t="shared" si="4348"/>
        <v>-3.237040572913271E-2</v>
      </c>
      <c r="L2165">
        <v>0</v>
      </c>
    </row>
    <row r="2166" spans="1:12" x14ac:dyDescent="0.25">
      <c r="A2166" t="s">
        <v>2205</v>
      </c>
      <c r="B2166">
        <v>2008</v>
      </c>
      <c r="C2166" t="str">
        <f t="shared" si="4244"/>
        <v>2008Niagara Mohawk Power Corporation</v>
      </c>
      <c r="D2166">
        <f>VLOOKUP(C2166,Volumes!$I$3:$U$3448,13,FALSE)</f>
        <v>19730054</v>
      </c>
      <c r="E2166" s="4">
        <f t="shared" si="4262"/>
        <v>-6.1703676316532639E-2</v>
      </c>
      <c r="F2166">
        <f>VLOOKUP(C2166,Volumes!$I$3:$U$3448,2,FALSE)</f>
        <v>9636989</v>
      </c>
      <c r="G2166" s="4">
        <f t="shared" ref="G2166" si="4349">IFERROR(LN(F2166/F2165),"")</f>
        <v>-5.0851373068906476E-2</v>
      </c>
      <c r="H2166">
        <f>VLOOKUP(C2166,Volumes!$I$3:$U$3448,3,FALSE)</f>
        <v>4295294</v>
      </c>
      <c r="I2166" s="4">
        <f t="shared" ref="I2166:K2166" si="4350">IFERROR(LN(H2166/H2165),"")</f>
        <v>-7.8692807191389685E-2</v>
      </c>
      <c r="J2166">
        <f t="shared" si="4249"/>
        <v>13932283</v>
      </c>
      <c r="K2166" s="4">
        <f t="shared" si="4350"/>
        <v>-5.9517772138625198E-2</v>
      </c>
      <c r="L2166">
        <v>0</v>
      </c>
    </row>
    <row r="2167" spans="1:12" x14ac:dyDescent="0.25">
      <c r="A2167" t="s">
        <v>2205</v>
      </c>
      <c r="B2167">
        <v>2009</v>
      </c>
      <c r="C2167" t="str">
        <f t="shared" si="4244"/>
        <v>2009Niagara Mohawk Power Corporation</v>
      </c>
      <c r="D2167">
        <f>VLOOKUP(C2167,Volumes!$I$3:$U$3448,13,FALSE)</f>
        <v>18298135</v>
      </c>
      <c r="E2167" s="4">
        <f t="shared" si="4262"/>
        <v>-7.5343914893956809E-2</v>
      </c>
      <c r="F2167">
        <f>VLOOKUP(C2167,Volumes!$I$3:$U$3448,2,FALSE)</f>
        <v>9360205</v>
      </c>
      <c r="G2167" s="4">
        <f t="shared" ref="G2167" si="4351">IFERROR(LN(F2167/F2166),"")</f>
        <v>-2.914152347537928E-2</v>
      </c>
      <c r="H2167">
        <f>VLOOKUP(C2167,Volumes!$I$3:$U$3448,3,FALSE)</f>
        <v>3967532</v>
      </c>
      <c r="I2167" s="4">
        <f t="shared" ref="I2167:K2167" si="4352">IFERROR(LN(H2167/H2166),"")</f>
        <v>-7.9375765863166095E-2</v>
      </c>
      <c r="J2167">
        <f t="shared" si="4249"/>
        <v>13327737</v>
      </c>
      <c r="K2167" s="4">
        <f t="shared" si="4352"/>
        <v>-4.4361312909423641E-2</v>
      </c>
      <c r="L2167">
        <v>0</v>
      </c>
    </row>
    <row r="2168" spans="1:12" x14ac:dyDescent="0.25">
      <c r="A2168" t="s">
        <v>2205</v>
      </c>
      <c r="B2168">
        <v>2010</v>
      </c>
      <c r="C2168" t="str">
        <f t="shared" si="4244"/>
        <v>2010Niagara Mohawk Power Corporation</v>
      </c>
      <c r="D2168">
        <f>VLOOKUP(C2168,Volumes!$I$3:$U$3448,13,FALSE)</f>
        <v>18822435</v>
      </c>
      <c r="E2168" s="4">
        <f t="shared" si="4262"/>
        <v>2.8250367336693994E-2</v>
      </c>
      <c r="F2168">
        <f>VLOOKUP(C2168,Volumes!$I$3:$U$3448,2,FALSE)</f>
        <v>9542752</v>
      </c>
      <c r="G2168" s="4">
        <f t="shared" ref="G2168" si="4353">IFERROR(LN(F2168/F2167),"")</f>
        <v>1.9314721503453227E-2</v>
      </c>
      <c r="H2168">
        <f>VLOOKUP(C2168,Volumes!$I$3:$U$3448,3,FALSE)</f>
        <v>3829883</v>
      </c>
      <c r="I2168" s="4">
        <f t="shared" ref="I2168:K2168" si="4354">IFERROR(LN(H2168/H2167),"")</f>
        <v>-3.5309984495278376E-2</v>
      </c>
      <c r="J2168">
        <f t="shared" si="4249"/>
        <v>13372635</v>
      </c>
      <c r="K2168" s="4">
        <f t="shared" si="4354"/>
        <v>3.3631023806012968E-3</v>
      </c>
      <c r="L2168">
        <v>0</v>
      </c>
    </row>
    <row r="2169" spans="1:12" x14ac:dyDescent="0.25">
      <c r="A2169" t="s">
        <v>2205</v>
      </c>
      <c r="B2169">
        <v>2011</v>
      </c>
      <c r="C2169" t="str">
        <f t="shared" si="4244"/>
        <v>2011Niagara Mohawk Power Corporation</v>
      </c>
      <c r="D2169">
        <f>VLOOKUP(C2169,Volumes!$I$3:$U$3448,13,FALSE)</f>
        <v>18042486</v>
      </c>
      <c r="E2169" s="4">
        <f t="shared" si="4262"/>
        <v>-4.23201994040181E-2</v>
      </c>
      <c r="F2169">
        <f>VLOOKUP(C2169,Volumes!$I$3:$U$3448,2,FALSE)</f>
        <v>9367008</v>
      </c>
      <c r="G2169" s="4">
        <f t="shared" ref="G2169" si="4355">IFERROR(LN(F2169/F2168),"")</f>
        <v>-1.8588185173754854E-2</v>
      </c>
      <c r="H2169">
        <f>VLOOKUP(C2169,Volumes!$I$3:$U$3448,3,FALSE)</f>
        <v>3414246</v>
      </c>
      <c r="I2169" s="4">
        <f t="shared" ref="I2169:K2169" si="4356">IFERROR(LN(H2169/H2168),"")</f>
        <v>-0.11487757640773501</v>
      </c>
      <c r="J2169">
        <f t="shared" si="4249"/>
        <v>12781254</v>
      </c>
      <c r="K2169" s="4">
        <f t="shared" si="4356"/>
        <v>-4.5230888515773275E-2</v>
      </c>
      <c r="L2169">
        <v>0</v>
      </c>
    </row>
    <row r="2170" spans="1:12" x14ac:dyDescent="0.25">
      <c r="A2170" t="s">
        <v>2205</v>
      </c>
      <c r="B2170">
        <v>2012</v>
      </c>
      <c r="C2170" t="str">
        <f t="shared" si="4244"/>
        <v>2012Niagara Mohawk Power Corporation</v>
      </c>
      <c r="D2170">
        <f>VLOOKUP(C2170,Volumes!$I$3:$U$3448,13,FALSE)</f>
        <v>17568240</v>
      </c>
      <c r="E2170" s="4">
        <f t="shared" si="4262"/>
        <v>-2.6636583582313866E-2</v>
      </c>
      <c r="F2170">
        <f>VLOOKUP(C2170,Volumes!$I$3:$U$3448,2,FALSE)</f>
        <v>9036230</v>
      </c>
      <c r="G2170" s="4">
        <f t="shared" ref="G2170" si="4357">IFERROR(LN(F2170/F2169),"")</f>
        <v>-3.5951676266352761E-2</v>
      </c>
      <c r="H2170">
        <f>VLOOKUP(C2170,Volumes!$I$3:$U$3448,3,FALSE)</f>
        <v>3199304</v>
      </c>
      <c r="I2170" s="4">
        <f t="shared" ref="I2170:K2170" si="4358">IFERROR(LN(H2170/H2169),"")</f>
        <v>-6.5023391866213032E-2</v>
      </c>
      <c r="J2170">
        <f t="shared" si="4249"/>
        <v>12235534</v>
      </c>
      <c r="K2170" s="4">
        <f t="shared" si="4358"/>
        <v>-4.3635224979319341E-2</v>
      </c>
      <c r="L2170">
        <v>0</v>
      </c>
    </row>
    <row r="2171" spans="1:12" x14ac:dyDescent="0.25">
      <c r="A2171" t="s">
        <v>2205</v>
      </c>
      <c r="B2171">
        <v>2013</v>
      </c>
      <c r="C2171" t="str">
        <f t="shared" si="4244"/>
        <v>2013Niagara Mohawk Power Corporation</v>
      </c>
      <c r="D2171">
        <f>VLOOKUP(C2171,Volumes!$I$3:$U$3448,13,FALSE)</f>
        <v>15843564</v>
      </c>
      <c r="E2171" s="4">
        <f t="shared" si="4262"/>
        <v>-0.10332936535841647</v>
      </c>
      <c r="F2171">
        <f>VLOOKUP(C2171,Volumes!$I$3:$U$3448,2,FALSE)</f>
        <v>9012097</v>
      </c>
      <c r="G2171" s="4">
        <f t="shared" ref="G2171" si="4359">IFERROR(LN(F2171/F2170),"")</f>
        <v>-2.6742660837938805E-3</v>
      </c>
      <c r="H2171">
        <f>VLOOKUP(C2171,Volumes!$I$3:$U$3448,3,FALSE)</f>
        <v>3224701</v>
      </c>
      <c r="I2171" s="4">
        <f t="shared" ref="I2171:K2171" si="4360">IFERROR(LN(H2171/H2170),"")</f>
        <v>7.906946622183348E-3</v>
      </c>
      <c r="J2171">
        <f t="shared" si="4249"/>
        <v>12236798</v>
      </c>
      <c r="K2171" s="4">
        <f t="shared" si="4360"/>
        <v>1.0330033125768517E-4</v>
      </c>
      <c r="L2171">
        <v>0</v>
      </c>
    </row>
    <row r="2172" spans="1:12" x14ac:dyDescent="0.25">
      <c r="A2172" t="s">
        <v>2205</v>
      </c>
      <c r="B2172">
        <v>2014</v>
      </c>
      <c r="C2172" t="str">
        <f t="shared" si="4244"/>
        <v>2014Niagara Mohawk Power Corporation</v>
      </c>
      <c r="D2172">
        <f>VLOOKUP(C2172,Volumes!$I$3:$U$3448,13,FALSE)</f>
        <v>13152596</v>
      </c>
      <c r="E2172" s="4">
        <f t="shared" si="4262"/>
        <v>-0.18614420748880131</v>
      </c>
      <c r="F2172">
        <f>VLOOKUP(C2172,Volumes!$I$3:$U$3448,2,FALSE)</f>
        <v>8914956</v>
      </c>
      <c r="G2172" s="4">
        <f t="shared" ref="G2172" si="4361">IFERROR(LN(F2172/F2171),"")</f>
        <v>-1.0837470137653986E-2</v>
      </c>
      <c r="H2172">
        <f>VLOOKUP(C2172,Volumes!$I$3:$U$3448,3,FALSE)</f>
        <v>3155263</v>
      </c>
      <c r="I2172" s="4">
        <f t="shared" ref="I2172:K2172" si="4362">IFERROR(LN(H2172/H2171),"")</f>
        <v>-2.1768380505928723E-2</v>
      </c>
      <c r="J2172">
        <f t="shared" si="4249"/>
        <v>12070219</v>
      </c>
      <c r="K2172" s="4">
        <f t="shared" si="4362"/>
        <v>-1.3706462449490855E-2</v>
      </c>
      <c r="L2172">
        <v>0</v>
      </c>
    </row>
    <row r="2173" spans="1:12" x14ac:dyDescent="0.25">
      <c r="A2173" t="s">
        <v>2205</v>
      </c>
      <c r="B2173">
        <v>2015</v>
      </c>
      <c r="C2173" t="str">
        <f t="shared" si="4244"/>
        <v>2015Niagara Mohawk Power Corporation</v>
      </c>
      <c r="D2173">
        <f>VLOOKUP(C2173,Volumes!$I$3:$U$3448,13,FALSE)</f>
        <v>13036719</v>
      </c>
      <c r="E2173" s="4">
        <f t="shared" si="4262"/>
        <v>-8.8492391789304278E-3</v>
      </c>
      <c r="F2173">
        <f>VLOOKUP(C2173,Volumes!$I$3:$U$3448,2,FALSE)</f>
        <v>9157873</v>
      </c>
      <c r="G2173" s="4">
        <f t="shared" ref="G2173" si="4363">IFERROR(LN(F2173/F2172),"")</f>
        <v>2.6883630681092216E-2</v>
      </c>
      <c r="H2173">
        <f>VLOOKUP(C2173,Volumes!$I$3:$U$3448,3,FALSE)</f>
        <v>2895868</v>
      </c>
      <c r="I2173" s="4">
        <f t="shared" ref="I2173:K2173" si="4364">IFERROR(LN(H2173/H2172),"")</f>
        <v>-8.5786958891212281E-2</v>
      </c>
      <c r="J2173">
        <f t="shared" si="4249"/>
        <v>12053741</v>
      </c>
      <c r="K2173" s="4">
        <f t="shared" si="4364"/>
        <v>-1.3661109173356957E-3</v>
      </c>
      <c r="L2173">
        <v>0</v>
      </c>
    </row>
    <row r="2174" spans="1:12" x14ac:dyDescent="0.25">
      <c r="A2174" t="s">
        <v>2205</v>
      </c>
      <c r="B2174">
        <v>2016</v>
      </c>
      <c r="C2174" t="str">
        <f t="shared" si="4244"/>
        <v>2016Niagara Mohawk Power Corporation</v>
      </c>
      <c r="D2174">
        <f>VLOOKUP(C2174,Volumes!$I$3:$U$3448,13,FALSE)</f>
        <v>13313940</v>
      </c>
      <c r="E2174" s="4">
        <f t="shared" si="4262"/>
        <v>2.1041692224038098E-2</v>
      </c>
      <c r="F2174">
        <f>VLOOKUP(C2174,Volumes!$I$3:$U$3448,2,FALSE)</f>
        <v>9291884</v>
      </c>
      <c r="G2174" s="4">
        <f t="shared" ref="G2174" si="4365">IFERROR(LN(F2174/F2173),"")</f>
        <v>1.452738449110407E-2</v>
      </c>
      <c r="H2174">
        <f>VLOOKUP(C2174,Volumes!$I$3:$U$3448,3,FALSE)</f>
        <v>3068317</v>
      </c>
      <c r="I2174" s="4">
        <f t="shared" ref="I2174:K2174" si="4366">IFERROR(LN(H2174/H2173),"")</f>
        <v>5.7844309434678991E-2</v>
      </c>
      <c r="J2174">
        <f t="shared" si="4249"/>
        <v>12360201</v>
      </c>
      <c r="K2174" s="4">
        <f t="shared" si="4366"/>
        <v>2.5106645846666765E-2</v>
      </c>
      <c r="L2174">
        <v>0</v>
      </c>
    </row>
    <row r="2175" spans="1:12" x14ac:dyDescent="0.25">
      <c r="A2175" t="s">
        <v>2260</v>
      </c>
      <c r="B2175">
        <v>1964</v>
      </c>
      <c r="C2175" t="str">
        <f t="shared" si="4244"/>
        <v>1964Northern Indiana Public Service Company</v>
      </c>
      <c r="D2175">
        <f>VLOOKUP(C2175,Volumes!$I$3:$U$3448,13,FALSE)</f>
        <v>0</v>
      </c>
      <c r="E2175" s="4"/>
      <c r="F2175" t="str">
        <f>VLOOKUP(C2175,Volumes!$I$3:$U$3448,2,FALSE)</f>
        <v>-</v>
      </c>
      <c r="G2175" s="4"/>
      <c r="H2175" t="str">
        <f>VLOOKUP(C2175,Volumes!$I$3:$U$3448,3,FALSE)</f>
        <v>-</v>
      </c>
      <c r="I2175" s="4"/>
      <c r="J2175" t="e">
        <f t="shared" si="4249"/>
        <v>#VALUE!</v>
      </c>
      <c r="K2175" s="4"/>
      <c r="L2175">
        <v>0</v>
      </c>
    </row>
    <row r="2176" spans="1:12" x14ac:dyDescent="0.25">
      <c r="A2176" t="s">
        <v>2260</v>
      </c>
      <c r="B2176">
        <v>1965</v>
      </c>
      <c r="C2176" t="str">
        <f t="shared" si="4244"/>
        <v>1965Northern Indiana Public Service Company</v>
      </c>
      <c r="D2176">
        <f>VLOOKUP(C2176,Volumes!$I$3:$U$3448,13,FALSE)</f>
        <v>0</v>
      </c>
      <c r="E2176" s="4" t="str">
        <f t="shared" ref="E2176:E2227" si="4367">IFERROR(LN(D2176/D2175),"")</f>
        <v/>
      </c>
      <c r="F2176" t="str">
        <f>VLOOKUP(C2176,Volumes!$I$3:$U$3448,2,FALSE)</f>
        <v>-</v>
      </c>
      <c r="G2176" s="4" t="str">
        <f t="shared" ref="G2176" si="4368">IFERROR(LN(F2176/F2175),"")</f>
        <v/>
      </c>
      <c r="H2176" t="str">
        <f>VLOOKUP(C2176,Volumes!$I$3:$U$3448,3,FALSE)</f>
        <v>-</v>
      </c>
      <c r="I2176" s="4" t="str">
        <f t="shared" ref="I2176:K2176" si="4369">IFERROR(LN(H2176/H2175),"")</f>
        <v/>
      </c>
      <c r="J2176" t="e">
        <f t="shared" si="4249"/>
        <v>#VALUE!</v>
      </c>
      <c r="K2176" s="4" t="str">
        <f t="shared" si="4369"/>
        <v/>
      </c>
      <c r="L2176">
        <v>0</v>
      </c>
    </row>
    <row r="2177" spans="1:12" x14ac:dyDescent="0.25">
      <c r="A2177" t="s">
        <v>2260</v>
      </c>
      <c r="B2177">
        <v>1966</v>
      </c>
      <c r="C2177" t="str">
        <f t="shared" si="4244"/>
        <v>1966Northern Indiana Public Service Company</v>
      </c>
      <c r="D2177">
        <f>VLOOKUP(C2177,Volumes!$I$3:$U$3448,13,FALSE)</f>
        <v>0</v>
      </c>
      <c r="E2177" s="4" t="str">
        <f t="shared" si="4367"/>
        <v/>
      </c>
      <c r="F2177" t="str">
        <f>VLOOKUP(C2177,Volumes!$I$3:$U$3448,2,FALSE)</f>
        <v>-</v>
      </c>
      <c r="G2177" s="4" t="str">
        <f t="shared" ref="G2177" si="4370">IFERROR(LN(F2177/F2176),"")</f>
        <v/>
      </c>
      <c r="H2177" t="str">
        <f>VLOOKUP(C2177,Volumes!$I$3:$U$3448,3,FALSE)</f>
        <v>-</v>
      </c>
      <c r="I2177" s="4" t="str">
        <f t="shared" ref="I2177:K2177" si="4371">IFERROR(LN(H2177/H2176),"")</f>
        <v/>
      </c>
      <c r="J2177" t="e">
        <f t="shared" si="4249"/>
        <v>#VALUE!</v>
      </c>
      <c r="K2177" s="4" t="str">
        <f t="shared" si="4371"/>
        <v/>
      </c>
      <c r="L2177">
        <v>0</v>
      </c>
    </row>
    <row r="2178" spans="1:12" x14ac:dyDescent="0.25">
      <c r="A2178" t="s">
        <v>2260</v>
      </c>
      <c r="B2178">
        <v>1967</v>
      </c>
      <c r="C2178" t="str">
        <f t="shared" ref="C2178:C2241" si="4372">B2178&amp;A2178</f>
        <v>1967Northern Indiana Public Service Company</v>
      </c>
      <c r="D2178">
        <f>VLOOKUP(C2178,Volumes!$I$3:$U$3448,13,FALSE)</f>
        <v>0</v>
      </c>
      <c r="E2178" s="4" t="str">
        <f t="shared" si="4367"/>
        <v/>
      </c>
      <c r="F2178" t="str">
        <f>VLOOKUP(C2178,Volumes!$I$3:$U$3448,2,FALSE)</f>
        <v>-</v>
      </c>
      <c r="G2178" s="4" t="str">
        <f t="shared" ref="G2178" si="4373">IFERROR(LN(F2178/F2177),"")</f>
        <v/>
      </c>
      <c r="H2178" t="str">
        <f>VLOOKUP(C2178,Volumes!$I$3:$U$3448,3,FALSE)</f>
        <v>-</v>
      </c>
      <c r="I2178" s="4" t="str">
        <f t="shared" ref="I2178:K2178" si="4374">IFERROR(LN(H2178/H2177),"")</f>
        <v/>
      </c>
      <c r="J2178" t="e">
        <f t="shared" si="4249"/>
        <v>#VALUE!</v>
      </c>
      <c r="K2178" s="4" t="str">
        <f t="shared" si="4374"/>
        <v/>
      </c>
      <c r="L2178">
        <v>0</v>
      </c>
    </row>
    <row r="2179" spans="1:12" x14ac:dyDescent="0.25">
      <c r="A2179" t="s">
        <v>2260</v>
      </c>
      <c r="B2179">
        <v>1968</v>
      </c>
      <c r="C2179" t="str">
        <f t="shared" si="4372"/>
        <v>1968Northern Indiana Public Service Company</v>
      </c>
      <c r="D2179">
        <f>VLOOKUP(C2179,Volumes!$I$3:$U$3448,13,FALSE)</f>
        <v>0</v>
      </c>
      <c r="E2179" s="4" t="str">
        <f t="shared" si="4367"/>
        <v/>
      </c>
      <c r="F2179" t="str">
        <f>VLOOKUP(C2179,Volumes!$I$3:$U$3448,2,FALSE)</f>
        <v>-</v>
      </c>
      <c r="G2179" s="4" t="str">
        <f t="shared" ref="G2179" si="4375">IFERROR(LN(F2179/F2178),"")</f>
        <v/>
      </c>
      <c r="H2179" t="str">
        <f>VLOOKUP(C2179,Volumes!$I$3:$U$3448,3,FALSE)</f>
        <v>-</v>
      </c>
      <c r="I2179" s="4" t="str">
        <f t="shared" ref="I2179:K2179" si="4376">IFERROR(LN(H2179/H2178),"")</f>
        <v/>
      </c>
      <c r="J2179" t="e">
        <f t="shared" ref="J2179:J2242" si="4377">F2179+H2179</f>
        <v>#VALUE!</v>
      </c>
      <c r="K2179" s="4" t="str">
        <f t="shared" si="4376"/>
        <v/>
      </c>
      <c r="L2179">
        <v>0</v>
      </c>
    </row>
    <row r="2180" spans="1:12" x14ac:dyDescent="0.25">
      <c r="A2180" t="s">
        <v>2260</v>
      </c>
      <c r="B2180">
        <v>1969</v>
      </c>
      <c r="C2180" t="str">
        <f t="shared" si="4372"/>
        <v>1969Northern Indiana Public Service Company</v>
      </c>
      <c r="D2180">
        <f>VLOOKUP(C2180,Volumes!$I$3:$U$3448,13,FALSE)</f>
        <v>0</v>
      </c>
      <c r="E2180" s="4" t="str">
        <f t="shared" si="4367"/>
        <v/>
      </c>
      <c r="F2180" t="str">
        <f>VLOOKUP(C2180,Volumes!$I$3:$U$3448,2,FALSE)</f>
        <v>-</v>
      </c>
      <c r="G2180" s="4" t="str">
        <f t="shared" ref="G2180" si="4378">IFERROR(LN(F2180/F2179),"")</f>
        <v/>
      </c>
      <c r="H2180" t="str">
        <f>VLOOKUP(C2180,Volumes!$I$3:$U$3448,3,FALSE)</f>
        <v>-</v>
      </c>
      <c r="I2180" s="4" t="str">
        <f t="shared" ref="I2180:K2180" si="4379">IFERROR(LN(H2180/H2179),"")</f>
        <v/>
      </c>
      <c r="J2180" t="e">
        <f t="shared" si="4377"/>
        <v>#VALUE!</v>
      </c>
      <c r="K2180" s="4" t="str">
        <f t="shared" si="4379"/>
        <v/>
      </c>
      <c r="L2180">
        <v>0</v>
      </c>
    </row>
    <row r="2181" spans="1:12" x14ac:dyDescent="0.25">
      <c r="A2181" t="s">
        <v>2260</v>
      </c>
      <c r="B2181">
        <v>1970</v>
      </c>
      <c r="C2181" t="str">
        <f t="shared" si="4372"/>
        <v>1970Northern Indiana Public Service Company</v>
      </c>
      <c r="D2181">
        <f>VLOOKUP(C2181,Volumes!$I$3:$U$3448,13,FALSE)</f>
        <v>0</v>
      </c>
      <c r="E2181" s="4" t="str">
        <f t="shared" si="4367"/>
        <v/>
      </c>
      <c r="F2181" t="str">
        <f>VLOOKUP(C2181,Volumes!$I$3:$U$3448,2,FALSE)</f>
        <v>-</v>
      </c>
      <c r="G2181" s="4" t="str">
        <f t="shared" ref="G2181" si="4380">IFERROR(LN(F2181/F2180),"")</f>
        <v/>
      </c>
      <c r="H2181" t="str">
        <f>VLOOKUP(C2181,Volumes!$I$3:$U$3448,3,FALSE)</f>
        <v>-</v>
      </c>
      <c r="I2181" s="4" t="str">
        <f t="shared" ref="I2181:K2181" si="4381">IFERROR(LN(H2181/H2180),"")</f>
        <v/>
      </c>
      <c r="J2181" t="e">
        <f t="shared" si="4377"/>
        <v>#VALUE!</v>
      </c>
      <c r="K2181" s="4" t="str">
        <f t="shared" si="4381"/>
        <v/>
      </c>
      <c r="L2181">
        <v>0</v>
      </c>
    </row>
    <row r="2182" spans="1:12" x14ac:dyDescent="0.25">
      <c r="A2182" t="s">
        <v>2260</v>
      </c>
      <c r="B2182">
        <v>1971</v>
      </c>
      <c r="C2182" t="str">
        <f t="shared" si="4372"/>
        <v>1971Northern Indiana Public Service Company</v>
      </c>
      <c r="D2182">
        <f>VLOOKUP(C2182,Volumes!$I$3:$U$3448,13,FALSE)</f>
        <v>0</v>
      </c>
      <c r="E2182" s="4" t="str">
        <f t="shared" si="4367"/>
        <v/>
      </c>
      <c r="F2182" t="str">
        <f>VLOOKUP(C2182,Volumes!$I$3:$U$3448,2,FALSE)</f>
        <v>-</v>
      </c>
      <c r="G2182" s="4" t="str">
        <f t="shared" ref="G2182" si="4382">IFERROR(LN(F2182/F2181),"")</f>
        <v/>
      </c>
      <c r="H2182" t="str">
        <f>VLOOKUP(C2182,Volumes!$I$3:$U$3448,3,FALSE)</f>
        <v>-</v>
      </c>
      <c r="I2182" s="4" t="str">
        <f t="shared" ref="I2182:K2182" si="4383">IFERROR(LN(H2182/H2181),"")</f>
        <v/>
      </c>
      <c r="J2182" t="e">
        <f t="shared" si="4377"/>
        <v>#VALUE!</v>
      </c>
      <c r="K2182" s="4" t="str">
        <f t="shared" si="4383"/>
        <v/>
      </c>
      <c r="L2182">
        <v>0</v>
      </c>
    </row>
    <row r="2183" spans="1:12" x14ac:dyDescent="0.25">
      <c r="A2183" t="s">
        <v>2260</v>
      </c>
      <c r="B2183">
        <v>1972</v>
      </c>
      <c r="C2183" t="str">
        <f t="shared" si="4372"/>
        <v>1972Northern Indiana Public Service Company</v>
      </c>
      <c r="D2183">
        <f>VLOOKUP(C2183,Volumes!$I$3:$U$3448,13,FALSE)</f>
        <v>9172056.6328125</v>
      </c>
      <c r="E2183" s="4" t="str">
        <f t="shared" si="4367"/>
        <v/>
      </c>
      <c r="F2183">
        <f>VLOOKUP(C2183,Volumes!$I$3:$U$3448,2,FALSE)</f>
        <v>1775420.125</v>
      </c>
      <c r="G2183" s="4" t="str">
        <f t="shared" ref="G2183" si="4384">IFERROR(LN(F2183/F2182),"")</f>
        <v/>
      </c>
      <c r="H2183">
        <f>VLOOKUP(C2183,Volumes!$I$3:$U$3448,3,FALSE)</f>
        <v>582856.125</v>
      </c>
      <c r="I2183" s="4" t="str">
        <f t="shared" ref="I2183:K2183" si="4385">IFERROR(LN(H2183/H2182),"")</f>
        <v/>
      </c>
      <c r="J2183">
        <f t="shared" si="4377"/>
        <v>2358276.25</v>
      </c>
      <c r="K2183" s="4" t="str">
        <f t="shared" si="4385"/>
        <v/>
      </c>
      <c r="L2183">
        <v>0</v>
      </c>
    </row>
    <row r="2184" spans="1:12" x14ac:dyDescent="0.25">
      <c r="A2184" t="s">
        <v>2260</v>
      </c>
      <c r="B2184">
        <v>1973</v>
      </c>
      <c r="C2184" t="str">
        <f t="shared" si="4372"/>
        <v>1973Northern Indiana Public Service Company</v>
      </c>
      <c r="D2184">
        <f>VLOOKUP(C2184,Volumes!$I$3:$U$3448,13,FALSE)</f>
        <v>10471974</v>
      </c>
      <c r="E2184" s="4">
        <f t="shared" si="4367"/>
        <v>0.13254100628407001</v>
      </c>
      <c r="F2184">
        <f>VLOOKUP(C2184,Volumes!$I$3:$U$3448,2,FALSE)</f>
        <v>1888381.625</v>
      </c>
      <c r="G2184" s="4">
        <f t="shared" ref="G2184" si="4386">IFERROR(LN(F2184/F2183),"")</f>
        <v>6.1683094121473048E-2</v>
      </c>
      <c r="H2184">
        <f>VLOOKUP(C2184,Volumes!$I$3:$U$3448,3,FALSE)</f>
        <v>592267.3125</v>
      </c>
      <c r="I2184" s="4">
        <f t="shared" ref="I2184:K2184" si="4387">IFERROR(LN(H2184/H2183),"")</f>
        <v>1.6017702337167476E-2</v>
      </c>
      <c r="J2184">
        <f t="shared" si="4377"/>
        <v>2480648.9375</v>
      </c>
      <c r="K2184" s="4">
        <f t="shared" si="4387"/>
        <v>5.0589244673223364E-2</v>
      </c>
      <c r="L2184">
        <v>0</v>
      </c>
    </row>
    <row r="2185" spans="1:12" x14ac:dyDescent="0.25">
      <c r="A2185" t="s">
        <v>2260</v>
      </c>
      <c r="B2185">
        <v>1974</v>
      </c>
      <c r="C2185" t="str">
        <f t="shared" si="4372"/>
        <v>1974Northern Indiana Public Service Company</v>
      </c>
      <c r="D2185">
        <f>VLOOKUP(C2185,Volumes!$I$3:$U$3448,13,FALSE)</f>
        <v>10803961.34375</v>
      </c>
      <c r="E2185" s="4">
        <f t="shared" si="4367"/>
        <v>3.1210312173519827E-2</v>
      </c>
      <c r="F2185">
        <f>VLOOKUP(C2185,Volumes!$I$3:$U$3448,2,FALSE)</f>
        <v>1915628.625</v>
      </c>
      <c r="G2185" s="4">
        <f t="shared" ref="G2185" si="4388">IFERROR(LN(F2185/F2184),"")</f>
        <v>1.4325653290433327E-2</v>
      </c>
      <c r="H2185">
        <f>VLOOKUP(C2185,Volumes!$I$3:$U$3448,3,FALSE)</f>
        <v>550272.5</v>
      </c>
      <c r="I2185" s="4">
        <f t="shared" ref="I2185:K2185" si="4389">IFERROR(LN(H2185/H2184),"")</f>
        <v>-7.3544464280114047E-2</v>
      </c>
      <c r="J2185">
        <f t="shared" si="4377"/>
        <v>2465901.125</v>
      </c>
      <c r="K2185" s="4">
        <f t="shared" si="4389"/>
        <v>-5.9628856521854387E-3</v>
      </c>
      <c r="L2185">
        <v>0</v>
      </c>
    </row>
    <row r="2186" spans="1:12" x14ac:dyDescent="0.25">
      <c r="A2186" t="s">
        <v>2260</v>
      </c>
      <c r="B2186">
        <v>1975</v>
      </c>
      <c r="C2186" t="str">
        <f t="shared" si="4372"/>
        <v>1975Northern Indiana Public Service Company</v>
      </c>
      <c r="D2186">
        <f>VLOOKUP(C2186,Volumes!$I$3:$U$3448,13,FALSE)</f>
        <v>10273269.390625</v>
      </c>
      <c r="E2186" s="4">
        <f t="shared" si="4367"/>
        <v>-5.0367540906464739E-2</v>
      </c>
      <c r="F2186">
        <f>VLOOKUP(C2186,Volumes!$I$3:$U$3448,2,FALSE)</f>
        <v>2073416</v>
      </c>
      <c r="G2186" s="4">
        <f t="shared" ref="G2186" si="4390">IFERROR(LN(F2186/F2185),"")</f>
        <v>7.91516561973344E-2</v>
      </c>
      <c r="H2186">
        <f>VLOOKUP(C2186,Volumes!$I$3:$U$3448,3,FALSE)</f>
        <v>563118.9375</v>
      </c>
      <c r="I2186" s="4">
        <f t="shared" ref="I2186:K2186" si="4391">IFERROR(LN(H2186/H2185),"")</f>
        <v>2.3077252413996809E-2</v>
      </c>
      <c r="J2186">
        <f t="shared" si="4377"/>
        <v>2636534.9375</v>
      </c>
      <c r="K2186" s="4">
        <f t="shared" si="4391"/>
        <v>6.6908222728050401E-2</v>
      </c>
      <c r="L2186">
        <v>0</v>
      </c>
    </row>
    <row r="2187" spans="1:12" x14ac:dyDescent="0.25">
      <c r="A2187" t="s">
        <v>2260</v>
      </c>
      <c r="B2187">
        <v>1976</v>
      </c>
      <c r="C2187" t="str">
        <f t="shared" si="4372"/>
        <v>1976Northern Indiana Public Service Company</v>
      </c>
      <c r="D2187">
        <f>VLOOKUP(C2187,Volumes!$I$3:$U$3448,13,FALSE)</f>
        <v>11778123.9296875</v>
      </c>
      <c r="E2187" s="4">
        <f t="shared" si="4367"/>
        <v>0.13669858954018313</v>
      </c>
      <c r="F2187">
        <f>VLOOKUP(C2187,Volumes!$I$3:$U$3448,2,FALSE)</f>
        <v>2088981.25</v>
      </c>
      <c r="G2187" s="4">
        <f t="shared" ref="G2187" si="4392">IFERROR(LN(F2187/F2186),"")</f>
        <v>7.4790182769703568E-3</v>
      </c>
      <c r="H2187">
        <f>VLOOKUP(C2187,Volumes!$I$3:$U$3448,3,FALSE)</f>
        <v>528757.8125</v>
      </c>
      <c r="I2187" s="4">
        <f t="shared" ref="I2187:K2187" si="4393">IFERROR(LN(H2187/H2186),"")</f>
        <v>-6.2960356823846306E-2</v>
      </c>
      <c r="J2187">
        <f t="shared" si="4377"/>
        <v>2617739.0625</v>
      </c>
      <c r="K2187" s="4">
        <f t="shared" si="4393"/>
        <v>-7.1545394001084027E-3</v>
      </c>
      <c r="L2187">
        <v>0</v>
      </c>
    </row>
    <row r="2188" spans="1:12" x14ac:dyDescent="0.25">
      <c r="A2188" t="s">
        <v>2260</v>
      </c>
      <c r="B2188">
        <v>1977</v>
      </c>
      <c r="C2188" t="str">
        <f t="shared" si="4372"/>
        <v>1977Northern Indiana Public Service Company</v>
      </c>
      <c r="D2188">
        <f>VLOOKUP(C2188,Volumes!$I$3:$U$3448,13,FALSE)</f>
        <v>12370874.0859375</v>
      </c>
      <c r="E2188" s="4">
        <f t="shared" si="4367"/>
        <v>4.9100939064799287E-2</v>
      </c>
      <c r="F2188">
        <f>VLOOKUP(C2188,Volumes!$I$3:$U$3448,2,FALSE)</f>
        <v>2213145</v>
      </c>
      <c r="G2188" s="4">
        <f t="shared" ref="G2188" si="4394">IFERROR(LN(F2188/F2187),"")</f>
        <v>5.7738073890653961E-2</v>
      </c>
      <c r="H2188">
        <f>VLOOKUP(C2188,Volumes!$I$3:$U$3448,3,FALSE)</f>
        <v>505549.59375</v>
      </c>
      <c r="I2188" s="4">
        <f t="shared" ref="I2188:K2188" si="4395">IFERROR(LN(H2188/H2187),"")</f>
        <v>-4.4884363708217842E-2</v>
      </c>
      <c r="J2188">
        <f t="shared" si="4377"/>
        <v>2718694.59375</v>
      </c>
      <c r="K2188" s="4">
        <f t="shared" si="4395"/>
        <v>3.7840844366620795E-2</v>
      </c>
      <c r="L2188">
        <v>0</v>
      </c>
    </row>
    <row r="2189" spans="1:12" x14ac:dyDescent="0.25">
      <c r="A2189" t="s">
        <v>2260</v>
      </c>
      <c r="B2189">
        <v>1978</v>
      </c>
      <c r="C2189" t="str">
        <f t="shared" si="4372"/>
        <v>1978Northern Indiana Public Service Company</v>
      </c>
      <c r="D2189">
        <f>VLOOKUP(C2189,Volumes!$I$3:$U$3448,13,FALSE)</f>
        <v>12969064.328125</v>
      </c>
      <c r="E2189" s="4">
        <f t="shared" si="4367"/>
        <v>4.7222008821401651E-2</v>
      </c>
      <c r="F2189">
        <f>VLOOKUP(C2189,Volumes!$I$3:$U$3448,2,FALSE)</f>
        <v>2248012</v>
      </c>
      <c r="G2189" s="4">
        <f t="shared" ref="G2189" si="4396">IFERROR(LN(F2189/F2188),"")</f>
        <v>1.5631689257092029E-2</v>
      </c>
      <c r="H2189">
        <f>VLOOKUP(C2189,Volumes!$I$3:$U$3448,3,FALSE)</f>
        <v>481090.125</v>
      </c>
      <c r="I2189" s="4">
        <f t="shared" ref="I2189:K2189" si="4397">IFERROR(LN(H2189/H2188),"")</f>
        <v>-4.9591519340272602E-2</v>
      </c>
      <c r="J2189">
        <f t="shared" si="4377"/>
        <v>2729102.125</v>
      </c>
      <c r="K2189" s="4">
        <f t="shared" si="4397"/>
        <v>3.8208268218087992E-3</v>
      </c>
      <c r="L2189">
        <v>0</v>
      </c>
    </row>
    <row r="2190" spans="1:12" x14ac:dyDescent="0.25">
      <c r="A2190" t="s">
        <v>2260</v>
      </c>
      <c r="B2190">
        <v>1979</v>
      </c>
      <c r="C2190" t="str">
        <f t="shared" si="4372"/>
        <v>1979Northern Indiana Public Service Company</v>
      </c>
      <c r="D2190">
        <f>VLOOKUP(C2190,Volumes!$I$3:$U$3448,13,FALSE)</f>
        <v>13125248.3125</v>
      </c>
      <c r="E2190" s="4">
        <f t="shared" si="4367"/>
        <v>1.1970872859694032E-2</v>
      </c>
      <c r="F2190">
        <f>VLOOKUP(C2190,Volumes!$I$3:$U$3448,2,FALSE)</f>
        <v>2214659.75</v>
      </c>
      <c r="G2190" s="4">
        <f t="shared" ref="G2190" si="4398">IFERROR(LN(F2190/F2189),"")</f>
        <v>-1.4947490136030401E-2</v>
      </c>
      <c r="H2190">
        <f>VLOOKUP(C2190,Volumes!$I$3:$U$3448,3,FALSE)</f>
        <v>485524.09375</v>
      </c>
      <c r="I2190" s="4">
        <f t="shared" ref="I2190:K2190" si="4399">IFERROR(LN(H2190/H2189),"")</f>
        <v>9.1742905569960152E-3</v>
      </c>
      <c r="J2190">
        <f t="shared" si="4377"/>
        <v>2700183.84375</v>
      </c>
      <c r="K2190" s="4">
        <f t="shared" si="4399"/>
        <v>-1.0652802188636739E-2</v>
      </c>
      <c r="L2190">
        <v>0</v>
      </c>
    </row>
    <row r="2191" spans="1:12" x14ac:dyDescent="0.25">
      <c r="A2191" t="s">
        <v>2260</v>
      </c>
      <c r="B2191">
        <v>1980</v>
      </c>
      <c r="C2191" t="str">
        <f t="shared" si="4372"/>
        <v>1980Northern Indiana Public Service Company</v>
      </c>
      <c r="D2191">
        <f>VLOOKUP(C2191,Volumes!$I$3:$U$3448,13,FALSE)</f>
        <v>12072788.1328125</v>
      </c>
      <c r="E2191" s="4">
        <f t="shared" si="4367"/>
        <v>-8.3583721993569698E-2</v>
      </c>
      <c r="F2191">
        <f>VLOOKUP(C2191,Volumes!$I$3:$U$3448,2,FALSE)</f>
        <v>2267369.5</v>
      </c>
      <c r="G2191" s="4">
        <f t="shared" ref="G2191" si="4400">IFERROR(LN(F2191/F2190),"")</f>
        <v>2.3521569021042802E-2</v>
      </c>
      <c r="H2191">
        <f>VLOOKUP(C2191,Volumes!$I$3:$U$3448,3,FALSE)</f>
        <v>482905.75</v>
      </c>
      <c r="I2191" s="4">
        <f t="shared" ref="I2191:K2191" si="4401">IFERROR(LN(H2191/H2190),"")</f>
        <v>-5.4074131377744904E-3</v>
      </c>
      <c r="J2191">
        <f t="shared" si="4377"/>
        <v>2750275.25</v>
      </c>
      <c r="K2191" s="4">
        <f t="shared" si="4401"/>
        <v>1.8381136608786677E-2</v>
      </c>
      <c r="L2191">
        <v>0</v>
      </c>
    </row>
    <row r="2192" spans="1:12" x14ac:dyDescent="0.25">
      <c r="A2192" t="s">
        <v>2260</v>
      </c>
      <c r="B2192">
        <v>1981</v>
      </c>
      <c r="C2192" t="str">
        <f t="shared" si="4372"/>
        <v>1981Northern Indiana Public Service Company</v>
      </c>
      <c r="D2192">
        <f>VLOOKUP(C2192,Volumes!$I$3:$U$3448,13,FALSE)</f>
        <v>12082986</v>
      </c>
      <c r="E2192" s="4">
        <f t="shared" si="4367"/>
        <v>8.4434203907364253E-4</v>
      </c>
      <c r="F2192">
        <f>VLOOKUP(C2192,Volumes!$I$3:$U$3448,2,FALSE)</f>
        <v>2166561</v>
      </c>
      <c r="G2192" s="4">
        <f t="shared" ref="G2192" si="4402">IFERROR(LN(F2192/F2191),"")</f>
        <v>-4.547923116704651E-2</v>
      </c>
      <c r="H2192">
        <f>VLOOKUP(C2192,Volumes!$I$3:$U$3448,3,FALSE)</f>
        <v>469100</v>
      </c>
      <c r="I2192" s="4">
        <f t="shared" ref="I2192:K2192" si="4403">IFERROR(LN(H2192/H2191),"")</f>
        <v>-2.9005534701362599E-2</v>
      </c>
      <c r="J2192">
        <f t="shared" si="4377"/>
        <v>2635661</v>
      </c>
      <c r="K2192" s="4">
        <f t="shared" si="4403"/>
        <v>-4.256699315411748E-2</v>
      </c>
      <c r="L2192">
        <v>0</v>
      </c>
    </row>
    <row r="2193" spans="1:12" x14ac:dyDescent="0.25">
      <c r="A2193" t="s">
        <v>2260</v>
      </c>
      <c r="B2193">
        <v>1982</v>
      </c>
      <c r="C2193" t="str">
        <f t="shared" si="4372"/>
        <v>1982Northern Indiana Public Service Company</v>
      </c>
      <c r="D2193">
        <f>VLOOKUP(C2193,Volumes!$I$3:$U$3448,13,FALSE)</f>
        <v>10979961</v>
      </c>
      <c r="E2193" s="4">
        <f t="shared" si="4367"/>
        <v>-9.5726463229339143E-2</v>
      </c>
      <c r="F2193">
        <f>VLOOKUP(C2193,Volumes!$I$3:$U$3448,2,FALSE)</f>
        <v>2154249</v>
      </c>
      <c r="G2193" s="4">
        <f t="shared" ref="G2193" si="4404">IFERROR(LN(F2193/F2192),"")</f>
        <v>-5.69894687450053E-3</v>
      </c>
      <c r="H2193">
        <f>VLOOKUP(C2193,Volumes!$I$3:$U$3448,3,FALSE)</f>
        <v>460302</v>
      </c>
      <c r="I2193" s="4">
        <f t="shared" ref="I2193:K2193" si="4405">IFERROR(LN(H2193/H2192),"")</f>
        <v>-1.8933169528259793E-2</v>
      </c>
      <c r="J2193">
        <f t="shared" si="4377"/>
        <v>2614551</v>
      </c>
      <c r="K2193" s="4">
        <f t="shared" si="4405"/>
        <v>-8.041623371075635E-3</v>
      </c>
      <c r="L2193">
        <v>0</v>
      </c>
    </row>
    <row r="2194" spans="1:12" x14ac:dyDescent="0.25">
      <c r="A2194" t="s">
        <v>2260</v>
      </c>
      <c r="B2194">
        <v>1983</v>
      </c>
      <c r="C2194" t="str">
        <f t="shared" si="4372"/>
        <v>1983Northern Indiana Public Service Company</v>
      </c>
      <c r="D2194">
        <f>VLOOKUP(C2194,Volumes!$I$3:$U$3448,13,FALSE)</f>
        <v>12028011</v>
      </c>
      <c r="E2194" s="4">
        <f t="shared" si="4367"/>
        <v>9.1166295496113117E-2</v>
      </c>
      <c r="F2194">
        <f>VLOOKUP(C2194,Volumes!$I$3:$U$3448,2,FALSE)</f>
        <v>2256298</v>
      </c>
      <c r="G2194" s="4">
        <f t="shared" ref="G2194" si="4406">IFERROR(LN(F2194/F2193),"")</f>
        <v>4.6283246172033297E-2</v>
      </c>
      <c r="H2194">
        <f>VLOOKUP(C2194,Volumes!$I$3:$U$3448,3,FALSE)</f>
        <v>467301</v>
      </c>
      <c r="I2194" s="4">
        <f t="shared" ref="I2194:K2194" si="4407">IFERROR(LN(H2194/H2193),"")</f>
        <v>1.5090793850859156E-2</v>
      </c>
      <c r="J2194">
        <f t="shared" si="4377"/>
        <v>2723599</v>
      </c>
      <c r="K2194" s="4">
        <f t="shared" si="4407"/>
        <v>4.0861786411879916E-2</v>
      </c>
      <c r="L2194">
        <v>0</v>
      </c>
    </row>
    <row r="2195" spans="1:12" x14ac:dyDescent="0.25">
      <c r="A2195" t="s">
        <v>2260</v>
      </c>
      <c r="B2195">
        <v>1984</v>
      </c>
      <c r="C2195" t="str">
        <f t="shared" si="4372"/>
        <v>1984Northern Indiana Public Service Company</v>
      </c>
      <c r="D2195">
        <f>VLOOKUP(C2195,Volumes!$I$3:$U$3448,13,FALSE)</f>
        <v>11947064</v>
      </c>
      <c r="E2195" s="4">
        <f t="shared" si="4367"/>
        <v>-6.7526218444958069E-3</v>
      </c>
      <c r="F2195">
        <f>VLOOKUP(C2195,Volumes!$I$3:$U$3448,2,FALSE)</f>
        <v>2149672</v>
      </c>
      <c r="G2195" s="4">
        <f t="shared" ref="G2195" si="4408">IFERROR(LN(F2195/F2194),"")</f>
        <v>-4.8410144749127873E-2</v>
      </c>
      <c r="H2195">
        <f>VLOOKUP(C2195,Volumes!$I$3:$U$3448,3,FALSE)</f>
        <v>472702</v>
      </c>
      <c r="I2195" s="4">
        <f t="shared" ref="I2195:K2195" si="4409">IFERROR(LN(H2195/H2194),"")</f>
        <v>1.1491579146555844E-2</v>
      </c>
      <c r="J2195">
        <f t="shared" si="4377"/>
        <v>2622374</v>
      </c>
      <c r="K2195" s="4">
        <f t="shared" si="4409"/>
        <v>-3.7874153089280715E-2</v>
      </c>
      <c r="L2195">
        <v>0</v>
      </c>
    </row>
    <row r="2196" spans="1:12" x14ac:dyDescent="0.25">
      <c r="A2196" t="s">
        <v>2260</v>
      </c>
      <c r="B2196">
        <v>1985</v>
      </c>
      <c r="C2196" t="str">
        <f t="shared" si="4372"/>
        <v>1985Northern Indiana Public Service Company</v>
      </c>
      <c r="D2196">
        <f>VLOOKUP(C2196,Volumes!$I$3:$U$3448,13,FALSE)</f>
        <v>11707626</v>
      </c>
      <c r="E2196" s="4">
        <f t="shared" si="4367"/>
        <v>-2.0245133464640682E-2</v>
      </c>
      <c r="F2196">
        <f>VLOOKUP(C2196,Volumes!$I$3:$U$3448,2,FALSE)</f>
        <v>2108034</v>
      </c>
      <c r="G2196" s="4">
        <f t="shared" ref="G2196" si="4410">IFERROR(LN(F2196/F2195),"")</f>
        <v>-1.9559512780557373E-2</v>
      </c>
      <c r="H2196">
        <f>VLOOKUP(C2196,Volumes!$I$3:$U$3448,3,FALSE)</f>
        <v>465380</v>
      </c>
      <c r="I2196" s="4">
        <f t="shared" ref="I2196:K2196" si="4411">IFERROR(LN(H2196/H2195),"")</f>
        <v>-1.5610892644766479E-2</v>
      </c>
      <c r="J2196">
        <f t="shared" si="4377"/>
        <v>2573414</v>
      </c>
      <c r="K2196" s="4">
        <f t="shared" si="4411"/>
        <v>-1.8846592348693621E-2</v>
      </c>
      <c r="L2196">
        <v>0</v>
      </c>
    </row>
    <row r="2197" spans="1:12" x14ac:dyDescent="0.25">
      <c r="A2197" t="s">
        <v>2260</v>
      </c>
      <c r="B2197">
        <v>1986</v>
      </c>
      <c r="C2197" t="str">
        <f t="shared" si="4372"/>
        <v>1986Northern Indiana Public Service Company</v>
      </c>
      <c r="D2197">
        <f>VLOOKUP(C2197,Volumes!$I$3:$U$3448,13,FALSE)</f>
        <v>10927920</v>
      </c>
      <c r="E2197" s="4">
        <f t="shared" si="4367"/>
        <v>-6.8919442192063363E-2</v>
      </c>
      <c r="F2197">
        <f>VLOOKUP(C2197,Volumes!$I$3:$U$3448,2,FALSE)</f>
        <v>2169920</v>
      </c>
      <c r="G2197" s="4">
        <f t="shared" ref="G2197" si="4412">IFERROR(LN(F2197/F2196),"")</f>
        <v>2.893454093203774E-2</v>
      </c>
      <c r="H2197">
        <f>VLOOKUP(C2197,Volumes!$I$3:$U$3448,3,FALSE)</f>
        <v>482496</v>
      </c>
      <c r="I2197" s="4">
        <f t="shared" ref="I2197:K2197" si="4413">IFERROR(LN(H2197/H2196),"")</f>
        <v>3.6118354430435484E-2</v>
      </c>
      <c r="J2197">
        <f t="shared" si="4377"/>
        <v>2652416</v>
      </c>
      <c r="K2197" s="4">
        <f t="shared" si="4413"/>
        <v>3.0237500739517587E-2</v>
      </c>
      <c r="L2197">
        <v>0</v>
      </c>
    </row>
    <row r="2198" spans="1:12" x14ac:dyDescent="0.25">
      <c r="A2198" t="s">
        <v>2260</v>
      </c>
      <c r="B2198">
        <v>1987</v>
      </c>
      <c r="C2198" t="str">
        <f t="shared" si="4372"/>
        <v>1987Northern Indiana Public Service Company</v>
      </c>
      <c r="D2198">
        <f>VLOOKUP(C2198,Volumes!$I$3:$U$3448,13,FALSE)</f>
        <v>11607089</v>
      </c>
      <c r="E2198" s="4">
        <f t="shared" si="4367"/>
        <v>6.0295049986347153E-2</v>
      </c>
      <c r="F2198">
        <f>VLOOKUP(C2198,Volumes!$I$3:$U$3448,2,FALSE)</f>
        <v>2310413</v>
      </c>
      <c r="G2198" s="4">
        <f t="shared" ref="G2198" si="4414">IFERROR(LN(F2198/F2197),"")</f>
        <v>6.2735995918501652E-2</v>
      </c>
      <c r="H2198">
        <f>VLOOKUP(C2198,Volumes!$I$3:$U$3448,3,FALSE)</f>
        <v>505304</v>
      </c>
      <c r="I2198" s="4">
        <f t="shared" ref="I2198:K2198" si="4415">IFERROR(LN(H2198/H2197),"")</f>
        <v>4.6187597766745914E-2</v>
      </c>
      <c r="J2198">
        <f t="shared" si="4377"/>
        <v>2815717</v>
      </c>
      <c r="K2198" s="4">
        <f t="shared" si="4415"/>
        <v>5.9746013319487132E-2</v>
      </c>
      <c r="L2198">
        <v>0</v>
      </c>
    </row>
    <row r="2199" spans="1:12" x14ac:dyDescent="0.25">
      <c r="A2199" t="s">
        <v>2260</v>
      </c>
      <c r="B2199">
        <v>1988</v>
      </c>
      <c r="C2199" t="str">
        <f t="shared" si="4372"/>
        <v>1988Northern Indiana Public Service Company</v>
      </c>
      <c r="D2199">
        <f>VLOOKUP(C2199,Volumes!$I$3:$U$3448,13,FALSE)</f>
        <v>12537004</v>
      </c>
      <c r="E2199" s="4">
        <f t="shared" si="4367"/>
        <v>7.7068559045663787E-2</v>
      </c>
      <c r="F2199">
        <f>VLOOKUP(C2199,Volumes!$I$3:$U$3448,2,FALSE)</f>
        <v>2401802</v>
      </c>
      <c r="G2199" s="4">
        <f t="shared" ref="G2199" si="4416">IFERROR(LN(F2199/F2198),"")</f>
        <v>3.8792992521058882E-2</v>
      </c>
      <c r="H2199">
        <f>VLOOKUP(C2199,Volumes!$I$3:$U$3448,3,FALSE)</f>
        <v>2400256</v>
      </c>
      <c r="I2199" s="4">
        <f t="shared" ref="I2199:K2199" si="4417">IFERROR(LN(H2199/H2198),"")</f>
        <v>1.5581704489582366</v>
      </c>
      <c r="J2199">
        <f t="shared" si="4377"/>
        <v>4802058</v>
      </c>
      <c r="K2199" s="4">
        <f t="shared" si="4417"/>
        <v>0.53382763994030025</v>
      </c>
      <c r="L2199">
        <v>0</v>
      </c>
    </row>
    <row r="2200" spans="1:12" x14ac:dyDescent="0.25">
      <c r="A2200" t="s">
        <v>2260</v>
      </c>
      <c r="B2200">
        <v>1989</v>
      </c>
      <c r="C2200" t="str">
        <f t="shared" si="4372"/>
        <v>1989Northern Indiana Public Service Company</v>
      </c>
      <c r="D2200">
        <f>VLOOKUP(C2200,Volumes!$I$3:$U$3448,13,FALSE)</f>
        <v>12713576</v>
      </c>
      <c r="E2200" s="4">
        <f t="shared" si="4367"/>
        <v>1.3985807704668162E-2</v>
      </c>
      <c r="F2200">
        <f>VLOOKUP(C2200,Volumes!$I$3:$U$3448,2,FALSE)</f>
        <v>2284887</v>
      </c>
      <c r="G2200" s="4">
        <f t="shared" ref="G2200" si="4418">IFERROR(LN(F2200/F2199),"")</f>
        <v>-4.9902718783618696E-2</v>
      </c>
      <c r="H2200">
        <f>VLOOKUP(C2200,Volumes!$I$3:$U$3448,3,FALSE)</f>
        <v>2433286</v>
      </c>
      <c r="I2200" s="4">
        <f t="shared" ref="I2200:K2200" si="4419">IFERROR(LN(H2200/H2199),"")</f>
        <v>1.3667208910165356E-2</v>
      </c>
      <c r="J2200">
        <f t="shared" si="4377"/>
        <v>4718173</v>
      </c>
      <c r="K2200" s="4">
        <f t="shared" si="4419"/>
        <v>-1.7622927633906986E-2</v>
      </c>
      <c r="L2200">
        <v>0</v>
      </c>
    </row>
    <row r="2201" spans="1:12" x14ac:dyDescent="0.25">
      <c r="A2201" t="s">
        <v>2260</v>
      </c>
      <c r="B2201">
        <v>1990</v>
      </c>
      <c r="C2201" t="str">
        <f t="shared" si="4372"/>
        <v>1990Northern Indiana Public Service Company</v>
      </c>
      <c r="D2201">
        <f>VLOOKUP(C2201,Volumes!$I$3:$U$3448,13,FALSE)</f>
        <v>13008166</v>
      </c>
      <c r="E2201" s="4">
        <f t="shared" si="4367"/>
        <v>2.290691520754206E-2</v>
      </c>
      <c r="F2201">
        <f>VLOOKUP(C2201,Volumes!$I$3:$U$3448,2,FALSE)</f>
        <v>2305444</v>
      </c>
      <c r="G2201" s="4">
        <f t="shared" ref="G2201" si="4420">IFERROR(LN(F2201/F2200),"")</f>
        <v>8.9567124584189056E-3</v>
      </c>
      <c r="H2201">
        <f>VLOOKUP(C2201,Volumes!$I$3:$U$3448,3,FALSE)</f>
        <v>2508836</v>
      </c>
      <c r="I2201" s="4">
        <f t="shared" ref="I2201:K2201" si="4421">IFERROR(LN(H2201/H2200),"")</f>
        <v>3.0576293318547037E-2</v>
      </c>
      <c r="J2201">
        <f t="shared" si="4377"/>
        <v>4814280</v>
      </c>
      <c r="K2201" s="4">
        <f t="shared" si="4421"/>
        <v>2.0164852965757648E-2</v>
      </c>
      <c r="L2201">
        <v>0</v>
      </c>
    </row>
    <row r="2202" spans="1:12" x14ac:dyDescent="0.25">
      <c r="A2202" t="s">
        <v>2260</v>
      </c>
      <c r="B2202">
        <v>1991</v>
      </c>
      <c r="C2202" t="str">
        <f t="shared" si="4372"/>
        <v>1991Northern Indiana Public Service Company</v>
      </c>
      <c r="D2202">
        <f>VLOOKUP(C2202,Volumes!$I$3:$U$3448,13,FALSE)</f>
        <v>12916698</v>
      </c>
      <c r="E2202" s="4">
        <f t="shared" si="4367"/>
        <v>-7.0564211668871684E-3</v>
      </c>
      <c r="F2202">
        <f>VLOOKUP(C2202,Volumes!$I$3:$U$3448,2,FALSE)</f>
        <v>2588637</v>
      </c>
      <c r="G2202" s="4">
        <f t="shared" ref="G2202" si="4422">IFERROR(LN(F2202/F2201),"")</f>
        <v>0.11585819973681907</v>
      </c>
      <c r="H2202">
        <f>VLOOKUP(C2202,Volumes!$I$3:$U$3448,3,FALSE)</f>
        <v>2653226</v>
      </c>
      <c r="I2202" s="4">
        <f t="shared" ref="I2202:K2202" si="4423">IFERROR(LN(H2202/H2201),"")</f>
        <v>5.5957357547865905E-2</v>
      </c>
      <c r="J2202">
        <f t="shared" si="4377"/>
        <v>5241863</v>
      </c>
      <c r="K2202" s="4">
        <f t="shared" si="4423"/>
        <v>8.5090468138056749E-2</v>
      </c>
      <c r="L2202">
        <v>0</v>
      </c>
    </row>
    <row r="2203" spans="1:12" x14ac:dyDescent="0.25">
      <c r="A2203" t="s">
        <v>2260</v>
      </c>
      <c r="B2203">
        <v>1992</v>
      </c>
      <c r="C2203" t="str">
        <f t="shared" si="4372"/>
        <v>1992Northern Indiana Public Service Company</v>
      </c>
      <c r="D2203">
        <f>VLOOKUP(C2203,Volumes!$I$3:$U$3448,13,FALSE)</f>
        <v>13232168</v>
      </c>
      <c r="E2203" s="4">
        <f t="shared" si="4367"/>
        <v>2.412994175932957E-2</v>
      </c>
      <c r="F2203">
        <f>VLOOKUP(C2203,Volumes!$I$3:$U$3448,2,FALSE)</f>
        <v>2343303</v>
      </c>
      <c r="G2203" s="4">
        <f t="shared" ref="G2203" si="4424">IFERROR(LN(F2203/F2202),"")</f>
        <v>-9.957000981730825E-2</v>
      </c>
      <c r="H2203">
        <f>VLOOKUP(C2203,Volumes!$I$3:$U$3448,3,FALSE)</f>
        <v>2608614</v>
      </c>
      <c r="I2203" s="4">
        <f t="shared" ref="I2203:K2203" si="4425">IFERROR(LN(H2203/H2202),"")</f>
        <v>-1.6957212305564812E-2</v>
      </c>
      <c r="J2203">
        <f t="shared" si="4377"/>
        <v>4951917</v>
      </c>
      <c r="K2203" s="4">
        <f t="shared" si="4425"/>
        <v>-5.6902195159590351E-2</v>
      </c>
      <c r="L2203">
        <v>0</v>
      </c>
    </row>
    <row r="2204" spans="1:12" x14ac:dyDescent="0.25">
      <c r="A2204" t="s">
        <v>2260</v>
      </c>
      <c r="B2204">
        <v>1993</v>
      </c>
      <c r="C2204" t="str">
        <f t="shared" si="4372"/>
        <v>1993Northern Indiana Public Service Company</v>
      </c>
      <c r="D2204">
        <f>VLOOKUP(C2204,Volumes!$I$3:$U$3448,13,FALSE)</f>
        <v>14211858</v>
      </c>
      <c r="E2204" s="4">
        <f t="shared" si="4367"/>
        <v>7.142585185834846E-2</v>
      </c>
      <c r="F2204">
        <f>VLOOKUP(C2204,Volumes!$I$3:$U$3448,2,FALSE)</f>
        <v>2552837</v>
      </c>
      <c r="G2204" s="4">
        <f t="shared" ref="G2204" si="4426">IFERROR(LN(F2204/F2203),"")</f>
        <v>8.564381721871242E-2</v>
      </c>
      <c r="H2204">
        <f>VLOOKUP(C2204,Volumes!$I$3:$U$3448,3,FALSE)</f>
        <v>2705751</v>
      </c>
      <c r="I2204" s="4">
        <f t="shared" ref="I2204:K2204" si="4427">IFERROR(LN(H2204/H2203),"")</f>
        <v>3.656046197324949E-2</v>
      </c>
      <c r="J2204">
        <f t="shared" si="4377"/>
        <v>5258588</v>
      </c>
      <c r="K2204" s="4">
        <f t="shared" si="4427"/>
        <v>6.0087775311083301E-2</v>
      </c>
      <c r="L2204">
        <v>0</v>
      </c>
    </row>
    <row r="2205" spans="1:12" x14ac:dyDescent="0.25">
      <c r="A2205" t="s">
        <v>2260</v>
      </c>
      <c r="B2205">
        <v>1994</v>
      </c>
      <c r="C2205" t="str">
        <f t="shared" si="4372"/>
        <v>1994Northern Indiana Public Service Company</v>
      </c>
      <c r="D2205">
        <f>VLOOKUP(C2205,Volumes!$I$3:$U$3448,13,FALSE)</f>
        <v>14927115</v>
      </c>
      <c r="E2205" s="4">
        <f t="shared" si="4367"/>
        <v>4.9102671229238795E-2</v>
      </c>
      <c r="F2205">
        <f>VLOOKUP(C2205,Volumes!$I$3:$U$3448,2,FALSE)</f>
        <v>2552430</v>
      </c>
      <c r="G2205" s="4">
        <f t="shared" ref="G2205" si="4428">IFERROR(LN(F2205/F2204),"")</f>
        <v>-1.5944317931348103E-4</v>
      </c>
      <c r="H2205">
        <f>VLOOKUP(C2205,Volumes!$I$3:$U$3448,3,FALSE)</f>
        <v>2736683</v>
      </c>
      <c r="I2205" s="4">
        <f t="shared" ref="I2205:K2205" si="4429">IFERROR(LN(H2205/H2204),"")</f>
        <v>1.1367095333374768E-2</v>
      </c>
      <c r="J2205">
        <f t="shared" si="4377"/>
        <v>5289113</v>
      </c>
      <c r="K2205" s="4">
        <f t="shared" si="4429"/>
        <v>5.7880073047565633E-3</v>
      </c>
      <c r="L2205">
        <v>0</v>
      </c>
    </row>
    <row r="2206" spans="1:12" x14ac:dyDescent="0.25">
      <c r="A2206" t="s">
        <v>2260</v>
      </c>
      <c r="B2206">
        <v>1995</v>
      </c>
      <c r="C2206" t="str">
        <f t="shared" si="4372"/>
        <v>1995Northern Indiana Public Service Company</v>
      </c>
      <c r="D2206">
        <f>VLOOKUP(C2206,Volumes!$I$3:$U$3448,13,FALSE)</f>
        <v>15310504</v>
      </c>
      <c r="E2206" s="4">
        <f t="shared" si="4367"/>
        <v>2.5359771006432677E-2</v>
      </c>
      <c r="F2206">
        <f>VLOOKUP(C2206,Volumes!$I$3:$U$3448,2,FALSE)</f>
        <v>2797247</v>
      </c>
      <c r="G2206" s="4">
        <f t="shared" ref="G2206" si="4430">IFERROR(LN(F2206/F2205),"")</f>
        <v>9.1589872636605826E-2</v>
      </c>
      <c r="H2206">
        <f>VLOOKUP(C2206,Volumes!$I$3:$U$3448,3,FALSE)</f>
        <v>2863879</v>
      </c>
      <c r="I2206" s="4">
        <f t="shared" ref="I2206:K2206" si="4431">IFERROR(LN(H2206/H2205),"")</f>
        <v>4.5430396492829754E-2</v>
      </c>
      <c r="J2206">
        <f t="shared" si="4377"/>
        <v>5661126</v>
      </c>
      <c r="K2206" s="4">
        <f t="shared" si="4431"/>
        <v>6.7972255405512258E-2</v>
      </c>
      <c r="L2206">
        <v>0</v>
      </c>
    </row>
    <row r="2207" spans="1:12" x14ac:dyDescent="0.25">
      <c r="A2207" t="s">
        <v>2260</v>
      </c>
      <c r="B2207">
        <v>1996</v>
      </c>
      <c r="C2207" t="str">
        <f t="shared" si="4372"/>
        <v>1996Northern Indiana Public Service Company</v>
      </c>
      <c r="D2207">
        <f>VLOOKUP(C2207,Volumes!$I$3:$U$3448,13,FALSE)</f>
        <v>15005031</v>
      </c>
      <c r="E2207" s="4">
        <f t="shared" si="4367"/>
        <v>-2.0153583919901352E-2</v>
      </c>
      <c r="F2207">
        <f>VLOOKUP(C2207,Volumes!$I$3:$U$3448,2,FALSE)</f>
        <v>2700234</v>
      </c>
      <c r="G2207" s="4">
        <f t="shared" ref="G2207" si="4432">IFERROR(LN(F2207/F2206),"")</f>
        <v>-3.5297283301605087E-2</v>
      </c>
      <c r="H2207">
        <f>VLOOKUP(C2207,Volumes!$I$3:$U$3448,3,FALSE)</f>
        <v>2886940</v>
      </c>
      <c r="I2207" s="4">
        <f t="shared" ref="I2207:K2207" si="4433">IFERROR(LN(H2207/H2206),"")</f>
        <v>8.020118042746608E-3</v>
      </c>
      <c r="J2207">
        <f t="shared" si="4377"/>
        <v>5587174</v>
      </c>
      <c r="K2207" s="4">
        <f t="shared" si="4433"/>
        <v>-1.3149198639932599E-2</v>
      </c>
      <c r="L2207">
        <v>0</v>
      </c>
    </row>
    <row r="2208" spans="1:12" x14ac:dyDescent="0.25">
      <c r="A2208" t="s">
        <v>2260</v>
      </c>
      <c r="B2208">
        <v>1997</v>
      </c>
      <c r="C2208" t="str">
        <f t="shared" si="4372"/>
        <v>1997Northern Indiana Public Service Company</v>
      </c>
      <c r="D2208">
        <f>VLOOKUP(C2208,Volumes!$I$3:$U$3448,13,FALSE)</f>
        <v>14770978</v>
      </c>
      <c r="E2208" s="4">
        <f t="shared" si="4367"/>
        <v>-1.5721235215765145E-2</v>
      </c>
      <c r="F2208">
        <f>VLOOKUP(C2208,Volumes!$I$3:$U$3448,2,FALSE)</f>
        <v>2723990</v>
      </c>
      <c r="G2208" s="4">
        <f t="shared" ref="G2208" si="4434">IFERROR(LN(F2208/F2207),"")</f>
        <v>8.7592812869631415E-3</v>
      </c>
      <c r="H2208">
        <f>VLOOKUP(C2208,Volumes!$I$3:$U$3448,3,FALSE)</f>
        <v>2974703</v>
      </c>
      <c r="I2208" s="4">
        <f t="shared" ref="I2208:K2208" si="4435">IFERROR(LN(H2208/H2207),"")</f>
        <v>2.9947084435984591E-2</v>
      </c>
      <c r="J2208">
        <f t="shared" si="4377"/>
        <v>5698693</v>
      </c>
      <c r="K2208" s="4">
        <f t="shared" si="4435"/>
        <v>1.9763236583464447E-2</v>
      </c>
      <c r="L2208">
        <v>0</v>
      </c>
    </row>
    <row r="2209" spans="1:12" x14ac:dyDescent="0.25">
      <c r="A2209" t="s">
        <v>2260</v>
      </c>
      <c r="B2209">
        <v>1998</v>
      </c>
      <c r="C2209" t="str">
        <f t="shared" si="4372"/>
        <v>1998Northern Indiana Public Service Company</v>
      </c>
      <c r="D2209">
        <f>VLOOKUP(C2209,Volumes!$I$3:$U$3448,13,FALSE)</f>
        <v>14991675</v>
      </c>
      <c r="E2209" s="4">
        <f t="shared" si="4367"/>
        <v>1.4830737380263232E-2</v>
      </c>
      <c r="F2209">
        <f>VLOOKUP(C2209,Volumes!$I$3:$U$3448,2,FALSE)</f>
        <v>2936762</v>
      </c>
      <c r="G2209" s="4">
        <f t="shared" ref="G2209" si="4436">IFERROR(LN(F2209/F2208),"")</f>
        <v>7.5209896654590658E-2</v>
      </c>
      <c r="H2209">
        <f>VLOOKUP(C2209,Volumes!$I$3:$U$3448,3,FALSE)</f>
        <v>3162511</v>
      </c>
      <c r="I2209" s="4">
        <f t="shared" ref="I2209:K2209" si="4437">IFERROR(LN(H2209/H2208),"")</f>
        <v>6.1222130227178144E-2</v>
      </c>
      <c r="J2209">
        <f t="shared" si="4377"/>
        <v>6099273</v>
      </c>
      <c r="K2209" s="4">
        <f t="shared" si="4437"/>
        <v>6.7932733446828847E-2</v>
      </c>
      <c r="L2209">
        <v>0</v>
      </c>
    </row>
    <row r="2210" spans="1:12" x14ac:dyDescent="0.25">
      <c r="A2210" t="s">
        <v>2260</v>
      </c>
      <c r="B2210">
        <v>1999</v>
      </c>
      <c r="C2210" t="str">
        <f t="shared" si="4372"/>
        <v>1999Northern Indiana Public Service Company</v>
      </c>
      <c r="D2210">
        <f>VLOOKUP(C2210,Volumes!$I$3:$U$3448,13,FALSE)</f>
        <v>15586529</v>
      </c>
      <c r="E2210" s="4">
        <f t="shared" si="4367"/>
        <v>3.8911968528721669E-2</v>
      </c>
      <c r="F2210">
        <f>VLOOKUP(C2210,Volumes!$I$3:$U$3448,2,FALSE)</f>
        <v>2996650</v>
      </c>
      <c r="G2210" s="4">
        <f t="shared" ref="G2210" si="4438">IFERROR(LN(F2210/F2209),"")</f>
        <v>2.0187384201526156E-2</v>
      </c>
      <c r="H2210">
        <f>VLOOKUP(C2210,Volumes!$I$3:$U$3448,3,FALSE)</f>
        <v>3293898</v>
      </c>
      <c r="I2210" s="4">
        <f t="shared" ref="I2210:K2210" si="4439">IFERROR(LN(H2210/H2209),"")</f>
        <v>4.0705333575930709E-2</v>
      </c>
      <c r="J2210">
        <f t="shared" si="4377"/>
        <v>6290548</v>
      </c>
      <c r="K2210" s="4">
        <f t="shared" si="4439"/>
        <v>3.0878605585088828E-2</v>
      </c>
      <c r="L2210">
        <v>0</v>
      </c>
    </row>
    <row r="2211" spans="1:12" x14ac:dyDescent="0.25">
      <c r="A2211" t="s">
        <v>2260</v>
      </c>
      <c r="B2211">
        <v>2000</v>
      </c>
      <c r="C2211" t="str">
        <f t="shared" si="4372"/>
        <v>2000Northern Indiana Public Service Company</v>
      </c>
      <c r="D2211">
        <f>VLOOKUP(C2211,Volumes!$I$3:$U$3448,13,FALSE)</f>
        <v>15920766</v>
      </c>
      <c r="E2211" s="4">
        <f t="shared" si="4367"/>
        <v>2.1217279275185727E-2</v>
      </c>
      <c r="F2211">
        <f>VLOOKUP(C2211,Volumes!$I$3:$U$3448,2,FALSE)</f>
        <v>2953275</v>
      </c>
      <c r="G2211" s="4">
        <f t="shared" ref="G2211" si="4440">IFERROR(LN(F2211/F2210),"")</f>
        <v>-1.4580274003880895E-2</v>
      </c>
      <c r="H2211">
        <f>VLOOKUP(C2211,Volumes!$I$3:$U$3448,3,FALSE)</f>
        <v>3375873</v>
      </c>
      <c r="I2211" s="4">
        <f t="shared" ref="I2211:K2211" si="4441">IFERROR(LN(H2211/H2210),"")</f>
        <v>2.458229165831562E-2</v>
      </c>
      <c r="J2211">
        <f t="shared" si="4377"/>
        <v>6329148</v>
      </c>
      <c r="K2211" s="4">
        <f t="shared" si="4441"/>
        <v>6.1174406067306328E-3</v>
      </c>
      <c r="L2211">
        <v>0</v>
      </c>
    </row>
    <row r="2212" spans="1:12" x14ac:dyDescent="0.25">
      <c r="A2212" t="s">
        <v>2260</v>
      </c>
      <c r="B2212">
        <v>2001</v>
      </c>
      <c r="C2212" t="str">
        <f t="shared" si="4372"/>
        <v>2001Northern Indiana Public Service Company</v>
      </c>
      <c r="D2212">
        <f>VLOOKUP(C2212,Volumes!$I$3:$U$3448,13,FALSE)</f>
        <v>15437943</v>
      </c>
      <c r="E2212" s="4">
        <f t="shared" si="4367"/>
        <v>-3.0795984503870433E-2</v>
      </c>
      <c r="F2212">
        <f>VLOOKUP(C2212,Volumes!$I$3:$U$3448,2,FALSE)</f>
        <v>2956872</v>
      </c>
      <c r="G2212" s="4">
        <f t="shared" ref="G2212" si="4442">IFERROR(LN(F2212/F2211),"")</f>
        <v>1.2172287572960116E-3</v>
      </c>
      <c r="H2212">
        <f>VLOOKUP(C2212,Volumes!$I$3:$U$3448,3,FALSE)</f>
        <v>3446339</v>
      </c>
      <c r="I2212" s="4">
        <f t="shared" ref="I2212:K2212" si="4443">IFERROR(LN(H2212/H2211),"")</f>
        <v>2.0658550651988579E-2</v>
      </c>
      <c r="J2212">
        <f t="shared" si="4377"/>
        <v>6403211</v>
      </c>
      <c r="K2212" s="4">
        <f t="shared" si="4443"/>
        <v>1.163395335617947E-2</v>
      </c>
      <c r="L2212">
        <v>0</v>
      </c>
    </row>
    <row r="2213" spans="1:12" x14ac:dyDescent="0.25">
      <c r="A2213" t="s">
        <v>2260</v>
      </c>
      <c r="B2213">
        <v>2002</v>
      </c>
      <c r="C2213" t="str">
        <f t="shared" si="4372"/>
        <v>2002Northern Indiana Public Service Company</v>
      </c>
      <c r="D2213">
        <f>VLOOKUP(C2213,Volumes!$I$3:$U$3448,13,FALSE)</f>
        <v>15769522</v>
      </c>
      <c r="E2213" s="4">
        <f t="shared" si="4367"/>
        <v>2.1250779466278839E-2</v>
      </c>
      <c r="F2213">
        <f>VLOOKUP(C2213,Volumes!$I$3:$U$3448,2,FALSE)</f>
        <v>3228343</v>
      </c>
      <c r="G2213" s="4">
        <f t="shared" ref="G2213" si="4444">IFERROR(LN(F2213/F2212),"")</f>
        <v>8.7837049689375335E-2</v>
      </c>
      <c r="H2213">
        <f>VLOOKUP(C2213,Volumes!$I$3:$U$3448,3,FALSE)</f>
        <v>3618327</v>
      </c>
      <c r="I2213" s="4">
        <f t="shared" ref="I2213:K2213" si="4445">IFERROR(LN(H2213/H2212),"")</f>
        <v>4.8699256120456544E-2</v>
      </c>
      <c r="J2213">
        <f t="shared" si="4377"/>
        <v>6846670</v>
      </c>
      <c r="K2213" s="4">
        <f t="shared" si="4445"/>
        <v>6.696281939024501E-2</v>
      </c>
      <c r="L2213">
        <v>0</v>
      </c>
    </row>
    <row r="2214" spans="1:12" x14ac:dyDescent="0.25">
      <c r="A2214" t="s">
        <v>2260</v>
      </c>
      <c r="B2214">
        <v>2003</v>
      </c>
      <c r="C2214" t="str">
        <f t="shared" si="4372"/>
        <v>2003Northern Indiana Public Service Company</v>
      </c>
      <c r="D2214">
        <f>VLOOKUP(C2214,Volumes!$I$3:$U$3448,13,FALSE)</f>
        <v>15773869</v>
      </c>
      <c r="E2214" s="4">
        <f t="shared" si="4367"/>
        <v>2.7562033692062445E-4</v>
      </c>
      <c r="F2214">
        <f>VLOOKUP(C2214,Volumes!$I$3:$U$3448,2,FALSE)</f>
        <v>3122471</v>
      </c>
      <c r="G2214" s="4">
        <f t="shared" ref="G2214" si="4446">IFERROR(LN(F2214/F2213),"")</f>
        <v>-3.3344326962958359E-2</v>
      </c>
      <c r="H2214">
        <f>VLOOKUP(C2214,Volumes!$I$3:$U$3448,3,FALSE)</f>
        <v>3579726</v>
      </c>
      <c r="I2214" s="4">
        <f t="shared" ref="I2214:K2214" si="4447">IFERROR(LN(H2214/H2213),"")</f>
        <v>-1.0725503144444024E-2</v>
      </c>
      <c r="J2214">
        <f t="shared" si="4377"/>
        <v>6702197</v>
      </c>
      <c r="K2214" s="4">
        <f t="shared" si="4447"/>
        <v>-2.1327019593300547E-2</v>
      </c>
      <c r="L2214">
        <v>0</v>
      </c>
    </row>
    <row r="2215" spans="1:12" x14ac:dyDescent="0.25">
      <c r="A2215" t="s">
        <v>2260</v>
      </c>
      <c r="B2215">
        <v>2004</v>
      </c>
      <c r="C2215" t="str">
        <f t="shared" si="4372"/>
        <v>2004Northern Indiana Public Service Company</v>
      </c>
      <c r="D2215">
        <f>VLOOKUP(C2215,Volumes!$I$3:$U$3448,13,FALSE)</f>
        <v>16149137</v>
      </c>
      <c r="E2215" s="4">
        <f t="shared" si="4367"/>
        <v>2.3511901572437269E-2</v>
      </c>
      <c r="F2215">
        <f>VLOOKUP(C2215,Volumes!$I$3:$U$3448,2,FALSE)</f>
        <v>3104271</v>
      </c>
      <c r="G2215" s="4">
        <f t="shared" ref="G2215" si="4448">IFERROR(LN(F2215/F2214),"")</f>
        <v>-5.8457703335282503E-3</v>
      </c>
      <c r="H2215">
        <f>VLOOKUP(C2215,Volumes!$I$3:$U$3448,3,FALSE)</f>
        <v>3635045</v>
      </c>
      <c r="I2215" s="4">
        <f t="shared" ref="I2215:K2215" si="4449">IFERROR(LN(H2215/H2214),"")</f>
        <v>1.5335229380514607E-2</v>
      </c>
      <c r="J2215">
        <f t="shared" si="4377"/>
        <v>6739316</v>
      </c>
      <c r="K2215" s="4">
        <f t="shared" si="4449"/>
        <v>5.5230530010727252E-3</v>
      </c>
      <c r="L2215">
        <v>0</v>
      </c>
    </row>
    <row r="2216" spans="1:12" x14ac:dyDescent="0.25">
      <c r="A2216" t="s">
        <v>2260</v>
      </c>
      <c r="B2216">
        <v>2005</v>
      </c>
      <c r="C2216" t="str">
        <f t="shared" si="4372"/>
        <v>2005Northern Indiana Public Service Company</v>
      </c>
      <c r="D2216">
        <f>VLOOKUP(C2216,Volumes!$I$3:$U$3448,13,FALSE)</f>
        <v>16621452</v>
      </c>
      <c r="E2216" s="4">
        <f t="shared" si="4367"/>
        <v>2.882753852379898E-2</v>
      </c>
      <c r="F2216">
        <f>VLOOKUP(C2216,Volumes!$I$3:$U$3448,2,FALSE)</f>
        <v>3516122</v>
      </c>
      <c r="G2216" s="4">
        <f t="shared" ref="G2216" si="4450">IFERROR(LN(F2216/F2215),"")</f>
        <v>0.12457977253100239</v>
      </c>
      <c r="H2216">
        <f>VLOOKUP(C2216,Volumes!$I$3:$U$3448,3,FALSE)</f>
        <v>3893017</v>
      </c>
      <c r="I2216" s="4">
        <f t="shared" ref="I2216:K2216" si="4451">IFERROR(LN(H2216/H2215),"")</f>
        <v>6.8562944879789867E-2</v>
      </c>
      <c r="J2216">
        <f t="shared" si="4377"/>
        <v>7409139</v>
      </c>
      <c r="K2216" s="4">
        <f t="shared" si="4451"/>
        <v>9.4755802130053857E-2</v>
      </c>
      <c r="L2216">
        <v>0</v>
      </c>
    </row>
    <row r="2217" spans="1:12" x14ac:dyDescent="0.25">
      <c r="A2217" t="s">
        <v>2260</v>
      </c>
      <c r="B2217">
        <v>2006</v>
      </c>
      <c r="C2217" t="str">
        <f t="shared" si="4372"/>
        <v>2006Northern Indiana Public Service Company</v>
      </c>
      <c r="D2217">
        <f>VLOOKUP(C2217,Volumes!$I$3:$U$3448,13,FALSE)</f>
        <v>16724211</v>
      </c>
      <c r="E2217" s="4">
        <f t="shared" si="4367"/>
        <v>6.1632797814551695E-3</v>
      </c>
      <c r="F2217">
        <f>VLOOKUP(C2217,Volumes!$I$3:$U$3448,2,FALSE)</f>
        <v>3293909</v>
      </c>
      <c r="G2217" s="4">
        <f t="shared" ref="G2217" si="4452">IFERROR(LN(F2217/F2216),"")</f>
        <v>-6.5283672354795805E-2</v>
      </c>
      <c r="H2217">
        <f>VLOOKUP(C2217,Volumes!$I$3:$U$3448,3,FALSE)</f>
        <v>3855675</v>
      </c>
      <c r="I2217" s="4">
        <f t="shared" ref="I2217:K2217" si="4453">IFERROR(LN(H2217/H2216),"")</f>
        <v>-9.6383464671927002E-3</v>
      </c>
      <c r="J2217">
        <f t="shared" si="4377"/>
        <v>7149584</v>
      </c>
      <c r="K2217" s="4">
        <f t="shared" si="4453"/>
        <v>-3.5660065029820553E-2</v>
      </c>
      <c r="L2217">
        <v>0</v>
      </c>
    </row>
    <row r="2218" spans="1:12" x14ac:dyDescent="0.25">
      <c r="A2218" t="s">
        <v>2260</v>
      </c>
      <c r="B2218">
        <v>2007</v>
      </c>
      <c r="C2218" t="str">
        <f t="shared" si="4372"/>
        <v>2007Northern Indiana Public Service Company</v>
      </c>
      <c r="D2218">
        <f>VLOOKUP(C2218,Volumes!$I$3:$U$3448,13,FALSE)</f>
        <v>16855100</v>
      </c>
      <c r="E2218" s="4">
        <f t="shared" si="4367"/>
        <v>7.7958516123737857E-3</v>
      </c>
      <c r="F2218">
        <f>VLOOKUP(C2218,Volumes!$I$3:$U$3448,2,FALSE)</f>
        <v>3543627</v>
      </c>
      <c r="G2218" s="4">
        <f t="shared" ref="G2218" si="4454">IFERROR(LN(F2218/F2217),"")</f>
        <v>7.3075773509643421E-2</v>
      </c>
      <c r="H2218">
        <f>VLOOKUP(C2218,Volumes!$I$3:$U$3448,3,FALSE)</f>
        <v>3775008</v>
      </c>
      <c r="I2218" s="4">
        <f t="shared" ref="I2218:K2218" si="4455">IFERROR(LN(H2218/H2217),"")</f>
        <v>-2.1143587059777997E-2</v>
      </c>
      <c r="J2218">
        <f t="shared" si="4377"/>
        <v>7318635</v>
      </c>
      <c r="K2218" s="4">
        <f t="shared" si="4455"/>
        <v>2.3369661979576337E-2</v>
      </c>
      <c r="L2218">
        <v>0</v>
      </c>
    </row>
    <row r="2219" spans="1:12" x14ac:dyDescent="0.25">
      <c r="A2219" t="s">
        <v>2260</v>
      </c>
      <c r="B2219">
        <v>2008</v>
      </c>
      <c r="C2219" t="str">
        <f t="shared" si="4372"/>
        <v>2008Northern Indiana Public Service Company</v>
      </c>
      <c r="D2219">
        <f>VLOOKUP(C2219,Volumes!$I$3:$U$3448,13,FALSE)</f>
        <v>16672625</v>
      </c>
      <c r="E2219" s="4">
        <f t="shared" si="4367"/>
        <v>-1.0885128753865969E-2</v>
      </c>
      <c r="F2219">
        <f>VLOOKUP(C2219,Volumes!$I$3:$U$3448,2,FALSE)</f>
        <v>3345850</v>
      </c>
      <c r="G2219" s="4">
        <f t="shared" ref="G2219" si="4456">IFERROR(LN(F2219/F2218),"")</f>
        <v>-5.7430006984431653E-2</v>
      </c>
      <c r="H2219">
        <f>VLOOKUP(C2219,Volumes!$I$3:$U$3448,3,FALSE)</f>
        <v>3915793</v>
      </c>
      <c r="I2219" s="4">
        <f t="shared" ref="I2219:K2219" si="4457">IFERROR(LN(H2219/H2218),"")</f>
        <v>3.6615361305794222E-2</v>
      </c>
      <c r="J2219">
        <f t="shared" si="4377"/>
        <v>7261643</v>
      </c>
      <c r="K2219" s="4">
        <f t="shared" si="4457"/>
        <v>-7.8177234019482875E-3</v>
      </c>
      <c r="L2219">
        <v>0</v>
      </c>
    </row>
    <row r="2220" spans="1:12" x14ac:dyDescent="0.25">
      <c r="A2220" t="s">
        <v>2260</v>
      </c>
      <c r="B2220">
        <v>2009</v>
      </c>
      <c r="C2220" t="str">
        <f t="shared" si="4372"/>
        <v>2009Northern Indiana Public Service Company</v>
      </c>
      <c r="D2220">
        <f>VLOOKUP(C2220,Volumes!$I$3:$U$3448,13,FALSE)</f>
        <v>14871100</v>
      </c>
      <c r="E2220" s="4">
        <f t="shared" si="4367"/>
        <v>-0.11434842069085656</v>
      </c>
      <c r="F2220">
        <f>VLOOKUP(C2220,Volumes!$I$3:$U$3448,2,FALSE)</f>
        <v>3241418</v>
      </c>
      <c r="G2220" s="4">
        <f t="shared" ref="G2220" si="4458">IFERROR(LN(F2220/F2219),"")</f>
        <v>-3.1709883529906314E-2</v>
      </c>
      <c r="H2220">
        <f>VLOOKUP(C2220,Volumes!$I$3:$U$3448,3,FALSE)</f>
        <v>3833914</v>
      </c>
      <c r="I2220" s="4">
        <f t="shared" ref="I2220:K2220" si="4459">IFERROR(LN(H2220/H2219),"")</f>
        <v>-2.1131649719543635E-2</v>
      </c>
      <c r="J2220">
        <f t="shared" si="4377"/>
        <v>7075332</v>
      </c>
      <c r="K2220" s="4">
        <f t="shared" si="4459"/>
        <v>-2.5991743549361158E-2</v>
      </c>
      <c r="L2220">
        <v>0</v>
      </c>
    </row>
    <row r="2221" spans="1:12" x14ac:dyDescent="0.25">
      <c r="A2221" t="s">
        <v>2260</v>
      </c>
      <c r="B2221">
        <v>2010</v>
      </c>
      <c r="C2221" t="str">
        <f t="shared" si="4372"/>
        <v>2010Northern Indiana Public Service Company</v>
      </c>
      <c r="D2221">
        <f>VLOOKUP(C2221,Volumes!$I$3:$U$3448,13,FALSE)</f>
        <v>16106592</v>
      </c>
      <c r="E2221" s="4">
        <f t="shared" si="4367"/>
        <v>7.9808897004834123E-2</v>
      </c>
      <c r="F2221">
        <f>VLOOKUP(C2221,Volumes!$I$3:$U$3448,2,FALSE)</f>
        <v>3625579</v>
      </c>
      <c r="G2221" s="4">
        <f t="shared" ref="G2221" si="4460">IFERROR(LN(F2221/F2220),"")</f>
        <v>0.11200311130752001</v>
      </c>
      <c r="H2221">
        <f>VLOOKUP(C2221,Volumes!$I$3:$U$3448,3,FALSE)</f>
        <v>3919850</v>
      </c>
      <c r="I2221" s="4">
        <f t="shared" ref="I2221:K2221" si="4461">IFERROR(LN(H2221/H2220),"")</f>
        <v>2.2167174273822206E-2</v>
      </c>
      <c r="J2221">
        <f t="shared" si="4377"/>
        <v>7545429</v>
      </c>
      <c r="K2221" s="4">
        <f t="shared" si="4461"/>
        <v>6.43275812269542E-2</v>
      </c>
      <c r="L2221">
        <v>0</v>
      </c>
    </row>
    <row r="2222" spans="1:12" x14ac:dyDescent="0.25">
      <c r="A2222" t="s">
        <v>2260</v>
      </c>
      <c r="B2222">
        <v>2011</v>
      </c>
      <c r="C2222" t="str">
        <f t="shared" si="4372"/>
        <v>2011Northern Indiana Public Service Company</v>
      </c>
      <c r="D2222">
        <f>VLOOKUP(C2222,Volumes!$I$3:$U$3448,13,FALSE)</f>
        <v>16770804</v>
      </c>
      <c r="E2222" s="4">
        <f t="shared" si="4367"/>
        <v>4.0410888254704617E-2</v>
      </c>
      <c r="F2222">
        <f>VLOOKUP(C2222,Volumes!$I$3:$U$3448,2,FALSE)</f>
        <v>3526537</v>
      </c>
      <c r="G2222" s="4">
        <f t="shared" ref="G2222" si="4462">IFERROR(LN(F2222/F2221),"")</f>
        <v>-2.7697630089746378E-2</v>
      </c>
      <c r="H2222">
        <f>VLOOKUP(C2222,Volumes!$I$3:$U$3448,3,FALSE)</f>
        <v>3886490</v>
      </c>
      <c r="I2222" s="4">
        <f t="shared" ref="I2222:K2222" si="4463">IFERROR(LN(H2222/H2221),"")</f>
        <v>-8.5469510884202664E-3</v>
      </c>
      <c r="J2222">
        <f t="shared" si="4377"/>
        <v>7413027</v>
      </c>
      <c r="K2222" s="4">
        <f t="shared" si="4463"/>
        <v>-1.7703091532276869E-2</v>
      </c>
      <c r="L2222">
        <v>0</v>
      </c>
    </row>
    <row r="2223" spans="1:12" x14ac:dyDescent="0.25">
      <c r="A2223" t="s">
        <v>2260</v>
      </c>
      <c r="B2223">
        <v>2012</v>
      </c>
      <c r="C2223" t="str">
        <f t="shared" si="4372"/>
        <v>2012Northern Indiana Public Service Company</v>
      </c>
      <c r="D2223">
        <f>VLOOKUP(C2223,Volumes!$I$3:$U$3448,13,FALSE)</f>
        <v>16737531</v>
      </c>
      <c r="E2223" s="4">
        <f t="shared" si="4367"/>
        <v>-1.9859542967900841E-3</v>
      </c>
      <c r="F2223">
        <f>VLOOKUP(C2223,Volumes!$I$3:$U$3448,2,FALSE)</f>
        <v>3524316</v>
      </c>
      <c r="G2223" s="4">
        <f t="shared" ref="G2223" si="4464">IFERROR(LN(F2223/F2222),"")</f>
        <v>-6.2999471793223356E-4</v>
      </c>
      <c r="H2223">
        <f>VLOOKUP(C2223,Volumes!$I$3:$U$3448,3,FALSE)</f>
        <v>3863067</v>
      </c>
      <c r="I2223" s="4">
        <f t="shared" ref="I2223:K2223" si="4465">IFERROR(LN(H2223/H2222),"")</f>
        <v>-6.0450091088198304E-3</v>
      </c>
      <c r="J2223">
        <f t="shared" si="4377"/>
        <v>7387383</v>
      </c>
      <c r="K2223" s="4">
        <f t="shared" si="4465"/>
        <v>-3.4653128747015849E-3</v>
      </c>
      <c r="L2223">
        <v>0</v>
      </c>
    </row>
    <row r="2224" spans="1:12" x14ac:dyDescent="0.25">
      <c r="A2224" t="s">
        <v>2260</v>
      </c>
      <c r="B2224">
        <v>2013</v>
      </c>
      <c r="C2224" t="str">
        <f t="shared" si="4372"/>
        <v>2013Northern Indiana Public Service Company</v>
      </c>
      <c r="D2224">
        <f>VLOOKUP(C2224,Volumes!$I$3:$U$3448,13,FALSE)</f>
        <v>16766137</v>
      </c>
      <c r="E2224" s="4">
        <f t="shared" si="4367"/>
        <v>1.7076343373085292E-3</v>
      </c>
      <c r="F2224">
        <f>VLOOKUP(C2224,Volumes!$I$3:$U$3448,2,FALSE)</f>
        <v>3444738</v>
      </c>
      <c r="G2224" s="4">
        <f t="shared" ref="G2224" si="4466">IFERROR(LN(F2224/F2223),"")</f>
        <v>-2.2838525558482693E-2</v>
      </c>
      <c r="H2224">
        <f>VLOOKUP(C2224,Volumes!$I$3:$U$3448,3,FALSE)</f>
        <v>3881913</v>
      </c>
      <c r="I2224" s="4">
        <f t="shared" ref="I2224:K2224" si="4467">IFERROR(LN(H2224/H2223),"")</f>
        <v>4.8666458005278516E-3</v>
      </c>
      <c r="J2224">
        <f t="shared" si="4377"/>
        <v>7326651</v>
      </c>
      <c r="K2224" s="4">
        <f t="shared" si="4467"/>
        <v>-8.2550230458221657E-3</v>
      </c>
      <c r="L2224">
        <v>0</v>
      </c>
    </row>
    <row r="2225" spans="1:12" x14ac:dyDescent="0.25">
      <c r="A2225" t="s">
        <v>2260</v>
      </c>
      <c r="B2225">
        <v>2014</v>
      </c>
      <c r="C2225" t="str">
        <f t="shared" si="4372"/>
        <v>2014Northern Indiana Public Service Company</v>
      </c>
      <c r="D2225">
        <f>VLOOKUP(C2225,Volumes!$I$3:$U$3448,13,FALSE)</f>
        <v>17466109</v>
      </c>
      <c r="E2225" s="4">
        <f t="shared" si="4367"/>
        <v>4.0901177186939447E-2</v>
      </c>
      <c r="F2225">
        <f>VLOOKUP(C2225,Volumes!$I$3:$U$3448,2,FALSE)</f>
        <v>3384222</v>
      </c>
      <c r="G2225" s="4">
        <f t="shared" ref="G2225" si="4468">IFERROR(LN(F2225/F2224),"")</f>
        <v>-1.7723806894781532E-2</v>
      </c>
      <c r="H2225">
        <f>VLOOKUP(C2225,Volumes!$I$3:$U$3448,3,FALSE)</f>
        <v>3864241</v>
      </c>
      <c r="I2225" s="4">
        <f t="shared" ref="I2225:K2225" si="4469">IFERROR(LN(H2225/H2224),"")</f>
        <v>-4.5627883616804069E-3</v>
      </c>
      <c r="J2225">
        <f t="shared" si="4377"/>
        <v>7248463</v>
      </c>
      <c r="K2225" s="4">
        <f t="shared" si="4469"/>
        <v>-1.0729075606120261E-2</v>
      </c>
      <c r="L2225">
        <v>0</v>
      </c>
    </row>
    <row r="2226" spans="1:12" x14ac:dyDescent="0.25">
      <c r="A2226" t="s">
        <v>2260</v>
      </c>
      <c r="B2226">
        <v>2015</v>
      </c>
      <c r="C2226" t="str">
        <f t="shared" si="4372"/>
        <v>2015Northern Indiana Public Service Company</v>
      </c>
      <c r="D2226">
        <f>VLOOKUP(C2226,Volumes!$I$3:$U$3448,13,FALSE)</f>
        <v>16531050</v>
      </c>
      <c r="E2226" s="4">
        <f t="shared" si="4367"/>
        <v>-5.5021943981566832E-2</v>
      </c>
      <c r="F2226">
        <f>VLOOKUP(C2226,Volumes!$I$3:$U$3448,2,FALSE)</f>
        <v>3309929</v>
      </c>
      <c r="G2226" s="4">
        <f t="shared" ref="G2226" si="4470">IFERROR(LN(F2226/F2225),"")</f>
        <v>-2.2197303421227933E-2</v>
      </c>
      <c r="H2226">
        <f>VLOOKUP(C2226,Volumes!$I$3:$U$3448,3,FALSE)</f>
        <v>3866823</v>
      </c>
      <c r="I2226" s="4">
        <f t="shared" ref="I2226:K2226" si="4471">IFERROR(LN(H2226/H2225),"")</f>
        <v>6.6795465565907056E-4</v>
      </c>
      <c r="J2226">
        <f t="shared" si="4377"/>
        <v>7176752</v>
      </c>
      <c r="K2226" s="4">
        <f t="shared" si="4471"/>
        <v>-9.9425333684263258E-3</v>
      </c>
      <c r="L2226">
        <v>0</v>
      </c>
    </row>
    <row r="2227" spans="1:12" x14ac:dyDescent="0.25">
      <c r="A2227" t="s">
        <v>2260</v>
      </c>
      <c r="B2227">
        <v>2016</v>
      </c>
      <c r="C2227" t="str">
        <f t="shared" si="4372"/>
        <v>2016Northern Indiana Public Service Company</v>
      </c>
      <c r="D2227">
        <f>VLOOKUP(C2227,Volumes!$I$3:$U$3448,13,FALSE)</f>
        <v>16779130</v>
      </c>
      <c r="E2227" s="4">
        <f t="shared" si="4367"/>
        <v>1.4895421570798645E-2</v>
      </c>
      <c r="F2227">
        <f>VLOOKUP(C2227,Volumes!$I$3:$U$3448,2,FALSE)</f>
        <v>3514821</v>
      </c>
      <c r="G2227" s="4">
        <f t="shared" ref="G2227" si="4472">IFERROR(LN(F2227/F2226),"")</f>
        <v>6.0061860349250672E-2</v>
      </c>
      <c r="H2227">
        <f>VLOOKUP(C2227,Volumes!$I$3:$U$3448,3,FALSE)</f>
        <v>3878747</v>
      </c>
      <c r="I2227" s="4">
        <f t="shared" ref="I2227:K2227" si="4473">IFERROR(LN(H2227/H2226),"")</f>
        <v>3.0789236737207948E-3</v>
      </c>
      <c r="J2227">
        <f t="shared" si="4377"/>
        <v>7393568</v>
      </c>
      <c r="K2227" s="4">
        <f t="shared" si="4473"/>
        <v>2.9763520034000339E-2</v>
      </c>
      <c r="L2227">
        <v>0</v>
      </c>
    </row>
    <row r="2228" spans="1:12" x14ac:dyDescent="0.25">
      <c r="A2228" t="s">
        <v>2315</v>
      </c>
      <c r="B2228">
        <v>1964</v>
      </c>
      <c r="C2228" t="str">
        <f t="shared" si="4372"/>
        <v>1964NSTAR Electric Company</v>
      </c>
      <c r="D2228">
        <f>VLOOKUP(C2228,Volumes!$I$3:$U$3448,13,FALSE)</f>
        <v>0</v>
      </c>
      <c r="E2228" s="4"/>
      <c r="F2228" t="str">
        <f>VLOOKUP(C2228,Volumes!$I$3:$U$3448,2,FALSE)</f>
        <v>-</v>
      </c>
      <c r="G2228" s="4"/>
      <c r="H2228" t="str">
        <f>VLOOKUP(C2228,Volumes!$I$3:$U$3448,3,FALSE)</f>
        <v>-</v>
      </c>
      <c r="I2228" s="4"/>
      <c r="J2228" t="e">
        <f t="shared" si="4377"/>
        <v>#VALUE!</v>
      </c>
      <c r="K2228" s="4"/>
      <c r="L2228">
        <v>0</v>
      </c>
    </row>
    <row r="2229" spans="1:12" x14ac:dyDescent="0.25">
      <c r="A2229" t="s">
        <v>2315</v>
      </c>
      <c r="B2229">
        <v>1965</v>
      </c>
      <c r="C2229" t="str">
        <f t="shared" si="4372"/>
        <v>1965NSTAR Electric Company</v>
      </c>
      <c r="D2229">
        <f>VLOOKUP(C2229,Volumes!$I$3:$U$3448,13,FALSE)</f>
        <v>0</v>
      </c>
      <c r="E2229" s="4" t="str">
        <f t="shared" ref="E2229:E2280" si="4474">IFERROR(LN(D2229/D2228),"")</f>
        <v/>
      </c>
      <c r="F2229" t="str">
        <f>VLOOKUP(C2229,Volumes!$I$3:$U$3448,2,FALSE)</f>
        <v>-</v>
      </c>
      <c r="G2229" s="4" t="str">
        <f t="shared" ref="G2229" si="4475">IFERROR(LN(F2229/F2228),"")</f>
        <v/>
      </c>
      <c r="H2229" t="str">
        <f>VLOOKUP(C2229,Volumes!$I$3:$U$3448,3,FALSE)</f>
        <v>-</v>
      </c>
      <c r="I2229" s="4" t="str">
        <f t="shared" ref="I2229:K2229" si="4476">IFERROR(LN(H2229/H2228),"")</f>
        <v/>
      </c>
      <c r="J2229" t="e">
        <f t="shared" si="4377"/>
        <v>#VALUE!</v>
      </c>
      <c r="K2229" s="4" t="str">
        <f t="shared" si="4476"/>
        <v/>
      </c>
      <c r="L2229">
        <v>0</v>
      </c>
    </row>
    <row r="2230" spans="1:12" x14ac:dyDescent="0.25">
      <c r="A2230" t="s">
        <v>2315</v>
      </c>
      <c r="B2230">
        <v>1966</v>
      </c>
      <c r="C2230" t="str">
        <f t="shared" si="4372"/>
        <v>1966NSTAR Electric Company</v>
      </c>
      <c r="D2230">
        <f>VLOOKUP(C2230,Volumes!$I$3:$U$3448,13,FALSE)</f>
        <v>0</v>
      </c>
      <c r="E2230" s="4" t="str">
        <f t="shared" si="4474"/>
        <v/>
      </c>
      <c r="F2230" t="str">
        <f>VLOOKUP(C2230,Volumes!$I$3:$U$3448,2,FALSE)</f>
        <v>-</v>
      </c>
      <c r="G2230" s="4" t="str">
        <f t="shared" ref="G2230" si="4477">IFERROR(LN(F2230/F2229),"")</f>
        <v/>
      </c>
      <c r="H2230" t="str">
        <f>VLOOKUP(C2230,Volumes!$I$3:$U$3448,3,FALSE)</f>
        <v>-</v>
      </c>
      <c r="I2230" s="4" t="str">
        <f t="shared" ref="I2230:K2230" si="4478">IFERROR(LN(H2230/H2229),"")</f>
        <v/>
      </c>
      <c r="J2230" t="e">
        <f t="shared" si="4377"/>
        <v>#VALUE!</v>
      </c>
      <c r="K2230" s="4" t="str">
        <f t="shared" si="4478"/>
        <v/>
      </c>
      <c r="L2230">
        <v>0</v>
      </c>
    </row>
    <row r="2231" spans="1:12" x14ac:dyDescent="0.25">
      <c r="A2231" t="s">
        <v>2315</v>
      </c>
      <c r="B2231">
        <v>1967</v>
      </c>
      <c r="C2231" t="str">
        <f t="shared" si="4372"/>
        <v>1967NSTAR Electric Company</v>
      </c>
      <c r="D2231">
        <f>VLOOKUP(C2231,Volumes!$I$3:$U$3448,13,FALSE)</f>
        <v>0</v>
      </c>
      <c r="E2231" s="4" t="str">
        <f t="shared" si="4474"/>
        <v/>
      </c>
      <c r="F2231" t="str">
        <f>VLOOKUP(C2231,Volumes!$I$3:$U$3448,2,FALSE)</f>
        <v>-</v>
      </c>
      <c r="G2231" s="4" t="str">
        <f t="shared" ref="G2231" si="4479">IFERROR(LN(F2231/F2230),"")</f>
        <v/>
      </c>
      <c r="H2231" t="str">
        <f>VLOOKUP(C2231,Volumes!$I$3:$U$3448,3,FALSE)</f>
        <v>-</v>
      </c>
      <c r="I2231" s="4" t="str">
        <f t="shared" ref="I2231:K2231" si="4480">IFERROR(LN(H2231/H2230),"")</f>
        <v/>
      </c>
      <c r="J2231" t="e">
        <f t="shared" si="4377"/>
        <v>#VALUE!</v>
      </c>
      <c r="K2231" s="4" t="str">
        <f t="shared" si="4480"/>
        <v/>
      </c>
      <c r="L2231">
        <v>0</v>
      </c>
    </row>
    <row r="2232" spans="1:12" x14ac:dyDescent="0.25">
      <c r="A2232" t="s">
        <v>2315</v>
      </c>
      <c r="B2232">
        <v>1968</v>
      </c>
      <c r="C2232" t="str">
        <f t="shared" si="4372"/>
        <v>1968NSTAR Electric Company</v>
      </c>
      <c r="D2232">
        <f>VLOOKUP(C2232,Volumes!$I$3:$U$3448,13,FALSE)</f>
        <v>0</v>
      </c>
      <c r="E2232" s="4" t="str">
        <f t="shared" si="4474"/>
        <v/>
      </c>
      <c r="F2232" t="str">
        <f>VLOOKUP(C2232,Volumes!$I$3:$U$3448,2,FALSE)</f>
        <v>-</v>
      </c>
      <c r="G2232" s="4" t="str">
        <f t="shared" ref="G2232" si="4481">IFERROR(LN(F2232/F2231),"")</f>
        <v/>
      </c>
      <c r="H2232" t="str">
        <f>VLOOKUP(C2232,Volumes!$I$3:$U$3448,3,FALSE)</f>
        <v>-</v>
      </c>
      <c r="I2232" s="4" t="str">
        <f t="shared" ref="I2232:K2232" si="4482">IFERROR(LN(H2232/H2231),"")</f>
        <v/>
      </c>
      <c r="J2232" t="e">
        <f t="shared" si="4377"/>
        <v>#VALUE!</v>
      </c>
      <c r="K2232" s="4" t="str">
        <f t="shared" si="4482"/>
        <v/>
      </c>
      <c r="L2232">
        <v>0</v>
      </c>
    </row>
    <row r="2233" spans="1:12" x14ac:dyDescent="0.25">
      <c r="A2233" t="s">
        <v>2315</v>
      </c>
      <c r="B2233">
        <v>1969</v>
      </c>
      <c r="C2233" t="str">
        <f t="shared" si="4372"/>
        <v>1969NSTAR Electric Company</v>
      </c>
      <c r="D2233">
        <f>VLOOKUP(C2233,Volumes!$I$3:$U$3448,13,FALSE)</f>
        <v>0</v>
      </c>
      <c r="E2233" s="4" t="str">
        <f t="shared" si="4474"/>
        <v/>
      </c>
      <c r="F2233" t="str">
        <f>VLOOKUP(C2233,Volumes!$I$3:$U$3448,2,FALSE)</f>
        <v>-</v>
      </c>
      <c r="G2233" s="4" t="str">
        <f t="shared" ref="G2233" si="4483">IFERROR(LN(F2233/F2232),"")</f>
        <v/>
      </c>
      <c r="H2233" t="str">
        <f>VLOOKUP(C2233,Volumes!$I$3:$U$3448,3,FALSE)</f>
        <v>-</v>
      </c>
      <c r="I2233" s="4" t="str">
        <f t="shared" ref="I2233:K2233" si="4484">IFERROR(LN(H2233/H2232),"")</f>
        <v/>
      </c>
      <c r="J2233" t="e">
        <f t="shared" si="4377"/>
        <v>#VALUE!</v>
      </c>
      <c r="K2233" s="4" t="str">
        <f t="shared" si="4484"/>
        <v/>
      </c>
      <c r="L2233">
        <v>0</v>
      </c>
    </row>
    <row r="2234" spans="1:12" x14ac:dyDescent="0.25">
      <c r="A2234" t="s">
        <v>2315</v>
      </c>
      <c r="B2234">
        <v>1970</v>
      </c>
      <c r="C2234" t="str">
        <f t="shared" si="4372"/>
        <v>1970NSTAR Electric Company</v>
      </c>
      <c r="D2234">
        <f>VLOOKUP(C2234,Volumes!$I$3:$U$3448,13,FALSE)</f>
        <v>0</v>
      </c>
      <c r="E2234" s="4" t="str">
        <f t="shared" si="4474"/>
        <v/>
      </c>
      <c r="F2234" t="str">
        <f>VLOOKUP(C2234,Volumes!$I$3:$U$3448,2,FALSE)</f>
        <v>-</v>
      </c>
      <c r="G2234" s="4" t="str">
        <f t="shared" ref="G2234" si="4485">IFERROR(LN(F2234/F2233),"")</f>
        <v/>
      </c>
      <c r="H2234" t="str">
        <f>VLOOKUP(C2234,Volumes!$I$3:$U$3448,3,FALSE)</f>
        <v>-</v>
      </c>
      <c r="I2234" s="4" t="str">
        <f t="shared" ref="I2234:K2234" si="4486">IFERROR(LN(H2234/H2233),"")</f>
        <v/>
      </c>
      <c r="J2234" t="e">
        <f t="shared" si="4377"/>
        <v>#VALUE!</v>
      </c>
      <c r="K2234" s="4" t="str">
        <f t="shared" si="4486"/>
        <v/>
      </c>
      <c r="L2234">
        <v>0</v>
      </c>
    </row>
    <row r="2235" spans="1:12" x14ac:dyDescent="0.25">
      <c r="A2235" t="s">
        <v>2315</v>
      </c>
      <c r="B2235">
        <v>1971</v>
      </c>
      <c r="C2235" t="str">
        <f t="shared" si="4372"/>
        <v>1971NSTAR Electric Company</v>
      </c>
      <c r="D2235">
        <f>VLOOKUP(C2235,Volumes!$I$3:$U$3448,13,FALSE)</f>
        <v>0</v>
      </c>
      <c r="E2235" s="4" t="str">
        <f t="shared" si="4474"/>
        <v/>
      </c>
      <c r="F2235" t="str">
        <f>VLOOKUP(C2235,Volumes!$I$3:$U$3448,2,FALSE)</f>
        <v>-</v>
      </c>
      <c r="G2235" s="4" t="str">
        <f t="shared" ref="G2235" si="4487">IFERROR(LN(F2235/F2234),"")</f>
        <v/>
      </c>
      <c r="H2235" t="str">
        <f>VLOOKUP(C2235,Volumes!$I$3:$U$3448,3,FALSE)</f>
        <v>-</v>
      </c>
      <c r="I2235" s="4" t="str">
        <f t="shared" ref="I2235:K2235" si="4488">IFERROR(LN(H2235/H2234),"")</f>
        <v/>
      </c>
      <c r="J2235" t="e">
        <f t="shared" si="4377"/>
        <v>#VALUE!</v>
      </c>
      <c r="K2235" s="4" t="str">
        <f t="shared" si="4488"/>
        <v/>
      </c>
      <c r="L2235">
        <v>0</v>
      </c>
    </row>
    <row r="2236" spans="1:12" x14ac:dyDescent="0.25">
      <c r="A2236" t="s">
        <v>2315</v>
      </c>
      <c r="B2236">
        <v>1972</v>
      </c>
      <c r="C2236" t="str">
        <f t="shared" si="4372"/>
        <v>1972NSTAR Electric Company</v>
      </c>
      <c r="D2236">
        <f>VLOOKUP(C2236,Volumes!$I$3:$U$3448,13,FALSE)</f>
        <v>10276544.23828125</v>
      </c>
      <c r="E2236" s="4" t="str">
        <f t="shared" si="4474"/>
        <v/>
      </c>
      <c r="F2236">
        <f>VLOOKUP(C2236,Volumes!$I$3:$U$3448,2,FALSE)</f>
        <v>3283525.9375</v>
      </c>
      <c r="G2236" s="4" t="str">
        <f t="shared" ref="G2236" si="4489">IFERROR(LN(F2236/F2235),"")</f>
        <v/>
      </c>
      <c r="H2236">
        <f>VLOOKUP(C2236,Volumes!$I$3:$U$3448,3,FALSE)</f>
        <v>4085966.03125</v>
      </c>
      <c r="I2236" s="4" t="str">
        <f t="shared" ref="I2236:K2236" si="4490">IFERROR(LN(H2236/H2235),"")</f>
        <v/>
      </c>
      <c r="J2236">
        <f t="shared" si="4377"/>
        <v>7369491.96875</v>
      </c>
      <c r="K2236" s="4" t="str">
        <f t="shared" si="4490"/>
        <v/>
      </c>
      <c r="L2236">
        <v>0</v>
      </c>
    </row>
    <row r="2237" spans="1:12" x14ac:dyDescent="0.25">
      <c r="A2237" t="s">
        <v>2315</v>
      </c>
      <c r="B2237">
        <v>1973</v>
      </c>
      <c r="C2237" t="str">
        <f t="shared" si="4372"/>
        <v>1973NSTAR Electric Company</v>
      </c>
      <c r="D2237">
        <f>VLOOKUP(C2237,Volumes!$I$3:$U$3448,13,FALSE)</f>
        <v>11141426.0703125</v>
      </c>
      <c r="E2237" s="4">
        <f t="shared" si="4474"/>
        <v>8.0806199879098109E-2</v>
      </c>
      <c r="F2237">
        <f>VLOOKUP(C2237,Volumes!$I$3:$U$3448,2,FALSE)</f>
        <v>3514836.234375</v>
      </c>
      <c r="G2237" s="4">
        <f t="shared" ref="G2237" si="4491">IFERROR(LN(F2237/F2236),"")</f>
        <v>6.8075107709376664E-2</v>
      </c>
      <c r="H2237">
        <f>VLOOKUP(C2237,Volumes!$I$3:$U$3448,3,FALSE)</f>
        <v>4574619.625</v>
      </c>
      <c r="I2237" s="4">
        <f t="shared" ref="I2237:K2237" si="4492">IFERROR(LN(H2237/H2236),"")</f>
        <v>0.11296537028197465</v>
      </c>
      <c r="J2237">
        <f t="shared" si="4377"/>
        <v>8089455.859375</v>
      </c>
      <c r="K2237" s="4">
        <f t="shared" si="4492"/>
        <v>9.3212696416905244E-2</v>
      </c>
      <c r="L2237">
        <v>0</v>
      </c>
    </row>
    <row r="2238" spans="1:12" x14ac:dyDescent="0.25">
      <c r="A2238" t="s">
        <v>2315</v>
      </c>
      <c r="B2238">
        <v>1974</v>
      </c>
      <c r="C2238" t="str">
        <f t="shared" si="4372"/>
        <v>1974NSTAR Electric Company</v>
      </c>
      <c r="D2238">
        <f>VLOOKUP(C2238,Volumes!$I$3:$U$3448,13,FALSE)</f>
        <v>10600548.1796875</v>
      </c>
      <c r="E2238" s="4">
        <f t="shared" si="4474"/>
        <v>-4.9764524953450955E-2</v>
      </c>
      <c r="F2238">
        <f>VLOOKUP(C2238,Volumes!$I$3:$U$3448,2,FALSE)</f>
        <v>3401769.390625</v>
      </c>
      <c r="G2238" s="4">
        <f t="shared" ref="G2238" si="4493">IFERROR(LN(F2238/F2237),"")</f>
        <v>-3.2697228408615449E-2</v>
      </c>
      <c r="H2238">
        <f>VLOOKUP(C2238,Volumes!$I$3:$U$3448,3,FALSE)</f>
        <v>4482435.90625</v>
      </c>
      <c r="I2238" s="4">
        <f t="shared" ref="I2238:K2238" si="4494">IFERROR(LN(H2238/H2237),"")</f>
        <v>-2.0356925461025004E-2</v>
      </c>
      <c r="J2238">
        <f t="shared" si="4377"/>
        <v>7884205.296875</v>
      </c>
      <c r="K2238" s="4">
        <f t="shared" si="4494"/>
        <v>-2.5700039278955429E-2</v>
      </c>
      <c r="L2238">
        <v>0</v>
      </c>
    </row>
    <row r="2239" spans="1:12" x14ac:dyDescent="0.25">
      <c r="A2239" t="s">
        <v>2315</v>
      </c>
      <c r="B2239">
        <v>1975</v>
      </c>
      <c r="C2239" t="str">
        <f t="shared" si="4372"/>
        <v>1975NSTAR Electric Company</v>
      </c>
      <c r="D2239">
        <f>VLOOKUP(C2239,Volumes!$I$3:$U$3448,13,FALSE)</f>
        <v>10835402.69921875</v>
      </c>
      <c r="E2239" s="4">
        <f t="shared" si="4474"/>
        <v>2.1913085969613607E-2</v>
      </c>
      <c r="F2239">
        <f>VLOOKUP(C2239,Volumes!$I$3:$U$3448,2,FALSE)</f>
        <v>3453814.1171875</v>
      </c>
      <c r="G2239" s="4">
        <f t="shared" ref="G2239" si="4495">IFERROR(LN(F2239/F2238),"")</f>
        <v>1.518345633271821E-2</v>
      </c>
      <c r="H2239">
        <f>VLOOKUP(C2239,Volumes!$I$3:$U$3448,3,FALSE)</f>
        <v>4754743.53125</v>
      </c>
      <c r="I2239" s="4">
        <f t="shared" ref="I2239:K2239" si="4496">IFERROR(LN(H2239/H2238),"")</f>
        <v>5.8976130163621354E-2</v>
      </c>
      <c r="J2239">
        <f t="shared" si="4377"/>
        <v>8208557.6484375</v>
      </c>
      <c r="K2239" s="4">
        <f t="shared" si="4496"/>
        <v>4.0315797108821896E-2</v>
      </c>
      <c r="L2239">
        <v>0</v>
      </c>
    </row>
    <row r="2240" spans="1:12" x14ac:dyDescent="0.25">
      <c r="A2240" t="s">
        <v>2315</v>
      </c>
      <c r="B2240">
        <v>1976</v>
      </c>
      <c r="C2240" t="str">
        <f t="shared" si="4372"/>
        <v>1976NSTAR Electric Company</v>
      </c>
      <c r="D2240">
        <f>VLOOKUP(C2240,Volumes!$I$3:$U$3448,13,FALSE)</f>
        <v>11329781.5703125</v>
      </c>
      <c r="E2240" s="4">
        <f t="shared" si="4474"/>
        <v>4.4615995160780658E-2</v>
      </c>
      <c r="F2240">
        <f>VLOOKUP(C2240,Volumes!$I$3:$U$3448,2,FALSE)</f>
        <v>3561757.515625</v>
      </c>
      <c r="G2240" s="4">
        <f t="shared" ref="G2240" si="4497">IFERROR(LN(F2240/F2239),"")</f>
        <v>3.0774945609949433E-2</v>
      </c>
      <c r="H2240">
        <f>VLOOKUP(C2240,Volumes!$I$3:$U$3448,3,FALSE)</f>
        <v>4993777.03125</v>
      </c>
      <c r="I2240" s="4">
        <f t="shared" ref="I2240:K2240" si="4498">IFERROR(LN(H2240/H2239),"")</f>
        <v>4.904978563698343E-2</v>
      </c>
      <c r="J2240">
        <f t="shared" si="4377"/>
        <v>8555534.546875</v>
      </c>
      <c r="K2240" s="4">
        <f t="shared" si="4498"/>
        <v>4.1401163209310851E-2</v>
      </c>
      <c r="L2240">
        <v>0</v>
      </c>
    </row>
    <row r="2241" spans="1:12" x14ac:dyDescent="0.25">
      <c r="A2241" t="s">
        <v>2315</v>
      </c>
      <c r="B2241">
        <v>1977</v>
      </c>
      <c r="C2241" t="str">
        <f t="shared" si="4372"/>
        <v>1977NSTAR Electric Company</v>
      </c>
      <c r="D2241">
        <f>VLOOKUP(C2241,Volumes!$I$3:$U$3448,13,FALSE)</f>
        <v>11611745.69921875</v>
      </c>
      <c r="E2241" s="4">
        <f t="shared" si="4474"/>
        <v>2.4582350120332847E-2</v>
      </c>
      <c r="F2241">
        <f>VLOOKUP(C2241,Volumes!$I$3:$U$3448,2,FALSE)</f>
        <v>3641731.8828125</v>
      </c>
      <c r="G2241" s="4">
        <f t="shared" ref="G2241" si="4499">IFERROR(LN(F2241/F2240),"")</f>
        <v>2.2205253270660062E-2</v>
      </c>
      <c r="H2241">
        <f>VLOOKUP(C2241,Volumes!$I$3:$U$3448,3,FALSE)</f>
        <v>5125146.25</v>
      </c>
      <c r="I2241" s="4">
        <f t="shared" ref="I2241:K2241" si="4500">IFERROR(LN(H2241/H2240),"")</f>
        <v>2.596651766860936E-2</v>
      </c>
      <c r="J2241">
        <f t="shared" si="4377"/>
        <v>8766878.1328125</v>
      </c>
      <c r="K2241" s="4">
        <f t="shared" si="4500"/>
        <v>2.4402382883896227E-2</v>
      </c>
      <c r="L2241">
        <v>0</v>
      </c>
    </row>
    <row r="2242" spans="1:12" x14ac:dyDescent="0.25">
      <c r="A2242" t="s">
        <v>2315</v>
      </c>
      <c r="B2242">
        <v>1978</v>
      </c>
      <c r="C2242" t="str">
        <f t="shared" ref="C2242:C2305" si="4501">B2242&amp;A2242</f>
        <v>1978NSTAR Electric Company</v>
      </c>
      <c r="D2242">
        <f>VLOOKUP(C2242,Volumes!$I$3:$U$3448,13,FALSE)</f>
        <v>11842500.375</v>
      </c>
      <c r="E2242" s="4">
        <f t="shared" si="4474"/>
        <v>1.9677641384951369E-2</v>
      </c>
      <c r="F2242">
        <f>VLOOKUP(C2242,Volumes!$I$3:$U$3448,2,FALSE)</f>
        <v>3684755.2578125</v>
      </c>
      <c r="G2242" s="4">
        <f t="shared" ref="G2242" si="4502">IFERROR(LN(F2242/F2241),"")</f>
        <v>1.1744747168316657E-2</v>
      </c>
      <c r="H2242">
        <f>VLOOKUP(C2242,Volumes!$I$3:$U$3448,3,FALSE)</f>
        <v>5298635.875</v>
      </c>
      <c r="I2242" s="4">
        <f t="shared" ref="I2242:K2242" si="4503">IFERROR(LN(H2242/H2241),"")</f>
        <v>3.3290344151476393E-2</v>
      </c>
      <c r="J2242">
        <f t="shared" si="4377"/>
        <v>8983391.1328125</v>
      </c>
      <c r="K2242" s="4">
        <f t="shared" si="4503"/>
        <v>2.4396670907230609E-2</v>
      </c>
      <c r="L2242">
        <v>0</v>
      </c>
    </row>
    <row r="2243" spans="1:12" x14ac:dyDescent="0.25">
      <c r="A2243" t="s">
        <v>2315</v>
      </c>
      <c r="B2243">
        <v>1979</v>
      </c>
      <c r="C2243" t="str">
        <f t="shared" si="4501"/>
        <v>1979NSTAR Electric Company</v>
      </c>
      <c r="D2243">
        <f>VLOOKUP(C2243,Volumes!$I$3:$U$3448,13,FALSE)</f>
        <v>12122682.59375</v>
      </c>
      <c r="E2243" s="4">
        <f t="shared" si="4474"/>
        <v>2.338350478655004E-2</v>
      </c>
      <c r="F2243">
        <f>VLOOKUP(C2243,Volumes!$I$3:$U$3448,2,FALSE)</f>
        <v>3761741.8984375</v>
      </c>
      <c r="G2243" s="4">
        <f t="shared" ref="G2243" si="4504">IFERROR(LN(F2243/F2242),"")</f>
        <v>2.0678013340718584E-2</v>
      </c>
      <c r="H2243">
        <f>VLOOKUP(C2243,Volumes!$I$3:$U$3448,3,FALSE)</f>
        <v>5438606.0625</v>
      </c>
      <c r="I2243" s="4">
        <f t="shared" ref="I2243:K2243" si="4505">IFERROR(LN(H2243/H2242),"")</f>
        <v>2.6073384167971909E-2</v>
      </c>
      <c r="J2243">
        <f t="shared" ref="J2243:J2306" si="4506">F2243+H2243</f>
        <v>9200347.9609375</v>
      </c>
      <c r="K2243" s="4">
        <f t="shared" si="4505"/>
        <v>2.3863862435288055E-2</v>
      </c>
      <c r="L2243">
        <v>0</v>
      </c>
    </row>
    <row r="2244" spans="1:12" x14ac:dyDescent="0.25">
      <c r="A2244" t="s">
        <v>2315</v>
      </c>
      <c r="B2244">
        <v>1980</v>
      </c>
      <c r="C2244" t="str">
        <f t="shared" si="4501"/>
        <v>1980NSTAR Electric Company</v>
      </c>
      <c r="D2244">
        <f>VLOOKUP(C2244,Volumes!$I$3:$U$3448,13,FALSE)</f>
        <v>12400776.71875</v>
      </c>
      <c r="E2244" s="4">
        <f t="shared" si="4474"/>
        <v>2.2680816990216034E-2</v>
      </c>
      <c r="F2244">
        <f>VLOOKUP(C2244,Volumes!$I$3:$U$3448,2,FALSE)</f>
        <v>3850998.8125</v>
      </c>
      <c r="G2244" s="4">
        <f t="shared" ref="G2244" si="4507">IFERROR(LN(F2244/F2243),"")</f>
        <v>2.3450425485233812E-2</v>
      </c>
      <c r="H2244">
        <f>VLOOKUP(C2244,Volumes!$I$3:$U$3448,3,FALSE)</f>
        <v>5580870.75</v>
      </c>
      <c r="I2244" s="4">
        <f t="shared" ref="I2244:K2244" si="4508">IFERROR(LN(H2244/H2243),"")</f>
        <v>2.5822023083907752E-2</v>
      </c>
      <c r="J2244">
        <f t="shared" si="4506"/>
        <v>9431869.5625</v>
      </c>
      <c r="K2244" s="4">
        <f t="shared" si="4508"/>
        <v>2.4853028707161121E-2</v>
      </c>
      <c r="L2244">
        <v>0</v>
      </c>
    </row>
    <row r="2245" spans="1:12" x14ac:dyDescent="0.25">
      <c r="A2245" t="s">
        <v>2315</v>
      </c>
      <c r="B2245">
        <v>1981</v>
      </c>
      <c r="C2245" t="str">
        <f t="shared" si="4501"/>
        <v>1981NSTAR Electric Company</v>
      </c>
      <c r="D2245">
        <f>VLOOKUP(C2245,Volumes!$I$3:$U$3448,13,FALSE)</f>
        <v>12368603</v>
      </c>
      <c r="E2245" s="4">
        <f t="shared" si="4474"/>
        <v>-2.5978637503304598E-3</v>
      </c>
      <c r="F2245">
        <f>VLOOKUP(C2245,Volumes!$I$3:$U$3448,2,FALSE)</f>
        <v>3775531</v>
      </c>
      <c r="G2245" s="4">
        <f t="shared" ref="G2245" si="4509">IFERROR(LN(F2245/F2244),"")</f>
        <v>-1.9791511410623016E-2</v>
      </c>
      <c r="H2245">
        <f>VLOOKUP(C2245,Volumes!$I$3:$U$3448,3,FALSE)</f>
        <v>5717043</v>
      </c>
      <c r="I2245" s="4">
        <f t="shared" ref="I2245:K2245" si="4510">IFERROR(LN(H2245/H2244),"")</f>
        <v>2.4106901074837161E-2</v>
      </c>
      <c r="J2245">
        <f t="shared" si="4506"/>
        <v>9492574</v>
      </c>
      <c r="K2245" s="4">
        <f t="shared" si="4510"/>
        <v>6.4154748336015368E-3</v>
      </c>
      <c r="L2245">
        <v>0</v>
      </c>
    </row>
    <row r="2246" spans="1:12" x14ac:dyDescent="0.25">
      <c r="A2246" t="s">
        <v>2315</v>
      </c>
      <c r="B2246">
        <v>1982</v>
      </c>
      <c r="C2246" t="str">
        <f t="shared" si="4501"/>
        <v>1982NSTAR Electric Company</v>
      </c>
      <c r="D2246">
        <f>VLOOKUP(C2246,Volumes!$I$3:$U$3448,13,FALSE)</f>
        <v>12619165</v>
      </c>
      <c r="E2246" s="4">
        <f t="shared" si="4474"/>
        <v>2.0055444598513432E-2</v>
      </c>
      <c r="F2246">
        <f>VLOOKUP(C2246,Volumes!$I$3:$U$3448,2,FALSE)</f>
        <v>3886530</v>
      </c>
      <c r="G2246" s="4">
        <f t="shared" ref="G2246" si="4511">IFERROR(LN(F2246/F2245),"")</f>
        <v>2.8975693625111629E-2</v>
      </c>
      <c r="H2246">
        <f>VLOOKUP(C2246,Volumes!$I$3:$U$3448,3,FALSE)</f>
        <v>6083829</v>
      </c>
      <c r="I2246" s="4">
        <f t="shared" ref="I2246:K2246" si="4512">IFERROR(LN(H2246/H2245),"")</f>
        <v>6.2182553812304864E-2</v>
      </c>
      <c r="J2246">
        <f t="shared" si="4506"/>
        <v>9970359</v>
      </c>
      <c r="K2246" s="4">
        <f t="shared" si="4512"/>
        <v>4.9106782627983792E-2</v>
      </c>
      <c r="L2246">
        <v>0</v>
      </c>
    </row>
    <row r="2247" spans="1:12" x14ac:dyDescent="0.25">
      <c r="A2247" t="s">
        <v>2315</v>
      </c>
      <c r="B2247">
        <v>1983</v>
      </c>
      <c r="C2247" t="str">
        <f t="shared" si="4501"/>
        <v>1983NSTAR Electric Company</v>
      </c>
      <c r="D2247">
        <f>VLOOKUP(C2247,Volumes!$I$3:$U$3448,13,FALSE)</f>
        <v>13349500</v>
      </c>
      <c r="E2247" s="4">
        <f t="shared" si="4474"/>
        <v>5.6262240855020643E-2</v>
      </c>
      <c r="F2247">
        <f>VLOOKUP(C2247,Volumes!$I$3:$U$3448,2,FALSE)</f>
        <v>4069478</v>
      </c>
      <c r="G2247" s="4">
        <f t="shared" ref="G2247" si="4513">IFERROR(LN(F2247/F2246),"")</f>
        <v>4.599800701505629E-2</v>
      </c>
      <c r="H2247">
        <f>VLOOKUP(C2247,Volumes!$I$3:$U$3448,3,FALSE)</f>
        <v>6545005</v>
      </c>
      <c r="I2247" s="4">
        <f t="shared" ref="I2247:K2247" si="4514">IFERROR(LN(H2247/H2246),"")</f>
        <v>7.3067895810336542E-2</v>
      </c>
      <c r="J2247">
        <f t="shared" si="4506"/>
        <v>10614483</v>
      </c>
      <c r="K2247" s="4">
        <f t="shared" si="4514"/>
        <v>6.2602797956350459E-2</v>
      </c>
      <c r="L2247">
        <v>0</v>
      </c>
    </row>
    <row r="2248" spans="1:12" x14ac:dyDescent="0.25">
      <c r="A2248" t="s">
        <v>2315</v>
      </c>
      <c r="B2248">
        <v>1984</v>
      </c>
      <c r="C2248" t="str">
        <f t="shared" si="4501"/>
        <v>1984NSTAR Electric Company</v>
      </c>
      <c r="D2248">
        <f>VLOOKUP(C2248,Volumes!$I$3:$U$3448,13,FALSE)</f>
        <v>14205667</v>
      </c>
      <c r="E2248" s="4">
        <f t="shared" si="4474"/>
        <v>6.2162038539866384E-2</v>
      </c>
      <c r="F2248">
        <f>VLOOKUP(C2248,Volumes!$I$3:$U$3448,2,FALSE)</f>
        <v>4258086</v>
      </c>
      <c r="G2248" s="4">
        <f t="shared" ref="G2248" si="4515">IFERROR(LN(F2248/F2247),"")</f>
        <v>4.5305027842237215E-2</v>
      </c>
      <c r="H2248">
        <f>VLOOKUP(C2248,Volumes!$I$3:$U$3448,3,FALSE)</f>
        <v>7088971</v>
      </c>
      <c r="I2248" s="4">
        <f t="shared" ref="I2248:K2248" si="4516">IFERROR(LN(H2248/H2247),"")</f>
        <v>7.9838032716029919E-2</v>
      </c>
      <c r="J2248">
        <f t="shared" si="4506"/>
        <v>11347057</v>
      </c>
      <c r="K2248" s="4">
        <f t="shared" si="4516"/>
        <v>6.6739025844529579E-2</v>
      </c>
      <c r="L2248">
        <v>0</v>
      </c>
    </row>
    <row r="2249" spans="1:12" x14ac:dyDescent="0.25">
      <c r="A2249" t="s">
        <v>2315</v>
      </c>
      <c r="B2249">
        <v>1985</v>
      </c>
      <c r="C2249" t="str">
        <f t="shared" si="4501"/>
        <v>1985NSTAR Electric Company</v>
      </c>
      <c r="D2249">
        <f>VLOOKUP(C2249,Volumes!$I$3:$U$3448,13,FALSE)</f>
        <v>14587976</v>
      </c>
      <c r="E2249" s="4">
        <f t="shared" si="4474"/>
        <v>2.6556658256038614E-2</v>
      </c>
      <c r="F2249">
        <f>VLOOKUP(C2249,Volumes!$I$3:$U$3448,2,FALSE)</f>
        <v>4328901</v>
      </c>
      <c r="G2249" s="4">
        <f t="shared" ref="G2249" si="4517">IFERROR(LN(F2249/F2248),"")</f>
        <v>1.6493935632432663E-2</v>
      </c>
      <c r="H2249">
        <f>VLOOKUP(C2249,Volumes!$I$3:$U$3448,3,FALSE)</f>
        <v>7486349</v>
      </c>
      <c r="I2249" s="4">
        <f t="shared" ref="I2249:K2249" si="4518">IFERROR(LN(H2249/H2248),"")</f>
        <v>5.4541032734001786E-2</v>
      </c>
      <c r="J2249">
        <f t="shared" si="4506"/>
        <v>11815250</v>
      </c>
      <c r="K2249" s="4">
        <f t="shared" si="4518"/>
        <v>4.0432654807539097E-2</v>
      </c>
      <c r="L2249">
        <v>0</v>
      </c>
    </row>
    <row r="2250" spans="1:12" x14ac:dyDescent="0.25">
      <c r="A2250" t="s">
        <v>2315</v>
      </c>
      <c r="B2250">
        <v>1986</v>
      </c>
      <c r="C2250" t="str">
        <f t="shared" si="4501"/>
        <v>1986NSTAR Electric Company</v>
      </c>
      <c r="D2250">
        <f>VLOOKUP(C2250,Volumes!$I$3:$U$3448,13,FALSE)</f>
        <v>15303273</v>
      </c>
      <c r="E2250" s="4">
        <f t="shared" si="4474"/>
        <v>4.7869099331806282E-2</v>
      </c>
      <c r="F2250">
        <f>VLOOKUP(C2250,Volumes!$I$3:$U$3448,2,FALSE)</f>
        <v>4580222</v>
      </c>
      <c r="G2250" s="4">
        <f t="shared" ref="G2250" si="4519">IFERROR(LN(F2250/F2249),"")</f>
        <v>5.6433769391629002E-2</v>
      </c>
      <c r="H2250">
        <f>VLOOKUP(C2250,Volumes!$I$3:$U$3448,3,FALSE)</f>
        <v>7965284</v>
      </c>
      <c r="I2250" s="4">
        <f t="shared" ref="I2250:K2250" si="4520">IFERROR(LN(H2250/H2249),"")</f>
        <v>6.2011369967786223E-2</v>
      </c>
      <c r="J2250">
        <f t="shared" si="4506"/>
        <v>12545506</v>
      </c>
      <c r="K2250" s="4">
        <f t="shared" si="4520"/>
        <v>5.9971443841733453E-2</v>
      </c>
      <c r="L2250">
        <v>0</v>
      </c>
    </row>
    <row r="2251" spans="1:12" x14ac:dyDescent="0.25">
      <c r="A2251" t="s">
        <v>2315</v>
      </c>
      <c r="B2251">
        <v>1987</v>
      </c>
      <c r="C2251" t="str">
        <f t="shared" si="4501"/>
        <v>1987NSTAR Electric Company</v>
      </c>
      <c r="D2251">
        <f>VLOOKUP(C2251,Volumes!$I$3:$U$3448,13,FALSE)</f>
        <v>16156821</v>
      </c>
      <c r="E2251" s="4">
        <f t="shared" si="4474"/>
        <v>5.4275586354882763E-2</v>
      </c>
      <c r="F2251">
        <f>VLOOKUP(C2251,Volumes!$I$3:$U$3448,2,FALSE)</f>
        <v>4849190</v>
      </c>
      <c r="G2251" s="4">
        <f t="shared" ref="G2251" si="4521">IFERROR(LN(F2251/F2250),"")</f>
        <v>5.7064212125235485E-2</v>
      </c>
      <c r="H2251">
        <f>VLOOKUP(C2251,Volumes!$I$3:$U$3448,3,FALSE)</f>
        <v>8502120</v>
      </c>
      <c r="I2251" s="4">
        <f t="shared" ref="I2251:K2251" si="4522">IFERROR(LN(H2251/H2250),"")</f>
        <v>6.5222945441703248E-2</v>
      </c>
      <c r="J2251">
        <f t="shared" si="4506"/>
        <v>13351310</v>
      </c>
      <c r="K2251" s="4">
        <f t="shared" si="4522"/>
        <v>6.2251993573211331E-2</v>
      </c>
      <c r="L2251">
        <v>0</v>
      </c>
    </row>
    <row r="2252" spans="1:12" x14ac:dyDescent="0.25">
      <c r="A2252" t="s">
        <v>2315</v>
      </c>
      <c r="B2252">
        <v>1988</v>
      </c>
      <c r="C2252" t="str">
        <f t="shared" si="4501"/>
        <v>1988NSTAR Electric Company</v>
      </c>
      <c r="D2252">
        <f>VLOOKUP(C2252,Volumes!$I$3:$U$3448,13,FALSE)</f>
        <v>12496672</v>
      </c>
      <c r="E2252" s="4">
        <f t="shared" si="4474"/>
        <v>-0.25687994458384927</v>
      </c>
      <c r="F2252">
        <f>VLOOKUP(C2252,Volumes!$I$3:$U$3448,2,FALSE)</f>
        <v>3430611</v>
      </c>
      <c r="G2252" s="4">
        <f t="shared" ref="G2252" si="4523">IFERROR(LN(F2252/F2251),"")</f>
        <v>-0.34607330126769992</v>
      </c>
      <c r="H2252">
        <f>VLOOKUP(C2252,Volumes!$I$3:$U$3448,3,FALSE)</f>
        <v>7004452</v>
      </c>
      <c r="I2252" s="4">
        <f t="shared" ref="I2252:K2252" si="4524">IFERROR(LN(H2252/H2251),"")</f>
        <v>-0.19376959727000759</v>
      </c>
      <c r="J2252">
        <f t="shared" si="4506"/>
        <v>10435063</v>
      </c>
      <c r="K2252" s="4">
        <f t="shared" si="4524"/>
        <v>-0.24644292948774937</v>
      </c>
      <c r="L2252">
        <v>0</v>
      </c>
    </row>
    <row r="2253" spans="1:12" x14ac:dyDescent="0.25">
      <c r="A2253" t="s">
        <v>2315</v>
      </c>
      <c r="B2253">
        <v>1989</v>
      </c>
      <c r="C2253" t="str">
        <f t="shared" si="4501"/>
        <v>1989NSTAR Electric Company</v>
      </c>
      <c r="D2253">
        <f>VLOOKUP(C2253,Volumes!$I$3:$U$3448,13,FALSE)</f>
        <v>12614301</v>
      </c>
      <c r="E2253" s="4">
        <f t="shared" si="4474"/>
        <v>9.3688014718015487E-3</v>
      </c>
      <c r="F2253">
        <f>VLOOKUP(C2253,Volumes!$I$3:$U$3448,2,FALSE)</f>
        <v>3413801</v>
      </c>
      <c r="G2253" s="4">
        <f t="shared" ref="G2253" si="4525">IFERROR(LN(F2253/F2252),"")</f>
        <v>-4.9120461478851614E-3</v>
      </c>
      <c r="H2253">
        <f>VLOOKUP(C2253,Volumes!$I$3:$U$3448,3,FALSE)</f>
        <v>7095297</v>
      </c>
      <c r="I2253" s="4">
        <f t="shared" ref="I2253:K2253" si="4526">IFERROR(LN(H2253/H2252),"")</f>
        <v>1.2886223307971952E-2</v>
      </c>
      <c r="J2253">
        <f t="shared" si="4506"/>
        <v>10509098</v>
      </c>
      <c r="K2253" s="4">
        <f t="shared" si="4526"/>
        <v>7.0697802950028619E-3</v>
      </c>
      <c r="L2253">
        <v>0</v>
      </c>
    </row>
    <row r="2254" spans="1:12" x14ac:dyDescent="0.25">
      <c r="A2254" t="s">
        <v>2315</v>
      </c>
      <c r="B2254">
        <v>1990</v>
      </c>
      <c r="C2254" t="str">
        <f t="shared" si="4501"/>
        <v>1990NSTAR Electric Company</v>
      </c>
      <c r="D2254">
        <f>VLOOKUP(C2254,Volumes!$I$3:$U$3448,13,FALSE)</f>
        <v>12639605</v>
      </c>
      <c r="E2254" s="4">
        <f t="shared" si="4474"/>
        <v>2.0039678985235704E-3</v>
      </c>
      <c r="F2254">
        <f>VLOOKUP(C2254,Volumes!$I$3:$U$3448,2,FALSE)</f>
        <v>3430720</v>
      </c>
      <c r="G2254" s="4">
        <f t="shared" ref="G2254" si="4527">IFERROR(LN(F2254/F2253),"")</f>
        <v>4.9438184089841148E-3</v>
      </c>
      <c r="H2254">
        <f>VLOOKUP(C2254,Volumes!$I$3:$U$3448,3,FALSE)</f>
        <v>7183347</v>
      </c>
      <c r="I2254" s="4">
        <f t="shared" ref="I2254:K2254" si="4528">IFERROR(LN(H2254/H2253),"")</f>
        <v>1.233326023104399E-2</v>
      </c>
      <c r="J2254">
        <f t="shared" si="4506"/>
        <v>10614067</v>
      </c>
      <c r="K2254" s="4">
        <f t="shared" si="4528"/>
        <v>9.9388386231784327E-3</v>
      </c>
      <c r="L2254">
        <v>0</v>
      </c>
    </row>
    <row r="2255" spans="1:12" x14ac:dyDescent="0.25">
      <c r="A2255" t="s">
        <v>2315</v>
      </c>
      <c r="B2255">
        <v>1991</v>
      </c>
      <c r="C2255" t="str">
        <f t="shared" si="4501"/>
        <v>1991NSTAR Electric Company</v>
      </c>
      <c r="D2255">
        <f>VLOOKUP(C2255,Volumes!$I$3:$U$3448,13,FALSE)</f>
        <v>12478889</v>
      </c>
      <c r="E2255" s="4">
        <f t="shared" si="4474"/>
        <v>-1.2796801687767983E-2</v>
      </c>
      <c r="F2255">
        <f>VLOOKUP(C2255,Volumes!$I$3:$U$3448,2,FALSE)</f>
        <v>3382306</v>
      </c>
      <c r="G2255" s="4">
        <f t="shared" ref="G2255" si="4529">IFERROR(LN(F2255/F2254),"")</f>
        <v>-1.4212426295822754E-2</v>
      </c>
      <c r="H2255">
        <f>VLOOKUP(C2255,Volumes!$I$3:$U$3448,3,FALSE)</f>
        <v>7132179</v>
      </c>
      <c r="I2255" s="4">
        <f t="shared" ref="I2255:K2255" si="4530">IFERROR(LN(H2255/H2254),"")</f>
        <v>-7.1486325969139395E-3</v>
      </c>
      <c r="J2255">
        <f t="shared" si="4506"/>
        <v>10514485</v>
      </c>
      <c r="K2255" s="4">
        <f t="shared" si="4530"/>
        <v>-9.4263664990976818E-3</v>
      </c>
      <c r="L2255">
        <v>0</v>
      </c>
    </row>
    <row r="2256" spans="1:12" x14ac:dyDescent="0.25">
      <c r="A2256" t="s">
        <v>2315</v>
      </c>
      <c r="B2256">
        <v>1992</v>
      </c>
      <c r="C2256" t="str">
        <f t="shared" si="4501"/>
        <v>1992NSTAR Electric Company</v>
      </c>
      <c r="D2256">
        <f>VLOOKUP(C2256,Volumes!$I$3:$U$3448,13,FALSE)</f>
        <v>12597607</v>
      </c>
      <c r="E2256" s="4">
        <f t="shared" si="4474"/>
        <v>9.4685387426522525E-3</v>
      </c>
      <c r="F2256">
        <f>VLOOKUP(C2256,Volumes!$I$3:$U$3448,2,FALSE)</f>
        <v>3424275</v>
      </c>
      <c r="G2256" s="4">
        <f t="shared" ref="G2256" si="4531">IFERROR(LN(F2256/F2255),"")</f>
        <v>1.2332045085030446E-2</v>
      </c>
      <c r="H2256">
        <f>VLOOKUP(C2256,Volumes!$I$3:$U$3448,3,FALSE)</f>
        <v>7202580</v>
      </c>
      <c r="I2256" s="4">
        <f t="shared" ref="I2256:K2256" si="4532">IFERROR(LN(H2256/H2255),"")</f>
        <v>9.8224973341595623E-3</v>
      </c>
      <c r="J2256">
        <f t="shared" si="4506"/>
        <v>10626855</v>
      </c>
      <c r="K2256" s="4">
        <f t="shared" si="4532"/>
        <v>1.0630457502778438E-2</v>
      </c>
      <c r="L2256">
        <v>0</v>
      </c>
    </row>
    <row r="2257" spans="1:12" x14ac:dyDescent="0.25">
      <c r="A2257" t="s">
        <v>2315</v>
      </c>
      <c r="B2257">
        <v>1993</v>
      </c>
      <c r="C2257" t="str">
        <f t="shared" si="4501"/>
        <v>1993NSTAR Electric Company</v>
      </c>
      <c r="D2257">
        <f>VLOOKUP(C2257,Volumes!$I$3:$U$3448,13,FALSE)</f>
        <v>12515962</v>
      </c>
      <c r="E2257" s="4">
        <f t="shared" si="4474"/>
        <v>-6.5020855970517157E-3</v>
      </c>
      <c r="F2257">
        <f>VLOOKUP(C2257,Volumes!$I$3:$U$3448,2,FALSE)</f>
        <v>3487370</v>
      </c>
      <c r="G2257" s="4">
        <f t="shared" ref="G2257" si="4533">IFERROR(LN(F2257/F2256),"")</f>
        <v>1.825809999210843E-2</v>
      </c>
      <c r="H2257">
        <f>VLOOKUP(C2257,Volumes!$I$3:$U$3448,3,FALSE)</f>
        <v>7292681</v>
      </c>
      <c r="I2257" s="4">
        <f t="shared" ref="I2257:K2257" si="4534">IFERROR(LN(H2257/H2256),"")</f>
        <v>1.2431947303009947E-2</v>
      </c>
      <c r="J2257">
        <f t="shared" si="4506"/>
        <v>10780051</v>
      </c>
      <c r="K2257" s="4">
        <f t="shared" si="4534"/>
        <v>1.4313008645940137E-2</v>
      </c>
      <c r="L2257">
        <v>0</v>
      </c>
    </row>
    <row r="2258" spans="1:12" x14ac:dyDescent="0.25">
      <c r="A2258" t="s">
        <v>2315</v>
      </c>
      <c r="B2258">
        <v>1994</v>
      </c>
      <c r="C2258" t="str">
        <f t="shared" si="4501"/>
        <v>1994NSTAR Electric Company</v>
      </c>
      <c r="D2258">
        <f>VLOOKUP(C2258,Volumes!$I$3:$U$3448,13,FALSE)</f>
        <v>12683109</v>
      </c>
      <c r="E2258" s="4">
        <f t="shared" si="4474"/>
        <v>1.3266318541297919E-2</v>
      </c>
      <c r="F2258">
        <f>VLOOKUP(C2258,Volumes!$I$3:$U$3448,2,FALSE)</f>
        <v>3534372</v>
      </c>
      <c r="G2258" s="4">
        <f t="shared" ref="G2258" si="4535">IFERROR(LN(F2258/F2257),"")</f>
        <v>1.3387761048567759E-2</v>
      </c>
      <c r="H2258">
        <f>VLOOKUP(C2258,Volumes!$I$3:$U$3448,3,FALSE)</f>
        <v>7478631</v>
      </c>
      <c r="I2258" s="4">
        <f t="shared" ref="I2258:K2258" si="4536">IFERROR(LN(H2258/H2257),"")</f>
        <v>2.5178511373256222E-2</v>
      </c>
      <c r="J2258">
        <f t="shared" si="4506"/>
        <v>11013003</v>
      </c>
      <c r="K2258" s="4">
        <f t="shared" si="4536"/>
        <v>2.137936913514648E-2</v>
      </c>
      <c r="L2258">
        <v>0</v>
      </c>
    </row>
    <row r="2259" spans="1:12" x14ac:dyDescent="0.25">
      <c r="A2259" t="s">
        <v>2315</v>
      </c>
      <c r="B2259">
        <v>1995</v>
      </c>
      <c r="C2259" t="str">
        <f t="shared" si="4501"/>
        <v>1995NSTAR Electric Company</v>
      </c>
      <c r="D2259">
        <f>VLOOKUP(C2259,Volumes!$I$3:$U$3448,13,FALSE)</f>
        <v>12838311</v>
      </c>
      <c r="E2259" s="4">
        <f t="shared" si="4474"/>
        <v>1.2162639323775235E-2</v>
      </c>
      <c r="F2259">
        <f>VLOOKUP(C2259,Volumes!$I$3:$U$3448,2,FALSE)</f>
        <v>3563626</v>
      </c>
      <c r="G2259" s="4">
        <f t="shared" ref="G2259" si="4537">IFERROR(LN(F2259/F2258),"")</f>
        <v>8.2429343149303946E-3</v>
      </c>
      <c r="H2259">
        <f>VLOOKUP(C2259,Volumes!$I$3:$U$3448,3,FALSE)</f>
        <v>7604841</v>
      </c>
      <c r="I2259" s="4">
        <f t="shared" ref="I2259:K2259" si="4538">IFERROR(LN(H2259/H2258),"")</f>
        <v>1.6735264349312204E-2</v>
      </c>
      <c r="J2259">
        <f t="shared" si="4506"/>
        <v>11168467</v>
      </c>
      <c r="K2259" s="4">
        <f t="shared" si="4538"/>
        <v>1.4017695460226074E-2</v>
      </c>
      <c r="L2259">
        <v>0</v>
      </c>
    </row>
    <row r="2260" spans="1:12" x14ac:dyDescent="0.25">
      <c r="A2260" t="s">
        <v>2315</v>
      </c>
      <c r="B2260">
        <v>1996</v>
      </c>
      <c r="C2260" t="str">
        <f t="shared" si="4501"/>
        <v>1996NSTAR Electric Company</v>
      </c>
      <c r="D2260">
        <f>VLOOKUP(C2260,Volumes!$I$3:$U$3448,13,FALSE)</f>
        <v>13049578</v>
      </c>
      <c r="E2260" s="4">
        <f t="shared" si="4474"/>
        <v>1.6322048527768678E-2</v>
      </c>
      <c r="F2260">
        <f>VLOOKUP(C2260,Volumes!$I$3:$U$3448,2,FALSE)</f>
        <v>3549899</v>
      </c>
      <c r="G2260" s="4">
        <f t="shared" ref="G2260" si="4539">IFERROR(LN(F2260/F2259),"")</f>
        <v>-3.8594134521821254E-3</v>
      </c>
      <c r="H2260">
        <f>VLOOKUP(C2260,Volumes!$I$3:$U$3448,3,FALSE)</f>
        <v>7821371</v>
      </c>
      <c r="I2260" s="4">
        <f t="shared" ref="I2260:K2260" si="4540">IFERROR(LN(H2260/H2259),"")</f>
        <v>2.8074840688747729E-2</v>
      </c>
      <c r="J2260">
        <f t="shared" si="4506"/>
        <v>11371270</v>
      </c>
      <c r="K2260" s="4">
        <f t="shared" si="4540"/>
        <v>1.7995637925842314E-2</v>
      </c>
      <c r="L2260">
        <v>0</v>
      </c>
    </row>
    <row r="2261" spans="1:12" x14ac:dyDescent="0.25">
      <c r="A2261" t="s">
        <v>2315</v>
      </c>
      <c r="B2261">
        <v>1997</v>
      </c>
      <c r="C2261" t="str">
        <f t="shared" si="4501"/>
        <v>1997NSTAR Electric Company</v>
      </c>
      <c r="D2261">
        <f>VLOOKUP(C2261,Volumes!$I$3:$U$3448,13,FALSE)</f>
        <v>13156541</v>
      </c>
      <c r="E2261" s="4">
        <f t="shared" si="4474"/>
        <v>8.1632533217902096E-3</v>
      </c>
      <c r="F2261">
        <f>VLOOKUP(C2261,Volumes!$I$3:$U$3448,2,FALSE)</f>
        <v>3566405</v>
      </c>
      <c r="G2261" s="4">
        <f t="shared" ref="G2261" si="4541">IFERROR(LN(F2261/F2260),"")</f>
        <v>4.638933244093933E-3</v>
      </c>
      <c r="H2261">
        <f>VLOOKUP(C2261,Volumes!$I$3:$U$3448,3,FALSE)</f>
        <v>7991349</v>
      </c>
      <c r="I2261" s="4">
        <f t="shared" ref="I2261:K2261" si="4542">IFERROR(LN(H2261/H2260),"")</f>
        <v>2.1499722688425597E-2</v>
      </c>
      <c r="J2261">
        <f t="shared" si="4506"/>
        <v>11557754</v>
      </c>
      <c r="K2261" s="4">
        <f t="shared" si="4542"/>
        <v>1.6266554735739611E-2</v>
      </c>
      <c r="L2261">
        <v>0</v>
      </c>
    </row>
    <row r="2262" spans="1:12" x14ac:dyDescent="0.25">
      <c r="A2262" t="s">
        <v>2315</v>
      </c>
      <c r="B2262">
        <v>1998</v>
      </c>
      <c r="C2262" t="str">
        <f t="shared" si="4501"/>
        <v>1998NSTAR Electric Company</v>
      </c>
      <c r="D2262">
        <f>VLOOKUP(C2262,Volumes!$I$3:$U$3448,13,FALSE)</f>
        <v>13416546</v>
      </c>
      <c r="E2262" s="4">
        <f t="shared" si="4474"/>
        <v>1.9569671964314236E-2</v>
      </c>
      <c r="F2262">
        <f>VLOOKUP(C2262,Volumes!$I$3:$U$3448,2,FALSE)</f>
        <v>3598660</v>
      </c>
      <c r="G2262" s="4">
        <f t="shared" ref="G2262" si="4543">IFERROR(LN(F2262/F2261),"")</f>
        <v>9.0034683254915388E-3</v>
      </c>
      <c r="H2262">
        <f>VLOOKUP(C2262,Volumes!$I$3:$U$3448,3,FALSE)</f>
        <v>8207314</v>
      </c>
      <c r="I2262" s="4">
        <f t="shared" ref="I2262:K2262" si="4544">IFERROR(LN(H2262/H2261),"")</f>
        <v>2.6666126365572519E-2</v>
      </c>
      <c r="J2262">
        <f t="shared" si="4506"/>
        <v>11805974</v>
      </c>
      <c r="K2262" s="4">
        <f t="shared" si="4544"/>
        <v>2.1249120836123302E-2</v>
      </c>
      <c r="L2262">
        <v>0</v>
      </c>
    </row>
    <row r="2263" spans="1:12" x14ac:dyDescent="0.25">
      <c r="A2263" t="s">
        <v>2315</v>
      </c>
      <c r="B2263">
        <v>1999</v>
      </c>
      <c r="C2263" t="str">
        <f t="shared" si="4501"/>
        <v>1999NSTAR Electric Company</v>
      </c>
      <c r="D2263">
        <f>VLOOKUP(C2263,Volumes!$I$3:$U$3448,13,FALSE)</f>
        <v>14049582</v>
      </c>
      <c r="E2263" s="4">
        <f t="shared" si="4474"/>
        <v>4.610392308031018E-2</v>
      </c>
      <c r="F2263">
        <f>VLOOKUP(C2263,Volumes!$I$3:$U$3448,2,FALSE)</f>
        <v>3820954</v>
      </c>
      <c r="G2263" s="4">
        <f t="shared" ref="G2263" si="4545">IFERROR(LN(F2263/F2262),"")</f>
        <v>5.9938575711025226E-2</v>
      </c>
      <c r="H2263">
        <f>VLOOKUP(C2263,Volumes!$I$3:$U$3448,3,FALSE)</f>
        <v>8561515</v>
      </c>
      <c r="I2263" s="4">
        <f t="shared" ref="I2263:K2263" si="4546">IFERROR(LN(H2263/H2262),"")</f>
        <v>4.2251452537176964E-2</v>
      </c>
      <c r="J2263">
        <f t="shared" si="4506"/>
        <v>12382469</v>
      </c>
      <c r="K2263" s="4">
        <f t="shared" si="4546"/>
        <v>4.7676007397869313E-2</v>
      </c>
      <c r="L2263">
        <v>0</v>
      </c>
    </row>
    <row r="2264" spans="1:12" x14ac:dyDescent="0.25">
      <c r="A2264" t="s">
        <v>2315</v>
      </c>
      <c r="B2264">
        <v>2000</v>
      </c>
      <c r="C2264" t="str">
        <f t="shared" si="4501"/>
        <v>2000NSTAR Electric Company</v>
      </c>
      <c r="D2264">
        <f>VLOOKUP(C2264,Volumes!$I$3:$U$3448,13,FALSE)</f>
        <v>14502919</v>
      </c>
      <c r="E2264" s="4">
        <f t="shared" si="4474"/>
        <v>3.1757295063639376E-2</v>
      </c>
      <c r="F2264">
        <f>VLOOKUP(C2264,Volumes!$I$3:$U$3448,2,FALSE)</f>
        <v>3917575</v>
      </c>
      <c r="G2264" s="4">
        <f t="shared" ref="G2264" si="4547">IFERROR(LN(F2264/F2263),"")</f>
        <v>2.497271026859255E-2</v>
      </c>
      <c r="H2264">
        <f>VLOOKUP(C2264,Volumes!$I$3:$U$3448,3,FALSE)</f>
        <v>8851371</v>
      </c>
      <c r="I2264" s="4">
        <f t="shared" ref="I2264:K2264" si="4548">IFERROR(LN(H2264/H2263),"")</f>
        <v>3.3295201801158442E-2</v>
      </c>
      <c r="J2264">
        <f t="shared" si="4506"/>
        <v>12768946</v>
      </c>
      <c r="K2264" s="4">
        <f t="shared" si="4548"/>
        <v>3.0734447497601979E-2</v>
      </c>
      <c r="L2264">
        <v>0</v>
      </c>
    </row>
    <row r="2265" spans="1:12" x14ac:dyDescent="0.25">
      <c r="A2265" t="s">
        <v>2315</v>
      </c>
      <c r="B2265">
        <v>2001</v>
      </c>
      <c r="C2265" t="str">
        <f t="shared" si="4501"/>
        <v>2001NSTAR Electric Company</v>
      </c>
      <c r="D2265">
        <f>VLOOKUP(C2265,Volumes!$I$3:$U$3448,13,FALSE)</f>
        <v>14504122</v>
      </c>
      <c r="E2265" s="4">
        <f t="shared" si="4474"/>
        <v>8.2945378723084048E-5</v>
      </c>
      <c r="F2265">
        <f>VLOOKUP(C2265,Volumes!$I$3:$U$3448,2,FALSE)</f>
        <v>3958364</v>
      </c>
      <c r="G2265" s="4">
        <f t="shared" ref="G2265" si="4549">IFERROR(LN(F2265/F2264),"")</f>
        <v>1.0357968663432077E-2</v>
      </c>
      <c r="H2265">
        <f>VLOOKUP(C2265,Volumes!$I$3:$U$3448,3,FALSE)</f>
        <v>8931061</v>
      </c>
      <c r="I2265" s="4">
        <f t="shared" ref="I2265:K2265" si="4550">IFERROR(LN(H2265/H2264),"")</f>
        <v>8.9628385446784437E-3</v>
      </c>
      <c r="J2265">
        <f t="shared" si="4506"/>
        <v>12889425</v>
      </c>
      <c r="K2265" s="4">
        <f t="shared" si="4550"/>
        <v>9.391078291179019E-3</v>
      </c>
      <c r="L2265">
        <v>0</v>
      </c>
    </row>
    <row r="2266" spans="1:12" x14ac:dyDescent="0.25">
      <c r="A2266" t="s">
        <v>2315</v>
      </c>
      <c r="B2266">
        <v>2002</v>
      </c>
      <c r="C2266" t="str">
        <f t="shared" si="4501"/>
        <v>2002NSTAR Electric Company</v>
      </c>
      <c r="D2266">
        <f>VLOOKUP(C2266,Volumes!$I$3:$U$3448,13,FALSE)</f>
        <v>14578687</v>
      </c>
      <c r="E2266" s="4">
        <f t="shared" si="4474"/>
        <v>5.1277827657734906E-3</v>
      </c>
      <c r="F2266">
        <f>VLOOKUP(C2266,Volumes!$I$3:$U$3448,2,FALSE)</f>
        <v>3996623</v>
      </c>
      <c r="G2266" s="4">
        <f t="shared" ref="G2266" si="4551">IFERROR(LN(F2266/F2265),"")</f>
        <v>9.6189459491447717E-3</v>
      </c>
      <c r="H2266">
        <f>VLOOKUP(C2266,Volumes!$I$3:$U$3448,3,FALSE)</f>
        <v>9057193</v>
      </c>
      <c r="I2266" s="4">
        <f t="shared" ref="I2266:K2266" si="4552">IFERROR(LN(H2266/H2265),"")</f>
        <v>1.4024047829519382E-2</v>
      </c>
      <c r="J2266">
        <f t="shared" si="4506"/>
        <v>13053816</v>
      </c>
      <c r="K2266" s="4">
        <f t="shared" si="4552"/>
        <v>1.267329708453457E-2</v>
      </c>
      <c r="L2266">
        <v>0</v>
      </c>
    </row>
    <row r="2267" spans="1:12" x14ac:dyDescent="0.25">
      <c r="A2267" t="s">
        <v>2315</v>
      </c>
      <c r="B2267">
        <v>2003</v>
      </c>
      <c r="C2267" t="str">
        <f t="shared" si="4501"/>
        <v>2003NSTAR Electric Company</v>
      </c>
      <c r="D2267">
        <f>VLOOKUP(C2267,Volumes!$I$3:$U$3448,13,FALSE)</f>
        <v>14961539</v>
      </c>
      <c r="E2267" s="4">
        <f t="shared" si="4474"/>
        <v>2.5922173931036487E-2</v>
      </c>
      <c r="F2267">
        <f>VLOOKUP(C2267,Volumes!$I$3:$U$3448,2,FALSE)</f>
        <v>4238135</v>
      </c>
      <c r="G2267" s="4">
        <f t="shared" ref="G2267" si="4553">IFERROR(LN(F2267/F2266),"")</f>
        <v>5.867355944702763E-2</v>
      </c>
      <c r="H2267">
        <f>VLOOKUP(C2267,Volumes!$I$3:$U$3448,3,FALSE)</f>
        <v>9281318</v>
      </c>
      <c r="I2267" s="4">
        <f t="shared" ref="I2267:K2267" si="4554">IFERROR(LN(H2267/H2266),"")</f>
        <v>2.4444313925316052E-2</v>
      </c>
      <c r="J2267">
        <f t="shared" si="4506"/>
        <v>13519453</v>
      </c>
      <c r="K2267" s="4">
        <f t="shared" si="4554"/>
        <v>3.5049106399240706E-2</v>
      </c>
      <c r="L2267">
        <v>0</v>
      </c>
    </row>
    <row r="2268" spans="1:12" x14ac:dyDescent="0.25">
      <c r="A2268" t="s">
        <v>2315</v>
      </c>
      <c r="B2268">
        <v>2004</v>
      </c>
      <c r="C2268" t="str">
        <f t="shared" si="4501"/>
        <v>2004NSTAR Electric Company</v>
      </c>
      <c r="D2268">
        <f>VLOOKUP(C2268,Volumes!$I$3:$U$3448,13,FALSE)</f>
        <v>15200803</v>
      </c>
      <c r="E2268" s="4">
        <f t="shared" si="4474"/>
        <v>1.5865413817518634E-2</v>
      </c>
      <c r="F2268">
        <f>VLOOKUP(C2268,Volumes!$I$3:$U$3448,2,FALSE)</f>
        <v>4283560</v>
      </c>
      <c r="G2268" s="4">
        <f t="shared" ref="G2268" si="4555">IFERROR(LN(F2268/F2267),"")</f>
        <v>1.0661125573755837E-2</v>
      </c>
      <c r="H2268">
        <f>VLOOKUP(C2268,Volumes!$I$3:$U$3448,3,FALSE)</f>
        <v>9505374</v>
      </c>
      <c r="I2268" s="4">
        <f t="shared" ref="I2268:K2268" si="4556">IFERROR(LN(H2268/H2267),"")</f>
        <v>2.3853760302561901E-2</v>
      </c>
      <c r="J2268">
        <f t="shared" si="4506"/>
        <v>13788934</v>
      </c>
      <c r="K2268" s="4">
        <f t="shared" si="4556"/>
        <v>1.9736775207722077E-2</v>
      </c>
      <c r="L2268">
        <v>0</v>
      </c>
    </row>
    <row r="2269" spans="1:12" x14ac:dyDescent="0.25">
      <c r="A2269" t="s">
        <v>2315</v>
      </c>
      <c r="B2269">
        <v>2005</v>
      </c>
      <c r="C2269" t="str">
        <f t="shared" si="4501"/>
        <v>2005NSTAR Electric Company</v>
      </c>
      <c r="D2269">
        <f>VLOOKUP(C2269,Volumes!$I$3:$U$3448,13,FALSE)</f>
        <v>15598553</v>
      </c>
      <c r="E2269" s="4">
        <f t="shared" si="4474"/>
        <v>2.5829898138893755E-2</v>
      </c>
      <c r="F2269">
        <f>VLOOKUP(C2269,Volumes!$I$3:$U$3448,2,FALSE)</f>
        <v>4428754</v>
      </c>
      <c r="G2269" s="4">
        <f t="shared" ref="G2269" si="4557">IFERROR(LN(F2269/F2268),"")</f>
        <v>3.333384082559062E-2</v>
      </c>
      <c r="H2269">
        <f>VLOOKUP(C2269,Volumes!$I$3:$U$3448,3,FALSE)</f>
        <v>9794282</v>
      </c>
      <c r="I2269" s="4">
        <f t="shared" ref="I2269:K2269" si="4558">IFERROR(LN(H2269/H2268),"")</f>
        <v>2.9941423126245342E-2</v>
      </c>
      <c r="J2269">
        <f t="shared" si="4506"/>
        <v>14223036</v>
      </c>
      <c r="K2269" s="4">
        <f t="shared" si="4558"/>
        <v>3.0996517272279586E-2</v>
      </c>
      <c r="L2269">
        <v>0</v>
      </c>
    </row>
    <row r="2270" spans="1:12" x14ac:dyDescent="0.25">
      <c r="A2270" t="s">
        <v>2315</v>
      </c>
      <c r="B2270">
        <v>2006</v>
      </c>
      <c r="C2270" t="str">
        <f t="shared" si="4501"/>
        <v>2006NSTAR Electric Company</v>
      </c>
      <c r="D2270">
        <f>VLOOKUP(C2270,Volumes!$I$3:$U$3448,13,FALSE)</f>
        <v>15331941</v>
      </c>
      <c r="E2270" s="4">
        <f t="shared" si="4474"/>
        <v>-1.7239854192898307E-2</v>
      </c>
      <c r="F2270">
        <f>VLOOKUP(C2270,Volumes!$I$3:$U$3448,2,FALSE)</f>
        <v>4248738</v>
      </c>
      <c r="G2270" s="4">
        <f t="shared" ref="G2270" si="4559">IFERROR(LN(F2270/F2269),"")</f>
        <v>-4.1496282722430111E-2</v>
      </c>
      <c r="H2270">
        <f>VLOOKUP(C2270,Volumes!$I$3:$U$3448,3,FALSE)</f>
        <v>9788075</v>
      </c>
      <c r="I2270" s="4">
        <f t="shared" ref="I2270:K2270" si="4560">IFERROR(LN(H2270/H2269),"")</f>
        <v>-6.3393800938989382E-4</v>
      </c>
      <c r="J2270">
        <f t="shared" si="4506"/>
        <v>14036813</v>
      </c>
      <c r="K2270" s="4">
        <f t="shared" si="4560"/>
        <v>-1.3179525167902705E-2</v>
      </c>
      <c r="L2270">
        <v>0</v>
      </c>
    </row>
    <row r="2271" spans="1:12" x14ac:dyDescent="0.25">
      <c r="A2271" t="s">
        <v>2315</v>
      </c>
      <c r="B2271">
        <v>2007</v>
      </c>
      <c r="C2271" t="str">
        <f t="shared" si="4501"/>
        <v>2007NSTAR Electric Company</v>
      </c>
      <c r="D2271">
        <f>VLOOKUP(C2271,Volumes!$I$3:$U$3448,13,FALSE)</f>
        <v>21655221</v>
      </c>
      <c r="E2271" s="4">
        <f t="shared" si="4474"/>
        <v>0.34530828075958619</v>
      </c>
      <c r="F2271">
        <f>VLOOKUP(C2271,Volumes!$I$3:$U$3448,2,FALSE)</f>
        <v>6575587</v>
      </c>
      <c r="G2271" s="4">
        <f t="shared" ref="G2271" si="4561">IFERROR(LN(F2271/F2270),"")</f>
        <v>0.43674185398126913</v>
      </c>
      <c r="H2271">
        <f>VLOOKUP(C2271,Volumes!$I$3:$U$3448,3,FALSE)</f>
        <v>13445887</v>
      </c>
      <c r="I2271" s="4">
        <f t="shared" ref="I2271:K2271" si="4562">IFERROR(LN(H2271/H2270),"")</f>
        <v>0.31750845203033801</v>
      </c>
      <c r="J2271">
        <f t="shared" si="4506"/>
        <v>20021474</v>
      </c>
      <c r="K2271" s="4">
        <f t="shared" si="4562"/>
        <v>0.35512201902184765</v>
      </c>
      <c r="L2271">
        <v>0</v>
      </c>
    </row>
    <row r="2272" spans="1:12" x14ac:dyDescent="0.25">
      <c r="A2272" t="s">
        <v>2315</v>
      </c>
      <c r="B2272">
        <v>2008</v>
      </c>
      <c r="C2272" t="str">
        <f t="shared" si="4501"/>
        <v>2008NSTAR Electric Company</v>
      </c>
      <c r="D2272">
        <f>VLOOKUP(C2272,Volumes!$I$3:$U$3448,13,FALSE)</f>
        <v>21648045</v>
      </c>
      <c r="E2272" s="4">
        <f t="shared" si="4474"/>
        <v>-3.3142996954025087E-4</v>
      </c>
      <c r="F2272">
        <f>VLOOKUP(C2272,Volumes!$I$3:$U$3448,2,FALSE)</f>
        <v>6538227</v>
      </c>
      <c r="G2272" s="4">
        <f t="shared" ref="G2272" si="4563">IFERROR(LN(F2272/F2271),"")</f>
        <v>-5.6978238481839383E-3</v>
      </c>
      <c r="H2272">
        <f>VLOOKUP(C2272,Volumes!$I$3:$U$3448,3,FALSE)</f>
        <v>13546816</v>
      </c>
      <c r="I2272" s="4">
        <f t="shared" ref="I2272:K2272" si="4564">IFERROR(LN(H2272/H2271),"")</f>
        <v>7.4782781381886277E-3</v>
      </c>
      <c r="J2272">
        <f t="shared" si="4506"/>
        <v>20085043</v>
      </c>
      <c r="K2272" s="4">
        <f t="shared" si="4564"/>
        <v>3.1700111597112272E-3</v>
      </c>
      <c r="L2272">
        <v>0</v>
      </c>
    </row>
    <row r="2273" spans="1:12" x14ac:dyDescent="0.25">
      <c r="A2273" t="s">
        <v>2315</v>
      </c>
      <c r="B2273">
        <v>2009</v>
      </c>
      <c r="C2273" t="str">
        <f t="shared" si="4501"/>
        <v>2009NSTAR Electric Company</v>
      </c>
      <c r="D2273">
        <f>VLOOKUP(C2273,Volumes!$I$3:$U$3448,13,FALSE)</f>
        <v>20971917</v>
      </c>
      <c r="E2273" s="4">
        <f t="shared" si="4474"/>
        <v>-3.173089309561538E-2</v>
      </c>
      <c r="F2273">
        <f>VLOOKUP(C2273,Volumes!$I$3:$U$3448,2,FALSE)</f>
        <v>6462562</v>
      </c>
      <c r="G2273" s="4">
        <f t="shared" ref="G2273" si="4565">IFERROR(LN(F2273/F2272),"")</f>
        <v>-1.1640194198207355E-2</v>
      </c>
      <c r="H2273">
        <f>VLOOKUP(C2273,Volumes!$I$3:$U$3448,3,FALSE)</f>
        <v>4684028</v>
      </c>
      <c r="I2273" s="4">
        <f t="shared" ref="I2273:K2273" si="4566">IFERROR(LN(H2273/H2272),"")</f>
        <v>-1.0619931146490453</v>
      </c>
      <c r="J2273">
        <f t="shared" si="4506"/>
        <v>11146590</v>
      </c>
      <c r="K2273" s="4">
        <f t="shared" si="4566"/>
        <v>-0.5888417871758167</v>
      </c>
      <c r="L2273">
        <v>0</v>
      </c>
    </row>
    <row r="2274" spans="1:12" x14ac:dyDescent="0.25">
      <c r="A2274" t="s">
        <v>2315</v>
      </c>
      <c r="B2274">
        <v>2010</v>
      </c>
      <c r="C2274" t="str">
        <f t="shared" si="4501"/>
        <v>2010NSTAR Electric Company</v>
      </c>
      <c r="D2274">
        <f>VLOOKUP(C2274,Volumes!$I$3:$U$3448,13,FALSE)</f>
        <v>21653840</v>
      </c>
      <c r="E2274" s="4">
        <f t="shared" si="4474"/>
        <v>3.1998548881713142E-2</v>
      </c>
      <c r="F2274">
        <f>VLOOKUP(C2274,Volumes!$I$3:$U$3448,2,FALSE)</f>
        <v>6840860</v>
      </c>
      <c r="G2274" s="4">
        <f t="shared" ref="G2274" si="4567">IFERROR(LN(F2274/F2273),"")</f>
        <v>5.6887621126160089E-2</v>
      </c>
      <c r="H2274">
        <f>VLOOKUP(C2274,Volumes!$I$3:$U$3448,3,FALSE)</f>
        <v>4765278</v>
      </c>
      <c r="I2274" s="4">
        <f t="shared" ref="I2274:K2274" si="4568">IFERROR(LN(H2274/H2273),"")</f>
        <v>1.7197453967623181E-2</v>
      </c>
      <c r="J2274">
        <f t="shared" si="4506"/>
        <v>11606138</v>
      </c>
      <c r="K2274" s="4">
        <f t="shared" si="4568"/>
        <v>4.0400474564935548E-2</v>
      </c>
      <c r="L2274">
        <v>0</v>
      </c>
    </row>
    <row r="2275" spans="1:12" x14ac:dyDescent="0.25">
      <c r="A2275" t="s">
        <v>2315</v>
      </c>
      <c r="B2275">
        <v>2011</v>
      </c>
      <c r="C2275" t="str">
        <f t="shared" si="4501"/>
        <v>2011NSTAR Electric Company</v>
      </c>
      <c r="D2275">
        <f>VLOOKUP(C2275,Volumes!$I$3:$U$3448,13,FALSE)</f>
        <v>21502448</v>
      </c>
      <c r="E2275" s="4">
        <f t="shared" si="4474"/>
        <v>-7.0160168092158644E-3</v>
      </c>
      <c r="F2275">
        <f>VLOOKUP(C2275,Volumes!$I$3:$U$3448,2,FALSE)</f>
        <v>6749124</v>
      </c>
      <c r="G2275" s="4">
        <f t="shared" ref="G2275" si="4569">IFERROR(LN(F2275/F2274),"")</f>
        <v>-1.3500736040335901E-2</v>
      </c>
      <c r="H2275">
        <f>VLOOKUP(C2275,Volumes!$I$3:$U$3448,3,FALSE)</f>
        <v>4679070</v>
      </c>
      <c r="I2275" s="4">
        <f t="shared" ref="I2275:K2275" si="4570">IFERROR(LN(H2275/H2274),"")</f>
        <v>-1.8256505248172371E-2</v>
      </c>
      <c r="J2275">
        <f t="shared" si="4506"/>
        <v>11428194</v>
      </c>
      <c r="K2275" s="4">
        <f t="shared" si="4570"/>
        <v>-1.5450636026011742E-2</v>
      </c>
      <c r="L2275">
        <v>0</v>
      </c>
    </row>
    <row r="2276" spans="1:12" x14ac:dyDescent="0.25">
      <c r="A2276" t="s">
        <v>2315</v>
      </c>
      <c r="B2276">
        <v>2012</v>
      </c>
      <c r="C2276" t="str">
        <f t="shared" si="4501"/>
        <v>2012NSTAR Electric Company</v>
      </c>
      <c r="D2276">
        <f>VLOOKUP(C2276,Volumes!$I$3:$U$3448,13,FALSE)</f>
        <v>21208560</v>
      </c>
      <c r="E2276" s="4">
        <f t="shared" si="4474"/>
        <v>-1.3761915348867965E-2</v>
      </c>
      <c r="F2276">
        <f>VLOOKUP(C2276,Volumes!$I$3:$U$3448,2,FALSE)</f>
        <v>6762992</v>
      </c>
      <c r="G2276" s="4">
        <f t="shared" ref="G2276" si="4571">IFERROR(LN(F2276/F2275),"")</f>
        <v>2.0526770003129959E-3</v>
      </c>
      <c r="H2276">
        <f>VLOOKUP(C2276,Volumes!$I$3:$U$3448,3,FALSE)</f>
        <v>4582425</v>
      </c>
      <c r="I2276" s="4">
        <f t="shared" ref="I2276:K2276" si="4572">IFERROR(LN(H2276/H2275),"")</f>
        <v>-2.0871038248132436E-2</v>
      </c>
      <c r="J2276">
        <f t="shared" si="4506"/>
        <v>11345417</v>
      </c>
      <c r="K2276" s="4">
        <f t="shared" si="4572"/>
        <v>-7.2695862366218044E-3</v>
      </c>
      <c r="L2276">
        <v>0</v>
      </c>
    </row>
    <row r="2277" spans="1:12" x14ac:dyDescent="0.25">
      <c r="A2277" t="s">
        <v>2315</v>
      </c>
      <c r="B2277">
        <v>2013</v>
      </c>
      <c r="C2277" t="str">
        <f t="shared" si="4501"/>
        <v>2013NSTAR Electric Company</v>
      </c>
      <c r="D2277">
        <f>VLOOKUP(C2277,Volumes!$I$3:$U$3448,13,FALSE)</f>
        <v>21306395</v>
      </c>
      <c r="E2277" s="4">
        <f t="shared" si="4474"/>
        <v>4.6023886274778525E-3</v>
      </c>
      <c r="F2277">
        <f>VLOOKUP(C2277,Volumes!$I$3:$U$3448,2,FALSE)</f>
        <v>6853061</v>
      </c>
      <c r="G2277" s="4">
        <f t="shared" ref="G2277" si="4573">IFERROR(LN(F2277/F2276),"")</f>
        <v>1.3230018090110155E-2</v>
      </c>
      <c r="H2277">
        <f>VLOOKUP(C2277,Volumes!$I$3:$U$3448,3,FALSE)</f>
        <v>4576248</v>
      </c>
      <c r="I2277" s="4">
        <f t="shared" ref="I2277:K2277" si="4574">IFERROR(LN(H2277/H2276),"")</f>
        <v>-1.3488855725242287E-3</v>
      </c>
      <c r="J2277">
        <f t="shared" si="4506"/>
        <v>11429309</v>
      </c>
      <c r="K2277" s="4">
        <f t="shared" si="4574"/>
        <v>7.3671471995041806E-3</v>
      </c>
      <c r="L2277">
        <v>0</v>
      </c>
    </row>
    <row r="2278" spans="1:12" x14ac:dyDescent="0.25">
      <c r="A2278" t="s">
        <v>2315</v>
      </c>
      <c r="B2278">
        <v>2014</v>
      </c>
      <c r="C2278" t="str">
        <f t="shared" si="4501"/>
        <v>2014NSTAR Electric Company</v>
      </c>
      <c r="D2278">
        <f>VLOOKUP(C2278,Volumes!$I$3:$U$3448,13,FALSE)</f>
        <v>20924677</v>
      </c>
      <c r="E2278" s="4">
        <f t="shared" si="4474"/>
        <v>-1.8078082220573569E-2</v>
      </c>
      <c r="F2278">
        <f>VLOOKUP(C2278,Volumes!$I$3:$U$3448,2,FALSE)</f>
        <v>6625123</v>
      </c>
      <c r="G2278" s="4">
        <f t="shared" ref="G2278" si="4575">IFERROR(LN(F2278/F2277),"")</f>
        <v>-3.3826476037544441E-2</v>
      </c>
      <c r="H2278">
        <f>VLOOKUP(C2278,Volumes!$I$3:$U$3448,3,FALSE)</f>
        <v>12895846</v>
      </c>
      <c r="I2278" s="4">
        <f t="shared" ref="I2278:K2278" si="4576">IFERROR(LN(H2278/H2277),"")</f>
        <v>1.0360257955924721</v>
      </c>
      <c r="J2278">
        <f t="shared" si="4506"/>
        <v>19520969</v>
      </c>
      <c r="K2278" s="4">
        <f t="shared" si="4576"/>
        <v>0.53530820011018243</v>
      </c>
      <c r="L2278">
        <v>0</v>
      </c>
    </row>
    <row r="2279" spans="1:12" x14ac:dyDescent="0.25">
      <c r="A2279" t="s">
        <v>2315</v>
      </c>
      <c r="B2279">
        <v>2015</v>
      </c>
      <c r="C2279" t="str">
        <f t="shared" si="4501"/>
        <v>2015NSTAR Electric Company</v>
      </c>
      <c r="D2279">
        <f>VLOOKUP(C2279,Volumes!$I$3:$U$3448,13,FALSE)</f>
        <v>21055286</v>
      </c>
      <c r="E2279" s="4">
        <f t="shared" si="4474"/>
        <v>6.2224648183369776E-3</v>
      </c>
      <c r="F2279">
        <f>VLOOKUP(C2279,Volumes!$I$3:$U$3448,2,FALSE)</f>
        <v>6687478</v>
      </c>
      <c r="G2279" s="4">
        <f t="shared" ref="G2279" si="4577">IFERROR(LN(F2279/F2278),"")</f>
        <v>9.3678847594126074E-3</v>
      </c>
      <c r="H2279">
        <f>VLOOKUP(C2279,Volumes!$I$3:$U$3448,3,FALSE)</f>
        <v>13025724</v>
      </c>
      <c r="I2279" s="4">
        <f t="shared" ref="I2279:K2279" si="4578">IFERROR(LN(H2279/H2278),"")</f>
        <v>1.0020927501661671E-2</v>
      </c>
      <c r="J2279">
        <f t="shared" si="4506"/>
        <v>19713202</v>
      </c>
      <c r="K2279" s="4">
        <f t="shared" si="4578"/>
        <v>9.7993424301412533E-3</v>
      </c>
      <c r="L2279">
        <v>0</v>
      </c>
    </row>
    <row r="2280" spans="1:12" x14ac:dyDescent="0.25">
      <c r="A2280" t="s">
        <v>2315</v>
      </c>
      <c r="B2280">
        <v>2016</v>
      </c>
      <c r="C2280" t="str">
        <f t="shared" si="4501"/>
        <v>2016NSTAR Electric Company</v>
      </c>
      <c r="D2280">
        <f>VLOOKUP(C2280,Volumes!$I$3:$U$3448,13,FALSE)</f>
        <v>20619258</v>
      </c>
      <c r="E2280" s="4">
        <f t="shared" si="4474"/>
        <v>-2.0926151533225443E-2</v>
      </c>
      <c r="F2280">
        <f>VLOOKUP(C2280,Volumes!$I$3:$U$3448,2,FALSE)</f>
        <v>6518340</v>
      </c>
      <c r="G2280" s="4">
        <f t="shared" ref="G2280" si="4579">IFERROR(LN(F2280/F2279),"")</f>
        <v>-2.5617080201914614E-2</v>
      </c>
      <c r="H2280">
        <f>VLOOKUP(C2280,Volumes!$I$3:$U$3448,3,FALSE)</f>
        <v>12832887</v>
      </c>
      <c r="I2280" s="4">
        <f t="shared" ref="I2280:K2280" si="4580">IFERROR(LN(H2280/H2279),"")</f>
        <v>-1.4914998707248236E-2</v>
      </c>
      <c r="J2280">
        <f t="shared" si="4506"/>
        <v>19351227</v>
      </c>
      <c r="K2280" s="4">
        <f t="shared" si="4580"/>
        <v>-1.8532735258316158E-2</v>
      </c>
      <c r="L2280">
        <v>0</v>
      </c>
    </row>
    <row r="2281" spans="1:12" x14ac:dyDescent="0.25">
      <c r="A2281" t="s">
        <v>2369</v>
      </c>
      <c r="B2281">
        <v>1964</v>
      </c>
      <c r="C2281" t="str">
        <f t="shared" si="4501"/>
        <v>1964Ohio Edison Company</v>
      </c>
      <c r="D2281">
        <f>VLOOKUP(C2281,Volumes!$I$3:$U$3448,13,FALSE)</f>
        <v>0</v>
      </c>
      <c r="E2281" s="4"/>
      <c r="F2281" t="str">
        <f>VLOOKUP(C2281,Volumes!$I$3:$U$3448,2,FALSE)</f>
        <v>-</v>
      </c>
      <c r="G2281" s="4"/>
      <c r="H2281" t="str">
        <f>VLOOKUP(C2281,Volumes!$I$3:$U$3448,3,FALSE)</f>
        <v>-</v>
      </c>
      <c r="I2281" s="4"/>
      <c r="J2281" t="e">
        <f t="shared" si="4506"/>
        <v>#VALUE!</v>
      </c>
      <c r="K2281" s="4"/>
      <c r="L2281">
        <v>0</v>
      </c>
    </row>
    <row r="2282" spans="1:12" x14ac:dyDescent="0.25">
      <c r="A2282" t="s">
        <v>2369</v>
      </c>
      <c r="B2282">
        <v>1965</v>
      </c>
      <c r="C2282" t="str">
        <f t="shared" si="4501"/>
        <v>1965Ohio Edison Company</v>
      </c>
      <c r="D2282">
        <f>VLOOKUP(C2282,Volumes!$I$3:$U$3448,13,FALSE)</f>
        <v>0</v>
      </c>
      <c r="E2282" s="4" t="str">
        <f t="shared" ref="E2282:E2333" si="4581">IFERROR(LN(D2282/D2281),"")</f>
        <v/>
      </c>
      <c r="F2282" t="str">
        <f>VLOOKUP(C2282,Volumes!$I$3:$U$3448,2,FALSE)</f>
        <v>-</v>
      </c>
      <c r="G2282" s="4" t="str">
        <f t="shared" ref="G2282" si="4582">IFERROR(LN(F2282/F2281),"")</f>
        <v/>
      </c>
      <c r="H2282" t="str">
        <f>VLOOKUP(C2282,Volumes!$I$3:$U$3448,3,FALSE)</f>
        <v>-</v>
      </c>
      <c r="I2282" s="4" t="str">
        <f t="shared" ref="I2282:K2282" si="4583">IFERROR(LN(H2282/H2281),"")</f>
        <v/>
      </c>
      <c r="J2282" t="e">
        <f t="shared" si="4506"/>
        <v>#VALUE!</v>
      </c>
      <c r="K2282" s="4" t="str">
        <f t="shared" si="4583"/>
        <v/>
      </c>
      <c r="L2282">
        <v>0</v>
      </c>
    </row>
    <row r="2283" spans="1:12" x14ac:dyDescent="0.25">
      <c r="A2283" t="s">
        <v>2369</v>
      </c>
      <c r="B2283">
        <v>1966</v>
      </c>
      <c r="C2283" t="str">
        <f t="shared" si="4501"/>
        <v>1966Ohio Edison Company</v>
      </c>
      <c r="D2283">
        <f>VLOOKUP(C2283,Volumes!$I$3:$U$3448,13,FALSE)</f>
        <v>0</v>
      </c>
      <c r="E2283" s="4" t="str">
        <f t="shared" si="4581"/>
        <v/>
      </c>
      <c r="F2283" t="str">
        <f>VLOOKUP(C2283,Volumes!$I$3:$U$3448,2,FALSE)</f>
        <v>-</v>
      </c>
      <c r="G2283" s="4" t="str">
        <f t="shared" ref="G2283" si="4584">IFERROR(LN(F2283/F2282),"")</f>
        <v/>
      </c>
      <c r="H2283" t="str">
        <f>VLOOKUP(C2283,Volumes!$I$3:$U$3448,3,FALSE)</f>
        <v>-</v>
      </c>
      <c r="I2283" s="4" t="str">
        <f t="shared" ref="I2283:K2283" si="4585">IFERROR(LN(H2283/H2282),"")</f>
        <v/>
      </c>
      <c r="J2283" t="e">
        <f t="shared" si="4506"/>
        <v>#VALUE!</v>
      </c>
      <c r="K2283" s="4" t="str">
        <f t="shared" si="4585"/>
        <v/>
      </c>
      <c r="L2283">
        <v>0</v>
      </c>
    </row>
    <row r="2284" spans="1:12" x14ac:dyDescent="0.25">
      <c r="A2284" t="s">
        <v>2369</v>
      </c>
      <c r="B2284">
        <v>1967</v>
      </c>
      <c r="C2284" t="str">
        <f t="shared" si="4501"/>
        <v>1967Ohio Edison Company</v>
      </c>
      <c r="D2284">
        <f>VLOOKUP(C2284,Volumes!$I$3:$U$3448,13,FALSE)</f>
        <v>0</v>
      </c>
      <c r="E2284" s="4" t="str">
        <f t="shared" si="4581"/>
        <v/>
      </c>
      <c r="F2284" t="str">
        <f>VLOOKUP(C2284,Volumes!$I$3:$U$3448,2,FALSE)</f>
        <v>-</v>
      </c>
      <c r="G2284" s="4" t="str">
        <f t="shared" ref="G2284" si="4586">IFERROR(LN(F2284/F2283),"")</f>
        <v/>
      </c>
      <c r="H2284" t="str">
        <f>VLOOKUP(C2284,Volumes!$I$3:$U$3448,3,FALSE)</f>
        <v>-</v>
      </c>
      <c r="I2284" s="4" t="str">
        <f t="shared" ref="I2284:K2284" si="4587">IFERROR(LN(H2284/H2283),"")</f>
        <v/>
      </c>
      <c r="J2284" t="e">
        <f t="shared" si="4506"/>
        <v>#VALUE!</v>
      </c>
      <c r="K2284" s="4" t="str">
        <f t="shared" si="4587"/>
        <v/>
      </c>
      <c r="L2284">
        <v>0</v>
      </c>
    </row>
    <row r="2285" spans="1:12" x14ac:dyDescent="0.25">
      <c r="A2285" t="s">
        <v>2369</v>
      </c>
      <c r="B2285">
        <v>1968</v>
      </c>
      <c r="C2285" t="str">
        <f t="shared" si="4501"/>
        <v>1968Ohio Edison Company</v>
      </c>
      <c r="D2285">
        <f>VLOOKUP(C2285,Volumes!$I$3:$U$3448,13,FALSE)</f>
        <v>0</v>
      </c>
      <c r="E2285" s="4" t="str">
        <f t="shared" si="4581"/>
        <v/>
      </c>
      <c r="F2285" t="str">
        <f>VLOOKUP(C2285,Volumes!$I$3:$U$3448,2,FALSE)</f>
        <v>-</v>
      </c>
      <c r="G2285" s="4" t="str">
        <f t="shared" ref="G2285" si="4588">IFERROR(LN(F2285/F2284),"")</f>
        <v/>
      </c>
      <c r="H2285" t="str">
        <f>VLOOKUP(C2285,Volumes!$I$3:$U$3448,3,FALSE)</f>
        <v>-</v>
      </c>
      <c r="I2285" s="4" t="str">
        <f t="shared" ref="I2285:K2285" si="4589">IFERROR(LN(H2285/H2284),"")</f>
        <v/>
      </c>
      <c r="J2285" t="e">
        <f t="shared" si="4506"/>
        <v>#VALUE!</v>
      </c>
      <c r="K2285" s="4" t="str">
        <f t="shared" si="4589"/>
        <v/>
      </c>
      <c r="L2285">
        <v>0</v>
      </c>
    </row>
    <row r="2286" spans="1:12" x14ac:dyDescent="0.25">
      <c r="A2286" t="s">
        <v>2369</v>
      </c>
      <c r="B2286">
        <v>1969</v>
      </c>
      <c r="C2286" t="str">
        <f t="shared" si="4501"/>
        <v>1969Ohio Edison Company</v>
      </c>
      <c r="D2286">
        <f>VLOOKUP(C2286,Volumes!$I$3:$U$3448,13,FALSE)</f>
        <v>0</v>
      </c>
      <c r="E2286" s="4" t="str">
        <f t="shared" si="4581"/>
        <v/>
      </c>
      <c r="F2286" t="str">
        <f>VLOOKUP(C2286,Volumes!$I$3:$U$3448,2,FALSE)</f>
        <v>-</v>
      </c>
      <c r="G2286" s="4" t="str">
        <f t="shared" ref="G2286" si="4590">IFERROR(LN(F2286/F2285),"")</f>
        <v/>
      </c>
      <c r="H2286" t="str">
        <f>VLOOKUP(C2286,Volumes!$I$3:$U$3448,3,FALSE)</f>
        <v>-</v>
      </c>
      <c r="I2286" s="4" t="str">
        <f t="shared" ref="I2286:K2286" si="4591">IFERROR(LN(H2286/H2285),"")</f>
        <v/>
      </c>
      <c r="J2286" t="e">
        <f t="shared" si="4506"/>
        <v>#VALUE!</v>
      </c>
      <c r="K2286" s="4" t="str">
        <f t="shared" si="4591"/>
        <v/>
      </c>
      <c r="L2286">
        <v>0</v>
      </c>
    </row>
    <row r="2287" spans="1:12" x14ac:dyDescent="0.25">
      <c r="A2287" t="s">
        <v>2369</v>
      </c>
      <c r="B2287">
        <v>1970</v>
      </c>
      <c r="C2287" t="str">
        <f t="shared" si="4501"/>
        <v>1970Ohio Edison Company</v>
      </c>
      <c r="D2287">
        <f>VLOOKUP(C2287,Volumes!$I$3:$U$3448,13,FALSE)</f>
        <v>0</v>
      </c>
      <c r="E2287" s="4" t="str">
        <f t="shared" si="4581"/>
        <v/>
      </c>
      <c r="F2287" t="str">
        <f>VLOOKUP(C2287,Volumes!$I$3:$U$3448,2,FALSE)</f>
        <v>-</v>
      </c>
      <c r="G2287" s="4" t="str">
        <f t="shared" ref="G2287" si="4592">IFERROR(LN(F2287/F2286),"")</f>
        <v/>
      </c>
      <c r="H2287" t="str">
        <f>VLOOKUP(C2287,Volumes!$I$3:$U$3448,3,FALSE)</f>
        <v>-</v>
      </c>
      <c r="I2287" s="4" t="str">
        <f t="shared" ref="I2287:K2287" si="4593">IFERROR(LN(H2287/H2286),"")</f>
        <v/>
      </c>
      <c r="J2287" t="e">
        <f t="shared" si="4506"/>
        <v>#VALUE!</v>
      </c>
      <c r="K2287" s="4" t="str">
        <f t="shared" si="4593"/>
        <v/>
      </c>
      <c r="L2287">
        <v>0</v>
      </c>
    </row>
    <row r="2288" spans="1:12" x14ac:dyDescent="0.25">
      <c r="A2288" t="s">
        <v>2369</v>
      </c>
      <c r="B2288">
        <v>1971</v>
      </c>
      <c r="C2288" t="str">
        <f t="shared" si="4501"/>
        <v>1971Ohio Edison Company</v>
      </c>
      <c r="D2288">
        <f>VLOOKUP(C2288,Volumes!$I$3:$U$3448,13,FALSE)</f>
        <v>0</v>
      </c>
      <c r="E2288" s="4" t="str">
        <f t="shared" si="4581"/>
        <v/>
      </c>
      <c r="F2288" t="str">
        <f>VLOOKUP(C2288,Volumes!$I$3:$U$3448,2,FALSE)</f>
        <v>-</v>
      </c>
      <c r="G2288" s="4" t="str">
        <f t="shared" ref="G2288" si="4594">IFERROR(LN(F2288/F2287),"")</f>
        <v/>
      </c>
      <c r="H2288" t="str">
        <f>VLOOKUP(C2288,Volumes!$I$3:$U$3448,3,FALSE)</f>
        <v>-</v>
      </c>
      <c r="I2288" s="4" t="str">
        <f t="shared" ref="I2288:K2288" si="4595">IFERROR(LN(H2288/H2287),"")</f>
        <v/>
      </c>
      <c r="J2288" t="e">
        <f t="shared" si="4506"/>
        <v>#VALUE!</v>
      </c>
      <c r="K2288" s="4" t="str">
        <f t="shared" si="4595"/>
        <v/>
      </c>
      <c r="L2288">
        <v>0</v>
      </c>
    </row>
    <row r="2289" spans="1:12" x14ac:dyDescent="0.25">
      <c r="A2289" t="s">
        <v>2369</v>
      </c>
      <c r="B2289">
        <v>1972</v>
      </c>
      <c r="C2289" t="str">
        <f t="shared" si="4501"/>
        <v>1972Ohio Edison Company</v>
      </c>
      <c r="D2289">
        <f>VLOOKUP(C2289,Volumes!$I$3:$U$3448,13,FALSE)</f>
        <v>15285245.4921875</v>
      </c>
      <c r="E2289" s="4" t="str">
        <f t="shared" si="4581"/>
        <v/>
      </c>
      <c r="F2289">
        <f>VLOOKUP(C2289,Volumes!$I$3:$U$3448,2,FALSE)</f>
        <v>4374559.5</v>
      </c>
      <c r="G2289" s="4" t="str">
        <f t="shared" ref="G2289" si="4596">IFERROR(LN(F2289/F2288),"")</f>
        <v/>
      </c>
      <c r="H2289">
        <f>VLOOKUP(C2289,Volumes!$I$3:$U$3448,3,FALSE)</f>
        <v>3311054</v>
      </c>
      <c r="I2289" s="4" t="str">
        <f t="shared" ref="I2289:K2289" si="4597">IFERROR(LN(H2289/H2288),"")</f>
        <v/>
      </c>
      <c r="J2289">
        <f t="shared" si="4506"/>
        <v>7685613.5</v>
      </c>
      <c r="K2289" s="4" t="str">
        <f t="shared" si="4597"/>
        <v/>
      </c>
      <c r="L2289">
        <v>0</v>
      </c>
    </row>
    <row r="2290" spans="1:12" x14ac:dyDescent="0.25">
      <c r="A2290" t="s">
        <v>2369</v>
      </c>
      <c r="B2290">
        <v>1973</v>
      </c>
      <c r="C2290" t="str">
        <f t="shared" si="4501"/>
        <v>1973Ohio Edison Company</v>
      </c>
      <c r="D2290">
        <f>VLOOKUP(C2290,Volumes!$I$3:$U$3448,13,FALSE)</f>
        <v>16440592.21875</v>
      </c>
      <c r="E2290" s="4">
        <f t="shared" si="4581"/>
        <v>7.2865395816640477E-2</v>
      </c>
      <c r="F2290">
        <f>VLOOKUP(C2290,Volumes!$I$3:$U$3448,2,FALSE)</f>
        <v>4708635.5</v>
      </c>
      <c r="G2290" s="4">
        <f t="shared" ref="G2290" si="4598">IFERROR(LN(F2290/F2289),"")</f>
        <v>7.3592334270145249E-2</v>
      </c>
      <c r="H2290">
        <f>VLOOKUP(C2290,Volumes!$I$3:$U$3448,3,FALSE)</f>
        <v>3618335.5</v>
      </c>
      <c r="I2290" s="4">
        <f t="shared" ref="I2290:K2290" si="4599">IFERROR(LN(H2290/H2289),"")</f>
        <v>8.8747545760123642E-2</v>
      </c>
      <c r="J2290">
        <f t="shared" si="4506"/>
        <v>8326971</v>
      </c>
      <c r="K2290" s="4">
        <f t="shared" si="4599"/>
        <v>8.0149559957261682E-2</v>
      </c>
      <c r="L2290">
        <v>0</v>
      </c>
    </row>
    <row r="2291" spans="1:12" x14ac:dyDescent="0.25">
      <c r="A2291" t="s">
        <v>2369</v>
      </c>
      <c r="B2291">
        <v>1974</v>
      </c>
      <c r="C2291" t="str">
        <f t="shared" si="4501"/>
        <v>1974Ohio Edison Company</v>
      </c>
      <c r="D2291">
        <f>VLOOKUP(C2291,Volumes!$I$3:$U$3448,13,FALSE)</f>
        <v>16450674.046875</v>
      </c>
      <c r="E2291" s="4">
        <f t="shared" si="4581"/>
        <v>6.1303984828832946E-4</v>
      </c>
      <c r="F2291">
        <f>VLOOKUP(C2291,Volumes!$I$3:$U$3448,2,FALSE)</f>
        <v>4910220.5</v>
      </c>
      <c r="G2291" s="4">
        <f t="shared" ref="G2291" si="4600">IFERROR(LN(F2291/F2290),"")</f>
        <v>4.1920685852094554E-2</v>
      </c>
      <c r="H2291">
        <f>VLOOKUP(C2291,Volumes!$I$3:$U$3448,3,FALSE)</f>
        <v>3608261.25</v>
      </c>
      <c r="I2291" s="4">
        <f t="shared" ref="I2291:K2291" si="4601">IFERROR(LN(H2291/H2290),"")</f>
        <v>-2.7881053487703242E-3</v>
      </c>
      <c r="J2291">
        <f t="shared" si="4506"/>
        <v>8518481.75</v>
      </c>
      <c r="K2291" s="4">
        <f t="shared" si="4601"/>
        <v>2.2738362004396977E-2</v>
      </c>
      <c r="L2291">
        <v>0</v>
      </c>
    </row>
    <row r="2292" spans="1:12" x14ac:dyDescent="0.25">
      <c r="A2292" t="s">
        <v>2369</v>
      </c>
      <c r="B2292">
        <v>1975</v>
      </c>
      <c r="C2292" t="str">
        <f t="shared" si="4501"/>
        <v>1975Ohio Edison Company</v>
      </c>
      <c r="D2292">
        <f>VLOOKUP(C2292,Volumes!$I$3:$U$3448,13,FALSE)</f>
        <v>15929959.6875</v>
      </c>
      <c r="E2292" s="4">
        <f t="shared" si="4581"/>
        <v>-3.2164858549710559E-2</v>
      </c>
      <c r="F2292">
        <f>VLOOKUP(C2292,Volumes!$I$3:$U$3448,2,FALSE)</f>
        <v>5090477</v>
      </c>
      <c r="G2292" s="4">
        <f t="shared" ref="G2292" si="4602">IFERROR(LN(F2292/F2291),"")</f>
        <v>3.6052690186307128E-2</v>
      </c>
      <c r="H2292">
        <f>VLOOKUP(C2292,Volumes!$I$3:$U$3448,3,FALSE)</f>
        <v>3726848.75</v>
      </c>
      <c r="I2292" s="4">
        <f t="shared" ref="I2292:K2292" si="4603">IFERROR(LN(H2292/H2291),"")</f>
        <v>3.2337029320324312E-2</v>
      </c>
      <c r="J2292">
        <f t="shared" si="4506"/>
        <v>8817325.75</v>
      </c>
      <c r="K2292" s="4">
        <f t="shared" si="4603"/>
        <v>3.4480494490343627E-2</v>
      </c>
      <c r="L2292">
        <v>0</v>
      </c>
    </row>
    <row r="2293" spans="1:12" x14ac:dyDescent="0.25">
      <c r="A2293" t="s">
        <v>2369</v>
      </c>
      <c r="B2293">
        <v>1976</v>
      </c>
      <c r="C2293" t="str">
        <f t="shared" si="4501"/>
        <v>1976Ohio Edison Company</v>
      </c>
      <c r="D2293">
        <f>VLOOKUP(C2293,Volumes!$I$3:$U$3448,13,FALSE)</f>
        <v>16864271.1875</v>
      </c>
      <c r="E2293" s="4">
        <f t="shared" si="4581"/>
        <v>5.6995659766241699E-2</v>
      </c>
      <c r="F2293">
        <f>VLOOKUP(C2293,Volumes!$I$3:$U$3448,2,FALSE)</f>
        <v>5273767</v>
      </c>
      <c r="G2293" s="4">
        <f t="shared" ref="G2293" si="4604">IFERROR(LN(F2293/F2292),"")</f>
        <v>3.5373368629204475E-2</v>
      </c>
      <c r="H2293">
        <f>VLOOKUP(C2293,Volumes!$I$3:$U$3448,3,FALSE)</f>
        <v>3890386</v>
      </c>
      <c r="I2293" s="4">
        <f t="shared" ref="I2293:K2293" si="4605">IFERROR(LN(H2293/H2292),"")</f>
        <v>4.294534406336234E-2</v>
      </c>
      <c r="J2293">
        <f t="shared" si="4506"/>
        <v>9164153</v>
      </c>
      <c r="K2293" s="4">
        <f t="shared" si="4605"/>
        <v>3.8580839122370467E-2</v>
      </c>
      <c r="L2293">
        <v>0</v>
      </c>
    </row>
    <row r="2294" spans="1:12" x14ac:dyDescent="0.25">
      <c r="A2294" t="s">
        <v>2369</v>
      </c>
      <c r="B2294">
        <v>1977</v>
      </c>
      <c r="C2294" t="str">
        <f t="shared" si="4501"/>
        <v>1977Ohio Edison Company</v>
      </c>
      <c r="D2294">
        <f>VLOOKUP(C2294,Volumes!$I$3:$U$3448,13,FALSE)</f>
        <v>17698467.046875</v>
      </c>
      <c r="E2294" s="4">
        <f t="shared" si="4581"/>
        <v>4.828077522558883E-2</v>
      </c>
      <c r="F2294">
        <f>VLOOKUP(C2294,Volumes!$I$3:$U$3448,2,FALSE)</f>
        <v>5546265.5</v>
      </c>
      <c r="G2294" s="4">
        <f t="shared" ref="G2294" si="4606">IFERROR(LN(F2294/F2293),"")</f>
        <v>5.0379910424271375E-2</v>
      </c>
      <c r="H2294">
        <f>VLOOKUP(C2294,Volumes!$I$3:$U$3448,3,FALSE)</f>
        <v>4061210</v>
      </c>
      <c r="I2294" s="4">
        <f t="shared" ref="I2294:K2294" si="4607">IFERROR(LN(H2294/H2293),"")</f>
        <v>4.2972577269027194E-2</v>
      </c>
      <c r="J2294">
        <f t="shared" si="4506"/>
        <v>9607475.5</v>
      </c>
      <c r="K2294" s="4">
        <f t="shared" si="4607"/>
        <v>4.7242033144618473E-2</v>
      </c>
      <c r="L2294">
        <v>0</v>
      </c>
    </row>
    <row r="2295" spans="1:12" x14ac:dyDescent="0.25">
      <c r="A2295" t="s">
        <v>2369</v>
      </c>
      <c r="B2295">
        <v>1978</v>
      </c>
      <c r="C2295" t="str">
        <f t="shared" si="4501"/>
        <v>1978Ohio Edison Company</v>
      </c>
      <c r="D2295">
        <f>VLOOKUP(C2295,Volumes!$I$3:$U$3448,13,FALSE)</f>
        <v>17588752.359375</v>
      </c>
      <c r="E2295" s="4">
        <f t="shared" si="4581"/>
        <v>-6.2184010464883567E-3</v>
      </c>
      <c r="F2295">
        <f>VLOOKUP(C2295,Volumes!$I$3:$U$3448,2,FALSE)</f>
        <v>5686765</v>
      </c>
      <c r="G2295" s="4">
        <f t="shared" ref="G2295" si="4608">IFERROR(LN(F2295/F2294),"")</f>
        <v>2.5016726768654862E-2</v>
      </c>
      <c r="H2295">
        <f>VLOOKUP(C2295,Volumes!$I$3:$U$3448,3,FALSE)</f>
        <v>3975291.25</v>
      </c>
      <c r="I2295" s="4">
        <f t="shared" ref="I2295:K2295" si="4609">IFERROR(LN(H2295/H2294),"")</f>
        <v>-2.1382942905905859E-2</v>
      </c>
      <c r="J2295">
        <f t="shared" si="4506"/>
        <v>9662056.25</v>
      </c>
      <c r="K2295" s="4">
        <f t="shared" si="4609"/>
        <v>5.6649945287624171E-3</v>
      </c>
      <c r="L2295">
        <v>0</v>
      </c>
    </row>
    <row r="2296" spans="1:12" x14ac:dyDescent="0.25">
      <c r="A2296" t="s">
        <v>2369</v>
      </c>
      <c r="B2296">
        <v>1979</v>
      </c>
      <c r="C2296" t="str">
        <f t="shared" si="4501"/>
        <v>1979Ohio Edison Company</v>
      </c>
      <c r="D2296">
        <f>VLOOKUP(C2296,Volumes!$I$3:$U$3448,13,FALSE)</f>
        <v>18107762.59375</v>
      </c>
      <c r="E2296" s="4">
        <f t="shared" si="4581"/>
        <v>2.9081091653632016E-2</v>
      </c>
      <c r="F2296">
        <f>VLOOKUP(C2296,Volumes!$I$3:$U$3448,2,FALSE)</f>
        <v>5826292</v>
      </c>
      <c r="G2296" s="4">
        <f t="shared" ref="G2296" si="4610">IFERROR(LN(F2296/F2295),"")</f>
        <v>2.423923227549438E-2</v>
      </c>
      <c r="H2296">
        <f>VLOOKUP(C2296,Volumes!$I$3:$U$3448,3,FALSE)</f>
        <v>4180399.25</v>
      </c>
      <c r="I2296" s="4">
        <f t="shared" ref="I2296:K2296" si="4611">IFERROR(LN(H2296/H2295),"")</f>
        <v>5.0308740467127251E-2</v>
      </c>
      <c r="J2296">
        <f t="shared" si="4506"/>
        <v>10006691.25</v>
      </c>
      <c r="K2296" s="4">
        <f t="shared" si="4611"/>
        <v>3.5047506338426508E-2</v>
      </c>
      <c r="L2296">
        <v>0</v>
      </c>
    </row>
    <row r="2297" spans="1:12" x14ac:dyDescent="0.25">
      <c r="A2297" t="s">
        <v>2369</v>
      </c>
      <c r="B2297">
        <v>1980</v>
      </c>
      <c r="C2297" t="str">
        <f t="shared" si="4501"/>
        <v>1980Ohio Edison Company</v>
      </c>
      <c r="D2297">
        <f>VLOOKUP(C2297,Volumes!$I$3:$U$3448,13,FALSE)</f>
        <v>17555274.09375</v>
      </c>
      <c r="E2297" s="4">
        <f t="shared" si="4581"/>
        <v>-3.0986295987363049E-2</v>
      </c>
      <c r="F2297">
        <f>VLOOKUP(C2297,Volumes!$I$3:$U$3448,2,FALSE)</f>
        <v>5955980</v>
      </c>
      <c r="G2297" s="4">
        <f t="shared" ref="G2297" si="4612">IFERROR(LN(F2297/F2296),"")</f>
        <v>2.2014979425446141E-2</v>
      </c>
      <c r="H2297">
        <f>VLOOKUP(C2297,Volumes!$I$3:$U$3448,3,FALSE)</f>
        <v>4275072</v>
      </c>
      <c r="I2297" s="4">
        <f t="shared" ref="I2297:K2297" si="4613">IFERROR(LN(H2297/H2296),"")</f>
        <v>2.2394188022633495E-2</v>
      </c>
      <c r="J2297">
        <f t="shared" si="4506"/>
        <v>10231052</v>
      </c>
      <c r="K2297" s="4">
        <f t="shared" si="4613"/>
        <v>2.2173415246283665E-2</v>
      </c>
      <c r="L2297">
        <v>0</v>
      </c>
    </row>
    <row r="2298" spans="1:12" x14ac:dyDescent="0.25">
      <c r="A2298" t="s">
        <v>2369</v>
      </c>
      <c r="B2298">
        <v>1981</v>
      </c>
      <c r="C2298" t="str">
        <f t="shared" si="4501"/>
        <v>1981Ohio Edison Company</v>
      </c>
      <c r="D2298">
        <f>VLOOKUP(C2298,Volumes!$I$3:$U$3448,13,FALSE)</f>
        <v>17826716</v>
      </c>
      <c r="E2298" s="4">
        <f t="shared" si="4581"/>
        <v>1.5343808023752148E-2</v>
      </c>
      <c r="F2298">
        <f>VLOOKUP(C2298,Volumes!$I$3:$U$3448,2,FALSE)</f>
        <v>5884568</v>
      </c>
      <c r="G2298" s="4">
        <f t="shared" ref="G2298" si="4614">IFERROR(LN(F2298/F2297),"")</f>
        <v>-1.2062425806811366E-2</v>
      </c>
      <c r="H2298">
        <f>VLOOKUP(C2298,Volumes!$I$3:$U$3448,3,FALSE)</f>
        <v>4351379</v>
      </c>
      <c r="I2298" s="4">
        <f t="shared" ref="I2298:K2298" si="4615">IFERROR(LN(H2298/H2297),"")</f>
        <v>1.7691862005158706E-2</v>
      </c>
      <c r="J2298">
        <f t="shared" si="4506"/>
        <v>10235947</v>
      </c>
      <c r="K2298" s="4">
        <f t="shared" si="4615"/>
        <v>4.7833100429941317E-4</v>
      </c>
      <c r="L2298">
        <v>0</v>
      </c>
    </row>
    <row r="2299" spans="1:12" x14ac:dyDescent="0.25">
      <c r="A2299" t="s">
        <v>2369</v>
      </c>
      <c r="B2299">
        <v>1982</v>
      </c>
      <c r="C2299" t="str">
        <f t="shared" si="4501"/>
        <v>1982Ohio Edison Company</v>
      </c>
      <c r="D2299">
        <f>VLOOKUP(C2299,Volumes!$I$3:$U$3448,13,FALSE)</f>
        <v>16664074</v>
      </c>
      <c r="E2299" s="4">
        <f t="shared" si="4581"/>
        <v>-6.7443086292157298E-2</v>
      </c>
      <c r="F2299">
        <f>VLOOKUP(C2299,Volumes!$I$3:$U$3448,2,FALSE)</f>
        <v>5868442</v>
      </c>
      <c r="G2299" s="4">
        <f t="shared" ref="G2299" si="4616">IFERROR(LN(F2299/F2298),"")</f>
        <v>-2.7441498168630576E-3</v>
      </c>
      <c r="H2299">
        <f>VLOOKUP(C2299,Volumes!$I$3:$U$3448,3,FALSE)</f>
        <v>4418309</v>
      </c>
      <c r="I2299" s="4">
        <f t="shared" ref="I2299:K2299" si="4617">IFERROR(LN(H2299/H2298),"")</f>
        <v>1.5264237344679955E-2</v>
      </c>
      <c r="J2299">
        <f t="shared" si="4506"/>
        <v>10286751</v>
      </c>
      <c r="K2299" s="4">
        <f t="shared" si="4617"/>
        <v>4.9510160679620083E-3</v>
      </c>
      <c r="L2299">
        <v>0</v>
      </c>
    </row>
    <row r="2300" spans="1:12" x14ac:dyDescent="0.25">
      <c r="A2300" t="s">
        <v>2369</v>
      </c>
      <c r="B2300">
        <v>1983</v>
      </c>
      <c r="C2300" t="str">
        <f t="shared" si="4501"/>
        <v>1983Ohio Edison Company</v>
      </c>
      <c r="D2300">
        <f>VLOOKUP(C2300,Volumes!$I$3:$U$3448,13,FALSE)</f>
        <v>17275248</v>
      </c>
      <c r="E2300" s="4">
        <f t="shared" si="4581"/>
        <v>3.6019580897151196E-2</v>
      </c>
      <c r="F2300">
        <f>VLOOKUP(C2300,Volumes!$I$3:$U$3448,2,FALSE)</f>
        <v>5859114</v>
      </c>
      <c r="G2300" s="4">
        <f t="shared" ref="G2300" si="4618">IFERROR(LN(F2300/F2299),"")</f>
        <v>-1.5907836154631979E-3</v>
      </c>
      <c r="H2300">
        <f>VLOOKUP(C2300,Volumes!$I$3:$U$3448,3,FALSE)</f>
        <v>4506021</v>
      </c>
      <c r="I2300" s="4">
        <f t="shared" ref="I2300:K2300" si="4619">IFERROR(LN(H2300/H2299),"")</f>
        <v>1.9657458749923775E-2</v>
      </c>
      <c r="J2300">
        <f t="shared" si="4506"/>
        <v>10365135</v>
      </c>
      <c r="K2300" s="4">
        <f t="shared" si="4619"/>
        <v>7.5910138566796792E-3</v>
      </c>
      <c r="L2300">
        <v>0</v>
      </c>
    </row>
    <row r="2301" spans="1:12" x14ac:dyDescent="0.25">
      <c r="A2301" t="s">
        <v>2369</v>
      </c>
      <c r="B2301">
        <v>1984</v>
      </c>
      <c r="C2301" t="str">
        <f t="shared" si="4501"/>
        <v>1984Ohio Edison Company</v>
      </c>
      <c r="D2301">
        <f>VLOOKUP(C2301,Volumes!$I$3:$U$3448,13,FALSE)</f>
        <v>17959503</v>
      </c>
      <c r="E2301" s="4">
        <f t="shared" si="4581"/>
        <v>3.8844664328893434E-2</v>
      </c>
      <c r="F2301">
        <f>VLOOKUP(C2301,Volumes!$I$3:$U$3448,2,FALSE)</f>
        <v>5945950</v>
      </c>
      <c r="G2301" s="4">
        <f t="shared" ref="G2301" si="4620">IFERROR(LN(F2301/F2300),"")</f>
        <v>1.4711917907460922E-2</v>
      </c>
      <c r="H2301">
        <f>VLOOKUP(C2301,Volumes!$I$3:$U$3448,3,FALSE)</f>
        <v>4552229</v>
      </c>
      <c r="I2301" s="4">
        <f t="shared" ref="I2301:K2301" si="4621">IFERROR(LN(H2301/H2300),"")</f>
        <v>1.0202500663842292E-2</v>
      </c>
      <c r="J2301">
        <f t="shared" si="4506"/>
        <v>10498179</v>
      </c>
      <c r="K2301" s="4">
        <f t="shared" si="4621"/>
        <v>1.2754043146625848E-2</v>
      </c>
      <c r="L2301">
        <v>0</v>
      </c>
    </row>
    <row r="2302" spans="1:12" x14ac:dyDescent="0.25">
      <c r="A2302" t="s">
        <v>2369</v>
      </c>
      <c r="B2302">
        <v>1985</v>
      </c>
      <c r="C2302" t="str">
        <f t="shared" si="4501"/>
        <v>1985Ohio Edison Company</v>
      </c>
      <c r="D2302">
        <f>VLOOKUP(C2302,Volumes!$I$3:$U$3448,13,FALSE)</f>
        <v>17793733</v>
      </c>
      <c r="E2302" s="4">
        <f t="shared" si="4581"/>
        <v>-9.2730732332553349E-3</v>
      </c>
      <c r="F2302">
        <f>VLOOKUP(C2302,Volumes!$I$3:$U$3448,2,FALSE)</f>
        <v>5897061</v>
      </c>
      <c r="G2302" s="4">
        <f t="shared" ref="G2302" si="4622">IFERROR(LN(F2302/F2301),"")</f>
        <v>-8.2562243183853298E-3</v>
      </c>
      <c r="H2302">
        <f>VLOOKUP(C2302,Volumes!$I$3:$U$3448,3,FALSE)</f>
        <v>4700689</v>
      </c>
      <c r="I2302" s="4">
        <f t="shared" ref="I2302:K2302" si="4623">IFERROR(LN(H2302/H2301),"")</f>
        <v>3.2092090600822798E-2</v>
      </c>
      <c r="J2302">
        <f t="shared" si="4506"/>
        <v>10597750</v>
      </c>
      <c r="K2302" s="4">
        <f t="shared" si="4623"/>
        <v>9.4399008842793956E-3</v>
      </c>
      <c r="L2302">
        <v>0</v>
      </c>
    </row>
    <row r="2303" spans="1:12" x14ac:dyDescent="0.25">
      <c r="A2303" t="s">
        <v>2369</v>
      </c>
      <c r="B2303">
        <v>1986</v>
      </c>
      <c r="C2303" t="str">
        <f t="shared" si="4501"/>
        <v>1986Ohio Edison Company</v>
      </c>
      <c r="D2303">
        <f>VLOOKUP(C2303,Volumes!$I$3:$U$3448,13,FALSE)</f>
        <v>18090561</v>
      </c>
      <c r="E2303" s="4">
        <f t="shared" si="4581"/>
        <v>1.6543993882863456E-2</v>
      </c>
      <c r="F2303">
        <f>VLOOKUP(C2303,Volumes!$I$3:$U$3448,2,FALSE)</f>
        <v>6123538</v>
      </c>
      <c r="G2303" s="4">
        <f t="shared" ref="G2303" si="4624">IFERROR(LN(F2303/F2302),"")</f>
        <v>3.7685942853620931E-2</v>
      </c>
      <c r="H2303">
        <f>VLOOKUP(C2303,Volumes!$I$3:$U$3448,3,FALSE)</f>
        <v>4962867</v>
      </c>
      <c r="I2303" s="4">
        <f t="shared" ref="I2303:K2303" si="4625">IFERROR(LN(H2303/H2302),"")</f>
        <v>5.4274504222159792E-2</v>
      </c>
      <c r="J2303">
        <f t="shared" si="4506"/>
        <v>11086405</v>
      </c>
      <c r="K2303" s="4">
        <f t="shared" si="4625"/>
        <v>4.5077868458054088E-2</v>
      </c>
      <c r="L2303">
        <v>0</v>
      </c>
    </row>
    <row r="2304" spans="1:12" x14ac:dyDescent="0.25">
      <c r="A2304" t="s">
        <v>2369</v>
      </c>
      <c r="B2304">
        <v>1987</v>
      </c>
      <c r="C2304" t="str">
        <f t="shared" si="4501"/>
        <v>1987Ohio Edison Company</v>
      </c>
      <c r="D2304">
        <f>VLOOKUP(C2304,Volumes!$I$3:$U$3448,13,FALSE)</f>
        <v>18949493</v>
      </c>
      <c r="E2304" s="4">
        <f t="shared" si="4581"/>
        <v>4.6386866018132647E-2</v>
      </c>
      <c r="F2304">
        <f>VLOOKUP(C2304,Volumes!$I$3:$U$3448,2,FALSE)</f>
        <v>6337886</v>
      </c>
      <c r="G2304" s="4">
        <f t="shared" ref="G2304" si="4626">IFERROR(LN(F2304/F2303),"")</f>
        <v>3.4405240299035654E-2</v>
      </c>
      <c r="H2304">
        <f>VLOOKUP(C2304,Volumes!$I$3:$U$3448,3,FALSE)</f>
        <v>5154787</v>
      </c>
      <c r="I2304" s="4">
        <f t="shared" ref="I2304:K2304" si="4627">IFERROR(LN(H2304/H2303),"")</f>
        <v>3.7942199568855646E-2</v>
      </c>
      <c r="J2304">
        <f t="shared" si="4506"/>
        <v>11492673</v>
      </c>
      <c r="K2304" s="4">
        <f t="shared" si="4627"/>
        <v>3.5990118986664967E-2</v>
      </c>
      <c r="L2304">
        <v>0</v>
      </c>
    </row>
    <row r="2305" spans="1:12" x14ac:dyDescent="0.25">
      <c r="A2305" t="s">
        <v>2369</v>
      </c>
      <c r="B2305">
        <v>1988</v>
      </c>
      <c r="C2305" t="str">
        <f t="shared" si="4501"/>
        <v>1988Ohio Edison Company</v>
      </c>
      <c r="D2305">
        <f>VLOOKUP(C2305,Volumes!$I$3:$U$3448,13,FALSE)</f>
        <v>20139225</v>
      </c>
      <c r="E2305" s="4">
        <f t="shared" si="4581"/>
        <v>6.0892229361356437E-2</v>
      </c>
      <c r="F2305">
        <f>VLOOKUP(C2305,Volumes!$I$3:$U$3448,2,FALSE)</f>
        <v>6619399</v>
      </c>
      <c r="G2305" s="4">
        <f t="shared" ref="G2305" si="4628">IFERROR(LN(F2305/F2304),"")</f>
        <v>4.3459305968816919E-2</v>
      </c>
      <c r="H2305">
        <f>VLOOKUP(C2305,Volumes!$I$3:$U$3448,3,FALSE)</f>
        <v>5392000</v>
      </c>
      <c r="I2305" s="4">
        <f t="shared" ref="I2305:K2305" si="4629">IFERROR(LN(H2305/H2304),"")</f>
        <v>4.4990576102402972E-2</v>
      </c>
      <c r="J2305">
        <f t="shared" si="4506"/>
        <v>12011399</v>
      </c>
      <c r="K2305" s="4">
        <f t="shared" si="4629"/>
        <v>4.4146413688769301E-2</v>
      </c>
      <c r="L2305">
        <v>0</v>
      </c>
    </row>
    <row r="2306" spans="1:12" x14ac:dyDescent="0.25">
      <c r="A2306" t="s">
        <v>2369</v>
      </c>
      <c r="B2306">
        <v>1989</v>
      </c>
      <c r="C2306" t="str">
        <f t="shared" ref="C2306:C2369" si="4630">B2306&amp;A2306</f>
        <v>1989Ohio Edison Company</v>
      </c>
      <c r="D2306">
        <f>VLOOKUP(C2306,Volumes!$I$3:$U$3448,13,FALSE)</f>
        <v>20247683</v>
      </c>
      <c r="E2306" s="4">
        <f t="shared" si="4581"/>
        <v>5.3709613385560578E-3</v>
      </c>
      <c r="F2306">
        <f>VLOOKUP(C2306,Volumes!$I$3:$U$3448,2,FALSE)</f>
        <v>6594510</v>
      </c>
      <c r="G2306" s="4">
        <f t="shared" ref="G2306" si="4631">IFERROR(LN(F2306/F2305),"")</f>
        <v>-3.7670956313275092E-3</v>
      </c>
      <c r="H2306">
        <f>VLOOKUP(C2306,Volumes!$I$3:$U$3448,3,FALSE)</f>
        <v>5535422</v>
      </c>
      <c r="I2306" s="4">
        <f t="shared" ref="I2306:K2306" si="4632">IFERROR(LN(H2306/H2305),"")</f>
        <v>2.6251431740067676E-2</v>
      </c>
      <c r="J2306">
        <f t="shared" si="4506"/>
        <v>12129932</v>
      </c>
      <c r="K2306" s="4">
        <f t="shared" si="4632"/>
        <v>9.8200014352056181E-3</v>
      </c>
      <c r="L2306">
        <v>0</v>
      </c>
    </row>
    <row r="2307" spans="1:12" x14ac:dyDescent="0.25">
      <c r="A2307" t="s">
        <v>2369</v>
      </c>
      <c r="B2307">
        <v>1990</v>
      </c>
      <c r="C2307" t="str">
        <f t="shared" si="4630"/>
        <v>1990Ohio Edison Company</v>
      </c>
      <c r="D2307">
        <f>VLOOKUP(C2307,Volumes!$I$3:$U$3448,13,FALSE)</f>
        <v>20360689</v>
      </c>
      <c r="E2307" s="4">
        <f t="shared" si="4581"/>
        <v>5.5656647211504689E-3</v>
      </c>
      <c r="F2307">
        <f>VLOOKUP(C2307,Volumes!$I$3:$U$3448,2,FALSE)</f>
        <v>6507057</v>
      </c>
      <c r="G2307" s="4">
        <f t="shared" ref="G2307" si="4633">IFERROR(LN(F2307/F2306),"")</f>
        <v>-1.3350204426225342E-2</v>
      </c>
      <c r="H2307">
        <f>VLOOKUP(C2307,Volumes!$I$3:$U$3448,3,FALSE)</f>
        <v>5638129</v>
      </c>
      <c r="I2307" s="4">
        <f t="shared" ref="I2307:K2307" si="4634">IFERROR(LN(H2307/H2306),"")</f>
        <v>1.8384467534155315E-2</v>
      </c>
      <c r="J2307">
        <f t="shared" ref="J2307:J2370" si="4635">F2307+H2307</f>
        <v>12145186</v>
      </c>
      <c r="K2307" s="4">
        <f t="shared" si="4634"/>
        <v>1.2567602767359102E-3</v>
      </c>
      <c r="L2307">
        <v>0</v>
      </c>
    </row>
    <row r="2308" spans="1:12" x14ac:dyDescent="0.25">
      <c r="A2308" t="s">
        <v>2369</v>
      </c>
      <c r="B2308">
        <v>1991</v>
      </c>
      <c r="C2308" t="str">
        <f t="shared" si="4630"/>
        <v>1991Ohio Edison Company</v>
      </c>
      <c r="D2308">
        <f>VLOOKUP(C2308,Volumes!$I$3:$U$3448,13,FALSE)</f>
        <v>20595205</v>
      </c>
      <c r="E2308" s="4">
        <f t="shared" si="4581"/>
        <v>1.1452249736630813E-2</v>
      </c>
      <c r="F2308">
        <f>VLOOKUP(C2308,Volumes!$I$3:$U$3448,2,FALSE)</f>
        <v>6847193</v>
      </c>
      <c r="G2308" s="4">
        <f t="shared" ref="G2308" si="4636">IFERROR(LN(F2308/F2307),"")</f>
        <v>5.0951506997427502E-2</v>
      </c>
      <c r="H2308">
        <f>VLOOKUP(C2308,Volumes!$I$3:$U$3448,3,FALSE)</f>
        <v>5836128</v>
      </c>
      <c r="I2308" s="4">
        <f t="shared" ref="I2308:K2308" si="4637">IFERROR(LN(H2308/H2307),"")</f>
        <v>3.4515290366495179E-2</v>
      </c>
      <c r="J2308">
        <f t="shared" si="4635"/>
        <v>12683321</v>
      </c>
      <c r="K2308" s="4">
        <f t="shared" si="4637"/>
        <v>4.3354945953096934E-2</v>
      </c>
      <c r="L2308">
        <v>0</v>
      </c>
    </row>
    <row r="2309" spans="1:12" x14ac:dyDescent="0.25">
      <c r="A2309" t="s">
        <v>2369</v>
      </c>
      <c r="B2309">
        <v>1992</v>
      </c>
      <c r="C2309" t="str">
        <f t="shared" si="4630"/>
        <v>1992Ohio Edison Company</v>
      </c>
      <c r="D2309">
        <f>VLOOKUP(C2309,Volumes!$I$3:$U$3448,13,FALSE)</f>
        <v>20545476</v>
      </c>
      <c r="E2309" s="4">
        <f t="shared" si="4581"/>
        <v>-2.4175109896459493E-3</v>
      </c>
      <c r="F2309">
        <f>VLOOKUP(C2309,Volumes!$I$3:$U$3448,2,FALSE)</f>
        <v>6634111</v>
      </c>
      <c r="G2309" s="4">
        <f t="shared" ref="G2309" si="4638">IFERROR(LN(F2309/F2308),"")</f>
        <v>-3.1614114897431628E-2</v>
      </c>
      <c r="H2309">
        <f>VLOOKUP(C2309,Volumes!$I$3:$U$3448,3,FALSE)</f>
        <v>5697850</v>
      </c>
      <c r="I2309" s="4">
        <f t="shared" ref="I2309:K2309" si="4639">IFERROR(LN(H2309/H2308),"")</f>
        <v>-2.3978652547842184E-2</v>
      </c>
      <c r="J2309">
        <f t="shared" si="4635"/>
        <v>12331961</v>
      </c>
      <c r="K2309" s="4">
        <f t="shared" si="4639"/>
        <v>-2.8093475719533034E-2</v>
      </c>
      <c r="L2309">
        <v>0</v>
      </c>
    </row>
    <row r="2310" spans="1:12" x14ac:dyDescent="0.25">
      <c r="A2310" t="s">
        <v>2369</v>
      </c>
      <c r="B2310">
        <v>1993</v>
      </c>
      <c r="C2310" t="str">
        <f t="shared" si="4630"/>
        <v>1993Ohio Edison Company</v>
      </c>
      <c r="D2310">
        <f>VLOOKUP(C2310,Volumes!$I$3:$U$3448,13,FALSE)</f>
        <v>21888276</v>
      </c>
      <c r="E2310" s="4">
        <f t="shared" si="4581"/>
        <v>6.3310380288604085E-2</v>
      </c>
      <c r="F2310">
        <f>VLOOKUP(C2310,Volumes!$I$3:$U$3448,2,FALSE)</f>
        <v>7131779</v>
      </c>
      <c r="G2310" s="4">
        <f t="shared" ref="G2310" si="4640">IFERROR(LN(F2310/F2309),"")</f>
        <v>7.2336040048773628E-2</v>
      </c>
      <c r="H2310">
        <f>VLOOKUP(C2310,Volumes!$I$3:$U$3448,3,FALSE)</f>
        <v>5956038</v>
      </c>
      <c r="I2310" s="4">
        <f t="shared" ref="I2310:K2310" si="4641">IFERROR(LN(H2310/H2309),"")</f>
        <v>4.4316584219414264E-2</v>
      </c>
      <c r="J2310">
        <f t="shared" si="4635"/>
        <v>13087817</v>
      </c>
      <c r="K2310" s="4">
        <f t="shared" si="4641"/>
        <v>5.9487449973950939E-2</v>
      </c>
      <c r="L2310">
        <v>0</v>
      </c>
    </row>
    <row r="2311" spans="1:12" x14ac:dyDescent="0.25">
      <c r="A2311" t="s">
        <v>2369</v>
      </c>
      <c r="B2311">
        <v>1994</v>
      </c>
      <c r="C2311" t="str">
        <f t="shared" si="4630"/>
        <v>1994Ohio Edison Company</v>
      </c>
      <c r="D2311">
        <f>VLOOKUP(C2311,Volumes!$I$3:$U$3448,13,FALSE)</f>
        <v>21703949</v>
      </c>
      <c r="E2311" s="4">
        <f t="shared" si="4581"/>
        <v>-8.4569254531643798E-3</v>
      </c>
      <c r="F2311">
        <f>VLOOKUP(C2311,Volumes!$I$3:$U$3448,2,FALSE)</f>
        <v>7023304</v>
      </c>
      <c r="G2311" s="4">
        <f t="shared" ref="G2311" si="4642">IFERROR(LN(F2311/F2310),"")</f>
        <v>-1.5326949835467731E-2</v>
      </c>
      <c r="H2311">
        <f>VLOOKUP(C2311,Volumes!$I$3:$U$3448,3,FALSE)</f>
        <v>5994474</v>
      </c>
      <c r="I2311" s="4">
        <f t="shared" ref="I2311:K2311" si="4643">IFERROR(LN(H2311/H2310),"")</f>
        <v>6.4325499246687548E-3</v>
      </c>
      <c r="J2311">
        <f t="shared" si="4635"/>
        <v>13017778</v>
      </c>
      <c r="K2311" s="4">
        <f t="shared" si="4643"/>
        <v>-5.3658357948139276E-3</v>
      </c>
      <c r="L2311">
        <v>0</v>
      </c>
    </row>
    <row r="2312" spans="1:12" x14ac:dyDescent="0.25">
      <c r="A2312" t="s">
        <v>2369</v>
      </c>
      <c r="B2312">
        <v>1995</v>
      </c>
      <c r="C2312" t="str">
        <f t="shared" si="4630"/>
        <v>1995Ohio Edison Company</v>
      </c>
      <c r="D2312">
        <f>VLOOKUP(C2312,Volumes!$I$3:$U$3448,13,FALSE)</f>
        <v>22658892</v>
      </c>
      <c r="E2312" s="4">
        <f t="shared" si="4581"/>
        <v>4.3058132113444822E-2</v>
      </c>
      <c r="F2312">
        <f>VLOOKUP(C2312,Volumes!$I$3:$U$3448,2,FALSE)</f>
        <v>7351065</v>
      </c>
      <c r="G2312" s="4">
        <f t="shared" ref="G2312" si="4644">IFERROR(LN(F2312/F2311),"")</f>
        <v>4.5611438102310248E-2</v>
      </c>
      <c r="H2312">
        <f>VLOOKUP(C2312,Volumes!$I$3:$U$3448,3,FALSE)</f>
        <v>6212999</v>
      </c>
      <c r="I2312" s="4">
        <f t="shared" ref="I2312:K2312" si="4645">IFERROR(LN(H2312/H2311),"")</f>
        <v>3.5805665281738057E-2</v>
      </c>
      <c r="J2312">
        <f t="shared" si="4635"/>
        <v>13564064</v>
      </c>
      <c r="K2312" s="4">
        <f t="shared" si="4645"/>
        <v>4.1107980930436501E-2</v>
      </c>
      <c r="L2312">
        <v>0</v>
      </c>
    </row>
    <row r="2313" spans="1:12" x14ac:dyDescent="0.25">
      <c r="A2313" t="s">
        <v>2369</v>
      </c>
      <c r="B2313">
        <v>1996</v>
      </c>
      <c r="C2313" t="str">
        <f t="shared" si="4630"/>
        <v>1996Ohio Edison Company</v>
      </c>
      <c r="D2313">
        <f>VLOOKUP(C2313,Volumes!$I$3:$U$3448,13,FALSE)</f>
        <v>23237753</v>
      </c>
      <c r="E2313" s="4">
        <f t="shared" si="4581"/>
        <v>2.5225882892215362E-2</v>
      </c>
      <c r="F2313">
        <f>VLOOKUP(C2313,Volumes!$I$3:$U$3448,2,FALSE)</f>
        <v>7449758</v>
      </c>
      <c r="G2313" s="4">
        <f t="shared" ref="G2313" si="4646">IFERROR(LN(F2313/F2312),"")</f>
        <v>1.3336347955166623E-2</v>
      </c>
      <c r="H2313">
        <f>VLOOKUP(C2313,Volumes!$I$3:$U$3448,3,FALSE)</f>
        <v>6250398</v>
      </c>
      <c r="I2313" s="4">
        <f t="shared" ref="I2313:K2313" si="4647">IFERROR(LN(H2313/H2312),"")</f>
        <v>6.0014315921219303E-3</v>
      </c>
      <c r="J2313">
        <f t="shared" si="4635"/>
        <v>13700156</v>
      </c>
      <c r="K2313" s="4">
        <f t="shared" si="4647"/>
        <v>9.9832770061410656E-3</v>
      </c>
      <c r="L2313">
        <v>0</v>
      </c>
    </row>
    <row r="2314" spans="1:12" x14ac:dyDescent="0.25">
      <c r="A2314" t="s">
        <v>2369</v>
      </c>
      <c r="B2314">
        <v>1997</v>
      </c>
      <c r="C2314" t="str">
        <f t="shared" si="4630"/>
        <v>1997Ohio Edison Company</v>
      </c>
      <c r="D2314">
        <f>VLOOKUP(C2314,Volumes!$I$3:$U$3448,13,FALSE)</f>
        <v>23401514</v>
      </c>
      <c r="E2314" s="4">
        <f t="shared" si="4581"/>
        <v>7.0224805630888926E-3</v>
      </c>
      <c r="F2314">
        <f>VLOOKUP(C2314,Volumes!$I$3:$U$3448,2,FALSE)</f>
        <v>7393006</v>
      </c>
      <c r="G2314" s="4">
        <f t="shared" ref="G2314" si="4648">IFERROR(LN(F2314/F2313),"")</f>
        <v>-7.6471304892465255E-3</v>
      </c>
      <c r="H2314">
        <f>VLOOKUP(C2314,Volumes!$I$3:$U$3448,3,FALSE)</f>
        <v>6321985</v>
      </c>
      <c r="I2314" s="4">
        <f t="shared" ref="I2314:K2314" si="4649">IFERROR(LN(H2314/H2313),"")</f>
        <v>1.1388099402908539E-2</v>
      </c>
      <c r="J2314">
        <f t="shared" si="4635"/>
        <v>13714991</v>
      </c>
      <c r="K2314" s="4">
        <f t="shared" si="4649"/>
        <v>1.0822485429659605E-3</v>
      </c>
      <c r="L2314">
        <v>0</v>
      </c>
    </row>
    <row r="2315" spans="1:12" x14ac:dyDescent="0.25">
      <c r="A2315" t="s">
        <v>2369</v>
      </c>
      <c r="B2315">
        <v>1998</v>
      </c>
      <c r="C2315" t="str">
        <f t="shared" si="4630"/>
        <v>1998Ohio Edison Company</v>
      </c>
      <c r="D2315">
        <f>VLOOKUP(C2315,Volumes!$I$3:$U$3448,13,FALSE)</f>
        <v>23505221</v>
      </c>
      <c r="E2315" s="4">
        <f t="shared" si="4581"/>
        <v>4.4218455613857441E-3</v>
      </c>
      <c r="F2315">
        <f>VLOOKUP(C2315,Volumes!$I$3:$U$3448,2,FALSE)</f>
        <v>7495132</v>
      </c>
      <c r="G2315" s="4">
        <f t="shared" ref="G2315" si="4650">IFERROR(LN(F2315/F2314),"")</f>
        <v>1.3719324987483085E-2</v>
      </c>
      <c r="H2315">
        <f>VLOOKUP(C2315,Volumes!$I$3:$U$3448,3,FALSE)</f>
        <v>6499853</v>
      </c>
      <c r="I2315" s="4">
        <f t="shared" ref="I2315:K2315" si="4651">IFERROR(LN(H2315/H2314),"")</f>
        <v>2.7746320137510713E-2</v>
      </c>
      <c r="J2315">
        <f t="shared" si="4635"/>
        <v>13994985</v>
      </c>
      <c r="K2315" s="4">
        <f t="shared" si="4651"/>
        <v>2.0209582981952166E-2</v>
      </c>
      <c r="L2315">
        <v>0</v>
      </c>
    </row>
    <row r="2316" spans="1:12" x14ac:dyDescent="0.25">
      <c r="A2316" t="s">
        <v>2369</v>
      </c>
      <c r="B2316">
        <v>1999</v>
      </c>
      <c r="C2316" t="str">
        <f t="shared" si="4630"/>
        <v>1999Ohio Edison Company</v>
      </c>
      <c r="D2316">
        <f>VLOOKUP(C2316,Volumes!$I$3:$U$3448,13,FALSE)</f>
        <v>24946704</v>
      </c>
      <c r="E2316" s="4">
        <f t="shared" si="4581"/>
        <v>5.9519142575849018E-2</v>
      </c>
      <c r="F2316">
        <f>VLOOKUP(C2316,Volumes!$I$3:$U$3448,2,FALSE)</f>
        <v>8122413</v>
      </c>
      <c r="G2316" s="4">
        <f t="shared" ref="G2316" si="4652">IFERROR(LN(F2316/F2315),"")</f>
        <v>8.037353437512211E-2</v>
      </c>
      <c r="H2316">
        <f>VLOOKUP(C2316,Volumes!$I$3:$U$3448,3,FALSE)</f>
        <v>6946794</v>
      </c>
      <c r="I2316" s="4">
        <f t="shared" ref="I2316:K2316" si="4653">IFERROR(LN(H2316/H2315),"")</f>
        <v>6.6500696922174252E-2</v>
      </c>
      <c r="J2316">
        <f t="shared" si="4635"/>
        <v>15069207</v>
      </c>
      <c r="K2316" s="4">
        <f t="shared" si="4653"/>
        <v>7.3954338996857827E-2</v>
      </c>
      <c r="L2316">
        <v>0</v>
      </c>
    </row>
    <row r="2317" spans="1:12" x14ac:dyDescent="0.25">
      <c r="A2317" t="s">
        <v>2369</v>
      </c>
      <c r="B2317">
        <v>2000</v>
      </c>
      <c r="C2317" t="str">
        <f t="shared" si="4630"/>
        <v>2000Ohio Edison Company</v>
      </c>
      <c r="D2317">
        <f>VLOOKUP(C2317,Volumes!$I$3:$U$3448,13,FALSE)</f>
        <v>25179307</v>
      </c>
      <c r="E2317" s="4">
        <f t="shared" si="4581"/>
        <v>9.2807971321544891E-3</v>
      </c>
      <c r="F2317">
        <f>VLOOKUP(C2317,Volumes!$I$3:$U$3448,2,FALSE)</f>
        <v>8045943</v>
      </c>
      <c r="G2317" s="4">
        <f t="shared" ref="G2317" si="4654">IFERROR(LN(F2317/F2316),"")</f>
        <v>-9.4592882787295079E-3</v>
      </c>
      <c r="H2317">
        <f>VLOOKUP(C2317,Volumes!$I$3:$U$3448,3,FALSE)</f>
        <v>7023404</v>
      </c>
      <c r="I2317" s="4">
        <f t="shared" ref="I2317:K2317" si="4655">IFERROR(LN(H2317/H2316),"")</f>
        <v>1.0967742613049026E-2</v>
      </c>
      <c r="J2317">
        <f t="shared" si="4635"/>
        <v>15069347</v>
      </c>
      <c r="K2317" s="4">
        <f t="shared" si="4655"/>
        <v>9.2904258115536171E-6</v>
      </c>
      <c r="L2317">
        <v>0</v>
      </c>
    </row>
    <row r="2318" spans="1:12" x14ac:dyDescent="0.25">
      <c r="A2318" t="s">
        <v>2369</v>
      </c>
      <c r="B2318">
        <v>2001</v>
      </c>
      <c r="C2318" t="str">
        <f t="shared" si="4630"/>
        <v>2001Ohio Edison Company</v>
      </c>
      <c r="D2318">
        <f>VLOOKUP(C2318,Volumes!$I$3:$U$3448,13,FALSE)</f>
        <v>24603354</v>
      </c>
      <c r="E2318" s="4">
        <f t="shared" si="4581"/>
        <v>-2.3139731286656803E-2</v>
      </c>
      <c r="F2318">
        <f>VLOOKUP(C2318,Volumes!$I$3:$U$3448,2,FALSE)</f>
        <v>8254311</v>
      </c>
      <c r="G2318" s="4">
        <f t="shared" ref="G2318" si="4656">IFERROR(LN(F2318/F2317),"")</f>
        <v>2.5567620084772015E-2</v>
      </c>
      <c r="H2318">
        <f>VLOOKUP(C2318,Volumes!$I$3:$U$3448,3,FALSE)</f>
        <v>6747535</v>
      </c>
      <c r="I2318" s="4">
        <f t="shared" ref="I2318:K2318" si="4657">IFERROR(LN(H2318/H2317),"")</f>
        <v>-4.0070747793562268E-2</v>
      </c>
      <c r="J2318">
        <f t="shared" si="4635"/>
        <v>15001846</v>
      </c>
      <c r="K2318" s="4">
        <f t="shared" si="4657"/>
        <v>-4.4894203813548592E-3</v>
      </c>
      <c r="L2318">
        <v>0</v>
      </c>
    </row>
    <row r="2319" spans="1:12" x14ac:dyDescent="0.25">
      <c r="A2319" t="s">
        <v>2369</v>
      </c>
      <c r="B2319">
        <v>2002</v>
      </c>
      <c r="C2319" t="str">
        <f t="shared" si="4630"/>
        <v>2002Ohio Edison Company</v>
      </c>
      <c r="D2319">
        <f>VLOOKUP(C2319,Volumes!$I$3:$U$3448,13,FALSE)</f>
        <v>24740735</v>
      </c>
      <c r="E2319" s="4">
        <f t="shared" si="4581"/>
        <v>5.5683003882824557E-3</v>
      </c>
      <c r="F2319">
        <f>VLOOKUP(C2319,Volumes!$I$3:$U$3448,2,FALSE)</f>
        <v>8699866</v>
      </c>
      <c r="G2319" s="4">
        <f t="shared" ref="G2319" si="4658">IFERROR(LN(F2319/F2318),"")</f>
        <v>5.2572013921269409E-2</v>
      </c>
      <c r="H2319">
        <f>VLOOKUP(C2319,Volumes!$I$3:$U$3448,3,FALSE)</f>
        <v>6725669</v>
      </c>
      <c r="I2319" s="4">
        <f t="shared" ref="I2319:K2319" si="4659">IFERROR(LN(H2319/H2318),"")</f>
        <v>-3.2458529088619241E-3</v>
      </c>
      <c r="J2319">
        <f t="shared" si="4635"/>
        <v>15425535</v>
      </c>
      <c r="K2319" s="4">
        <f t="shared" si="4659"/>
        <v>2.785099294780042E-2</v>
      </c>
      <c r="L2319">
        <v>0</v>
      </c>
    </row>
    <row r="2320" spans="1:12" x14ac:dyDescent="0.25">
      <c r="A2320" t="s">
        <v>2369</v>
      </c>
      <c r="B2320">
        <v>2003</v>
      </c>
      <c r="C2320" t="str">
        <f t="shared" si="4630"/>
        <v>2003Ohio Edison Company</v>
      </c>
      <c r="D2320">
        <f>VLOOKUP(C2320,Volumes!$I$3:$U$3448,13,FALSE)</f>
        <v>24673159</v>
      </c>
      <c r="E2320" s="4">
        <f t="shared" si="4581"/>
        <v>-2.7351028893535124E-3</v>
      </c>
      <c r="F2320">
        <f>VLOOKUP(C2320,Volumes!$I$3:$U$3448,2,FALSE)</f>
        <v>8502991</v>
      </c>
      <c r="G2320" s="4">
        <f t="shared" ref="G2320" si="4660">IFERROR(LN(F2320/F2319),"")</f>
        <v>-2.2889639289934434E-2</v>
      </c>
      <c r="H2320">
        <f>VLOOKUP(C2320,Volumes!$I$3:$U$3448,3,FALSE)</f>
        <v>6822727</v>
      </c>
      <c r="I2320" s="4">
        <f t="shared" ref="I2320:K2320" si="4661">IFERROR(LN(H2320/H2319),"")</f>
        <v>1.4327845213704962E-2</v>
      </c>
      <c r="J2320">
        <f t="shared" si="4635"/>
        <v>15325718</v>
      </c>
      <c r="K2320" s="4">
        <f t="shared" si="4661"/>
        <v>-6.4919208700653132E-3</v>
      </c>
      <c r="L2320">
        <v>0</v>
      </c>
    </row>
    <row r="2321" spans="1:12" x14ac:dyDescent="0.25">
      <c r="A2321" t="s">
        <v>2369</v>
      </c>
      <c r="B2321">
        <v>2004</v>
      </c>
      <c r="C2321" t="str">
        <f t="shared" si="4630"/>
        <v>2004Ohio Edison Company</v>
      </c>
      <c r="D2321">
        <f>VLOOKUP(C2321,Volumes!$I$3:$U$3448,13,FALSE)</f>
        <v>24869949</v>
      </c>
      <c r="E2321" s="4">
        <f t="shared" si="4581"/>
        <v>7.9442345427527122E-3</v>
      </c>
      <c r="F2321">
        <f>VLOOKUP(C2321,Volumes!$I$3:$U$3448,2,FALSE)</f>
        <v>8628787</v>
      </c>
      <c r="G2321" s="4">
        <f t="shared" ref="G2321" si="4662">IFERROR(LN(F2321/F2320),"")</f>
        <v>1.4685955063947025E-2</v>
      </c>
      <c r="H2321">
        <f>VLOOKUP(C2321,Volumes!$I$3:$U$3448,3,FALSE)</f>
        <v>6976374</v>
      </c>
      <c r="I2321" s="4">
        <f t="shared" ref="I2321:K2321" si="4663">IFERROR(LN(H2321/H2320),"")</f>
        <v>2.2270052247158612E-2</v>
      </c>
      <c r="J2321">
        <f t="shared" si="4635"/>
        <v>15605161</v>
      </c>
      <c r="K2321" s="4">
        <f t="shared" si="4663"/>
        <v>1.806936060101362E-2</v>
      </c>
      <c r="L2321">
        <v>0</v>
      </c>
    </row>
    <row r="2322" spans="1:12" x14ac:dyDescent="0.25">
      <c r="A2322" t="s">
        <v>2369</v>
      </c>
      <c r="B2322">
        <v>2005</v>
      </c>
      <c r="C2322" t="str">
        <f t="shared" si="4630"/>
        <v>2005Ohio Edison Company</v>
      </c>
      <c r="D2322">
        <f>VLOOKUP(C2322,Volumes!$I$3:$U$3448,13,FALSE)</f>
        <v>26012578</v>
      </c>
      <c r="E2322" s="4">
        <f t="shared" si="4581"/>
        <v>4.49199831238817E-2</v>
      </c>
      <c r="F2322">
        <f>VLOOKUP(C2322,Volumes!$I$3:$U$3448,2,FALSE)</f>
        <v>9237090</v>
      </c>
      <c r="G2322" s="4">
        <f t="shared" ref="G2322" si="4664">IFERROR(LN(F2322/F2321),"")</f>
        <v>6.8122961969111953E-2</v>
      </c>
      <c r="H2322">
        <f>VLOOKUP(C2322,Volumes!$I$3:$U$3448,3,FALSE)</f>
        <v>7199157</v>
      </c>
      <c r="I2322" s="4">
        <f t="shared" ref="I2322:K2322" si="4665">IFERROR(LN(H2322/H2321),"")</f>
        <v>3.1434638278980631E-2</v>
      </c>
      <c r="J2322">
        <f t="shared" si="4635"/>
        <v>16436247</v>
      </c>
      <c r="K2322" s="4">
        <f t="shared" si="4665"/>
        <v>5.1887386020044717E-2</v>
      </c>
      <c r="L2322">
        <v>0</v>
      </c>
    </row>
    <row r="2323" spans="1:12" x14ac:dyDescent="0.25">
      <c r="A2323" t="s">
        <v>2369</v>
      </c>
      <c r="B2323">
        <v>2006</v>
      </c>
      <c r="C2323" t="str">
        <f t="shared" si="4630"/>
        <v>2006Ohio Edison Company</v>
      </c>
      <c r="D2323">
        <f>VLOOKUP(C2323,Volumes!$I$3:$U$3448,13,FALSE)</f>
        <v>25431322</v>
      </c>
      <c r="E2323" s="4">
        <f t="shared" si="4581"/>
        <v>-2.2598626347339428E-2</v>
      </c>
      <c r="F2323">
        <f>VLOOKUP(C2323,Volumes!$I$3:$U$3448,2,FALSE)</f>
        <v>8889980</v>
      </c>
      <c r="G2323" s="4">
        <f t="shared" ref="G2323" si="4666">IFERROR(LN(F2323/F2322),"")</f>
        <v>-3.8302101181698099E-2</v>
      </c>
      <c r="H2323">
        <f>VLOOKUP(C2323,Volumes!$I$3:$U$3448,3,FALSE)</f>
        <v>7074591</v>
      </c>
      <c r="I2323" s="4">
        <f t="shared" ref="I2323:K2323" si="4667">IFERROR(LN(H2323/H2322),"")</f>
        <v>-1.7454303162881071E-2</v>
      </c>
      <c r="J2323">
        <f t="shared" si="4635"/>
        <v>15964571</v>
      </c>
      <c r="K2323" s="4">
        <f t="shared" si="4667"/>
        <v>-2.9117124370810075E-2</v>
      </c>
      <c r="L2323">
        <v>0</v>
      </c>
    </row>
    <row r="2324" spans="1:12" x14ac:dyDescent="0.25">
      <c r="A2324" t="s">
        <v>2369</v>
      </c>
      <c r="B2324">
        <v>2007</v>
      </c>
      <c r="C2324" t="str">
        <f t="shared" si="4630"/>
        <v>2007Ohio Edison Company</v>
      </c>
      <c r="D2324">
        <f>VLOOKUP(C2324,Volumes!$I$3:$U$3448,13,FALSE)</f>
        <v>26051675</v>
      </c>
      <c r="E2324" s="4">
        <f t="shared" si="4581"/>
        <v>2.4100501630137751E-2</v>
      </c>
      <c r="F2324">
        <f>VLOOKUP(C2324,Volumes!$I$3:$U$3448,2,FALSE)</f>
        <v>9379039</v>
      </c>
      <c r="G2324" s="4">
        <f t="shared" ref="G2324" si="4668">IFERROR(LN(F2324/F2323),"")</f>
        <v>5.3552505939482159E-2</v>
      </c>
      <c r="H2324">
        <f>VLOOKUP(C2324,Volumes!$I$3:$U$3448,3,FALSE)</f>
        <v>7296588</v>
      </c>
      <c r="I2324" s="4">
        <f t="shared" ref="I2324:K2324" si="4669">IFERROR(LN(H2324/H2323),"")</f>
        <v>3.0897208958917444E-2</v>
      </c>
      <c r="J2324">
        <f t="shared" si="4635"/>
        <v>16675627</v>
      </c>
      <c r="K2324" s="4">
        <f t="shared" si="4669"/>
        <v>4.357623776940129E-2</v>
      </c>
      <c r="L2324">
        <v>0</v>
      </c>
    </row>
    <row r="2325" spans="1:12" x14ac:dyDescent="0.25">
      <c r="A2325" t="s">
        <v>2369</v>
      </c>
      <c r="B2325">
        <v>2008</v>
      </c>
      <c r="C2325" t="str">
        <f t="shared" si="4630"/>
        <v>2008Ohio Edison Company</v>
      </c>
      <c r="D2325">
        <f>VLOOKUP(C2325,Volumes!$I$3:$U$3448,13,FALSE)</f>
        <v>25278975</v>
      </c>
      <c r="E2325" s="4">
        <f t="shared" si="4581"/>
        <v>-3.01090429858668E-2</v>
      </c>
      <c r="F2325">
        <f>VLOOKUP(C2325,Volumes!$I$3:$U$3448,2,FALSE)</f>
        <v>9250369</v>
      </c>
      <c r="G2325" s="4">
        <f t="shared" ref="G2325" si="4670">IFERROR(LN(F2325/F2324),"")</f>
        <v>-1.3813863123414384E-2</v>
      </c>
      <c r="H2325">
        <f>VLOOKUP(C2325,Volumes!$I$3:$U$3448,3,FALSE)</f>
        <v>7157415</v>
      </c>
      <c r="I2325" s="4">
        <f t="shared" ref="I2325:K2325" si="4671">IFERROR(LN(H2325/H2324),"")</f>
        <v>-1.925795936521468E-2</v>
      </c>
      <c r="J2325">
        <f t="shared" si="4635"/>
        <v>16407784</v>
      </c>
      <c r="K2325" s="4">
        <f t="shared" si="4671"/>
        <v>-1.6192335920843796E-2</v>
      </c>
      <c r="L2325">
        <v>0</v>
      </c>
    </row>
    <row r="2326" spans="1:12" x14ac:dyDescent="0.25">
      <c r="A2326" t="s">
        <v>2369</v>
      </c>
      <c r="B2326">
        <v>2009</v>
      </c>
      <c r="C2326" t="str">
        <f t="shared" si="4630"/>
        <v>2009Ohio Edison Company</v>
      </c>
      <c r="D2326">
        <f>VLOOKUP(C2326,Volumes!$I$3:$U$3448,13,FALSE)</f>
        <v>22856647</v>
      </c>
      <c r="E2326" s="4">
        <f t="shared" si="4581"/>
        <v>-0.10073105037737329</v>
      </c>
      <c r="F2326">
        <f>VLOOKUP(C2326,Volumes!$I$3:$U$3448,2,FALSE)</f>
        <v>8973737</v>
      </c>
      <c r="G2326" s="4">
        <f t="shared" ref="G2326" si="4672">IFERROR(LN(F2326/F2325),"")</f>
        <v>-3.0361242382790157E-2</v>
      </c>
      <c r="H2326">
        <f>VLOOKUP(C2326,Volumes!$I$3:$U$3448,3,FALSE)</f>
        <v>6835105</v>
      </c>
      <c r="I2326" s="4">
        <f t="shared" ref="I2326:K2326" si="4673">IFERROR(LN(H2326/H2325),"")</f>
        <v>-4.6077050099989351E-2</v>
      </c>
      <c r="J2326">
        <f t="shared" si="4635"/>
        <v>15808842</v>
      </c>
      <c r="K2326" s="4">
        <f t="shared" si="4673"/>
        <v>-3.7186452616269648E-2</v>
      </c>
      <c r="L2326">
        <v>0</v>
      </c>
    </row>
    <row r="2327" spans="1:12" x14ac:dyDescent="0.25">
      <c r="A2327" t="s">
        <v>2369</v>
      </c>
      <c r="B2327">
        <v>2010</v>
      </c>
      <c r="C2327" t="str">
        <f t="shared" si="4630"/>
        <v>2010Ohio Edison Company</v>
      </c>
      <c r="D2327">
        <f>VLOOKUP(C2327,Volumes!$I$3:$U$3448,13,FALSE)</f>
        <v>24155370</v>
      </c>
      <c r="E2327" s="4">
        <f t="shared" si="4581"/>
        <v>5.5264743435452193E-2</v>
      </c>
      <c r="F2327">
        <f>VLOOKUP(C2327,Volumes!$I$3:$U$3448,2,FALSE)</f>
        <v>9493340</v>
      </c>
      <c r="G2327" s="4">
        <f t="shared" ref="G2327" si="4674">IFERROR(LN(F2327/F2326),"")</f>
        <v>5.6288299884834463E-2</v>
      </c>
      <c r="H2327">
        <f>VLOOKUP(C2327,Volumes!$I$3:$U$3448,3,FALSE)</f>
        <v>7005868</v>
      </c>
      <c r="I2327" s="4">
        <f t="shared" ref="I2327:K2327" si="4675">IFERROR(LN(H2327/H2326),"")</f>
        <v>2.4676251439647062E-2</v>
      </c>
      <c r="J2327">
        <f t="shared" si="4635"/>
        <v>16499208</v>
      </c>
      <c r="K2327" s="4">
        <f t="shared" si="4675"/>
        <v>4.2742975997431071E-2</v>
      </c>
      <c r="L2327">
        <v>0</v>
      </c>
    </row>
    <row r="2328" spans="1:12" x14ac:dyDescent="0.25">
      <c r="A2328" t="s">
        <v>2369</v>
      </c>
      <c r="B2328">
        <v>2011</v>
      </c>
      <c r="C2328" t="str">
        <f t="shared" si="4630"/>
        <v>2011Ohio Edison Company</v>
      </c>
      <c r="D2328">
        <f>VLOOKUP(C2328,Volumes!$I$3:$U$3448,13,FALSE)</f>
        <v>24656346</v>
      </c>
      <c r="E2328" s="4">
        <f t="shared" si="4581"/>
        <v>2.0527595946036453E-2</v>
      </c>
      <c r="F2328">
        <f>VLOOKUP(C2328,Volumes!$I$3:$U$3448,2,FALSE)</f>
        <v>9512486</v>
      </c>
      <c r="G2328" s="4">
        <f t="shared" ref="G2328" si="4676">IFERROR(LN(F2328/F2327),"")</f>
        <v>2.0147513164111052E-3</v>
      </c>
      <c r="H2328">
        <f>VLOOKUP(C2328,Volumes!$I$3:$U$3448,3,FALSE)</f>
        <v>6726265</v>
      </c>
      <c r="I2328" s="4">
        <f t="shared" ref="I2328:K2328" si="4677">IFERROR(LN(H2328/H2327),"")</f>
        <v>-4.0728071716600873E-2</v>
      </c>
      <c r="J2328">
        <f t="shared" si="4635"/>
        <v>16238751</v>
      </c>
      <c r="K2328" s="4">
        <f t="shared" si="4677"/>
        <v>-1.5911956845599807E-2</v>
      </c>
      <c r="L2328">
        <v>0</v>
      </c>
    </row>
    <row r="2329" spans="1:12" x14ac:dyDescent="0.25">
      <c r="A2329" t="s">
        <v>2369</v>
      </c>
      <c r="B2329">
        <v>2012</v>
      </c>
      <c r="C2329" t="str">
        <f t="shared" si="4630"/>
        <v>2012Ohio Edison Company</v>
      </c>
      <c r="D2329">
        <f>VLOOKUP(C2329,Volumes!$I$3:$U$3448,13,FALSE)</f>
        <v>24440821</v>
      </c>
      <c r="E2329" s="4">
        <f t="shared" si="4581"/>
        <v>-8.7795853641510265E-3</v>
      </c>
      <c r="F2329">
        <f>VLOOKUP(C2329,Volumes!$I$3:$U$3448,2,FALSE)</f>
        <v>9400422</v>
      </c>
      <c r="G2329" s="4">
        <f t="shared" ref="G2329" si="4678">IFERROR(LN(F2329/F2328),"")</f>
        <v>-1.1850669553729598E-2</v>
      </c>
      <c r="H2329">
        <f>VLOOKUP(C2329,Volumes!$I$3:$U$3448,3,FALSE)</f>
        <v>6690760</v>
      </c>
      <c r="I2329" s="4">
        <f t="shared" ref="I2329:K2329" si="4679">IFERROR(LN(H2329/H2328),"")</f>
        <v>-5.2925418082628503E-3</v>
      </c>
      <c r="J2329">
        <f t="shared" si="4635"/>
        <v>16091182</v>
      </c>
      <c r="K2329" s="4">
        <f t="shared" si="4679"/>
        <v>-9.1290028252890582E-3</v>
      </c>
      <c r="L2329">
        <v>0</v>
      </c>
    </row>
    <row r="2330" spans="1:12" x14ac:dyDescent="0.25">
      <c r="A2330" t="s">
        <v>2369</v>
      </c>
      <c r="B2330">
        <v>2013</v>
      </c>
      <c r="C2330" t="str">
        <f t="shared" si="4630"/>
        <v>2013Ohio Edison Company</v>
      </c>
      <c r="D2330">
        <f>VLOOKUP(C2330,Volumes!$I$3:$U$3448,13,FALSE)</f>
        <v>24304505</v>
      </c>
      <c r="E2330" s="4">
        <f t="shared" si="4581"/>
        <v>-5.5930021003115834E-3</v>
      </c>
      <c r="F2330">
        <f>VLOOKUP(C2330,Volumes!$I$3:$U$3448,2,FALSE)</f>
        <v>9275099</v>
      </c>
      <c r="G2330" s="4">
        <f t="shared" ref="G2330" si="4680">IFERROR(LN(F2330/F2329),"")</f>
        <v>-1.3421299594310182E-2</v>
      </c>
      <c r="H2330">
        <f>VLOOKUP(C2330,Volumes!$I$3:$U$3448,3,FALSE)</f>
        <v>6627926</v>
      </c>
      <c r="I2330" s="4">
        <f t="shared" ref="I2330:K2330" si="4681">IFERROR(LN(H2330/H2329),"")</f>
        <v>-9.4355353330956467E-3</v>
      </c>
      <c r="J2330">
        <f t="shared" si="4635"/>
        <v>15903025</v>
      </c>
      <c r="K2330" s="4">
        <f t="shared" si="4681"/>
        <v>-1.1762077380631536E-2</v>
      </c>
      <c r="L2330">
        <v>0</v>
      </c>
    </row>
    <row r="2331" spans="1:12" x14ac:dyDescent="0.25">
      <c r="A2331" t="s">
        <v>2369</v>
      </c>
      <c r="B2331">
        <v>2014</v>
      </c>
      <c r="C2331" t="str">
        <f t="shared" si="4630"/>
        <v>2014Ohio Edison Company</v>
      </c>
      <c r="D2331">
        <f>VLOOKUP(C2331,Volumes!$I$3:$U$3448,13,FALSE)</f>
        <v>24927292</v>
      </c>
      <c r="E2331" s="4">
        <f t="shared" si="4581"/>
        <v>2.5301543377596242E-2</v>
      </c>
      <c r="F2331">
        <f>VLOOKUP(C2331,Volumes!$I$3:$U$3448,2,FALSE)</f>
        <v>9353079</v>
      </c>
      <c r="G2331" s="4">
        <f t="shared" ref="G2331" si="4682">IFERROR(LN(F2331/F2330),"")</f>
        <v>8.3723116135194613E-3</v>
      </c>
      <c r="H2331">
        <f>VLOOKUP(C2331,Volumes!$I$3:$U$3448,3,FALSE)</f>
        <v>6688872</v>
      </c>
      <c r="I2331" s="4">
        <f t="shared" ref="I2331:K2331" si="4683">IFERROR(LN(H2331/H2330),"")</f>
        <v>9.1533153120171261E-3</v>
      </c>
      <c r="J2331">
        <f t="shared" si="4635"/>
        <v>16041951</v>
      </c>
      <c r="K2331" s="4">
        <f t="shared" si="4683"/>
        <v>8.6978857551055604E-3</v>
      </c>
      <c r="L2331">
        <v>0</v>
      </c>
    </row>
    <row r="2332" spans="1:12" x14ac:dyDescent="0.25">
      <c r="A2332" t="s">
        <v>2369</v>
      </c>
      <c r="B2332">
        <v>2015</v>
      </c>
      <c r="C2332" t="str">
        <f t="shared" si="4630"/>
        <v>2015Ohio Edison Company</v>
      </c>
      <c r="D2332">
        <f>VLOOKUP(C2332,Volumes!$I$3:$U$3448,13,FALSE)</f>
        <v>24291651</v>
      </c>
      <c r="E2332" s="4">
        <f t="shared" si="4581"/>
        <v>-2.5830556425450169E-2</v>
      </c>
      <c r="F2332">
        <f>VLOOKUP(C2332,Volumes!$I$3:$U$3448,2,FALSE)</f>
        <v>9221743</v>
      </c>
      <c r="G2332" s="4">
        <f t="shared" ref="G2332" si="4684">IFERROR(LN(F2332/F2331),"")</f>
        <v>-1.414152864971158E-2</v>
      </c>
      <c r="H2332">
        <f>VLOOKUP(C2332,Volumes!$I$3:$U$3448,3,FALSE)</f>
        <v>6662100</v>
      </c>
      <c r="I2332" s="4">
        <f t="shared" ref="I2332:K2332" si="4685">IFERROR(LN(H2332/H2331),"")</f>
        <v>-4.0104998922383065E-3</v>
      </c>
      <c r="J2332">
        <f t="shared" si="4635"/>
        <v>15883843</v>
      </c>
      <c r="K2332" s="4">
        <f t="shared" si="4685"/>
        <v>-9.9047993980877977E-3</v>
      </c>
      <c r="L2332">
        <v>0</v>
      </c>
    </row>
    <row r="2333" spans="1:12" x14ac:dyDescent="0.25">
      <c r="A2333" t="s">
        <v>2369</v>
      </c>
      <c r="B2333">
        <v>2016</v>
      </c>
      <c r="C2333" t="str">
        <f t="shared" si="4630"/>
        <v>2016Ohio Edison Company</v>
      </c>
      <c r="D2333">
        <f>VLOOKUP(C2333,Volumes!$I$3:$U$3448,13,FALSE)</f>
        <v>24226773</v>
      </c>
      <c r="E2333" s="4">
        <f t="shared" si="4581"/>
        <v>-2.6743671092275554E-3</v>
      </c>
      <c r="F2333">
        <f>VLOOKUP(C2333,Volumes!$I$3:$U$3448,2,FALSE)</f>
        <v>9428754</v>
      </c>
      <c r="G2333" s="4">
        <f t="shared" ref="G2333" si="4686">IFERROR(LN(F2333/F2332),"")</f>
        <v>2.2199891165214168E-2</v>
      </c>
      <c r="H2333">
        <f>VLOOKUP(C2333,Volumes!$I$3:$U$3448,3,FALSE)</f>
        <v>6747842</v>
      </c>
      <c r="I2333" s="4">
        <f t="shared" ref="I2333:K2333" si="4687">IFERROR(LN(H2333/H2332),"")</f>
        <v>1.2787999898424173E-2</v>
      </c>
      <c r="J2333">
        <f t="shared" si="4635"/>
        <v>16176596</v>
      </c>
      <c r="K2333" s="4">
        <f t="shared" si="4687"/>
        <v>1.826307724758049E-2</v>
      </c>
      <c r="L2333">
        <v>0</v>
      </c>
    </row>
    <row r="2334" spans="1:12" x14ac:dyDescent="0.25">
      <c r="A2334" t="s">
        <v>2423</v>
      </c>
      <c r="B2334">
        <v>1964</v>
      </c>
      <c r="C2334" t="str">
        <f t="shared" si="4630"/>
        <v>1964Oklahoma Gas and Electric Company</v>
      </c>
      <c r="D2334">
        <f>VLOOKUP(C2334,Volumes!$I$3:$U$3448,13,FALSE)</f>
        <v>0</v>
      </c>
      <c r="E2334" s="4"/>
      <c r="F2334" t="str">
        <f>VLOOKUP(C2334,Volumes!$I$3:$U$3448,2,FALSE)</f>
        <v>-</v>
      </c>
      <c r="G2334" s="4"/>
      <c r="H2334" t="str">
        <f>VLOOKUP(C2334,Volumes!$I$3:$U$3448,3,FALSE)</f>
        <v>-</v>
      </c>
      <c r="I2334" s="4"/>
      <c r="J2334" t="e">
        <f t="shared" si="4635"/>
        <v>#VALUE!</v>
      </c>
      <c r="K2334" s="4"/>
      <c r="L2334">
        <v>0</v>
      </c>
    </row>
    <row r="2335" spans="1:12" x14ac:dyDescent="0.25">
      <c r="A2335" t="s">
        <v>2423</v>
      </c>
      <c r="B2335">
        <v>1965</v>
      </c>
      <c r="C2335" t="str">
        <f t="shared" si="4630"/>
        <v>1965Oklahoma Gas and Electric Company</v>
      </c>
      <c r="D2335">
        <f>VLOOKUP(C2335,Volumes!$I$3:$U$3448,13,FALSE)</f>
        <v>0</v>
      </c>
      <c r="E2335" s="4" t="str">
        <f t="shared" ref="E2335:E2386" si="4688">IFERROR(LN(D2335/D2334),"")</f>
        <v/>
      </c>
      <c r="F2335" t="str">
        <f>VLOOKUP(C2335,Volumes!$I$3:$U$3448,2,FALSE)</f>
        <v>-</v>
      </c>
      <c r="G2335" s="4" t="str">
        <f t="shared" ref="G2335" si="4689">IFERROR(LN(F2335/F2334),"")</f>
        <v/>
      </c>
      <c r="H2335" t="str">
        <f>VLOOKUP(C2335,Volumes!$I$3:$U$3448,3,FALSE)</f>
        <v>-</v>
      </c>
      <c r="I2335" s="4" t="str">
        <f t="shared" ref="I2335:K2335" si="4690">IFERROR(LN(H2335/H2334),"")</f>
        <v/>
      </c>
      <c r="J2335" t="e">
        <f t="shared" si="4635"/>
        <v>#VALUE!</v>
      </c>
      <c r="K2335" s="4" t="str">
        <f t="shared" si="4690"/>
        <v/>
      </c>
      <c r="L2335">
        <v>0</v>
      </c>
    </row>
    <row r="2336" spans="1:12" x14ac:dyDescent="0.25">
      <c r="A2336" t="s">
        <v>2423</v>
      </c>
      <c r="B2336">
        <v>1966</v>
      </c>
      <c r="C2336" t="str">
        <f t="shared" si="4630"/>
        <v>1966Oklahoma Gas and Electric Company</v>
      </c>
      <c r="D2336">
        <f>VLOOKUP(C2336,Volumes!$I$3:$U$3448,13,FALSE)</f>
        <v>0</v>
      </c>
      <c r="E2336" s="4" t="str">
        <f t="shared" si="4688"/>
        <v/>
      </c>
      <c r="F2336" t="str">
        <f>VLOOKUP(C2336,Volumes!$I$3:$U$3448,2,FALSE)</f>
        <v>-</v>
      </c>
      <c r="G2336" s="4" t="str">
        <f t="shared" ref="G2336" si="4691">IFERROR(LN(F2336/F2335),"")</f>
        <v/>
      </c>
      <c r="H2336" t="str">
        <f>VLOOKUP(C2336,Volumes!$I$3:$U$3448,3,FALSE)</f>
        <v>-</v>
      </c>
      <c r="I2336" s="4" t="str">
        <f t="shared" ref="I2336:K2336" si="4692">IFERROR(LN(H2336/H2335),"")</f>
        <v/>
      </c>
      <c r="J2336" t="e">
        <f t="shared" si="4635"/>
        <v>#VALUE!</v>
      </c>
      <c r="K2336" s="4" t="str">
        <f t="shared" si="4692"/>
        <v/>
      </c>
      <c r="L2336">
        <v>0</v>
      </c>
    </row>
    <row r="2337" spans="1:12" x14ac:dyDescent="0.25">
      <c r="A2337" t="s">
        <v>2423</v>
      </c>
      <c r="B2337">
        <v>1967</v>
      </c>
      <c r="C2337" t="str">
        <f t="shared" si="4630"/>
        <v>1967Oklahoma Gas and Electric Company</v>
      </c>
      <c r="D2337">
        <f>VLOOKUP(C2337,Volumes!$I$3:$U$3448,13,FALSE)</f>
        <v>0</v>
      </c>
      <c r="E2337" s="4" t="str">
        <f t="shared" si="4688"/>
        <v/>
      </c>
      <c r="F2337" t="str">
        <f>VLOOKUP(C2337,Volumes!$I$3:$U$3448,2,FALSE)</f>
        <v>-</v>
      </c>
      <c r="G2337" s="4" t="str">
        <f t="shared" ref="G2337" si="4693">IFERROR(LN(F2337/F2336),"")</f>
        <v/>
      </c>
      <c r="H2337" t="str">
        <f>VLOOKUP(C2337,Volumes!$I$3:$U$3448,3,FALSE)</f>
        <v>-</v>
      </c>
      <c r="I2337" s="4" t="str">
        <f t="shared" ref="I2337:K2337" si="4694">IFERROR(LN(H2337/H2336),"")</f>
        <v/>
      </c>
      <c r="J2337" t="e">
        <f t="shared" si="4635"/>
        <v>#VALUE!</v>
      </c>
      <c r="K2337" s="4" t="str">
        <f t="shared" si="4694"/>
        <v/>
      </c>
      <c r="L2337">
        <v>0</v>
      </c>
    </row>
    <row r="2338" spans="1:12" x14ac:dyDescent="0.25">
      <c r="A2338" t="s">
        <v>2423</v>
      </c>
      <c r="B2338">
        <v>1968</v>
      </c>
      <c r="C2338" t="str">
        <f t="shared" si="4630"/>
        <v>1968Oklahoma Gas and Electric Company</v>
      </c>
      <c r="D2338">
        <f>VLOOKUP(C2338,Volumes!$I$3:$U$3448,13,FALSE)</f>
        <v>0</v>
      </c>
      <c r="E2338" s="4" t="str">
        <f t="shared" si="4688"/>
        <v/>
      </c>
      <c r="F2338" t="str">
        <f>VLOOKUP(C2338,Volumes!$I$3:$U$3448,2,FALSE)</f>
        <v>-</v>
      </c>
      <c r="G2338" s="4" t="str">
        <f t="shared" ref="G2338" si="4695">IFERROR(LN(F2338/F2337),"")</f>
        <v/>
      </c>
      <c r="H2338" t="str">
        <f>VLOOKUP(C2338,Volumes!$I$3:$U$3448,3,FALSE)</f>
        <v>-</v>
      </c>
      <c r="I2338" s="4" t="str">
        <f t="shared" ref="I2338:K2338" si="4696">IFERROR(LN(H2338/H2337),"")</f>
        <v/>
      </c>
      <c r="J2338" t="e">
        <f t="shared" si="4635"/>
        <v>#VALUE!</v>
      </c>
      <c r="K2338" s="4" t="str">
        <f t="shared" si="4696"/>
        <v/>
      </c>
      <c r="L2338">
        <v>0</v>
      </c>
    </row>
    <row r="2339" spans="1:12" x14ac:dyDescent="0.25">
      <c r="A2339" t="s">
        <v>2423</v>
      </c>
      <c r="B2339">
        <v>1969</v>
      </c>
      <c r="C2339" t="str">
        <f t="shared" si="4630"/>
        <v>1969Oklahoma Gas and Electric Company</v>
      </c>
      <c r="D2339">
        <f>VLOOKUP(C2339,Volumes!$I$3:$U$3448,13,FALSE)</f>
        <v>0</v>
      </c>
      <c r="E2339" s="4" t="str">
        <f t="shared" si="4688"/>
        <v/>
      </c>
      <c r="F2339" t="str">
        <f>VLOOKUP(C2339,Volumes!$I$3:$U$3448,2,FALSE)</f>
        <v>-</v>
      </c>
      <c r="G2339" s="4" t="str">
        <f t="shared" ref="G2339" si="4697">IFERROR(LN(F2339/F2338),"")</f>
        <v/>
      </c>
      <c r="H2339" t="str">
        <f>VLOOKUP(C2339,Volumes!$I$3:$U$3448,3,FALSE)</f>
        <v>-</v>
      </c>
      <c r="I2339" s="4" t="str">
        <f t="shared" ref="I2339:K2339" si="4698">IFERROR(LN(H2339/H2338),"")</f>
        <v/>
      </c>
      <c r="J2339" t="e">
        <f t="shared" si="4635"/>
        <v>#VALUE!</v>
      </c>
      <c r="K2339" s="4" t="str">
        <f t="shared" si="4698"/>
        <v/>
      </c>
      <c r="L2339">
        <v>0</v>
      </c>
    </row>
    <row r="2340" spans="1:12" x14ac:dyDescent="0.25">
      <c r="A2340" t="s">
        <v>2423</v>
      </c>
      <c r="B2340">
        <v>1970</v>
      </c>
      <c r="C2340" t="str">
        <f t="shared" si="4630"/>
        <v>1970Oklahoma Gas and Electric Company</v>
      </c>
      <c r="D2340">
        <f>VLOOKUP(C2340,Volumes!$I$3:$U$3448,13,FALSE)</f>
        <v>0</v>
      </c>
      <c r="E2340" s="4" t="str">
        <f t="shared" si="4688"/>
        <v/>
      </c>
      <c r="F2340" t="str">
        <f>VLOOKUP(C2340,Volumes!$I$3:$U$3448,2,FALSE)</f>
        <v>-</v>
      </c>
      <c r="G2340" s="4" t="str">
        <f t="shared" ref="G2340" si="4699">IFERROR(LN(F2340/F2339),"")</f>
        <v/>
      </c>
      <c r="H2340" t="str">
        <f>VLOOKUP(C2340,Volumes!$I$3:$U$3448,3,FALSE)</f>
        <v>-</v>
      </c>
      <c r="I2340" s="4" t="str">
        <f t="shared" ref="I2340:K2340" si="4700">IFERROR(LN(H2340/H2339),"")</f>
        <v/>
      </c>
      <c r="J2340" t="e">
        <f t="shared" si="4635"/>
        <v>#VALUE!</v>
      </c>
      <c r="K2340" s="4" t="str">
        <f t="shared" si="4700"/>
        <v/>
      </c>
      <c r="L2340">
        <v>0</v>
      </c>
    </row>
    <row r="2341" spans="1:12" x14ac:dyDescent="0.25">
      <c r="A2341" t="s">
        <v>2423</v>
      </c>
      <c r="B2341">
        <v>1971</v>
      </c>
      <c r="C2341" t="str">
        <f t="shared" si="4630"/>
        <v>1971Oklahoma Gas and Electric Company</v>
      </c>
      <c r="D2341">
        <f>VLOOKUP(C2341,Volumes!$I$3:$U$3448,13,FALSE)</f>
        <v>0</v>
      </c>
      <c r="E2341" s="4" t="str">
        <f t="shared" si="4688"/>
        <v/>
      </c>
      <c r="F2341" t="str">
        <f>VLOOKUP(C2341,Volumes!$I$3:$U$3448,2,FALSE)</f>
        <v>-</v>
      </c>
      <c r="G2341" s="4" t="str">
        <f t="shared" ref="G2341" si="4701">IFERROR(LN(F2341/F2340),"")</f>
        <v/>
      </c>
      <c r="H2341" t="str">
        <f>VLOOKUP(C2341,Volumes!$I$3:$U$3448,3,FALSE)</f>
        <v>-</v>
      </c>
      <c r="I2341" s="4" t="str">
        <f t="shared" ref="I2341:K2341" si="4702">IFERROR(LN(H2341/H2340),"")</f>
        <v/>
      </c>
      <c r="J2341" t="e">
        <f t="shared" si="4635"/>
        <v>#VALUE!</v>
      </c>
      <c r="K2341" s="4" t="str">
        <f t="shared" si="4702"/>
        <v/>
      </c>
      <c r="L2341">
        <v>0</v>
      </c>
    </row>
    <row r="2342" spans="1:12" x14ac:dyDescent="0.25">
      <c r="A2342" t="s">
        <v>2423</v>
      </c>
      <c r="B2342">
        <v>1972</v>
      </c>
      <c r="C2342" t="str">
        <f t="shared" si="4630"/>
        <v>1972Oklahoma Gas and Electric Company</v>
      </c>
      <c r="D2342">
        <f>VLOOKUP(C2342,Volumes!$I$3:$U$3448,13,FALSE)</f>
        <v>9476134</v>
      </c>
      <c r="E2342" s="4" t="str">
        <f t="shared" si="4688"/>
        <v/>
      </c>
      <c r="F2342">
        <f>VLOOKUP(C2342,Volumes!$I$3:$U$3448,2,FALSE)</f>
        <v>3445403</v>
      </c>
      <c r="G2342" s="4" t="str">
        <f t="shared" ref="G2342" si="4703">IFERROR(LN(F2342/F2341),"")</f>
        <v/>
      </c>
      <c r="H2342">
        <f>VLOOKUP(C2342,Volumes!$I$3:$U$3448,3,FALSE)</f>
        <v>2163547</v>
      </c>
      <c r="I2342" s="4" t="str">
        <f t="shared" ref="I2342:K2342" si="4704">IFERROR(LN(H2342/H2341),"")</f>
        <v/>
      </c>
      <c r="J2342">
        <f t="shared" si="4635"/>
        <v>5608950</v>
      </c>
      <c r="K2342" s="4" t="str">
        <f t="shared" si="4704"/>
        <v/>
      </c>
      <c r="L2342">
        <v>0</v>
      </c>
    </row>
    <row r="2343" spans="1:12" x14ac:dyDescent="0.25">
      <c r="A2343" t="s">
        <v>2423</v>
      </c>
      <c r="B2343">
        <v>1973</v>
      </c>
      <c r="C2343" t="str">
        <f t="shared" si="4630"/>
        <v>1973Oklahoma Gas and Electric Company</v>
      </c>
      <c r="D2343">
        <f>VLOOKUP(C2343,Volumes!$I$3:$U$3448,13,FALSE)</f>
        <v>10074003</v>
      </c>
      <c r="E2343" s="4">
        <f t="shared" si="4688"/>
        <v>6.1181717935407082E-2</v>
      </c>
      <c r="F2343">
        <f>VLOOKUP(C2343,Volumes!$I$3:$U$3448,2,FALSE)</f>
        <v>3651881</v>
      </c>
      <c r="G2343" s="4">
        <f t="shared" ref="G2343" si="4705">IFERROR(LN(F2343/F2342),"")</f>
        <v>5.8201498560890304E-2</v>
      </c>
      <c r="H2343">
        <f>VLOOKUP(C2343,Volumes!$I$3:$U$3448,3,FALSE)</f>
        <v>2296886</v>
      </c>
      <c r="I2343" s="4">
        <f t="shared" ref="I2343:K2343" si="4706">IFERROR(LN(H2343/H2342),"")</f>
        <v>5.9805288018165467E-2</v>
      </c>
      <c r="J2343">
        <f t="shared" si="4635"/>
        <v>5948767</v>
      </c>
      <c r="K2343" s="4">
        <f t="shared" si="4706"/>
        <v>5.8820434950818803E-2</v>
      </c>
      <c r="L2343">
        <v>0</v>
      </c>
    </row>
    <row r="2344" spans="1:12" x14ac:dyDescent="0.25">
      <c r="A2344" t="s">
        <v>2423</v>
      </c>
      <c r="B2344">
        <v>1974</v>
      </c>
      <c r="C2344" t="str">
        <f t="shared" si="4630"/>
        <v>1974Oklahoma Gas and Electric Company</v>
      </c>
      <c r="D2344">
        <f>VLOOKUP(C2344,Volumes!$I$3:$U$3448,13,FALSE)</f>
        <v>10541781</v>
      </c>
      <c r="E2344" s="4">
        <f t="shared" si="4688"/>
        <v>4.5388359050839419E-2</v>
      </c>
      <c r="F2344">
        <f>VLOOKUP(C2344,Volumes!$I$3:$U$3448,2,FALSE)</f>
        <v>3866015</v>
      </c>
      <c r="G2344" s="4">
        <f t="shared" ref="G2344" si="4707">IFERROR(LN(F2344/F2343),"")</f>
        <v>5.6981883441090155E-2</v>
      </c>
      <c r="H2344">
        <f>VLOOKUP(C2344,Volumes!$I$3:$U$3448,3,FALSE)</f>
        <v>2398626</v>
      </c>
      <c r="I2344" s="4">
        <f t="shared" ref="I2344:K2344" si="4708">IFERROR(LN(H2344/H2343),"")</f>
        <v>4.3341780889958242E-2</v>
      </c>
      <c r="J2344">
        <f t="shared" si="4635"/>
        <v>6264641</v>
      </c>
      <c r="K2344" s="4">
        <f t="shared" si="4708"/>
        <v>5.1737313039796666E-2</v>
      </c>
      <c r="L2344">
        <v>0</v>
      </c>
    </row>
    <row r="2345" spans="1:12" x14ac:dyDescent="0.25">
      <c r="A2345" t="s">
        <v>2423</v>
      </c>
      <c r="B2345">
        <v>1975</v>
      </c>
      <c r="C2345" t="str">
        <f t="shared" si="4630"/>
        <v>1975Oklahoma Gas and Electric Company</v>
      </c>
      <c r="D2345">
        <f>VLOOKUP(C2345,Volumes!$I$3:$U$3448,13,FALSE)</f>
        <v>11417169</v>
      </c>
      <c r="E2345" s="4">
        <f t="shared" si="4688"/>
        <v>7.9771770901591779E-2</v>
      </c>
      <c r="F2345">
        <f>VLOOKUP(C2345,Volumes!$I$3:$U$3448,2,FALSE)</f>
        <v>4313061</v>
      </c>
      <c r="G2345" s="4">
        <f t="shared" ref="G2345" si="4709">IFERROR(LN(F2345/F2344),"")</f>
        <v>0.1094236000955066</v>
      </c>
      <c r="H2345">
        <f>VLOOKUP(C2345,Volumes!$I$3:$U$3448,3,FALSE)</f>
        <v>2592544</v>
      </c>
      <c r="I2345" s="4">
        <f t="shared" ref="I2345:K2345" si="4710">IFERROR(LN(H2345/H2344),"")</f>
        <v>7.7743559599036366E-2</v>
      </c>
      <c r="J2345">
        <f t="shared" si="4635"/>
        <v>6905605</v>
      </c>
      <c r="K2345" s="4">
        <f t="shared" si="4710"/>
        <v>9.7412116459288156E-2</v>
      </c>
      <c r="L2345">
        <v>0</v>
      </c>
    </row>
    <row r="2346" spans="1:12" x14ac:dyDescent="0.25">
      <c r="A2346" t="s">
        <v>2423</v>
      </c>
      <c r="B2346">
        <v>1976</v>
      </c>
      <c r="C2346" t="str">
        <f t="shared" si="4630"/>
        <v>1976Oklahoma Gas and Electric Company</v>
      </c>
      <c r="D2346">
        <f>VLOOKUP(C2346,Volumes!$I$3:$U$3448,13,FALSE)</f>
        <v>12013136</v>
      </c>
      <c r="E2346" s="4">
        <f t="shared" si="4688"/>
        <v>5.088244267184433E-2</v>
      </c>
      <c r="F2346">
        <f>VLOOKUP(C2346,Volumes!$I$3:$U$3448,2,FALSE)</f>
        <v>4376508</v>
      </c>
      <c r="G2346" s="4">
        <f t="shared" ref="G2346" si="4711">IFERROR(LN(F2346/F2345),"")</f>
        <v>1.4603285279964151E-2</v>
      </c>
      <c r="H2346">
        <f>VLOOKUP(C2346,Volumes!$I$3:$U$3448,3,FALSE)</f>
        <v>2689795</v>
      </c>
      <c r="I2346" s="4">
        <f t="shared" ref="I2346:K2346" si="4712">IFERROR(LN(H2346/H2345),"")</f>
        <v>3.6825349519080841E-2</v>
      </c>
      <c r="J2346">
        <f t="shared" si="4635"/>
        <v>7066303</v>
      </c>
      <c r="K2346" s="4">
        <f t="shared" si="4712"/>
        <v>2.3004028730070309E-2</v>
      </c>
      <c r="L2346">
        <v>0</v>
      </c>
    </row>
    <row r="2347" spans="1:12" x14ac:dyDescent="0.25">
      <c r="A2347" t="s">
        <v>2423</v>
      </c>
      <c r="B2347">
        <v>1977</v>
      </c>
      <c r="C2347" t="str">
        <f t="shared" si="4630"/>
        <v>1977Oklahoma Gas and Electric Company</v>
      </c>
      <c r="D2347">
        <f>VLOOKUP(C2347,Volumes!$I$3:$U$3448,13,FALSE)</f>
        <v>13100912</v>
      </c>
      <c r="E2347" s="4">
        <f t="shared" si="4688"/>
        <v>8.6681128360476492E-2</v>
      </c>
      <c r="F2347">
        <f>VLOOKUP(C2347,Volumes!$I$3:$U$3448,2,FALSE)</f>
        <v>4873161</v>
      </c>
      <c r="G2347" s="4">
        <f t="shared" ref="G2347" si="4713">IFERROR(LN(F2347/F2346),"")</f>
        <v>0.10749165637776475</v>
      </c>
      <c r="H2347">
        <f>VLOOKUP(C2347,Volumes!$I$3:$U$3448,3,FALSE)</f>
        <v>2931860</v>
      </c>
      <c r="I2347" s="4">
        <f t="shared" ref="I2347:K2347" si="4714">IFERROR(LN(H2347/H2346),"")</f>
        <v>8.6172051376260494E-2</v>
      </c>
      <c r="J2347">
        <f t="shared" si="4635"/>
        <v>7805021</v>
      </c>
      <c r="K2347" s="4">
        <f t="shared" si="4714"/>
        <v>9.9429815125257018E-2</v>
      </c>
      <c r="L2347">
        <v>0</v>
      </c>
    </row>
    <row r="2348" spans="1:12" x14ac:dyDescent="0.25">
      <c r="A2348" t="s">
        <v>2423</v>
      </c>
      <c r="B2348">
        <v>1978</v>
      </c>
      <c r="C2348" t="str">
        <f t="shared" si="4630"/>
        <v>1978Oklahoma Gas and Electric Company</v>
      </c>
      <c r="D2348">
        <f>VLOOKUP(C2348,Volumes!$I$3:$U$3448,13,FALSE)</f>
        <v>13841996.625</v>
      </c>
      <c r="E2348" s="4">
        <f t="shared" si="4688"/>
        <v>5.5025358492021267E-2</v>
      </c>
      <c r="F2348">
        <f>VLOOKUP(C2348,Volumes!$I$3:$U$3448,2,FALSE)</f>
        <v>5182566</v>
      </c>
      <c r="G2348" s="4">
        <f t="shared" ref="G2348" si="4715">IFERROR(LN(F2348/F2347),"")</f>
        <v>6.1557497901977128E-2</v>
      </c>
      <c r="H2348">
        <f>VLOOKUP(C2348,Volumes!$I$3:$U$3448,3,FALSE)</f>
        <v>3067594</v>
      </c>
      <c r="I2348" s="4">
        <f t="shared" ref="I2348:K2348" si="4716">IFERROR(LN(H2348/H2347),"")</f>
        <v>4.5256507072618475E-2</v>
      </c>
      <c r="J2348">
        <f t="shared" si="4635"/>
        <v>8250160</v>
      </c>
      <c r="K2348" s="4">
        <f t="shared" si="4716"/>
        <v>5.5465349551188182E-2</v>
      </c>
      <c r="L2348">
        <v>0</v>
      </c>
    </row>
    <row r="2349" spans="1:12" x14ac:dyDescent="0.25">
      <c r="A2349" t="s">
        <v>2423</v>
      </c>
      <c r="B2349">
        <v>1979</v>
      </c>
      <c r="C2349" t="str">
        <f t="shared" si="4630"/>
        <v>1979Oklahoma Gas and Electric Company</v>
      </c>
      <c r="D2349">
        <f>VLOOKUP(C2349,Volumes!$I$3:$U$3448,13,FALSE)</f>
        <v>14109083</v>
      </c>
      <c r="E2349" s="4">
        <f t="shared" si="4688"/>
        <v>1.9111569787085364E-2</v>
      </c>
      <c r="F2349">
        <f>VLOOKUP(C2349,Volumes!$I$3:$U$3448,2,FALSE)</f>
        <v>5016413</v>
      </c>
      <c r="G2349" s="4">
        <f t="shared" ref="G2349" si="4717">IFERROR(LN(F2349/F2348),"")</f>
        <v>-3.2585163948851463E-2</v>
      </c>
      <c r="H2349">
        <f>VLOOKUP(C2349,Volumes!$I$3:$U$3448,3,FALSE)</f>
        <v>3109046</v>
      </c>
      <c r="I2349" s="4">
        <f t="shared" ref="I2349:K2349" si="4718">IFERROR(LN(H2349/H2348),"")</f>
        <v>1.3422385741225359E-2</v>
      </c>
      <c r="J2349">
        <f t="shared" si="4635"/>
        <v>8125459</v>
      </c>
      <c r="K2349" s="4">
        <f t="shared" si="4718"/>
        <v>-1.5230375170060404E-2</v>
      </c>
      <c r="L2349">
        <v>0</v>
      </c>
    </row>
    <row r="2350" spans="1:12" x14ac:dyDescent="0.25">
      <c r="A2350" t="s">
        <v>2423</v>
      </c>
      <c r="B2350">
        <v>1980</v>
      </c>
      <c r="C2350" t="str">
        <f t="shared" si="4630"/>
        <v>1980Oklahoma Gas and Electric Company</v>
      </c>
      <c r="D2350">
        <f>VLOOKUP(C2350,Volumes!$I$3:$U$3448,13,FALSE)</f>
        <v>15201177</v>
      </c>
      <c r="E2350" s="4">
        <f t="shared" si="4688"/>
        <v>7.4554084681302951E-2</v>
      </c>
      <c r="F2350">
        <f>VLOOKUP(C2350,Volumes!$I$3:$U$3448,2,FALSE)</f>
        <v>5754022</v>
      </c>
      <c r="G2350" s="4">
        <f t="shared" ref="G2350" si="4719">IFERROR(LN(F2350/F2349),"")</f>
        <v>0.13718395208494782</v>
      </c>
      <c r="H2350">
        <f>VLOOKUP(C2350,Volumes!$I$3:$U$3448,3,FALSE)</f>
        <v>3354111</v>
      </c>
      <c r="I2350" s="4">
        <f t="shared" ref="I2350:K2350" si="4720">IFERROR(LN(H2350/H2349),"")</f>
        <v>7.5870830944138004E-2</v>
      </c>
      <c r="J2350">
        <f t="shared" si="4635"/>
        <v>9108133</v>
      </c>
      <c r="K2350" s="4">
        <f t="shared" si="4720"/>
        <v>0.11416553171422507</v>
      </c>
      <c r="L2350">
        <v>0</v>
      </c>
    </row>
    <row r="2351" spans="1:12" x14ac:dyDescent="0.25">
      <c r="A2351" t="s">
        <v>2423</v>
      </c>
      <c r="B2351">
        <v>1981</v>
      </c>
      <c r="C2351" t="str">
        <f t="shared" si="4630"/>
        <v>1981Oklahoma Gas and Electric Company</v>
      </c>
      <c r="D2351">
        <f>VLOOKUP(C2351,Volumes!$I$3:$U$3448,13,FALSE)</f>
        <v>14999656</v>
      </c>
      <c r="E2351" s="4">
        <f t="shared" si="4688"/>
        <v>-1.3345591558979516E-2</v>
      </c>
      <c r="F2351">
        <f>VLOOKUP(C2351,Volumes!$I$3:$U$3448,2,FALSE)</f>
        <v>5385425</v>
      </c>
      <c r="G2351" s="4">
        <f t="shared" ref="G2351" si="4721">IFERROR(LN(F2351/F2350),"")</f>
        <v>-6.6202858121050853E-2</v>
      </c>
      <c r="H2351">
        <f>VLOOKUP(C2351,Volumes!$I$3:$U$3448,3,FALSE)</f>
        <v>3473145</v>
      </c>
      <c r="I2351" s="4">
        <f t="shared" ref="I2351:K2351" si="4722">IFERROR(LN(H2351/H2350),"")</f>
        <v>3.4873765872697415E-2</v>
      </c>
      <c r="J2351">
        <f t="shared" si="4635"/>
        <v>8858570</v>
      </c>
      <c r="K2351" s="4">
        <f t="shared" si="4722"/>
        <v>-2.7782398599940226E-2</v>
      </c>
      <c r="L2351">
        <v>0</v>
      </c>
    </row>
    <row r="2352" spans="1:12" x14ac:dyDescent="0.25">
      <c r="A2352" t="s">
        <v>2423</v>
      </c>
      <c r="B2352">
        <v>1982</v>
      </c>
      <c r="C2352" t="str">
        <f t="shared" si="4630"/>
        <v>1982Oklahoma Gas and Electric Company</v>
      </c>
      <c r="D2352">
        <f>VLOOKUP(C2352,Volumes!$I$3:$U$3448,13,FALSE)</f>
        <v>15639765</v>
      </c>
      <c r="E2352" s="4">
        <f t="shared" si="4688"/>
        <v>4.1789441922928536E-2</v>
      </c>
      <c r="F2352">
        <f>VLOOKUP(C2352,Volumes!$I$3:$U$3448,2,FALSE)</f>
        <v>5700517</v>
      </c>
      <c r="G2352" s="4">
        <f t="shared" ref="G2352" si="4723">IFERROR(LN(F2352/F2351),"")</f>
        <v>5.6860642053558008E-2</v>
      </c>
      <c r="H2352">
        <f>VLOOKUP(C2352,Volumes!$I$3:$U$3448,3,FALSE)</f>
        <v>3702450</v>
      </c>
      <c r="I2352" s="4">
        <f t="shared" ref="I2352:K2352" si="4724">IFERROR(LN(H2352/H2351),"")</f>
        <v>6.393423914144751E-2</v>
      </c>
      <c r="J2352">
        <f t="shared" si="4635"/>
        <v>9402967</v>
      </c>
      <c r="K2352" s="4">
        <f t="shared" si="4724"/>
        <v>5.9639925728394536E-2</v>
      </c>
      <c r="L2352">
        <v>0</v>
      </c>
    </row>
    <row r="2353" spans="1:12" x14ac:dyDescent="0.25">
      <c r="A2353" t="s">
        <v>2423</v>
      </c>
      <c r="B2353">
        <v>1983</v>
      </c>
      <c r="C2353" t="str">
        <f t="shared" si="4630"/>
        <v>1983Oklahoma Gas and Electric Company</v>
      </c>
      <c r="D2353">
        <f>VLOOKUP(C2353,Volumes!$I$3:$U$3448,13,FALSE)</f>
        <v>16318046</v>
      </c>
      <c r="E2353" s="4">
        <f t="shared" si="4688"/>
        <v>4.2454902546716043E-2</v>
      </c>
      <c r="F2353">
        <f>VLOOKUP(C2353,Volumes!$I$3:$U$3448,2,FALSE)</f>
        <v>5901138</v>
      </c>
      <c r="G2353" s="4">
        <f t="shared" ref="G2353" si="4725">IFERROR(LN(F2353/F2352),"")</f>
        <v>3.4588341186653833E-2</v>
      </c>
      <c r="H2353">
        <f>VLOOKUP(C2353,Volumes!$I$3:$U$3448,3,FALSE)</f>
        <v>3821936</v>
      </c>
      <c r="I2353" s="4">
        <f t="shared" ref="I2353:K2353" si="4726">IFERROR(LN(H2353/H2352),"")</f>
        <v>3.1762337838571984E-2</v>
      </c>
      <c r="J2353">
        <f t="shared" si="4635"/>
        <v>9723074</v>
      </c>
      <c r="K2353" s="4">
        <f t="shared" si="4726"/>
        <v>3.3476545847721077E-2</v>
      </c>
      <c r="L2353">
        <v>0</v>
      </c>
    </row>
    <row r="2354" spans="1:12" x14ac:dyDescent="0.25">
      <c r="A2354" t="s">
        <v>2423</v>
      </c>
      <c r="B2354">
        <v>1984</v>
      </c>
      <c r="C2354" t="str">
        <f t="shared" si="4630"/>
        <v>1984Oklahoma Gas and Electric Company</v>
      </c>
      <c r="D2354">
        <f>VLOOKUP(C2354,Volumes!$I$3:$U$3448,13,FALSE)</f>
        <v>16952238</v>
      </c>
      <c r="E2354" s="4">
        <f t="shared" si="4688"/>
        <v>3.8128248533234786E-2</v>
      </c>
      <c r="F2354">
        <f>VLOOKUP(C2354,Volumes!$I$3:$U$3448,2,FALSE)</f>
        <v>6127923</v>
      </c>
      <c r="G2354" s="4">
        <f t="shared" ref="G2354" si="4727">IFERROR(LN(F2354/F2353),"")</f>
        <v>3.7710653416806156E-2</v>
      </c>
      <c r="H2354">
        <f>VLOOKUP(C2354,Volumes!$I$3:$U$3448,3,FALSE)</f>
        <v>4019968</v>
      </c>
      <c r="I2354" s="4">
        <f t="shared" ref="I2354:K2354" si="4728">IFERROR(LN(H2354/H2353),"")</f>
        <v>5.0516841881965022E-2</v>
      </c>
      <c r="J2354">
        <f t="shared" si="4635"/>
        <v>10147891</v>
      </c>
      <c r="K2354" s="4">
        <f t="shared" si="4728"/>
        <v>4.2764077028370616E-2</v>
      </c>
      <c r="L2354">
        <v>0</v>
      </c>
    </row>
    <row r="2355" spans="1:12" x14ac:dyDescent="0.25">
      <c r="A2355" t="s">
        <v>2423</v>
      </c>
      <c r="B2355">
        <v>1985</v>
      </c>
      <c r="C2355" t="str">
        <f t="shared" si="4630"/>
        <v>1985Oklahoma Gas and Electric Company</v>
      </c>
      <c r="D2355">
        <f>VLOOKUP(C2355,Volumes!$I$3:$U$3448,13,FALSE)</f>
        <v>17428226</v>
      </c>
      <c r="E2355" s="4">
        <f t="shared" si="4688"/>
        <v>2.7691215300616388E-2</v>
      </c>
      <c r="F2355">
        <f>VLOOKUP(C2355,Volumes!$I$3:$U$3448,2,FALSE)</f>
        <v>6180359</v>
      </c>
      <c r="G2355" s="4">
        <f t="shared" ref="G2355" si="4729">IFERROR(LN(F2355/F2354),"")</f>
        <v>8.5204933120967153E-3</v>
      </c>
      <c r="H2355">
        <f>VLOOKUP(C2355,Volumes!$I$3:$U$3448,3,FALSE)</f>
        <v>4179184</v>
      </c>
      <c r="I2355" s="4">
        <f t="shared" ref="I2355:K2355" si="4730">IFERROR(LN(H2355/H2354),"")</f>
        <v>3.8842069768429015E-2</v>
      </c>
      <c r="J2355">
        <f t="shared" si="4635"/>
        <v>10359543</v>
      </c>
      <c r="K2355" s="4">
        <f t="shared" si="4730"/>
        <v>2.0642223242629119E-2</v>
      </c>
      <c r="L2355">
        <v>0</v>
      </c>
    </row>
    <row r="2356" spans="1:12" x14ac:dyDescent="0.25">
      <c r="A2356" t="s">
        <v>2423</v>
      </c>
      <c r="B2356">
        <v>1986</v>
      </c>
      <c r="C2356" t="str">
        <f t="shared" si="4630"/>
        <v>1986Oklahoma Gas and Electric Company</v>
      </c>
      <c r="D2356">
        <f>VLOOKUP(C2356,Volumes!$I$3:$U$3448,13,FALSE)</f>
        <v>16947619</v>
      </c>
      <c r="E2356" s="4">
        <f t="shared" si="4688"/>
        <v>-2.7963723826453818E-2</v>
      </c>
      <c r="F2356">
        <f>VLOOKUP(C2356,Volumes!$I$3:$U$3448,2,FALSE)</f>
        <v>5888218</v>
      </c>
      <c r="G2356" s="4">
        <f t="shared" ref="G2356" si="4731">IFERROR(LN(F2356/F2355),"")</f>
        <v>-4.8422955199583118E-2</v>
      </c>
      <c r="H2356">
        <f>VLOOKUP(C2356,Volumes!$I$3:$U$3448,3,FALSE)</f>
        <v>4131505</v>
      </c>
      <c r="I2356" s="4">
        <f t="shared" ref="I2356:K2356" si="4732">IFERROR(LN(H2356/H2355),"")</f>
        <v>-1.1474264796093498E-2</v>
      </c>
      <c r="J2356">
        <f t="shared" si="4635"/>
        <v>10019723</v>
      </c>
      <c r="K2356" s="4">
        <f t="shared" si="4732"/>
        <v>-3.3352673325245705E-2</v>
      </c>
      <c r="L2356">
        <v>0</v>
      </c>
    </row>
    <row r="2357" spans="1:12" x14ac:dyDescent="0.25">
      <c r="A2357" t="s">
        <v>2423</v>
      </c>
      <c r="B2357">
        <v>1987</v>
      </c>
      <c r="C2357" t="str">
        <f t="shared" si="4630"/>
        <v>1987Oklahoma Gas and Electric Company</v>
      </c>
      <c r="D2357">
        <f>VLOOKUP(C2357,Volumes!$I$3:$U$3448,13,FALSE)</f>
        <v>17163768</v>
      </c>
      <c r="E2357" s="4">
        <f t="shared" si="4688"/>
        <v>1.2673298392198884E-2</v>
      </c>
      <c r="F2357">
        <f>VLOOKUP(C2357,Volumes!$I$3:$U$3448,2,FALSE)</f>
        <v>5972300</v>
      </c>
      <c r="G2357" s="4">
        <f t="shared" ref="G2357" si="4733">IFERROR(LN(F2357/F2356),"")</f>
        <v>1.4178707644856365E-2</v>
      </c>
      <c r="H2357">
        <f>VLOOKUP(C2357,Volumes!$I$3:$U$3448,3,FALSE)</f>
        <v>4159169</v>
      </c>
      <c r="I2357" s="4">
        <f t="shared" ref="I2357:K2357" si="4734">IFERROR(LN(H2357/H2356),"")</f>
        <v>6.6735473306002583E-3</v>
      </c>
      <c r="J2357">
        <f t="shared" si="4635"/>
        <v>10131469</v>
      </c>
      <c r="K2357" s="4">
        <f t="shared" si="4734"/>
        <v>1.1090871990445809E-2</v>
      </c>
      <c r="L2357">
        <v>0</v>
      </c>
    </row>
    <row r="2358" spans="1:12" x14ac:dyDescent="0.25">
      <c r="A2358" t="s">
        <v>2423</v>
      </c>
      <c r="B2358">
        <v>1988</v>
      </c>
      <c r="C2358" t="str">
        <f t="shared" si="4630"/>
        <v>1988Oklahoma Gas and Electric Company</v>
      </c>
      <c r="D2358">
        <f>VLOOKUP(C2358,Volumes!$I$3:$U$3448,13,FALSE)</f>
        <v>17802341</v>
      </c>
      <c r="E2358" s="4">
        <f t="shared" si="4688"/>
        <v>3.6529315129243907E-2</v>
      </c>
      <c r="F2358">
        <f>VLOOKUP(C2358,Volumes!$I$3:$U$3448,2,FALSE)</f>
        <v>6125798</v>
      </c>
      <c r="G2358" s="4">
        <f t="shared" ref="G2358" si="4735">IFERROR(LN(F2358/F2357),"")</f>
        <v>2.5376920816064932E-2</v>
      </c>
      <c r="H2358">
        <f>VLOOKUP(C2358,Volumes!$I$3:$U$3448,3,FALSE)</f>
        <v>4325244</v>
      </c>
      <c r="I2358" s="4">
        <f t="shared" ref="I2358:K2358" si="4736">IFERROR(LN(H2358/H2357),"")</f>
        <v>3.9153260274302687E-2</v>
      </c>
      <c r="J2358">
        <f t="shared" si="4635"/>
        <v>10451042</v>
      </c>
      <c r="K2358" s="4">
        <f t="shared" si="4736"/>
        <v>3.1055363804013872E-2</v>
      </c>
      <c r="L2358">
        <v>0</v>
      </c>
    </row>
    <row r="2359" spans="1:12" x14ac:dyDescent="0.25">
      <c r="A2359" t="s">
        <v>2423</v>
      </c>
      <c r="B2359">
        <v>1989</v>
      </c>
      <c r="C2359" t="str">
        <f t="shared" si="4630"/>
        <v>1989Oklahoma Gas and Electric Company</v>
      </c>
      <c r="D2359">
        <f>VLOOKUP(C2359,Volumes!$I$3:$U$3448,13,FALSE)</f>
        <v>17800232</v>
      </c>
      <c r="E2359" s="4">
        <f t="shared" si="4688"/>
        <v>-1.1847458342217763E-4</v>
      </c>
      <c r="F2359">
        <f>VLOOKUP(C2359,Volumes!$I$3:$U$3448,2,FALSE)</f>
        <v>5996127</v>
      </c>
      <c r="G2359" s="4">
        <f t="shared" ref="G2359" si="4737">IFERROR(LN(F2359/F2358),"")</f>
        <v>-2.1395272855396837E-2</v>
      </c>
      <c r="H2359">
        <f>VLOOKUP(C2359,Volumes!$I$3:$U$3448,3,FALSE)</f>
        <v>4314172</v>
      </c>
      <c r="I2359" s="4">
        <f t="shared" ref="I2359:K2359" si="4738">IFERROR(LN(H2359/H2358),"")</f>
        <v>-2.563137615232124E-3</v>
      </c>
      <c r="J2359">
        <f t="shared" si="4635"/>
        <v>10310299</v>
      </c>
      <c r="K2359" s="4">
        <f t="shared" si="4738"/>
        <v>-1.3558387780196997E-2</v>
      </c>
      <c r="L2359">
        <v>0</v>
      </c>
    </row>
    <row r="2360" spans="1:12" x14ac:dyDescent="0.25">
      <c r="A2360" t="s">
        <v>2423</v>
      </c>
      <c r="B2360">
        <v>1990</v>
      </c>
      <c r="C2360" t="str">
        <f t="shared" si="4630"/>
        <v>1990Oklahoma Gas and Electric Company</v>
      </c>
      <c r="D2360">
        <f>VLOOKUP(C2360,Volumes!$I$3:$U$3448,13,FALSE)</f>
        <v>18393744</v>
      </c>
      <c r="E2360" s="4">
        <f t="shared" si="4688"/>
        <v>3.2799115880868736E-2</v>
      </c>
      <c r="F2360">
        <f>VLOOKUP(C2360,Volumes!$I$3:$U$3448,2,FALSE)</f>
        <v>6354479</v>
      </c>
      <c r="G2360" s="4">
        <f t="shared" ref="G2360" si="4739">IFERROR(LN(F2360/F2359),"")</f>
        <v>5.804615778662512E-2</v>
      </c>
      <c r="H2360">
        <f>VLOOKUP(C2360,Volumes!$I$3:$U$3448,3,FALSE)</f>
        <v>4465428</v>
      </c>
      <c r="I2360" s="4">
        <f t="shared" ref="I2360:K2360" si="4740">IFERROR(LN(H2360/H2359),"")</f>
        <v>3.4459649035191359E-2</v>
      </c>
      <c r="J2360">
        <f t="shared" si="4635"/>
        <v>10819907</v>
      </c>
      <c r="K2360" s="4">
        <f t="shared" si="4740"/>
        <v>4.8244379609030899E-2</v>
      </c>
      <c r="L2360">
        <v>0</v>
      </c>
    </row>
    <row r="2361" spans="1:12" x14ac:dyDescent="0.25">
      <c r="A2361" t="s">
        <v>2423</v>
      </c>
      <c r="B2361">
        <v>1991</v>
      </c>
      <c r="C2361" t="str">
        <f t="shared" si="4630"/>
        <v>1991Oklahoma Gas and Electric Company</v>
      </c>
      <c r="D2361">
        <f>VLOOKUP(C2361,Volumes!$I$3:$U$3448,13,FALSE)</f>
        <v>18592973</v>
      </c>
      <c r="E2361" s="4">
        <f t="shared" si="4688"/>
        <v>1.0773106835621115E-2</v>
      </c>
      <c r="F2361">
        <f>VLOOKUP(C2361,Volumes!$I$3:$U$3448,2,FALSE)</f>
        <v>6433480</v>
      </c>
      <c r="G2361" s="4">
        <f t="shared" ref="G2361" si="4741">IFERROR(LN(F2361/F2360),"")</f>
        <v>1.2355686320464371E-2</v>
      </c>
      <c r="H2361">
        <f>VLOOKUP(C2361,Volumes!$I$3:$U$3448,3,FALSE)</f>
        <v>4456424</v>
      </c>
      <c r="I2361" s="4">
        <f t="shared" ref="I2361:K2361" si="4742">IFERROR(LN(H2361/H2360),"")</f>
        <v>-2.0184156959472963E-3</v>
      </c>
      <c r="J2361">
        <f t="shared" si="4635"/>
        <v>10889904</v>
      </c>
      <c r="K2361" s="4">
        <f t="shared" si="4742"/>
        <v>6.4484432917041937E-3</v>
      </c>
      <c r="L2361">
        <v>0</v>
      </c>
    </row>
    <row r="2362" spans="1:12" x14ac:dyDescent="0.25">
      <c r="A2362" t="s">
        <v>2423</v>
      </c>
      <c r="B2362">
        <v>1992</v>
      </c>
      <c r="C2362" t="str">
        <f t="shared" si="4630"/>
        <v>1992Oklahoma Gas and Electric Company</v>
      </c>
      <c r="D2362">
        <f>VLOOKUP(C2362,Volumes!$I$3:$U$3448,13,FALSE)</f>
        <v>18316230</v>
      </c>
      <c r="E2362" s="4">
        <f t="shared" si="4688"/>
        <v>-1.4996161594522729E-2</v>
      </c>
      <c r="F2362">
        <f>VLOOKUP(C2362,Volumes!$I$3:$U$3448,2,FALSE)</f>
        <v>5980308</v>
      </c>
      <c r="G2362" s="4">
        <f t="shared" ref="G2362" si="4743">IFERROR(LN(F2362/F2361),"")</f>
        <v>-7.3043533257397542E-2</v>
      </c>
      <c r="H2362">
        <f>VLOOKUP(C2362,Volumes!$I$3:$U$3448,3,FALSE)</f>
        <v>4327325</v>
      </c>
      <c r="I2362" s="4">
        <f t="shared" ref="I2362:K2362" si="4744">IFERROR(LN(H2362/H2361),"")</f>
        <v>-2.9397082503516723E-2</v>
      </c>
      <c r="J2362">
        <f t="shared" si="4635"/>
        <v>10307633</v>
      </c>
      <c r="K2362" s="4">
        <f t="shared" si="4744"/>
        <v>-5.4951432737537199E-2</v>
      </c>
      <c r="L2362">
        <v>0</v>
      </c>
    </row>
    <row r="2363" spans="1:12" x14ac:dyDescent="0.25">
      <c r="A2363" t="s">
        <v>2423</v>
      </c>
      <c r="B2363">
        <v>1993</v>
      </c>
      <c r="C2363" t="str">
        <f t="shared" si="4630"/>
        <v>1993Oklahoma Gas and Electric Company</v>
      </c>
      <c r="D2363">
        <f>VLOOKUP(C2363,Volumes!$I$3:$U$3448,13,FALSE)</f>
        <v>19255984</v>
      </c>
      <c r="E2363" s="4">
        <f t="shared" si="4688"/>
        <v>5.0034317527645512E-2</v>
      </c>
      <c r="F2363">
        <f>VLOOKUP(C2363,Volumes!$I$3:$U$3448,2,FALSE)</f>
        <v>6631288</v>
      </c>
      <c r="G2363" s="4">
        <f t="shared" ref="G2363" si="4745">IFERROR(LN(F2363/F2362),"")</f>
        <v>0.1033269821537907</v>
      </c>
      <c r="H2363">
        <f>VLOOKUP(C2363,Volumes!$I$3:$U$3448,3,FALSE)</f>
        <v>4489863</v>
      </c>
      <c r="I2363" s="4">
        <f t="shared" ref="I2363:K2363" si="4746">IFERROR(LN(H2363/H2362),"")</f>
        <v>3.6872620841235694E-2</v>
      </c>
      <c r="J2363">
        <f t="shared" si="4635"/>
        <v>11121151</v>
      </c>
      <c r="K2363" s="4">
        <f t="shared" si="4746"/>
        <v>7.5964101918702343E-2</v>
      </c>
      <c r="L2363">
        <v>0</v>
      </c>
    </row>
    <row r="2364" spans="1:12" x14ac:dyDescent="0.25">
      <c r="A2364" t="s">
        <v>2423</v>
      </c>
      <c r="B2364">
        <v>1994</v>
      </c>
      <c r="C2364" t="str">
        <f t="shared" si="4630"/>
        <v>1994Oklahoma Gas and Electric Company</v>
      </c>
      <c r="D2364">
        <f>VLOOKUP(C2364,Volumes!$I$3:$U$3448,13,FALSE)</f>
        <v>19709443</v>
      </c>
      <c r="E2364" s="4">
        <f t="shared" si="4688"/>
        <v>2.3275991428118811E-2</v>
      </c>
      <c r="F2364">
        <f>VLOOKUP(C2364,Volumes!$I$3:$U$3448,2,FALSE)</f>
        <v>6739224</v>
      </c>
      <c r="G2364" s="4">
        <f t="shared" ref="G2364" si="4747">IFERROR(LN(F2364/F2363),"")</f>
        <v>1.614573095796901E-2</v>
      </c>
      <c r="H2364">
        <f>VLOOKUP(C2364,Volumes!$I$3:$U$3448,3,FALSE)</f>
        <v>4637536</v>
      </c>
      <c r="I2364" s="4">
        <f t="shared" ref="I2364:K2364" si="4748">IFERROR(LN(H2364/H2363),"")</f>
        <v>3.236100166744596E-2</v>
      </c>
      <c r="J2364">
        <f t="shared" si="4635"/>
        <v>11376760</v>
      </c>
      <c r="K2364" s="4">
        <f t="shared" si="4748"/>
        <v>2.2723887482837612E-2</v>
      </c>
      <c r="L2364">
        <v>0</v>
      </c>
    </row>
    <row r="2365" spans="1:12" x14ac:dyDescent="0.25">
      <c r="A2365" t="s">
        <v>2423</v>
      </c>
      <c r="B2365">
        <v>1995</v>
      </c>
      <c r="C2365" t="str">
        <f t="shared" si="4630"/>
        <v>1995Oklahoma Gas and Electric Company</v>
      </c>
      <c r="D2365">
        <f>VLOOKUP(C2365,Volumes!$I$3:$U$3448,13,FALSE)</f>
        <v>19964377</v>
      </c>
      <c r="E2365" s="4">
        <f t="shared" si="4688"/>
        <v>1.2851674421548427E-2</v>
      </c>
      <c r="F2365">
        <f>VLOOKUP(C2365,Volumes!$I$3:$U$3448,2,FALSE)</f>
        <v>6848424</v>
      </c>
      <c r="G2365" s="4">
        <f t="shared" ref="G2365" si="4749">IFERROR(LN(F2365/F2364),"")</f>
        <v>1.6073768045897285E-2</v>
      </c>
      <c r="H2365">
        <f>VLOOKUP(C2365,Volumes!$I$3:$U$3448,3,FALSE)</f>
        <v>4753253</v>
      </c>
      <c r="I2365" s="4">
        <f t="shared" ref="I2365:K2365" si="4750">IFERROR(LN(H2365/H2364),"")</f>
        <v>2.4646035047811439E-2</v>
      </c>
      <c r="J2365">
        <f t="shared" si="4635"/>
        <v>11601677</v>
      </c>
      <c r="K2365" s="4">
        <f t="shared" si="4750"/>
        <v>1.9576978485731828E-2</v>
      </c>
      <c r="L2365">
        <v>0</v>
      </c>
    </row>
    <row r="2366" spans="1:12" x14ac:dyDescent="0.25">
      <c r="A2366" t="s">
        <v>2423</v>
      </c>
      <c r="B2366">
        <v>1996</v>
      </c>
      <c r="C2366" t="str">
        <f t="shared" si="4630"/>
        <v>1996Oklahoma Gas and Electric Company</v>
      </c>
      <c r="D2366">
        <f>VLOOKUP(C2366,Volumes!$I$3:$U$3448,13,FALSE)</f>
        <v>20466624</v>
      </c>
      <c r="E2366" s="4">
        <f t="shared" si="4688"/>
        <v>2.484592637201373E-2</v>
      </c>
      <c r="F2366">
        <f>VLOOKUP(C2366,Volumes!$I$3:$U$3448,2,FALSE)</f>
        <v>7142685</v>
      </c>
      <c r="G2366" s="4">
        <f t="shared" ref="G2366" si="4751">IFERROR(LN(F2366/F2365),"")</f>
        <v>4.2070203271841092E-2</v>
      </c>
      <c r="H2366">
        <f>VLOOKUP(C2366,Volumes!$I$3:$U$3448,3,FALSE)</f>
        <v>4882129</v>
      </c>
      <c r="I2366" s="4">
        <f t="shared" ref="I2366:K2366" si="4752">IFERROR(LN(H2366/H2365),"")</f>
        <v>2.6752169464088656E-2</v>
      </c>
      <c r="J2366">
        <f t="shared" si="4635"/>
        <v>12024814</v>
      </c>
      <c r="K2366" s="4">
        <f t="shared" si="4752"/>
        <v>3.5822691467979464E-2</v>
      </c>
      <c r="L2366">
        <v>0</v>
      </c>
    </row>
    <row r="2367" spans="1:12" x14ac:dyDescent="0.25">
      <c r="A2367" t="s">
        <v>2423</v>
      </c>
      <c r="B2367">
        <v>1997</v>
      </c>
      <c r="C2367" t="str">
        <f t="shared" si="4630"/>
        <v>1997Oklahoma Gas and Electric Company</v>
      </c>
      <c r="D2367">
        <f>VLOOKUP(C2367,Volumes!$I$3:$U$3448,13,FALSE)</f>
        <v>21035075</v>
      </c>
      <c r="E2367" s="4">
        <f t="shared" si="4688"/>
        <v>2.7395820729962106E-2</v>
      </c>
      <c r="F2367">
        <f>VLOOKUP(C2367,Volumes!$I$3:$U$3448,2,FALSE)</f>
        <v>7179431</v>
      </c>
      <c r="G2367" s="4">
        <f t="shared" ref="G2367" si="4753">IFERROR(LN(F2367/F2366),"")</f>
        <v>5.1313759265645964E-3</v>
      </c>
      <c r="H2367">
        <f>VLOOKUP(C2367,Volumes!$I$3:$U$3448,3,FALSE)</f>
        <v>4989926</v>
      </c>
      <c r="I2367" s="4">
        <f t="shared" ref="I2367:K2367" si="4754">IFERROR(LN(H2367/H2366),"")</f>
        <v>2.1839684775590375E-2</v>
      </c>
      <c r="J2367">
        <f t="shared" si="4635"/>
        <v>12169357</v>
      </c>
      <c r="K2367" s="4">
        <f t="shared" si="4754"/>
        <v>1.1948722667126752E-2</v>
      </c>
      <c r="L2367">
        <v>0</v>
      </c>
    </row>
    <row r="2368" spans="1:12" x14ac:dyDescent="0.25">
      <c r="A2368" t="s">
        <v>2423</v>
      </c>
      <c r="B2368">
        <v>1998</v>
      </c>
      <c r="C2368" t="str">
        <f t="shared" si="4630"/>
        <v>1998Oklahoma Gas and Electric Company</v>
      </c>
      <c r="D2368">
        <f>VLOOKUP(C2368,Volumes!$I$3:$U$3448,13,FALSE)</f>
        <v>22291832</v>
      </c>
      <c r="E2368" s="4">
        <f t="shared" si="4688"/>
        <v>5.8029050820763879E-2</v>
      </c>
      <c r="F2368">
        <f>VLOOKUP(C2368,Volumes!$I$3:$U$3448,2,FALSE)</f>
        <v>7959571</v>
      </c>
      <c r="G2368" s="4">
        <f t="shared" ref="G2368" si="4755">IFERROR(LN(F2368/F2367),"")</f>
        <v>0.10315497192258295</v>
      </c>
      <c r="H2368">
        <f>VLOOKUP(C2368,Volumes!$I$3:$U$3448,3,FALSE)</f>
        <v>5245115</v>
      </c>
      <c r="I2368" s="4">
        <f t="shared" ref="I2368:K2368" si="4756">IFERROR(LN(H2368/H2367),"")</f>
        <v>4.9876087257218843E-2</v>
      </c>
      <c r="J2368">
        <f t="shared" si="4635"/>
        <v>13204686</v>
      </c>
      <c r="K2368" s="4">
        <f t="shared" si="4756"/>
        <v>8.1650695830877626E-2</v>
      </c>
      <c r="L2368">
        <v>0</v>
      </c>
    </row>
    <row r="2369" spans="1:12" x14ac:dyDescent="0.25">
      <c r="A2369" t="s">
        <v>2423</v>
      </c>
      <c r="B2369">
        <v>1999</v>
      </c>
      <c r="C2369" t="str">
        <f t="shared" si="4630"/>
        <v>1999Oklahoma Gas and Electric Company</v>
      </c>
      <c r="D2369">
        <f>VLOOKUP(C2369,Volumes!$I$3:$U$3448,13,FALSE)</f>
        <v>21916854</v>
      </c>
      <c r="E2369" s="4">
        <f t="shared" si="4688"/>
        <v>-1.696440346123488E-2</v>
      </c>
      <c r="F2369">
        <f>VLOOKUP(C2369,Volumes!$I$3:$U$3448,2,FALSE)</f>
        <v>7508888</v>
      </c>
      <c r="G2369" s="4">
        <f t="shared" ref="G2369" si="4757">IFERROR(LN(F2369/F2368),"")</f>
        <v>-5.828771835987151E-2</v>
      </c>
      <c r="H2369">
        <f>VLOOKUP(C2369,Volumes!$I$3:$U$3448,3,FALSE)</f>
        <v>5363636</v>
      </c>
      <c r="I2369" s="4">
        <f t="shared" ref="I2369:K2369" si="4758">IFERROR(LN(H2369/H2368),"")</f>
        <v>2.2344936059369394E-2</v>
      </c>
      <c r="J2369">
        <f t="shared" si="4635"/>
        <v>12872524</v>
      </c>
      <c r="K2369" s="4">
        <f t="shared" si="4758"/>
        <v>-2.5476649218615834E-2</v>
      </c>
      <c r="L2369">
        <v>0</v>
      </c>
    </row>
    <row r="2370" spans="1:12" x14ac:dyDescent="0.25">
      <c r="A2370" t="s">
        <v>2423</v>
      </c>
      <c r="B2370">
        <v>2000</v>
      </c>
      <c r="C2370" t="str">
        <f t="shared" ref="C2370:C2433" si="4759">B2370&amp;A2370</f>
        <v>2000Oklahoma Gas and Electric Company</v>
      </c>
      <c r="D2370">
        <f>VLOOKUP(C2370,Volumes!$I$3:$U$3448,13,FALSE)</f>
        <v>23231205</v>
      </c>
      <c r="E2370" s="4">
        <f t="shared" si="4688"/>
        <v>5.8240488133792755E-2</v>
      </c>
      <c r="F2370">
        <f>VLOOKUP(C2370,Volumes!$I$3:$U$3448,2,FALSE)</f>
        <v>7974248</v>
      </c>
      <c r="G2370" s="4">
        <f t="shared" ref="G2370" si="4760">IFERROR(LN(F2370/F2369),"")</f>
        <v>6.0129963982340738E-2</v>
      </c>
      <c r="H2370">
        <f>VLOOKUP(C2370,Volumes!$I$3:$U$3448,3,FALSE)</f>
        <v>5650024</v>
      </c>
      <c r="I2370" s="4">
        <f t="shared" ref="I2370:K2370" si="4761">IFERROR(LN(H2370/H2369),"")</f>
        <v>5.2017689626201895E-2</v>
      </c>
      <c r="J2370">
        <f t="shared" si="4635"/>
        <v>13624272</v>
      </c>
      <c r="K2370" s="4">
        <f t="shared" si="4761"/>
        <v>5.6757790553031824E-2</v>
      </c>
      <c r="L2370">
        <v>0</v>
      </c>
    </row>
    <row r="2371" spans="1:12" x14ac:dyDescent="0.25">
      <c r="A2371" t="s">
        <v>2423</v>
      </c>
      <c r="B2371">
        <v>2001</v>
      </c>
      <c r="C2371" t="str">
        <f t="shared" si="4759"/>
        <v>2001Oklahoma Gas and Electric Company</v>
      </c>
      <c r="D2371">
        <f>VLOOKUP(C2371,Volumes!$I$3:$U$3448,13,FALSE)</f>
        <v>22984329</v>
      </c>
      <c r="E2371" s="4">
        <f t="shared" si="4688"/>
        <v>-1.0683782135400652E-2</v>
      </c>
      <c r="F2371">
        <f>VLOOKUP(C2371,Volumes!$I$3:$U$3448,2,FALSE)</f>
        <v>7981842</v>
      </c>
      <c r="G2371" s="4">
        <f t="shared" ref="G2371" si="4762">IFERROR(LN(F2371/F2370),"")</f>
        <v>9.5186233887803299E-4</v>
      </c>
      <c r="H2371">
        <f>VLOOKUP(C2371,Volumes!$I$3:$U$3448,3,FALSE)</f>
        <v>5771325</v>
      </c>
      <c r="I2371" s="4">
        <f t="shared" ref="I2371:K2371" si="4763">IFERROR(LN(H2371/H2370),"")</f>
        <v>2.1241897269274959E-2</v>
      </c>
      <c r="J2371">
        <f t="shared" ref="J2371:J2434" si="4764">F2371+H2371</f>
        <v>13753167</v>
      </c>
      <c r="K2371" s="4">
        <f t="shared" si="4763"/>
        <v>9.4162169349034132E-3</v>
      </c>
      <c r="L2371">
        <v>0</v>
      </c>
    </row>
    <row r="2372" spans="1:12" x14ac:dyDescent="0.25">
      <c r="A2372" t="s">
        <v>2423</v>
      </c>
      <c r="B2372">
        <v>2002</v>
      </c>
      <c r="C2372" t="str">
        <f t="shared" si="4759"/>
        <v>2002Oklahoma Gas and Electric Company</v>
      </c>
      <c r="D2372">
        <f>VLOOKUP(C2372,Volumes!$I$3:$U$3448,13,FALSE)</f>
        <v>23131361</v>
      </c>
      <c r="E2372" s="4">
        <f t="shared" si="4688"/>
        <v>6.3766799637248184E-3</v>
      </c>
      <c r="F2372">
        <f>VLOOKUP(C2372,Volumes!$I$3:$U$3448,2,FALSE)</f>
        <v>8042862</v>
      </c>
      <c r="G2372" s="4">
        <f t="shared" ref="G2372" si="4765">IFERROR(LN(F2372/F2371),"")</f>
        <v>7.615778104868901E-3</v>
      </c>
      <c r="H2372">
        <f>VLOOKUP(C2372,Volumes!$I$3:$U$3448,3,FALSE)</f>
        <v>5777333</v>
      </c>
      <c r="I2372" s="4">
        <f t="shared" ref="I2372:K2372" si="4766">IFERROR(LN(H2372/H2371),"")</f>
        <v>1.0404673065922503E-3</v>
      </c>
      <c r="J2372">
        <f t="shared" si="4764"/>
        <v>13820195</v>
      </c>
      <c r="K2372" s="4">
        <f t="shared" si="4766"/>
        <v>4.8618033614535056E-3</v>
      </c>
      <c r="L2372">
        <v>0</v>
      </c>
    </row>
    <row r="2373" spans="1:12" x14ac:dyDescent="0.25">
      <c r="A2373" t="s">
        <v>2423</v>
      </c>
      <c r="B2373">
        <v>2003</v>
      </c>
      <c r="C2373" t="str">
        <f t="shared" si="4759"/>
        <v>2003Oklahoma Gas and Electric Company</v>
      </c>
      <c r="D2373">
        <f>VLOOKUP(C2373,Volumes!$I$3:$U$3448,13,FALSE)</f>
        <v>23473637</v>
      </c>
      <c r="E2373" s="4">
        <f t="shared" si="4688"/>
        <v>1.4688645796970311E-2</v>
      </c>
      <c r="F2373">
        <f>VLOOKUP(C2373,Volumes!$I$3:$U$3448,2,FALSE)</f>
        <v>8184973</v>
      </c>
      <c r="G2373" s="4">
        <f t="shared" ref="G2373" si="4767">IFERROR(LN(F2373/F2372),"")</f>
        <v>1.7514922102705228E-2</v>
      </c>
      <c r="H2373">
        <f>VLOOKUP(C2373,Volumes!$I$3:$U$3448,3,FALSE)</f>
        <v>5759851</v>
      </c>
      <c r="I2373" s="4">
        <f t="shared" ref="I2373:K2373" si="4768">IFERROR(LN(H2373/H2372),"")</f>
        <v>-3.0305511951453533E-3</v>
      </c>
      <c r="J2373">
        <f t="shared" si="4764"/>
        <v>13944824</v>
      </c>
      <c r="K2373" s="4">
        <f t="shared" si="4768"/>
        <v>8.9774717631844227E-3</v>
      </c>
      <c r="L2373">
        <v>0</v>
      </c>
    </row>
    <row r="2374" spans="1:12" x14ac:dyDescent="0.25">
      <c r="A2374" t="s">
        <v>2423</v>
      </c>
      <c r="B2374">
        <v>2004</v>
      </c>
      <c r="C2374" t="str">
        <f t="shared" si="4759"/>
        <v>2004Oklahoma Gas and Electric Company</v>
      </c>
      <c r="D2374">
        <f>VLOOKUP(C2374,Volumes!$I$3:$U$3448,13,FALSE)</f>
        <v>23364323</v>
      </c>
      <c r="E2374" s="4">
        <f t="shared" si="4688"/>
        <v>-4.6677608707824617E-3</v>
      </c>
      <c r="F2374">
        <f>VLOOKUP(C2374,Volumes!$I$3:$U$3448,2,FALSE)</f>
        <v>7919389</v>
      </c>
      <c r="G2374" s="4">
        <f t="shared" ref="G2374" si="4769">IFERROR(LN(F2374/F2373),"")</f>
        <v>-3.2985855714745417E-2</v>
      </c>
      <c r="H2374">
        <f>VLOOKUP(C2374,Volumes!$I$3:$U$3448,3,FALSE)</f>
        <v>5739819</v>
      </c>
      <c r="I2374" s="4">
        <f t="shared" ref="I2374:K2374" si="4770">IFERROR(LN(H2374/H2373),"")</f>
        <v>-3.4839295844093666E-3</v>
      </c>
      <c r="J2374">
        <f t="shared" si="4764"/>
        <v>13659208</v>
      </c>
      <c r="K2374" s="4">
        <f t="shared" si="4770"/>
        <v>-2.0694527029120072E-2</v>
      </c>
      <c r="L2374">
        <v>0</v>
      </c>
    </row>
    <row r="2375" spans="1:12" x14ac:dyDescent="0.25">
      <c r="A2375" t="s">
        <v>2423</v>
      </c>
      <c r="B2375">
        <v>2005</v>
      </c>
      <c r="C2375" t="str">
        <f t="shared" si="4759"/>
        <v>2005Oklahoma Gas and Electric Company</v>
      </c>
      <c r="D2375">
        <f>VLOOKUP(C2375,Volumes!$I$3:$U$3448,13,FALSE)</f>
        <v>24539981</v>
      </c>
      <c r="E2375" s="4">
        <f t="shared" si="4688"/>
        <v>4.9093464266280494E-2</v>
      </c>
      <c r="F2375">
        <f>VLOOKUP(C2375,Volumes!$I$3:$U$3448,2,FALSE)</f>
        <v>8548939</v>
      </c>
      <c r="G2375" s="4">
        <f t="shared" ref="G2375" si="4771">IFERROR(LN(F2375/F2374),"")</f>
        <v>7.6493125295427178E-2</v>
      </c>
      <c r="H2375">
        <f>VLOOKUP(C2375,Volumes!$I$3:$U$3448,3,FALSE)</f>
        <v>6002299</v>
      </c>
      <c r="I2375" s="4">
        <f t="shared" ref="I2375:K2375" si="4772">IFERROR(LN(H2375/H2374),"")</f>
        <v>4.4714885771869814E-2</v>
      </c>
      <c r="J2375">
        <f t="shared" si="4764"/>
        <v>14551238</v>
      </c>
      <c r="K2375" s="4">
        <f t="shared" si="4772"/>
        <v>6.3262202948982077E-2</v>
      </c>
      <c r="L2375">
        <v>0</v>
      </c>
    </row>
    <row r="2376" spans="1:12" x14ac:dyDescent="0.25">
      <c r="A2376" t="s">
        <v>2423</v>
      </c>
      <c r="B2376">
        <v>2006</v>
      </c>
      <c r="C2376" t="str">
        <f t="shared" si="4759"/>
        <v>2006Oklahoma Gas and Electric Company</v>
      </c>
      <c r="D2376">
        <f>VLOOKUP(C2376,Volumes!$I$3:$U$3448,13,FALSE)</f>
        <v>24881225</v>
      </c>
      <c r="E2376" s="4">
        <f t="shared" si="4688"/>
        <v>1.3809837956978497E-2</v>
      </c>
      <c r="F2376">
        <f>VLOOKUP(C2376,Volumes!$I$3:$U$3448,2,FALSE)</f>
        <v>8717214</v>
      </c>
      <c r="G2376" s="4">
        <f t="shared" ref="G2376" si="4773">IFERROR(LN(F2376/F2375),"")</f>
        <v>1.9492509777337512E-2</v>
      </c>
      <c r="H2376">
        <f>VLOOKUP(C2376,Volumes!$I$3:$U$3448,3,FALSE)</f>
        <v>6180734</v>
      </c>
      <c r="I2376" s="4">
        <f t="shared" ref="I2376:K2376" si="4774">IFERROR(LN(H2376/H2375),"")</f>
        <v>2.9294472138390978E-2</v>
      </c>
      <c r="J2376">
        <f t="shared" si="4764"/>
        <v>14897948</v>
      </c>
      <c r="K2376" s="4">
        <f t="shared" si="4774"/>
        <v>2.3547409438043336E-2</v>
      </c>
      <c r="L2376">
        <v>0</v>
      </c>
    </row>
    <row r="2377" spans="1:12" x14ac:dyDescent="0.25">
      <c r="A2377" t="s">
        <v>2423</v>
      </c>
      <c r="B2377">
        <v>2007</v>
      </c>
      <c r="C2377" t="str">
        <f t="shared" si="4759"/>
        <v>2007Oklahoma Gas and Electric Company</v>
      </c>
      <c r="D2377">
        <f>VLOOKUP(C2377,Volumes!$I$3:$U$3448,13,FALSE)</f>
        <v>24971199</v>
      </c>
      <c r="E2377" s="4">
        <f t="shared" si="4688"/>
        <v>3.6096177667029133E-3</v>
      </c>
      <c r="F2377">
        <f>VLOOKUP(C2377,Volumes!$I$3:$U$3448,2,FALSE)</f>
        <v>8667389</v>
      </c>
      <c r="G2377" s="4">
        <f t="shared" ref="G2377" si="4775">IFERROR(LN(F2377/F2376),"")</f>
        <v>-5.7320994243903033E-3</v>
      </c>
      <c r="H2377">
        <f>VLOOKUP(C2377,Volumes!$I$3:$U$3448,3,FALSE)</f>
        <v>6317091</v>
      </c>
      <c r="I2377" s="4">
        <f t="shared" ref="I2377:K2377" si="4776">IFERROR(LN(H2377/H2376),"")</f>
        <v>2.1821782741557653E-2</v>
      </c>
      <c r="J2377">
        <f t="shared" si="4764"/>
        <v>14984480</v>
      </c>
      <c r="K2377" s="4">
        <f t="shared" si="4776"/>
        <v>5.7915134518884102E-3</v>
      </c>
      <c r="L2377">
        <v>0</v>
      </c>
    </row>
    <row r="2378" spans="1:12" x14ac:dyDescent="0.25">
      <c r="A2378" t="s">
        <v>2423</v>
      </c>
      <c r="B2378">
        <v>2008</v>
      </c>
      <c r="C2378" t="str">
        <f t="shared" si="4759"/>
        <v>2008Oklahoma Gas and Electric Company</v>
      </c>
      <c r="D2378">
        <f>VLOOKUP(C2378,Volumes!$I$3:$U$3448,13,FALSE)</f>
        <v>25406180</v>
      </c>
      <c r="E2378" s="4">
        <f t="shared" si="4688"/>
        <v>1.72693307567179E-2</v>
      </c>
      <c r="F2378">
        <f>VLOOKUP(C2378,Volumes!$I$3:$U$3448,2,FALSE)</f>
        <v>8962158</v>
      </c>
      <c r="G2378" s="4">
        <f t="shared" ref="G2378" si="4777">IFERROR(LN(F2378/F2377),"")</f>
        <v>3.3443454167729106E-2</v>
      </c>
      <c r="H2378">
        <f>VLOOKUP(C2378,Volumes!$I$3:$U$3448,3,FALSE)</f>
        <v>6471249</v>
      </c>
      <c r="I2378" s="4">
        <f t="shared" ref="I2378:K2378" si="4778">IFERROR(LN(H2378/H2377),"")</f>
        <v>2.4110317319242448E-2</v>
      </c>
      <c r="J2378">
        <f t="shared" si="4764"/>
        <v>15433407</v>
      </c>
      <c r="K2378" s="4">
        <f t="shared" si="4778"/>
        <v>2.9519446832344094E-2</v>
      </c>
      <c r="L2378">
        <v>0</v>
      </c>
    </row>
    <row r="2379" spans="1:12" x14ac:dyDescent="0.25">
      <c r="A2379" t="s">
        <v>2423</v>
      </c>
      <c r="B2379">
        <v>2009</v>
      </c>
      <c r="C2379" t="str">
        <f t="shared" si="4759"/>
        <v>2009Oklahoma Gas and Electric Company</v>
      </c>
      <c r="D2379">
        <f>VLOOKUP(C2379,Volumes!$I$3:$U$3448,13,FALSE)</f>
        <v>24587424</v>
      </c>
      <c r="E2379" s="4">
        <f t="shared" si="4688"/>
        <v>-3.2757358807860994E-2</v>
      </c>
      <c r="F2379">
        <f>VLOOKUP(C2379,Volumes!$I$3:$U$3448,2,FALSE)</f>
        <v>8744394</v>
      </c>
      <c r="G2379" s="4">
        <f t="shared" ref="G2379" si="4779">IFERROR(LN(F2379/F2378),"")</f>
        <v>-2.4598236873409424E-2</v>
      </c>
      <c r="H2379">
        <f>VLOOKUP(C2379,Volumes!$I$3:$U$3448,3,FALSE)</f>
        <v>6422374</v>
      </c>
      <c r="I2379" s="4">
        <f t="shared" ref="I2379:K2379" si="4780">IFERROR(LN(H2379/H2378),"")</f>
        <v>-7.5813034234663932E-3</v>
      </c>
      <c r="J2379">
        <f t="shared" si="4764"/>
        <v>15166768</v>
      </c>
      <c r="K2379" s="4">
        <f t="shared" si="4780"/>
        <v>-1.7427727045673077E-2</v>
      </c>
      <c r="L2379">
        <v>0</v>
      </c>
    </row>
    <row r="2380" spans="1:12" x14ac:dyDescent="0.25">
      <c r="A2380" t="s">
        <v>2423</v>
      </c>
      <c r="B2380">
        <v>2010</v>
      </c>
      <c r="C2380" t="str">
        <f t="shared" si="4759"/>
        <v>2010Oklahoma Gas and Electric Company</v>
      </c>
      <c r="D2380">
        <f>VLOOKUP(C2380,Volumes!$I$3:$U$3448,13,FALSE)</f>
        <v>26166855</v>
      </c>
      <c r="E2380" s="4">
        <f t="shared" si="4688"/>
        <v>6.2258440837705584E-2</v>
      </c>
      <c r="F2380">
        <f>VLOOKUP(C2380,Volumes!$I$3:$U$3448,2,FALSE)</f>
        <v>9552783</v>
      </c>
      <c r="G2380" s="4">
        <f t="shared" ref="G2380" si="4781">IFERROR(LN(F2380/F2379),"")</f>
        <v>8.8419716324064493E-2</v>
      </c>
      <c r="H2380">
        <f>VLOOKUP(C2380,Volumes!$I$3:$U$3448,3,FALSE)</f>
        <v>6709171</v>
      </c>
      <c r="I2380" s="4">
        <f t="shared" ref="I2380:K2380" si="4782">IFERROR(LN(H2380/H2379),"")</f>
        <v>4.3687565125334268E-2</v>
      </c>
      <c r="J2380">
        <f t="shared" si="4764"/>
        <v>16261954</v>
      </c>
      <c r="K2380" s="4">
        <f t="shared" si="4782"/>
        <v>6.972155051612941E-2</v>
      </c>
      <c r="L2380">
        <v>0</v>
      </c>
    </row>
    <row r="2381" spans="1:12" x14ac:dyDescent="0.25">
      <c r="A2381" t="s">
        <v>2423</v>
      </c>
      <c r="B2381">
        <v>2011</v>
      </c>
      <c r="C2381" t="str">
        <f t="shared" si="4759"/>
        <v>2011Oklahoma Gas and Electric Company</v>
      </c>
      <c r="D2381">
        <f>VLOOKUP(C2381,Volumes!$I$3:$U$3448,13,FALSE)</f>
        <v>27055245</v>
      </c>
      <c r="E2381" s="4">
        <f t="shared" si="4688"/>
        <v>3.3387353134541407E-2</v>
      </c>
      <c r="F2381">
        <f>VLOOKUP(C2381,Volumes!$I$3:$U$3448,2,FALSE)</f>
        <v>9919418</v>
      </c>
      <c r="G2381" s="4">
        <f t="shared" ref="G2381" si="4783">IFERROR(LN(F2381/F2380),"")</f>
        <v>3.7661724568323965E-2</v>
      </c>
      <c r="H2381">
        <f>VLOOKUP(C2381,Volumes!$I$3:$U$3448,3,FALSE)</f>
        <v>6875124</v>
      </c>
      <c r="I2381" s="4">
        <f t="shared" ref="I2381:K2381" si="4784">IFERROR(LN(H2381/H2380),"")</f>
        <v>2.4434283347438621E-2</v>
      </c>
      <c r="J2381">
        <f t="shared" si="4764"/>
        <v>16794542</v>
      </c>
      <c r="K2381" s="4">
        <f t="shared" si="4784"/>
        <v>3.2225683570296711E-2</v>
      </c>
      <c r="L2381">
        <v>0</v>
      </c>
    </row>
    <row r="2382" spans="1:12" x14ac:dyDescent="0.25">
      <c r="A2382" t="s">
        <v>2423</v>
      </c>
      <c r="B2382">
        <v>2012</v>
      </c>
      <c r="C2382" t="str">
        <f t="shared" si="4759"/>
        <v>2012Oklahoma Gas and Electric Company</v>
      </c>
      <c r="D2382">
        <f>VLOOKUP(C2382,Volumes!$I$3:$U$3448,13,FALSE)</f>
        <v>26785618</v>
      </c>
      <c r="E2382" s="4">
        <f t="shared" si="4688"/>
        <v>-1.001578499909757E-2</v>
      </c>
      <c r="F2382">
        <f>VLOOKUP(C2382,Volumes!$I$3:$U$3448,2,FALSE)</f>
        <v>9157688</v>
      </c>
      <c r="G2382" s="4">
        <f t="shared" ref="G2382" si="4785">IFERROR(LN(F2382/F2381),"")</f>
        <v>-7.9900505140196532E-2</v>
      </c>
      <c r="H2382">
        <f>VLOOKUP(C2382,Volumes!$I$3:$U$3448,3,FALSE)</f>
        <v>7010331</v>
      </c>
      <c r="I2382" s="4">
        <f t="shared" ref="I2382:K2382" si="4786">IFERROR(LN(H2382/H2381),"")</f>
        <v>1.9475238437762811E-2</v>
      </c>
      <c r="J2382">
        <f t="shared" si="4764"/>
        <v>16168019</v>
      </c>
      <c r="K2382" s="4">
        <f t="shared" si="4786"/>
        <v>-3.8018797410141872E-2</v>
      </c>
      <c r="L2382">
        <v>0</v>
      </c>
    </row>
    <row r="2383" spans="1:12" x14ac:dyDescent="0.25">
      <c r="A2383" t="s">
        <v>2423</v>
      </c>
      <c r="B2383">
        <v>2013</v>
      </c>
      <c r="C2383" t="str">
        <f t="shared" si="4759"/>
        <v>2013Oklahoma Gas and Electric Company</v>
      </c>
      <c r="D2383">
        <f>VLOOKUP(C2383,Volumes!$I$3:$U$3448,13,FALSE)</f>
        <v>26913939</v>
      </c>
      <c r="E2383" s="4">
        <f t="shared" si="4688"/>
        <v>4.779229156343854E-3</v>
      </c>
      <c r="F2383">
        <f>VLOOKUP(C2383,Volumes!$I$3:$U$3448,2,FALSE)</f>
        <v>9421829</v>
      </c>
      <c r="G2383" s="4">
        <f t="shared" ref="G2383" si="4787">IFERROR(LN(F2383/F2382),"")</f>
        <v>2.8435486019573394E-2</v>
      </c>
      <c r="H2383">
        <f>VLOOKUP(C2383,Volumes!$I$3:$U$3448,3,FALSE)</f>
        <v>7063421</v>
      </c>
      <c r="I2383" s="4">
        <f t="shared" ref="I2383:K2383" si="4788">IFERROR(LN(H2383/H2382),"")</f>
        <v>7.5445768585603069E-3</v>
      </c>
      <c r="J2383">
        <f t="shared" si="4764"/>
        <v>16485250</v>
      </c>
      <c r="K2383" s="4">
        <f t="shared" si="4788"/>
        <v>1.9430886449050926E-2</v>
      </c>
      <c r="L2383">
        <v>0</v>
      </c>
    </row>
    <row r="2384" spans="1:12" x14ac:dyDescent="0.25">
      <c r="A2384" t="s">
        <v>2423</v>
      </c>
      <c r="B2384">
        <v>2014</v>
      </c>
      <c r="C2384" t="str">
        <f t="shared" si="4759"/>
        <v>2014Oklahoma Gas and Electric Company</v>
      </c>
      <c r="D2384">
        <f>VLOOKUP(C2384,Volumes!$I$3:$U$3448,13,FALSE)</f>
        <v>27000756</v>
      </c>
      <c r="E2384" s="4">
        <f t="shared" si="4688"/>
        <v>3.2205347739679212E-3</v>
      </c>
      <c r="F2384">
        <f>VLOOKUP(C2384,Volumes!$I$3:$U$3448,2,FALSE)</f>
        <v>9391486</v>
      </c>
      <c r="G2384" s="4">
        <f t="shared" ref="G2384" si="4789">IFERROR(LN(F2384/F2383),"")</f>
        <v>-3.2256969396633004E-3</v>
      </c>
      <c r="H2384">
        <f>VLOOKUP(C2384,Volumes!$I$3:$U$3448,3,FALSE)</f>
        <v>7200360</v>
      </c>
      <c r="I2384" s="4">
        <f t="shared" ref="I2384:K2384" si="4790">IFERROR(LN(H2384/H2383),"")</f>
        <v>1.9201529722109912E-2</v>
      </c>
      <c r="J2384">
        <f t="shared" si="4764"/>
        <v>16591846</v>
      </c>
      <c r="K2384" s="4">
        <f t="shared" si="4790"/>
        <v>6.4453281521205368E-3</v>
      </c>
      <c r="L2384">
        <v>0</v>
      </c>
    </row>
    <row r="2385" spans="1:12" x14ac:dyDescent="0.25">
      <c r="A2385" t="s">
        <v>2423</v>
      </c>
      <c r="B2385">
        <v>2015</v>
      </c>
      <c r="C2385" t="str">
        <f t="shared" si="4759"/>
        <v>2015Oklahoma Gas and Electric Company</v>
      </c>
      <c r="D2385">
        <f>VLOOKUP(C2385,Volumes!$I$3:$U$3448,13,FALSE)</f>
        <v>26670394</v>
      </c>
      <c r="E2385" s="4">
        <f t="shared" si="4688"/>
        <v>-1.2310754374179641E-2</v>
      </c>
      <c r="F2385">
        <f>VLOOKUP(C2385,Volumes!$I$3:$U$3448,2,FALSE)</f>
        <v>9158424</v>
      </c>
      <c r="G2385" s="4">
        <f t="shared" ref="G2385" si="4791">IFERROR(LN(F2385/F2384),"")</f>
        <v>-2.5129422678962558E-2</v>
      </c>
      <c r="H2385">
        <f>VLOOKUP(C2385,Volumes!$I$3:$U$3448,3,FALSE)</f>
        <v>7372031</v>
      </c>
      <c r="I2385" s="4">
        <f t="shared" ref="I2385:K2385" si="4792">IFERROR(LN(H2385/H2384),"")</f>
        <v>2.3562220127064049E-2</v>
      </c>
      <c r="J2385">
        <f t="shared" si="4764"/>
        <v>16530455</v>
      </c>
      <c r="K2385" s="4">
        <f t="shared" si="4792"/>
        <v>-3.7069326976761738E-3</v>
      </c>
      <c r="L2385">
        <v>0</v>
      </c>
    </row>
    <row r="2386" spans="1:12" x14ac:dyDescent="0.25">
      <c r="A2386" t="s">
        <v>2423</v>
      </c>
      <c r="B2386">
        <v>2016</v>
      </c>
      <c r="C2386" t="str">
        <f t="shared" si="4759"/>
        <v>2016Oklahoma Gas and Electric Company</v>
      </c>
      <c r="D2386">
        <f>VLOOKUP(C2386,Volumes!$I$3:$U$3448,13,FALSE)</f>
        <v>26802747</v>
      </c>
      <c r="E2386" s="4">
        <f t="shared" si="4688"/>
        <v>4.9502710258881796E-3</v>
      </c>
      <c r="F2386">
        <f>VLOOKUP(C2386,Volumes!$I$3:$U$3448,2,FALSE)</f>
        <v>9290146</v>
      </c>
      <c r="G2386" s="4">
        <f t="shared" ref="G2386" si="4793">IFERROR(LN(F2386/F2385),"")</f>
        <v>1.4280157044141097E-2</v>
      </c>
      <c r="H2386">
        <f>VLOOKUP(C2386,Volumes!$I$3:$U$3448,3,FALSE)</f>
        <v>7550096</v>
      </c>
      <c r="I2386" s="4">
        <f t="shared" ref="I2386:K2386" si="4794">IFERROR(LN(H2386/H2385),"")</f>
        <v>2.3867033512768272E-2</v>
      </c>
      <c r="J2386">
        <f t="shared" si="4764"/>
        <v>16840242</v>
      </c>
      <c r="K2386" s="4">
        <f t="shared" si="4794"/>
        <v>1.8566942092307387E-2</v>
      </c>
      <c r="L2386">
        <v>0</v>
      </c>
    </row>
    <row r="2387" spans="1:12" x14ac:dyDescent="0.25">
      <c r="A2387" t="s">
        <v>2477</v>
      </c>
      <c r="B2387">
        <v>1964</v>
      </c>
      <c r="C2387" t="str">
        <f t="shared" si="4759"/>
        <v>1964Orange and Rockland Utilities, Inc.</v>
      </c>
      <c r="D2387">
        <f>VLOOKUP(C2387,Volumes!$I$3:$U$3448,13,FALSE)</f>
        <v>0</v>
      </c>
      <c r="E2387" s="4"/>
      <c r="F2387" t="str">
        <f>VLOOKUP(C2387,Volumes!$I$3:$U$3448,2,FALSE)</f>
        <v>-</v>
      </c>
      <c r="G2387" s="4"/>
      <c r="H2387" t="str">
        <f>VLOOKUP(C2387,Volumes!$I$3:$U$3448,3,FALSE)</f>
        <v>-</v>
      </c>
      <c r="I2387" s="4"/>
      <c r="J2387" t="e">
        <f t="shared" si="4764"/>
        <v>#VALUE!</v>
      </c>
      <c r="K2387" s="4"/>
      <c r="L2387">
        <v>0</v>
      </c>
    </row>
    <row r="2388" spans="1:12" x14ac:dyDescent="0.25">
      <c r="A2388" t="s">
        <v>2477</v>
      </c>
      <c r="B2388">
        <v>1965</v>
      </c>
      <c r="C2388" t="str">
        <f t="shared" si="4759"/>
        <v>1965Orange and Rockland Utilities, Inc.</v>
      </c>
      <c r="D2388">
        <f>VLOOKUP(C2388,Volumes!$I$3:$U$3448,13,FALSE)</f>
        <v>0</v>
      </c>
      <c r="E2388" s="4" t="str">
        <f t="shared" ref="E2388:E2439" si="4795">IFERROR(LN(D2388/D2387),"")</f>
        <v/>
      </c>
      <c r="F2388" t="str">
        <f>VLOOKUP(C2388,Volumes!$I$3:$U$3448,2,FALSE)</f>
        <v>-</v>
      </c>
      <c r="G2388" s="4" t="str">
        <f t="shared" ref="G2388" si="4796">IFERROR(LN(F2388/F2387),"")</f>
        <v/>
      </c>
      <c r="H2388" t="str">
        <f>VLOOKUP(C2388,Volumes!$I$3:$U$3448,3,FALSE)</f>
        <v>-</v>
      </c>
      <c r="I2388" s="4" t="str">
        <f t="shared" ref="I2388:K2388" si="4797">IFERROR(LN(H2388/H2387),"")</f>
        <v/>
      </c>
      <c r="J2388" t="e">
        <f t="shared" si="4764"/>
        <v>#VALUE!</v>
      </c>
      <c r="K2388" s="4" t="str">
        <f t="shared" si="4797"/>
        <v/>
      </c>
      <c r="L2388">
        <v>0</v>
      </c>
    </row>
    <row r="2389" spans="1:12" x14ac:dyDescent="0.25">
      <c r="A2389" t="s">
        <v>2477</v>
      </c>
      <c r="B2389">
        <v>1966</v>
      </c>
      <c r="C2389" t="str">
        <f t="shared" si="4759"/>
        <v>1966Orange and Rockland Utilities, Inc.</v>
      </c>
      <c r="D2389">
        <f>VLOOKUP(C2389,Volumes!$I$3:$U$3448,13,FALSE)</f>
        <v>0</v>
      </c>
      <c r="E2389" s="4" t="str">
        <f t="shared" si="4795"/>
        <v/>
      </c>
      <c r="F2389" t="str">
        <f>VLOOKUP(C2389,Volumes!$I$3:$U$3448,2,FALSE)</f>
        <v>-</v>
      </c>
      <c r="G2389" s="4" t="str">
        <f t="shared" ref="G2389" si="4798">IFERROR(LN(F2389/F2388),"")</f>
        <v/>
      </c>
      <c r="H2389" t="str">
        <f>VLOOKUP(C2389,Volumes!$I$3:$U$3448,3,FALSE)</f>
        <v>-</v>
      </c>
      <c r="I2389" s="4" t="str">
        <f t="shared" ref="I2389:K2389" si="4799">IFERROR(LN(H2389/H2388),"")</f>
        <v/>
      </c>
      <c r="J2389" t="e">
        <f t="shared" si="4764"/>
        <v>#VALUE!</v>
      </c>
      <c r="K2389" s="4" t="str">
        <f t="shared" si="4799"/>
        <v/>
      </c>
      <c r="L2389">
        <v>0</v>
      </c>
    </row>
    <row r="2390" spans="1:12" x14ac:dyDescent="0.25">
      <c r="A2390" t="s">
        <v>2477</v>
      </c>
      <c r="B2390">
        <v>1967</v>
      </c>
      <c r="C2390" t="str">
        <f t="shared" si="4759"/>
        <v>1967Orange and Rockland Utilities, Inc.</v>
      </c>
      <c r="D2390">
        <f>VLOOKUP(C2390,Volumes!$I$3:$U$3448,13,FALSE)</f>
        <v>0</v>
      </c>
      <c r="E2390" s="4" t="str">
        <f t="shared" si="4795"/>
        <v/>
      </c>
      <c r="F2390" t="str">
        <f>VLOOKUP(C2390,Volumes!$I$3:$U$3448,2,FALSE)</f>
        <v>-</v>
      </c>
      <c r="G2390" s="4" t="str">
        <f t="shared" ref="G2390" si="4800">IFERROR(LN(F2390/F2389),"")</f>
        <v/>
      </c>
      <c r="H2390" t="str">
        <f>VLOOKUP(C2390,Volumes!$I$3:$U$3448,3,FALSE)</f>
        <v>-</v>
      </c>
      <c r="I2390" s="4" t="str">
        <f t="shared" ref="I2390:K2390" si="4801">IFERROR(LN(H2390/H2389),"")</f>
        <v/>
      </c>
      <c r="J2390" t="e">
        <f t="shared" si="4764"/>
        <v>#VALUE!</v>
      </c>
      <c r="K2390" s="4" t="str">
        <f t="shared" si="4801"/>
        <v/>
      </c>
      <c r="L2390">
        <v>0</v>
      </c>
    </row>
    <row r="2391" spans="1:12" x14ac:dyDescent="0.25">
      <c r="A2391" t="s">
        <v>2477</v>
      </c>
      <c r="B2391">
        <v>1968</v>
      </c>
      <c r="C2391" t="str">
        <f t="shared" si="4759"/>
        <v>1968Orange and Rockland Utilities, Inc.</v>
      </c>
      <c r="D2391">
        <f>VLOOKUP(C2391,Volumes!$I$3:$U$3448,13,FALSE)</f>
        <v>0</v>
      </c>
      <c r="E2391" s="4" t="str">
        <f t="shared" si="4795"/>
        <v/>
      </c>
      <c r="F2391" t="str">
        <f>VLOOKUP(C2391,Volumes!$I$3:$U$3448,2,FALSE)</f>
        <v>-</v>
      </c>
      <c r="G2391" s="4" t="str">
        <f t="shared" ref="G2391" si="4802">IFERROR(LN(F2391/F2390),"")</f>
        <v/>
      </c>
      <c r="H2391" t="str">
        <f>VLOOKUP(C2391,Volumes!$I$3:$U$3448,3,FALSE)</f>
        <v>-</v>
      </c>
      <c r="I2391" s="4" t="str">
        <f t="shared" ref="I2391:K2391" si="4803">IFERROR(LN(H2391/H2390),"")</f>
        <v/>
      </c>
      <c r="J2391" t="e">
        <f t="shared" si="4764"/>
        <v>#VALUE!</v>
      </c>
      <c r="K2391" s="4" t="str">
        <f t="shared" si="4803"/>
        <v/>
      </c>
      <c r="L2391">
        <v>0</v>
      </c>
    </row>
    <row r="2392" spans="1:12" x14ac:dyDescent="0.25">
      <c r="A2392" t="s">
        <v>2477</v>
      </c>
      <c r="B2392">
        <v>1969</v>
      </c>
      <c r="C2392" t="str">
        <f t="shared" si="4759"/>
        <v>1969Orange and Rockland Utilities, Inc.</v>
      </c>
      <c r="D2392">
        <f>VLOOKUP(C2392,Volumes!$I$3:$U$3448,13,FALSE)</f>
        <v>0</v>
      </c>
      <c r="E2392" s="4" t="str">
        <f t="shared" si="4795"/>
        <v/>
      </c>
      <c r="F2392" t="str">
        <f>VLOOKUP(C2392,Volumes!$I$3:$U$3448,2,FALSE)</f>
        <v>-</v>
      </c>
      <c r="G2392" s="4" t="str">
        <f t="shared" ref="G2392" si="4804">IFERROR(LN(F2392/F2391),"")</f>
        <v/>
      </c>
      <c r="H2392" t="str">
        <f>VLOOKUP(C2392,Volumes!$I$3:$U$3448,3,FALSE)</f>
        <v>-</v>
      </c>
      <c r="I2392" s="4" t="str">
        <f t="shared" ref="I2392:K2392" si="4805">IFERROR(LN(H2392/H2391),"")</f>
        <v/>
      </c>
      <c r="J2392" t="e">
        <f t="shared" si="4764"/>
        <v>#VALUE!</v>
      </c>
      <c r="K2392" s="4" t="str">
        <f t="shared" si="4805"/>
        <v/>
      </c>
      <c r="L2392">
        <v>0</v>
      </c>
    </row>
    <row r="2393" spans="1:12" x14ac:dyDescent="0.25">
      <c r="A2393" t="s">
        <v>2477</v>
      </c>
      <c r="B2393">
        <v>1970</v>
      </c>
      <c r="C2393" t="str">
        <f t="shared" si="4759"/>
        <v>1970Orange and Rockland Utilities, Inc.</v>
      </c>
      <c r="D2393">
        <f>VLOOKUP(C2393,Volumes!$I$3:$U$3448,13,FALSE)</f>
        <v>0</v>
      </c>
      <c r="E2393" s="4" t="str">
        <f t="shared" si="4795"/>
        <v/>
      </c>
      <c r="F2393" t="str">
        <f>VLOOKUP(C2393,Volumes!$I$3:$U$3448,2,FALSE)</f>
        <v>-</v>
      </c>
      <c r="G2393" s="4" t="str">
        <f t="shared" ref="G2393" si="4806">IFERROR(LN(F2393/F2392),"")</f>
        <v/>
      </c>
      <c r="H2393" t="str">
        <f>VLOOKUP(C2393,Volumes!$I$3:$U$3448,3,FALSE)</f>
        <v>-</v>
      </c>
      <c r="I2393" s="4" t="str">
        <f t="shared" ref="I2393:K2393" si="4807">IFERROR(LN(H2393/H2392),"")</f>
        <v/>
      </c>
      <c r="J2393" t="e">
        <f t="shared" si="4764"/>
        <v>#VALUE!</v>
      </c>
      <c r="K2393" s="4" t="str">
        <f t="shared" si="4807"/>
        <v/>
      </c>
      <c r="L2393">
        <v>0</v>
      </c>
    </row>
    <row r="2394" spans="1:12" x14ac:dyDescent="0.25">
      <c r="A2394" t="s">
        <v>2477</v>
      </c>
      <c r="B2394">
        <v>1971</v>
      </c>
      <c r="C2394" t="str">
        <f t="shared" si="4759"/>
        <v>1971Orange and Rockland Utilities, Inc.</v>
      </c>
      <c r="D2394">
        <f>VLOOKUP(C2394,Volumes!$I$3:$U$3448,13,FALSE)</f>
        <v>0</v>
      </c>
      <c r="E2394" s="4" t="str">
        <f t="shared" si="4795"/>
        <v/>
      </c>
      <c r="F2394" t="str">
        <f>VLOOKUP(C2394,Volumes!$I$3:$U$3448,2,FALSE)</f>
        <v>-</v>
      </c>
      <c r="G2394" s="4" t="str">
        <f t="shared" ref="G2394" si="4808">IFERROR(LN(F2394/F2393),"")</f>
        <v/>
      </c>
      <c r="H2394" t="str">
        <f>VLOOKUP(C2394,Volumes!$I$3:$U$3448,3,FALSE)</f>
        <v>-</v>
      </c>
      <c r="I2394" s="4" t="str">
        <f t="shared" ref="I2394:K2394" si="4809">IFERROR(LN(H2394/H2393),"")</f>
        <v/>
      </c>
      <c r="J2394" t="e">
        <f t="shared" si="4764"/>
        <v>#VALUE!</v>
      </c>
      <c r="K2394" s="4" t="str">
        <f t="shared" si="4809"/>
        <v/>
      </c>
      <c r="L2394">
        <v>0</v>
      </c>
    </row>
    <row r="2395" spans="1:12" x14ac:dyDescent="0.25">
      <c r="A2395" t="s">
        <v>2477</v>
      </c>
      <c r="B2395">
        <v>1972</v>
      </c>
      <c r="C2395" t="str">
        <f t="shared" si="4759"/>
        <v>1972Orange and Rockland Utilities, Inc.</v>
      </c>
      <c r="D2395">
        <f>VLOOKUP(C2395,Volumes!$I$3:$U$3448,13,FALSE)</f>
        <v>1757300.98828125</v>
      </c>
      <c r="E2395" s="4" t="str">
        <f t="shared" si="4795"/>
        <v/>
      </c>
      <c r="F2395">
        <f>VLOOKUP(C2395,Volumes!$I$3:$U$3448,2,FALSE)</f>
        <v>671033.9375</v>
      </c>
      <c r="G2395" s="4" t="str">
        <f t="shared" ref="G2395" si="4810">IFERROR(LN(F2395/F2394),"")</f>
        <v/>
      </c>
      <c r="H2395">
        <f>VLOOKUP(C2395,Volumes!$I$3:$U$3448,3,FALSE)</f>
        <v>452022.78125</v>
      </c>
      <c r="I2395" s="4" t="str">
        <f t="shared" ref="I2395:K2395" si="4811">IFERROR(LN(H2395/H2394),"")</f>
        <v/>
      </c>
      <c r="J2395">
        <f t="shared" si="4764"/>
        <v>1123056.71875</v>
      </c>
      <c r="K2395" s="4" t="str">
        <f t="shared" si="4811"/>
        <v/>
      </c>
      <c r="L2395">
        <v>0</v>
      </c>
    </row>
    <row r="2396" spans="1:12" x14ac:dyDescent="0.25">
      <c r="A2396" t="s">
        <v>2477</v>
      </c>
      <c r="B2396">
        <v>1973</v>
      </c>
      <c r="C2396" t="str">
        <f t="shared" si="4759"/>
        <v>1973Orange and Rockland Utilities, Inc.</v>
      </c>
      <c r="D2396">
        <f>VLOOKUP(C2396,Volumes!$I$3:$U$3448,13,FALSE)</f>
        <v>1883326.1796875</v>
      </c>
      <c r="E2396" s="4">
        <f t="shared" si="4795"/>
        <v>6.9260355482313837E-2</v>
      </c>
      <c r="F2396">
        <f>VLOOKUP(C2396,Volumes!$I$3:$U$3448,2,FALSE)</f>
        <v>751891</v>
      </c>
      <c r="G2396" s="4">
        <f t="shared" ref="G2396" si="4812">IFERROR(LN(F2396/F2395),"")</f>
        <v>0.11377165344656769</v>
      </c>
      <c r="H2396">
        <f>VLOOKUP(C2396,Volumes!$I$3:$U$3448,3,FALSE)</f>
        <v>477100.75</v>
      </c>
      <c r="I2396" s="4">
        <f t="shared" ref="I2396:K2396" si="4813">IFERROR(LN(H2396/H2395),"")</f>
        <v>5.399510496059156E-2</v>
      </c>
      <c r="J2396">
        <f t="shared" si="4764"/>
        <v>1228991.75</v>
      </c>
      <c r="K2396" s="4">
        <f t="shared" si="4813"/>
        <v>9.0139936849933863E-2</v>
      </c>
      <c r="L2396">
        <v>0</v>
      </c>
    </row>
    <row r="2397" spans="1:12" x14ac:dyDescent="0.25">
      <c r="A2397" t="s">
        <v>2477</v>
      </c>
      <c r="B2397">
        <v>1974</v>
      </c>
      <c r="C2397" t="str">
        <f t="shared" si="4759"/>
        <v>1974Orange and Rockland Utilities, Inc.</v>
      </c>
      <c r="D2397">
        <f>VLOOKUP(C2397,Volumes!$I$3:$U$3448,13,FALSE)</f>
        <v>1830452.3515625</v>
      </c>
      <c r="E2397" s="4">
        <f t="shared" si="4795"/>
        <v>-2.8476335133089274E-2</v>
      </c>
      <c r="F2397">
        <f>VLOOKUP(C2397,Volumes!$I$3:$U$3448,2,FALSE)</f>
        <v>721534.9375</v>
      </c>
      <c r="G2397" s="4">
        <f t="shared" ref="G2397" si="4814">IFERROR(LN(F2397/F2396),"")</f>
        <v>-4.1210566170552423E-2</v>
      </c>
      <c r="H2397">
        <f>VLOOKUP(C2397,Volumes!$I$3:$U$3448,3,FALSE)</f>
        <v>469445.03125</v>
      </c>
      <c r="I2397" s="4">
        <f t="shared" ref="I2397:K2397" si="4815">IFERROR(LN(H2397/H2396),"")</f>
        <v>-1.6176472064036898E-2</v>
      </c>
      <c r="J2397">
        <f t="shared" si="4764"/>
        <v>1190979.96875</v>
      </c>
      <c r="K2397" s="4">
        <f t="shared" si="4815"/>
        <v>-3.1417646404735031E-2</v>
      </c>
      <c r="L2397">
        <v>0</v>
      </c>
    </row>
    <row r="2398" spans="1:12" x14ac:dyDescent="0.25">
      <c r="A2398" t="s">
        <v>2477</v>
      </c>
      <c r="B2398">
        <v>1975</v>
      </c>
      <c r="C2398" t="str">
        <f t="shared" si="4759"/>
        <v>1975Orange and Rockland Utilities, Inc.</v>
      </c>
      <c r="D2398">
        <f>VLOOKUP(C2398,Volumes!$I$3:$U$3448,13,FALSE)</f>
        <v>1863248.0859375</v>
      </c>
      <c r="E2398" s="4">
        <f t="shared" si="4795"/>
        <v>1.7758124554321995E-2</v>
      </c>
      <c r="F2398">
        <f>VLOOKUP(C2398,Volumes!$I$3:$U$3448,2,FALSE)</f>
        <v>729681.6875</v>
      </c>
      <c r="G2398" s="4">
        <f t="shared" ref="G2398" si="4816">IFERROR(LN(F2398/F2397),"")</f>
        <v>1.1227594061859246E-2</v>
      </c>
      <c r="H2398">
        <f>VLOOKUP(C2398,Volumes!$I$3:$U$3448,3,FALSE)</f>
        <v>485833.875</v>
      </c>
      <c r="I2398" s="4">
        <f t="shared" ref="I2398:K2398" si="4817">IFERROR(LN(H2398/H2397),"")</f>
        <v>3.4315532024455593E-2</v>
      </c>
      <c r="J2398">
        <f t="shared" si="4764"/>
        <v>1215515.5625</v>
      </c>
      <c r="K2398" s="4">
        <f t="shared" si="4817"/>
        <v>2.0391846683157609E-2</v>
      </c>
      <c r="L2398">
        <v>0</v>
      </c>
    </row>
    <row r="2399" spans="1:12" x14ac:dyDescent="0.25">
      <c r="A2399" t="s">
        <v>2477</v>
      </c>
      <c r="B2399">
        <v>1976</v>
      </c>
      <c r="C2399" t="str">
        <f t="shared" si="4759"/>
        <v>1976Orange and Rockland Utilities, Inc.</v>
      </c>
      <c r="D2399">
        <f>VLOOKUP(C2399,Volumes!$I$3:$U$3448,13,FALSE)</f>
        <v>1925543.80078125</v>
      </c>
      <c r="E2399" s="4">
        <f t="shared" si="4795"/>
        <v>3.2887174249952057E-2</v>
      </c>
      <c r="F2399">
        <f>VLOOKUP(C2399,Volumes!$I$3:$U$3448,2,FALSE)</f>
        <v>741016.1875</v>
      </c>
      <c r="G2399" s="4">
        <f t="shared" ref="G2399" si="4818">IFERROR(LN(F2399/F2398),"")</f>
        <v>1.541407600972817E-2</v>
      </c>
      <c r="H2399">
        <f>VLOOKUP(C2399,Volumes!$I$3:$U$3448,3,FALSE)</f>
        <v>493621.0625</v>
      </c>
      <c r="I2399" s="4">
        <f t="shared" ref="I2399:K2399" si="4819">IFERROR(LN(H2399/H2398),"")</f>
        <v>1.590139839330738E-2</v>
      </c>
      <c r="J2399">
        <f t="shared" si="4764"/>
        <v>1234637.25</v>
      </c>
      <c r="K2399" s="4">
        <f t="shared" si="4819"/>
        <v>1.5608884172860849E-2</v>
      </c>
      <c r="L2399">
        <v>0</v>
      </c>
    </row>
    <row r="2400" spans="1:12" x14ac:dyDescent="0.25">
      <c r="A2400" t="s">
        <v>2477</v>
      </c>
      <c r="B2400">
        <v>1977</v>
      </c>
      <c r="C2400" t="str">
        <f t="shared" si="4759"/>
        <v>1977Orange and Rockland Utilities, Inc.</v>
      </c>
      <c r="D2400">
        <f>VLOOKUP(C2400,Volumes!$I$3:$U$3448,13,FALSE)</f>
        <v>1958734.796875</v>
      </c>
      <c r="E2400" s="4">
        <f t="shared" si="4795"/>
        <v>1.7090331253320573E-2</v>
      </c>
      <c r="F2400">
        <f>VLOOKUP(C2400,Volumes!$I$3:$U$3448,2,FALSE)</f>
        <v>737994.8125</v>
      </c>
      <c r="G2400" s="4">
        <f t="shared" ref="G2400" si="4820">IFERROR(LN(F2400/F2399),"")</f>
        <v>-4.0856750935834739E-3</v>
      </c>
      <c r="H2400">
        <f>VLOOKUP(C2400,Volumes!$I$3:$U$3448,3,FALSE)</f>
        <v>490676.9375</v>
      </c>
      <c r="I2400" s="4">
        <f t="shared" ref="I2400:K2400" si="4821">IFERROR(LN(H2400/H2399),"")</f>
        <v>-5.9822000655132485E-3</v>
      </c>
      <c r="J2400">
        <f t="shared" si="4764"/>
        <v>1228671.75</v>
      </c>
      <c r="K2400" s="4">
        <f t="shared" si="4821"/>
        <v>-4.8434943908933336E-3</v>
      </c>
      <c r="L2400">
        <v>0</v>
      </c>
    </row>
    <row r="2401" spans="1:12" x14ac:dyDescent="0.25">
      <c r="A2401" t="s">
        <v>2477</v>
      </c>
      <c r="B2401">
        <v>1978</v>
      </c>
      <c r="C2401" t="str">
        <f t="shared" si="4759"/>
        <v>1978Orange and Rockland Utilities, Inc.</v>
      </c>
      <c r="D2401">
        <f>VLOOKUP(C2401,Volumes!$I$3:$U$3448,13,FALSE)</f>
        <v>1989156.203125</v>
      </c>
      <c r="E2401" s="4">
        <f t="shared" si="4795"/>
        <v>1.541177727345994E-2</v>
      </c>
      <c r="F2401">
        <f>VLOOKUP(C2401,Volumes!$I$3:$U$3448,2,FALSE)</f>
        <v>738422.4375</v>
      </c>
      <c r="G2401" s="4">
        <f t="shared" ref="G2401" si="4822">IFERROR(LN(F2401/F2400),"")</f>
        <v>5.7927393080485371E-4</v>
      </c>
      <c r="H2401">
        <f>VLOOKUP(C2401,Volumes!$I$3:$U$3448,3,FALSE)</f>
        <v>496463.1875</v>
      </c>
      <c r="I2401" s="4">
        <f t="shared" ref="I2401:K2401" si="4823">IFERROR(LN(H2401/H2400),"")</f>
        <v>1.1723393921844566E-2</v>
      </c>
      <c r="J2401">
        <f t="shared" si="4764"/>
        <v>1234885.625</v>
      </c>
      <c r="K2401" s="4">
        <f t="shared" si="4823"/>
        <v>5.0446466080700299E-3</v>
      </c>
      <c r="L2401">
        <v>0</v>
      </c>
    </row>
    <row r="2402" spans="1:12" x14ac:dyDescent="0.25">
      <c r="A2402" t="s">
        <v>2477</v>
      </c>
      <c r="B2402">
        <v>1979</v>
      </c>
      <c r="C2402" t="str">
        <f t="shared" si="4759"/>
        <v>1979Orange and Rockland Utilities, Inc.</v>
      </c>
      <c r="D2402">
        <f>VLOOKUP(C2402,Volumes!$I$3:$U$3448,13,FALSE)</f>
        <v>2018448.5546875</v>
      </c>
      <c r="E2402" s="4">
        <f t="shared" si="4795"/>
        <v>1.4618643798685445E-2</v>
      </c>
      <c r="F2402">
        <f>VLOOKUP(C2402,Volumes!$I$3:$U$3448,2,FALSE)</f>
        <v>741019.75</v>
      </c>
      <c r="G2402" s="4">
        <f t="shared" ref="G2402" si="4824">IFERROR(LN(F2402/F2401),"")</f>
        <v>3.5112087385059474E-3</v>
      </c>
      <c r="H2402">
        <f>VLOOKUP(C2402,Volumes!$I$3:$U$3448,3,FALSE)</f>
        <v>487526.5625</v>
      </c>
      <c r="I2402" s="4">
        <f t="shared" ref="I2402:K2402" si="4825">IFERROR(LN(H2402/H2401),"")</f>
        <v>-1.816456059535149E-2</v>
      </c>
      <c r="J2402">
        <f t="shared" si="4764"/>
        <v>1228546.3125</v>
      </c>
      <c r="K2402" s="4">
        <f t="shared" si="4825"/>
        <v>-5.1467437739856989E-3</v>
      </c>
      <c r="L2402">
        <v>0</v>
      </c>
    </row>
    <row r="2403" spans="1:12" x14ac:dyDescent="0.25">
      <c r="A2403" t="s">
        <v>2477</v>
      </c>
      <c r="B2403">
        <v>1980</v>
      </c>
      <c r="C2403" t="str">
        <f t="shared" si="4759"/>
        <v>1980Orange and Rockland Utilities, Inc.</v>
      </c>
      <c r="D2403">
        <f>VLOOKUP(C2403,Volumes!$I$3:$U$3448,13,FALSE)</f>
        <v>2052347.8984375</v>
      </c>
      <c r="E2403" s="4">
        <f t="shared" si="4795"/>
        <v>1.6655280003266916E-2</v>
      </c>
      <c r="F2403">
        <f>VLOOKUP(C2403,Volumes!$I$3:$U$3448,2,FALSE)</f>
        <v>753208.625</v>
      </c>
      <c r="G2403" s="4">
        <f t="shared" ref="G2403" si="4826">IFERROR(LN(F2403/F2402),"")</f>
        <v>1.6314969746941178E-2</v>
      </c>
      <c r="H2403">
        <f>VLOOKUP(C2403,Volumes!$I$3:$U$3448,3,FALSE)</f>
        <v>497235.3125</v>
      </c>
      <c r="I2403" s="4">
        <f t="shared" ref="I2403:K2403" si="4827">IFERROR(LN(H2403/H2402),"")</f>
        <v>1.9718603708817794E-2</v>
      </c>
      <c r="J2403">
        <f t="shared" si="4764"/>
        <v>1250443.9375</v>
      </c>
      <c r="K2403" s="4">
        <f t="shared" si="4827"/>
        <v>1.7667027582148599E-2</v>
      </c>
      <c r="L2403">
        <v>0</v>
      </c>
    </row>
    <row r="2404" spans="1:12" x14ac:dyDescent="0.25">
      <c r="A2404" t="s">
        <v>2477</v>
      </c>
      <c r="B2404">
        <v>1981</v>
      </c>
      <c r="C2404" t="str">
        <f t="shared" si="4759"/>
        <v>1981Orange and Rockland Utilities, Inc.</v>
      </c>
      <c r="D2404">
        <f>VLOOKUP(C2404,Volumes!$I$3:$U$3448,13,FALSE)</f>
        <v>2057984</v>
      </c>
      <c r="E2404" s="4">
        <f t="shared" si="4795"/>
        <v>2.7424087563233238E-3</v>
      </c>
      <c r="F2404">
        <f>VLOOKUP(C2404,Volumes!$I$3:$U$3448,2,FALSE)</f>
        <v>743964</v>
      </c>
      <c r="G2404" s="4">
        <f t="shared" ref="G2404" si="4828">IFERROR(LN(F2404/F2403),"")</f>
        <v>-1.2349601293604223E-2</v>
      </c>
      <c r="H2404">
        <f>VLOOKUP(C2404,Volumes!$I$3:$U$3448,3,FALSE)</f>
        <v>486664</v>
      </c>
      <c r="I2404" s="4">
        <f t="shared" ref="I2404:K2404" si="4829">IFERROR(LN(H2404/H2403),"")</f>
        <v>-2.1489433274628898E-2</v>
      </c>
      <c r="J2404">
        <f t="shared" si="4764"/>
        <v>1230628</v>
      </c>
      <c r="K2404" s="4">
        <f t="shared" si="4829"/>
        <v>-1.5974030069416827E-2</v>
      </c>
      <c r="L2404">
        <v>0</v>
      </c>
    </row>
    <row r="2405" spans="1:12" x14ac:dyDescent="0.25">
      <c r="A2405" t="s">
        <v>2477</v>
      </c>
      <c r="B2405">
        <v>1982</v>
      </c>
      <c r="C2405" t="str">
        <f t="shared" si="4759"/>
        <v>1982Orange and Rockland Utilities, Inc.</v>
      </c>
      <c r="D2405">
        <f>VLOOKUP(C2405,Volumes!$I$3:$U$3448,13,FALSE)</f>
        <v>2046549</v>
      </c>
      <c r="E2405" s="4">
        <f t="shared" si="4795"/>
        <v>-5.5719028617054779E-3</v>
      </c>
      <c r="F2405">
        <f>VLOOKUP(C2405,Volumes!$I$3:$U$3448,2,FALSE)</f>
        <v>739784</v>
      </c>
      <c r="G2405" s="4">
        <f t="shared" ref="G2405" si="4830">IFERROR(LN(F2405/F2404),"")</f>
        <v>-5.6343948680307558E-3</v>
      </c>
      <c r="H2405">
        <f>VLOOKUP(C2405,Volumes!$I$3:$U$3448,3,FALSE)</f>
        <v>476439</v>
      </c>
      <c r="I2405" s="4">
        <f t="shared" ref="I2405:K2405" si="4831">IFERROR(LN(H2405/H2404),"")</f>
        <v>-2.1234248456884198E-2</v>
      </c>
      <c r="J2405">
        <f t="shared" si="4764"/>
        <v>1216223</v>
      </c>
      <c r="K2405" s="4">
        <f t="shared" si="4831"/>
        <v>-1.1774453305642205E-2</v>
      </c>
      <c r="L2405">
        <v>0</v>
      </c>
    </row>
    <row r="2406" spans="1:12" x14ac:dyDescent="0.25">
      <c r="A2406" t="s">
        <v>2477</v>
      </c>
      <c r="B2406">
        <v>1983</v>
      </c>
      <c r="C2406" t="str">
        <f t="shared" si="4759"/>
        <v>1983Orange and Rockland Utilities, Inc.</v>
      </c>
      <c r="D2406">
        <f>VLOOKUP(C2406,Volumes!$I$3:$U$3448,13,FALSE)</f>
        <v>2136615</v>
      </c>
      <c r="E2406" s="4">
        <f t="shared" si="4795"/>
        <v>4.3067841023322298E-2</v>
      </c>
      <c r="F2406">
        <f>VLOOKUP(C2406,Volumes!$I$3:$U$3448,2,FALSE)</f>
        <v>792392</v>
      </c>
      <c r="G2406" s="4">
        <f t="shared" ref="G2406" si="4832">IFERROR(LN(F2406/F2405),"")</f>
        <v>6.8697967164682183E-2</v>
      </c>
      <c r="H2406">
        <f>VLOOKUP(C2406,Volumes!$I$3:$U$3448,3,FALSE)</f>
        <v>494718</v>
      </c>
      <c r="I2406" s="4">
        <f t="shared" ref="I2406:K2406" si="4833">IFERROR(LN(H2406/H2405),"")</f>
        <v>3.7648205149694601E-2</v>
      </c>
      <c r="J2406">
        <f t="shared" si="4764"/>
        <v>1287110</v>
      </c>
      <c r="K2406" s="4">
        <f t="shared" si="4833"/>
        <v>5.6649240158782657E-2</v>
      </c>
      <c r="L2406">
        <v>0</v>
      </c>
    </row>
    <row r="2407" spans="1:12" x14ac:dyDescent="0.25">
      <c r="A2407" t="s">
        <v>2477</v>
      </c>
      <c r="B2407">
        <v>1984</v>
      </c>
      <c r="C2407" t="str">
        <f t="shared" si="4759"/>
        <v>1984Orange and Rockland Utilities, Inc.</v>
      </c>
      <c r="D2407">
        <f>VLOOKUP(C2407,Volumes!$I$3:$U$3448,13,FALSE)</f>
        <v>2211662</v>
      </c>
      <c r="E2407" s="4">
        <f t="shared" si="4795"/>
        <v>3.4521468086361758E-2</v>
      </c>
      <c r="F2407">
        <f>VLOOKUP(C2407,Volumes!$I$3:$U$3448,2,FALSE)</f>
        <v>816682</v>
      </c>
      <c r="G2407" s="4">
        <f t="shared" ref="G2407" si="4834">IFERROR(LN(F2407/F2406),"")</f>
        <v>3.0193571342333483E-2</v>
      </c>
      <c r="H2407">
        <f>VLOOKUP(C2407,Volumes!$I$3:$U$3448,3,FALSE)</f>
        <v>515488</v>
      </c>
      <c r="I2407" s="4">
        <f t="shared" ref="I2407:K2407" si="4835">IFERROR(LN(H2407/H2406),"")</f>
        <v>4.1126121555539415E-2</v>
      </c>
      <c r="J2407">
        <f t="shared" si="4764"/>
        <v>1332170</v>
      </c>
      <c r="K2407" s="4">
        <f t="shared" si="4835"/>
        <v>3.440979655501223E-2</v>
      </c>
      <c r="L2407">
        <v>0</v>
      </c>
    </row>
    <row r="2408" spans="1:12" x14ac:dyDescent="0.25">
      <c r="A2408" t="s">
        <v>2477</v>
      </c>
      <c r="B2408">
        <v>1985</v>
      </c>
      <c r="C2408" t="str">
        <f t="shared" si="4759"/>
        <v>1985Orange and Rockland Utilities, Inc.</v>
      </c>
      <c r="D2408">
        <f>VLOOKUP(C2408,Volumes!$I$3:$U$3448,13,FALSE)</f>
        <v>2250790</v>
      </c>
      <c r="E2408" s="4">
        <f t="shared" si="4795"/>
        <v>1.7536996611130531E-2</v>
      </c>
      <c r="F2408">
        <f>VLOOKUP(C2408,Volumes!$I$3:$U$3448,2,FALSE)</f>
        <v>822920</v>
      </c>
      <c r="G2408" s="4">
        <f t="shared" ref="G2408" si="4836">IFERROR(LN(F2408/F2407),"")</f>
        <v>7.6092004014205773E-3</v>
      </c>
      <c r="H2408">
        <f>VLOOKUP(C2408,Volumes!$I$3:$U$3448,3,FALSE)</f>
        <v>524695</v>
      </c>
      <c r="I2408" s="4">
        <f t="shared" ref="I2408:K2408" si="4837">IFERROR(LN(H2408/H2407),"")</f>
        <v>1.7703116576895054E-2</v>
      </c>
      <c r="J2408">
        <f t="shared" si="4764"/>
        <v>1347615</v>
      </c>
      <c r="K2408" s="4">
        <f t="shared" si="4837"/>
        <v>1.1527171785577129E-2</v>
      </c>
      <c r="L2408">
        <v>0</v>
      </c>
    </row>
    <row r="2409" spans="1:12" x14ac:dyDescent="0.25">
      <c r="A2409" t="s">
        <v>2477</v>
      </c>
      <c r="B2409">
        <v>1986</v>
      </c>
      <c r="C2409" t="str">
        <f t="shared" si="4759"/>
        <v>1986Orange and Rockland Utilities, Inc.</v>
      </c>
      <c r="D2409">
        <f>VLOOKUP(C2409,Volumes!$I$3:$U$3448,13,FALSE)</f>
        <v>2323297</v>
      </c>
      <c r="E2409" s="4">
        <f t="shared" si="4795"/>
        <v>3.1706031829180616E-2</v>
      </c>
      <c r="F2409">
        <f>VLOOKUP(C2409,Volumes!$I$3:$U$3448,2,FALSE)</f>
        <v>808374</v>
      </c>
      <c r="G2409" s="4">
        <f t="shared" ref="G2409" si="4838">IFERROR(LN(F2409/F2408),"")</f>
        <v>-1.7834167889674825E-2</v>
      </c>
      <c r="H2409">
        <f>VLOOKUP(C2409,Volumes!$I$3:$U$3448,3,FALSE)</f>
        <v>558553</v>
      </c>
      <c r="I2409" s="4">
        <f t="shared" ref="I2409:K2409" si="4839">IFERROR(LN(H2409/H2408),"")</f>
        <v>6.253236966002336E-2</v>
      </c>
      <c r="J2409">
        <f t="shared" si="4764"/>
        <v>1366927</v>
      </c>
      <c r="K2409" s="4">
        <f t="shared" si="4839"/>
        <v>1.4228791318842849E-2</v>
      </c>
      <c r="L2409">
        <v>0</v>
      </c>
    </row>
    <row r="2410" spans="1:12" x14ac:dyDescent="0.25">
      <c r="A2410" t="s">
        <v>2477</v>
      </c>
      <c r="B2410">
        <v>1987</v>
      </c>
      <c r="C2410" t="str">
        <f t="shared" si="4759"/>
        <v>1987Orange and Rockland Utilities, Inc.</v>
      </c>
      <c r="D2410">
        <f>VLOOKUP(C2410,Volumes!$I$3:$U$3448,13,FALSE)</f>
        <v>2493849</v>
      </c>
      <c r="E2410" s="4">
        <f t="shared" si="4795"/>
        <v>7.0840002584623668E-2</v>
      </c>
      <c r="F2410">
        <f>VLOOKUP(C2410,Volumes!$I$3:$U$3448,2,FALSE)</f>
        <v>867112</v>
      </c>
      <c r="G2410" s="4">
        <f t="shared" ref="G2410" si="4840">IFERROR(LN(F2410/F2409),"")</f>
        <v>7.0143326805227418E-2</v>
      </c>
      <c r="H2410">
        <f>VLOOKUP(C2410,Volumes!$I$3:$U$3448,3,FALSE)</f>
        <v>593801</v>
      </c>
      <c r="I2410" s="4">
        <f t="shared" ref="I2410:K2410" si="4841">IFERROR(LN(H2410/H2409),"")</f>
        <v>6.119473534447787E-2</v>
      </c>
      <c r="J2410">
        <f t="shared" si="4764"/>
        <v>1460913</v>
      </c>
      <c r="K2410" s="4">
        <f t="shared" si="4841"/>
        <v>6.649642803434247E-2</v>
      </c>
      <c r="L2410">
        <v>0</v>
      </c>
    </row>
    <row r="2411" spans="1:12" x14ac:dyDescent="0.25">
      <c r="A2411" t="s">
        <v>2477</v>
      </c>
      <c r="B2411">
        <v>1988</v>
      </c>
      <c r="C2411" t="str">
        <f t="shared" si="4759"/>
        <v>1988Orange and Rockland Utilities, Inc.</v>
      </c>
      <c r="D2411">
        <f>VLOOKUP(C2411,Volumes!$I$3:$U$3448,13,FALSE)</f>
        <v>2708511</v>
      </c>
      <c r="E2411" s="4">
        <f t="shared" si="4795"/>
        <v>8.2571737279942964E-2</v>
      </c>
      <c r="F2411">
        <f>VLOOKUP(C2411,Volumes!$I$3:$U$3448,2,FALSE)</f>
        <v>964794</v>
      </c>
      <c r="G2411" s="4">
        <f t="shared" ref="G2411" si="4842">IFERROR(LN(F2411/F2410),"")</f>
        <v>0.10674645752652846</v>
      </c>
      <c r="H2411">
        <f>VLOOKUP(C2411,Volumes!$I$3:$U$3448,3,FALSE)</f>
        <v>641861</v>
      </c>
      <c r="I2411" s="4">
        <f t="shared" ref="I2411:K2411" si="4843">IFERROR(LN(H2411/H2410),"")</f>
        <v>7.7827522947713654E-2</v>
      </c>
      <c r="J2411">
        <f t="shared" si="4764"/>
        <v>1606655</v>
      </c>
      <c r="K2411" s="4">
        <f t="shared" si="4843"/>
        <v>9.5092795216372164E-2</v>
      </c>
      <c r="L2411">
        <v>0</v>
      </c>
    </row>
    <row r="2412" spans="1:12" x14ac:dyDescent="0.25">
      <c r="A2412" t="s">
        <v>2477</v>
      </c>
      <c r="B2412">
        <v>1989</v>
      </c>
      <c r="C2412" t="str">
        <f t="shared" si="4759"/>
        <v>1989Orange and Rockland Utilities, Inc.</v>
      </c>
      <c r="D2412">
        <f>VLOOKUP(C2412,Volumes!$I$3:$U$3448,13,FALSE)</f>
        <v>2802057</v>
      </c>
      <c r="E2412" s="4">
        <f t="shared" si="4795"/>
        <v>3.3954752924221204E-2</v>
      </c>
      <c r="F2412">
        <f>VLOOKUP(C2412,Volumes!$I$3:$U$3448,2,FALSE)</f>
        <v>997400</v>
      </c>
      <c r="G2412" s="4">
        <f t="shared" ref="G2412" si="4844">IFERROR(LN(F2412/F2411),"")</f>
        <v>3.3237286063911381E-2</v>
      </c>
      <c r="H2412">
        <f>VLOOKUP(C2412,Volumes!$I$3:$U$3448,3,FALSE)</f>
        <v>664667</v>
      </c>
      <c r="I2412" s="4">
        <f t="shared" ref="I2412:K2412" si="4845">IFERROR(LN(H2412/H2411),"")</f>
        <v>3.4914394013396723E-2</v>
      </c>
      <c r="J2412">
        <f t="shared" si="4764"/>
        <v>1662067</v>
      </c>
      <c r="K2412" s="4">
        <f t="shared" si="4845"/>
        <v>3.3907630539520638E-2</v>
      </c>
      <c r="L2412">
        <v>0</v>
      </c>
    </row>
    <row r="2413" spans="1:12" x14ac:dyDescent="0.25">
      <c r="A2413" t="s">
        <v>2477</v>
      </c>
      <c r="B2413">
        <v>1990</v>
      </c>
      <c r="C2413" t="str">
        <f t="shared" si="4759"/>
        <v>1990Orange and Rockland Utilities, Inc.</v>
      </c>
      <c r="D2413">
        <f>VLOOKUP(C2413,Volumes!$I$3:$U$3448,13,FALSE)</f>
        <v>2843123</v>
      </c>
      <c r="E2413" s="4">
        <f t="shared" si="4795"/>
        <v>1.4549305570249273E-2</v>
      </c>
      <c r="F2413">
        <f>VLOOKUP(C2413,Volumes!$I$3:$U$3448,2,FALSE)</f>
        <v>995352</v>
      </c>
      <c r="G2413" s="4">
        <f t="shared" ref="G2413" si="4846">IFERROR(LN(F2413/F2412),"")</f>
        <v>-2.0554496706514107E-3</v>
      </c>
      <c r="H2413">
        <f>VLOOKUP(C2413,Volumes!$I$3:$U$3448,3,FALSE)</f>
        <v>672648</v>
      </c>
      <c r="I2413" s="4">
        <f t="shared" ref="I2413:K2413" si="4847">IFERROR(LN(H2413/H2412),"")</f>
        <v>1.1935998254567438E-2</v>
      </c>
      <c r="J2413">
        <f t="shared" si="4764"/>
        <v>1668000</v>
      </c>
      <c r="K2413" s="4">
        <f t="shared" si="4847"/>
        <v>3.563295439787755E-3</v>
      </c>
      <c r="L2413">
        <v>0</v>
      </c>
    </row>
    <row r="2414" spans="1:12" x14ac:dyDescent="0.25">
      <c r="A2414" t="s">
        <v>2477</v>
      </c>
      <c r="B2414">
        <v>1991</v>
      </c>
      <c r="C2414" t="str">
        <f t="shared" si="4759"/>
        <v>1991Orange and Rockland Utilities, Inc.</v>
      </c>
      <c r="D2414">
        <f>VLOOKUP(C2414,Volumes!$I$3:$U$3448,13,FALSE)</f>
        <v>2951082</v>
      </c>
      <c r="E2414" s="4">
        <f t="shared" si="4795"/>
        <v>3.7268786874952192E-2</v>
      </c>
      <c r="F2414">
        <f>VLOOKUP(C2414,Volumes!$I$3:$U$3448,2,FALSE)</f>
        <v>1055973</v>
      </c>
      <c r="G2414" s="4">
        <f t="shared" ref="G2414" si="4848">IFERROR(LN(F2414/F2413),"")</f>
        <v>5.9121452316146239E-2</v>
      </c>
      <c r="H2414">
        <f>VLOOKUP(C2414,Volumes!$I$3:$U$3448,3,FALSE)</f>
        <v>700629</v>
      </c>
      <c r="I2414" s="4">
        <f t="shared" ref="I2414:K2414" si="4849">IFERROR(LN(H2414/H2413),"")</f>
        <v>4.0756341385722636E-2</v>
      </c>
      <c r="J2414">
        <f t="shared" si="4764"/>
        <v>1756602</v>
      </c>
      <c r="K2414" s="4">
        <f t="shared" si="4849"/>
        <v>5.1755957126810054E-2</v>
      </c>
      <c r="L2414">
        <v>0</v>
      </c>
    </row>
    <row r="2415" spans="1:12" x14ac:dyDescent="0.25">
      <c r="A2415" t="s">
        <v>2477</v>
      </c>
      <c r="B2415">
        <v>1992</v>
      </c>
      <c r="C2415" t="str">
        <f t="shared" si="4759"/>
        <v>1992Orange and Rockland Utilities, Inc.</v>
      </c>
      <c r="D2415">
        <f>VLOOKUP(C2415,Volumes!$I$3:$U$3448,13,FALSE)</f>
        <v>2970100</v>
      </c>
      <c r="E2415" s="4">
        <f t="shared" si="4795"/>
        <v>6.4237395159271885E-3</v>
      </c>
      <c r="F2415">
        <f>VLOOKUP(C2415,Volumes!$I$3:$U$3448,2,FALSE)</f>
        <v>1034849</v>
      </c>
      <c r="G2415" s="4">
        <f t="shared" ref="G2415" si="4850">IFERROR(LN(F2415/F2414),"")</f>
        <v>-2.0207094421378302E-2</v>
      </c>
      <c r="H2415">
        <f>VLOOKUP(C2415,Volumes!$I$3:$U$3448,3,FALSE)</f>
        <v>695834</v>
      </c>
      <c r="I2415" s="4">
        <f t="shared" ref="I2415:K2415" si="4851">IFERROR(LN(H2415/H2414),"")</f>
        <v>-6.8673768580776217E-3</v>
      </c>
      <c r="J2415">
        <f t="shared" si="4764"/>
        <v>1730683</v>
      </c>
      <c r="K2415" s="4">
        <f t="shared" si="4851"/>
        <v>-1.4865132777917732E-2</v>
      </c>
      <c r="L2415">
        <v>0</v>
      </c>
    </row>
    <row r="2416" spans="1:12" x14ac:dyDescent="0.25">
      <c r="A2416" t="s">
        <v>2477</v>
      </c>
      <c r="B2416">
        <v>1993</v>
      </c>
      <c r="C2416" t="str">
        <f t="shared" si="4759"/>
        <v>1993Orange and Rockland Utilities, Inc.</v>
      </c>
      <c r="D2416">
        <f>VLOOKUP(C2416,Volumes!$I$3:$U$3448,13,FALSE)</f>
        <v>3065966</v>
      </c>
      <c r="E2416" s="4">
        <f t="shared" si="4795"/>
        <v>3.1767068739425787E-2</v>
      </c>
      <c r="F2416">
        <f>VLOOKUP(C2416,Volumes!$I$3:$U$3448,2,FALSE)</f>
        <v>1076478</v>
      </c>
      <c r="G2416" s="4">
        <f t="shared" ref="G2416" si="4852">IFERROR(LN(F2416/F2415),"")</f>
        <v>3.9439078659355913E-2</v>
      </c>
      <c r="H2416">
        <f>VLOOKUP(C2416,Volumes!$I$3:$U$3448,3,FALSE)</f>
        <v>684697</v>
      </c>
      <c r="I2416" s="4">
        <f t="shared" ref="I2416:K2416" si="4853">IFERROR(LN(H2416/H2415),"")</f>
        <v>-1.6134721503796259E-2</v>
      </c>
      <c r="J2416">
        <f t="shared" si="4764"/>
        <v>1761175</v>
      </c>
      <c r="K2416" s="4">
        <f t="shared" si="4853"/>
        <v>1.7465071646130141E-2</v>
      </c>
      <c r="L2416">
        <v>0</v>
      </c>
    </row>
    <row r="2417" spans="1:12" x14ac:dyDescent="0.25">
      <c r="A2417" t="s">
        <v>2477</v>
      </c>
      <c r="B2417">
        <v>1994</v>
      </c>
      <c r="C2417" t="str">
        <f t="shared" si="4759"/>
        <v>1994Orange and Rockland Utilities, Inc.</v>
      </c>
      <c r="D2417">
        <f>VLOOKUP(C2417,Volumes!$I$3:$U$3448,13,FALSE)</f>
        <v>3156865</v>
      </c>
      <c r="E2417" s="4">
        <f t="shared" si="4795"/>
        <v>2.9216755524715178E-2</v>
      </c>
      <c r="F2417">
        <f>VLOOKUP(C2417,Volumes!$I$3:$U$3448,2,FALSE)</f>
        <v>1117685</v>
      </c>
      <c r="G2417" s="4">
        <f t="shared" ref="G2417" si="4854">IFERROR(LN(F2417/F2416),"")</f>
        <v>3.7564980889088884E-2</v>
      </c>
      <c r="H2417">
        <f>VLOOKUP(C2417,Volumes!$I$3:$U$3448,3,FALSE)</f>
        <v>1333683</v>
      </c>
      <c r="I2417" s="4">
        <f t="shared" ref="I2417:K2417" si="4855">IFERROR(LN(H2417/H2416),"")</f>
        <v>0.66672316241591967</v>
      </c>
      <c r="J2417">
        <f t="shared" si="4764"/>
        <v>2451368</v>
      </c>
      <c r="K2417" s="4">
        <f t="shared" si="4855"/>
        <v>0.33066503614295356</v>
      </c>
      <c r="L2417">
        <v>0</v>
      </c>
    </row>
    <row r="2418" spans="1:12" x14ac:dyDescent="0.25">
      <c r="A2418" t="s">
        <v>2477</v>
      </c>
      <c r="B2418">
        <v>1995</v>
      </c>
      <c r="C2418" t="str">
        <f t="shared" si="4759"/>
        <v>1995Orange and Rockland Utilities, Inc.</v>
      </c>
      <c r="D2418">
        <f>VLOOKUP(C2418,Volumes!$I$3:$U$3448,13,FALSE)</f>
        <v>3187087</v>
      </c>
      <c r="E2418" s="4">
        <f t="shared" si="4795"/>
        <v>9.5278869167573464E-3</v>
      </c>
      <c r="F2418">
        <f>VLOOKUP(C2418,Volumes!$I$3:$U$3448,2,FALSE)</f>
        <v>1133831</v>
      </c>
      <c r="G2418" s="4">
        <f t="shared" ref="G2418" si="4856">IFERROR(LN(F2418/F2417),"")</f>
        <v>1.4342582314679235E-2</v>
      </c>
      <c r="H2418">
        <f>VLOOKUP(C2418,Volumes!$I$3:$U$3448,3,FALSE)</f>
        <v>1323219</v>
      </c>
      <c r="I2418" s="4">
        <f t="shared" ref="I2418:K2418" si="4857">IFERROR(LN(H2418/H2417),"")</f>
        <v>-7.8768837566787729E-3</v>
      </c>
      <c r="J2418">
        <f t="shared" si="4764"/>
        <v>2457050</v>
      </c>
      <c r="K2418" s="4">
        <f t="shared" si="4857"/>
        <v>2.3152072778020493E-3</v>
      </c>
      <c r="L2418">
        <v>0</v>
      </c>
    </row>
    <row r="2419" spans="1:12" x14ac:dyDescent="0.25">
      <c r="A2419" t="s">
        <v>2477</v>
      </c>
      <c r="B2419">
        <v>1996</v>
      </c>
      <c r="C2419" t="str">
        <f t="shared" si="4759"/>
        <v>1996Orange and Rockland Utilities, Inc.</v>
      </c>
      <c r="D2419">
        <f>VLOOKUP(C2419,Volumes!$I$3:$U$3448,13,FALSE)</f>
        <v>3229251</v>
      </c>
      <c r="E2419" s="4">
        <f t="shared" si="4795"/>
        <v>1.3142888337013983E-2</v>
      </c>
      <c r="F2419">
        <f>VLOOKUP(C2419,Volumes!$I$3:$U$3448,2,FALSE)</f>
        <v>1152756</v>
      </c>
      <c r="G2419" s="4">
        <f t="shared" ref="G2419" si="4858">IFERROR(LN(F2419/F2418),"")</f>
        <v>1.6553432818703855E-2</v>
      </c>
      <c r="H2419">
        <f>VLOOKUP(C2419,Volumes!$I$3:$U$3448,3,FALSE)</f>
        <v>1300070</v>
      </c>
      <c r="I2419" s="4">
        <f t="shared" ref="I2419:K2419" si="4859">IFERROR(LN(H2419/H2418),"")</f>
        <v>-1.7649295141896729E-2</v>
      </c>
      <c r="J2419">
        <f t="shared" si="4764"/>
        <v>2452826</v>
      </c>
      <c r="K2419" s="4">
        <f t="shared" si="4859"/>
        <v>-1.7206141426383936E-3</v>
      </c>
      <c r="L2419">
        <v>0</v>
      </c>
    </row>
    <row r="2420" spans="1:12" x14ac:dyDescent="0.25">
      <c r="A2420" t="s">
        <v>2477</v>
      </c>
      <c r="B2420">
        <v>1997</v>
      </c>
      <c r="C2420" t="str">
        <f t="shared" si="4759"/>
        <v>1997Orange and Rockland Utilities, Inc.</v>
      </c>
      <c r="D2420">
        <f>VLOOKUP(C2420,Volumes!$I$3:$U$3448,13,FALSE)</f>
        <v>3288306</v>
      </c>
      <c r="E2420" s="4">
        <f t="shared" si="4795"/>
        <v>1.8122316757653373E-2</v>
      </c>
      <c r="F2420">
        <f>VLOOKUP(C2420,Volumes!$I$3:$U$3448,2,FALSE)</f>
        <v>1189779</v>
      </c>
      <c r="G2420" s="4">
        <f t="shared" ref="G2420" si="4860">IFERROR(LN(F2420/F2419),"")</f>
        <v>3.1611978554860622E-2</v>
      </c>
      <c r="H2420">
        <f>VLOOKUP(C2420,Volumes!$I$3:$U$3448,3,FALSE)</f>
        <v>1376791</v>
      </c>
      <c r="I2420" s="4">
        <f t="shared" ref="I2420:K2420" si="4861">IFERROR(LN(H2420/H2419),"")</f>
        <v>5.7337319824989123E-2</v>
      </c>
      <c r="J2420">
        <f t="shared" si="4764"/>
        <v>2566570</v>
      </c>
      <c r="K2420" s="4">
        <f t="shared" si="4861"/>
        <v>4.5329547934927675E-2</v>
      </c>
      <c r="L2420">
        <v>0</v>
      </c>
    </row>
    <row r="2421" spans="1:12" x14ac:dyDescent="0.25">
      <c r="A2421" t="s">
        <v>2477</v>
      </c>
      <c r="B2421">
        <v>1998</v>
      </c>
      <c r="C2421" t="str">
        <f t="shared" si="4759"/>
        <v>1998Orange and Rockland Utilities, Inc.</v>
      </c>
      <c r="D2421">
        <f>VLOOKUP(C2421,Volumes!$I$3:$U$3448,13,FALSE)</f>
        <v>3401486</v>
      </c>
      <c r="E2421" s="4">
        <f t="shared" si="4795"/>
        <v>3.3839856406236261E-2</v>
      </c>
      <c r="F2421">
        <f>VLOOKUP(C2421,Volumes!$I$3:$U$3448,2,FALSE)</f>
        <v>1190951</v>
      </c>
      <c r="G2421" s="4">
        <f t="shared" ref="G2421" si="4862">IFERROR(LN(F2421/F2420),"")</f>
        <v>9.8457203855661728E-4</v>
      </c>
      <c r="H2421">
        <f>VLOOKUP(C2421,Volumes!$I$3:$U$3448,3,FALSE)</f>
        <v>1503392</v>
      </c>
      <c r="I2421" s="4">
        <f t="shared" ref="I2421:K2421" si="4863">IFERROR(LN(H2421/H2420),"")</f>
        <v>8.796845947861523E-2</v>
      </c>
      <c r="J2421">
        <f t="shared" si="4764"/>
        <v>2694343</v>
      </c>
      <c r="K2421" s="4">
        <f t="shared" si="4863"/>
        <v>4.8584012709354592E-2</v>
      </c>
      <c r="L2421">
        <v>0</v>
      </c>
    </row>
    <row r="2422" spans="1:12" x14ac:dyDescent="0.25">
      <c r="A2422" t="s">
        <v>2477</v>
      </c>
      <c r="B2422">
        <v>1999</v>
      </c>
      <c r="C2422" t="str">
        <f t="shared" si="4759"/>
        <v>1999Orange and Rockland Utilities, Inc.</v>
      </c>
      <c r="D2422">
        <f>VLOOKUP(C2422,Volumes!$I$3:$U$3448,13,FALSE)</f>
        <v>3508870</v>
      </c>
      <c r="E2422" s="4">
        <f t="shared" si="4795"/>
        <v>3.1081653359635045E-2</v>
      </c>
      <c r="F2422">
        <f>VLOOKUP(C2422,Volumes!$I$3:$U$3448,2,FALSE)</f>
        <v>1304199</v>
      </c>
      <c r="G2422" s="4">
        <f t="shared" ref="G2422" si="4864">IFERROR(LN(F2422/F2421),"")</f>
        <v>9.0836911593858594E-2</v>
      </c>
      <c r="H2422">
        <f>VLOOKUP(C2422,Volumes!$I$3:$U$3448,3,FALSE)</f>
        <v>1485700</v>
      </c>
      <c r="I2422" s="4">
        <f t="shared" ref="I2422:K2422" si="4865">IFERROR(LN(H2422/H2421),"")</f>
        <v>-1.183784681411933E-2</v>
      </c>
      <c r="J2422">
        <f t="shared" si="4764"/>
        <v>2789899</v>
      </c>
      <c r="K2422" s="4">
        <f t="shared" si="4865"/>
        <v>3.4851004607189449E-2</v>
      </c>
      <c r="L2422">
        <v>0</v>
      </c>
    </row>
    <row r="2423" spans="1:12" x14ac:dyDescent="0.25">
      <c r="A2423" t="s">
        <v>2477</v>
      </c>
      <c r="B2423">
        <v>2000</v>
      </c>
      <c r="C2423" t="str">
        <f t="shared" si="4759"/>
        <v>2000Orange and Rockland Utilities, Inc.</v>
      </c>
      <c r="D2423">
        <f>VLOOKUP(C2423,Volumes!$I$3:$U$3448,13,FALSE)</f>
        <v>3580256</v>
      </c>
      <c r="E2423" s="4">
        <f t="shared" si="4795"/>
        <v>2.0140257913002432E-2</v>
      </c>
      <c r="F2423">
        <f>VLOOKUP(C2423,Volumes!$I$3:$U$3448,2,FALSE)</f>
        <v>1300731</v>
      </c>
      <c r="G2423" s="4">
        <f t="shared" ref="G2423" si="4866">IFERROR(LN(F2423/F2422),"")</f>
        <v>-2.6626450990367874E-3</v>
      </c>
      <c r="H2423">
        <f>VLOOKUP(C2423,Volumes!$I$3:$U$3448,3,FALSE)</f>
        <v>1520388</v>
      </c>
      <c r="I2423" s="4">
        <f t="shared" ref="I2423:K2423" si="4867">IFERROR(LN(H2423/H2422),"")</f>
        <v>2.3079523780812912E-2</v>
      </c>
      <c r="J2423">
        <f t="shared" si="4764"/>
        <v>2821119</v>
      </c>
      <c r="K2423" s="4">
        <f t="shared" si="4867"/>
        <v>1.1128220291817368E-2</v>
      </c>
      <c r="L2423">
        <v>0</v>
      </c>
    </row>
    <row r="2424" spans="1:12" x14ac:dyDescent="0.25">
      <c r="A2424" t="s">
        <v>2477</v>
      </c>
      <c r="B2424">
        <v>2001</v>
      </c>
      <c r="C2424" t="str">
        <f t="shared" si="4759"/>
        <v>2001Orange and Rockland Utilities, Inc.</v>
      </c>
      <c r="D2424">
        <f>VLOOKUP(C2424,Volumes!$I$3:$U$3448,13,FALSE)</f>
        <v>3722844</v>
      </c>
      <c r="E2424" s="4">
        <f t="shared" si="4795"/>
        <v>3.9053586084600911E-2</v>
      </c>
      <c r="F2424">
        <f>VLOOKUP(C2424,Volumes!$I$3:$U$3448,2,FALSE)</f>
        <v>1322643</v>
      </c>
      <c r="G2424" s="4">
        <f t="shared" ref="G2424" si="4868">IFERROR(LN(F2424/F2423),"")</f>
        <v>1.6705593325202557E-2</v>
      </c>
      <c r="H2424">
        <f>VLOOKUP(C2424,Volumes!$I$3:$U$3448,3,FALSE)</f>
        <v>1597626</v>
      </c>
      <c r="I2424" s="4">
        <f t="shared" ref="I2424:K2424" si="4869">IFERROR(LN(H2424/H2423),"")</f>
        <v>4.955321195667596E-2</v>
      </c>
      <c r="J2424">
        <f t="shared" si="4764"/>
        <v>2920269</v>
      </c>
      <c r="K2424" s="4">
        <f t="shared" si="4869"/>
        <v>3.4542120571788036E-2</v>
      </c>
      <c r="L2424">
        <v>0</v>
      </c>
    </row>
    <row r="2425" spans="1:12" x14ac:dyDescent="0.25">
      <c r="A2425" t="s">
        <v>2477</v>
      </c>
      <c r="B2425">
        <v>2002</v>
      </c>
      <c r="C2425" t="str">
        <f t="shared" si="4759"/>
        <v>2002Orange and Rockland Utilities, Inc.</v>
      </c>
      <c r="D2425">
        <f>VLOOKUP(C2425,Volumes!$I$3:$U$3448,13,FALSE)</f>
        <v>3946919</v>
      </c>
      <c r="E2425" s="4">
        <f t="shared" si="4795"/>
        <v>5.8447382234258299E-2</v>
      </c>
      <c r="F2425">
        <f>VLOOKUP(C2425,Volumes!$I$3:$U$3448,2,FALSE)</f>
        <v>1452311</v>
      </c>
      <c r="G2425" s="4">
        <f t="shared" ref="G2425" si="4870">IFERROR(LN(F2425/F2424),"")</f>
        <v>9.3524073346326023E-2</v>
      </c>
      <c r="H2425">
        <f>VLOOKUP(C2425,Volumes!$I$3:$U$3448,3,FALSE)</f>
        <v>1684364</v>
      </c>
      <c r="I2425" s="4">
        <f t="shared" ref="I2425:K2425" si="4871">IFERROR(LN(H2425/H2424),"")</f>
        <v>5.2869267082996545E-2</v>
      </c>
      <c r="J2425">
        <f t="shared" si="4764"/>
        <v>3136675</v>
      </c>
      <c r="K2425" s="4">
        <f t="shared" si="4871"/>
        <v>7.1487586349017473E-2</v>
      </c>
      <c r="L2425">
        <v>0</v>
      </c>
    </row>
    <row r="2426" spans="1:12" x14ac:dyDescent="0.25">
      <c r="A2426" t="s">
        <v>2477</v>
      </c>
      <c r="B2426">
        <v>2003</v>
      </c>
      <c r="C2426" t="str">
        <f t="shared" si="4759"/>
        <v>2003Orange and Rockland Utilities, Inc.</v>
      </c>
      <c r="D2426">
        <f>VLOOKUP(C2426,Volumes!$I$3:$U$3448,13,FALSE)</f>
        <v>3981309</v>
      </c>
      <c r="E2426" s="4">
        <f t="shared" si="4795"/>
        <v>8.6753851400233027E-3</v>
      </c>
      <c r="F2426">
        <f>VLOOKUP(C2426,Volumes!$I$3:$U$3448,2,FALSE)</f>
        <v>1473586</v>
      </c>
      <c r="G2426" s="4">
        <f t="shared" ref="G2426" si="4872">IFERROR(LN(F2426/F2425),"")</f>
        <v>1.4542805135289534E-2</v>
      </c>
      <c r="H2426">
        <f>VLOOKUP(C2426,Volumes!$I$3:$U$3448,3,FALSE)</f>
        <v>1722217</v>
      </c>
      <c r="I2426" s="4">
        <f t="shared" ref="I2426:K2426" si="4873">IFERROR(LN(H2426/H2425),"")</f>
        <v>2.2224369844664284E-2</v>
      </c>
      <c r="J2426">
        <f t="shared" si="4764"/>
        <v>3195803</v>
      </c>
      <c r="K2426" s="4">
        <f t="shared" si="4873"/>
        <v>1.8675064781006619E-2</v>
      </c>
      <c r="L2426">
        <v>0</v>
      </c>
    </row>
    <row r="2427" spans="1:12" x14ac:dyDescent="0.25">
      <c r="A2427" t="s">
        <v>2477</v>
      </c>
      <c r="B2427">
        <v>2004</v>
      </c>
      <c r="C2427" t="str">
        <f t="shared" si="4759"/>
        <v>2004Orange and Rockland Utilities, Inc.</v>
      </c>
      <c r="D2427">
        <f>VLOOKUP(C2427,Volumes!$I$3:$U$3448,13,FALSE)</f>
        <v>4090656</v>
      </c>
      <c r="E2427" s="4">
        <f t="shared" si="4795"/>
        <v>2.7094688696684143E-2</v>
      </c>
      <c r="F2427">
        <f>VLOOKUP(C2427,Volumes!$I$3:$U$3448,2,FALSE)</f>
        <v>1500375</v>
      </c>
      <c r="G2427" s="4">
        <f t="shared" ref="G2427" si="4874">IFERROR(LN(F2427/F2426),"")</f>
        <v>1.8016190932485063E-2</v>
      </c>
      <c r="H2427">
        <f>VLOOKUP(C2427,Volumes!$I$3:$U$3448,3,FALSE)</f>
        <v>1781445</v>
      </c>
      <c r="I2427" s="4">
        <f t="shared" ref="I2427:K2427" si="4875">IFERROR(LN(H2427/H2426),"")</f>
        <v>3.3812418400907929E-2</v>
      </c>
      <c r="J2427">
        <f t="shared" si="4764"/>
        <v>3281820</v>
      </c>
      <c r="K2427" s="4">
        <f t="shared" si="4875"/>
        <v>2.6559760102135368E-2</v>
      </c>
      <c r="L2427">
        <v>0</v>
      </c>
    </row>
    <row r="2428" spans="1:12" x14ac:dyDescent="0.25">
      <c r="A2428" t="s">
        <v>2477</v>
      </c>
      <c r="B2428">
        <v>2005</v>
      </c>
      <c r="C2428" t="str">
        <f t="shared" si="4759"/>
        <v>2005Orange and Rockland Utilities, Inc.</v>
      </c>
      <c r="D2428">
        <f>VLOOKUP(C2428,Volumes!$I$3:$U$3448,13,FALSE)</f>
        <v>4316469</v>
      </c>
      <c r="E2428" s="4">
        <f t="shared" si="4795"/>
        <v>5.3732358531721071E-2</v>
      </c>
      <c r="F2428">
        <f>VLOOKUP(C2428,Volumes!$I$3:$U$3448,2,FALSE)</f>
        <v>1672162</v>
      </c>
      <c r="G2428" s="4">
        <f t="shared" ref="G2428" si="4876">IFERROR(LN(F2428/F2427),"")</f>
        <v>0.108402323057763</v>
      </c>
      <c r="H2428">
        <f>VLOOKUP(C2428,Volumes!$I$3:$U$3448,3,FALSE)</f>
        <v>1847487</v>
      </c>
      <c r="I2428" s="4">
        <f t="shared" ref="I2428:K2428" si="4877">IFERROR(LN(H2428/H2427),"")</f>
        <v>3.6401504552376271E-2</v>
      </c>
      <c r="J2428">
        <f t="shared" si="4764"/>
        <v>3519649</v>
      </c>
      <c r="K2428" s="4">
        <f t="shared" si="4877"/>
        <v>6.9963122172021233E-2</v>
      </c>
      <c r="L2428">
        <v>0</v>
      </c>
    </row>
    <row r="2429" spans="1:12" x14ac:dyDescent="0.25">
      <c r="A2429" t="s">
        <v>2477</v>
      </c>
      <c r="B2429">
        <v>2006</v>
      </c>
      <c r="C2429" t="str">
        <f t="shared" si="4759"/>
        <v>2006Orange and Rockland Utilities, Inc.</v>
      </c>
      <c r="D2429">
        <f>VLOOKUP(C2429,Volumes!$I$3:$U$3448,13,FALSE)</f>
        <v>4039367</v>
      </c>
      <c r="E2429" s="4">
        <f t="shared" si="4795"/>
        <v>-6.6349710394530664E-2</v>
      </c>
      <c r="F2429">
        <f>VLOOKUP(C2429,Volumes!$I$3:$U$3448,2,FALSE)</f>
        <v>1572484</v>
      </c>
      <c r="G2429" s="4">
        <f t="shared" ref="G2429" si="4878">IFERROR(LN(F2429/F2428),"")</f>
        <v>-6.1460865261203756E-2</v>
      </c>
      <c r="H2429">
        <f>VLOOKUP(C2429,Volumes!$I$3:$U$3448,3,FALSE)</f>
        <v>1799686</v>
      </c>
      <c r="I2429" s="4">
        <f t="shared" ref="I2429:K2429" si="4879">IFERROR(LN(H2429/H2428),"")</f>
        <v>-2.6214132039131262E-2</v>
      </c>
      <c r="J2429">
        <f t="shared" si="4764"/>
        <v>3372170</v>
      </c>
      <c r="K2429" s="4">
        <f t="shared" si="4879"/>
        <v>-4.2804814676279529E-2</v>
      </c>
      <c r="L2429">
        <v>0</v>
      </c>
    </row>
    <row r="2430" spans="1:12" x14ac:dyDescent="0.25">
      <c r="A2430" t="s">
        <v>2477</v>
      </c>
      <c r="B2430">
        <v>2007</v>
      </c>
      <c r="C2430" t="str">
        <f t="shared" si="4759"/>
        <v>2007Orange and Rockland Utilities, Inc.</v>
      </c>
      <c r="D2430">
        <f>VLOOKUP(C2430,Volumes!$I$3:$U$3448,13,FALSE)</f>
        <v>4133979</v>
      </c>
      <c r="E2430" s="4">
        <f t="shared" si="4795"/>
        <v>2.3152384892187631E-2</v>
      </c>
      <c r="F2430">
        <f>VLOOKUP(C2430,Volumes!$I$3:$U$3448,2,FALSE)</f>
        <v>1645851</v>
      </c>
      <c r="G2430" s="4">
        <f t="shared" ref="G2430" si="4880">IFERROR(LN(F2430/F2429),"")</f>
        <v>4.5601041018803891E-2</v>
      </c>
      <c r="H2430">
        <f>VLOOKUP(C2430,Volumes!$I$3:$U$3448,3,FALSE)</f>
        <v>1851676</v>
      </c>
      <c r="I2430" s="4">
        <f t="shared" ref="I2430:K2430" si="4881">IFERROR(LN(H2430/H2429),"")</f>
        <v>2.847896967435791E-2</v>
      </c>
      <c r="J2430">
        <f t="shared" si="4764"/>
        <v>3497527</v>
      </c>
      <c r="K2430" s="4">
        <f t="shared" si="4881"/>
        <v>3.6499693274885184E-2</v>
      </c>
      <c r="L2430">
        <v>0</v>
      </c>
    </row>
    <row r="2431" spans="1:12" x14ac:dyDescent="0.25">
      <c r="A2431" t="s">
        <v>2477</v>
      </c>
      <c r="B2431">
        <v>2008</v>
      </c>
      <c r="C2431" t="str">
        <f t="shared" si="4759"/>
        <v>2008Orange and Rockland Utilities, Inc.</v>
      </c>
      <c r="D2431">
        <f>VLOOKUP(C2431,Volumes!$I$3:$U$3448,13,FALSE)</f>
        <v>4152716</v>
      </c>
      <c r="E2431" s="4">
        <f t="shared" si="4795"/>
        <v>4.5221965889583873E-3</v>
      </c>
      <c r="F2431">
        <f>VLOOKUP(C2431,Volumes!$I$3:$U$3448,2,FALSE)</f>
        <v>1658914</v>
      </c>
      <c r="G2431" s="4">
        <f t="shared" ref="G2431" si="4882">IFERROR(LN(F2431/F2430),"")</f>
        <v>7.9055957290115678E-3</v>
      </c>
      <c r="H2431">
        <f>VLOOKUP(C2431,Volumes!$I$3:$U$3448,3,FALSE)</f>
        <v>1868844</v>
      </c>
      <c r="I2431" s="4">
        <f t="shared" ref="I2431:K2431" si="4883">IFERROR(LN(H2431/H2430),"")</f>
        <v>9.228882980320291E-3</v>
      </c>
      <c r="J2431">
        <f t="shared" si="4764"/>
        <v>3527758</v>
      </c>
      <c r="K2431" s="4">
        <f t="shared" si="4883"/>
        <v>8.606394359994685E-3</v>
      </c>
      <c r="L2431">
        <v>0</v>
      </c>
    </row>
    <row r="2432" spans="1:12" x14ac:dyDescent="0.25">
      <c r="A2432" t="s">
        <v>2477</v>
      </c>
      <c r="B2432">
        <v>2009</v>
      </c>
      <c r="C2432" t="str">
        <f t="shared" si="4759"/>
        <v>2009Orange and Rockland Utilities, Inc.</v>
      </c>
      <c r="D2432">
        <f>VLOOKUP(C2432,Volumes!$I$3:$U$3448,13,FALSE)</f>
        <v>3914677</v>
      </c>
      <c r="E2432" s="4">
        <f t="shared" si="4795"/>
        <v>-5.9029755163455121E-2</v>
      </c>
      <c r="F2432">
        <f>VLOOKUP(C2432,Volumes!$I$3:$U$3448,2,FALSE)</f>
        <v>1561344</v>
      </c>
      <c r="G2432" s="4">
        <f t="shared" ref="G2432" si="4884">IFERROR(LN(F2432/F2431),"")</f>
        <v>-6.0616182596001746E-2</v>
      </c>
      <c r="H2432">
        <f>VLOOKUP(C2432,Volumes!$I$3:$U$3448,3,FALSE)</f>
        <v>1799033</v>
      </c>
      <c r="I2432" s="4">
        <f t="shared" ref="I2432:K2432" si="4885">IFERROR(LN(H2432/H2431),"")</f>
        <v>-3.8070759570815155E-2</v>
      </c>
      <c r="J2432">
        <f t="shared" si="4764"/>
        <v>3360377</v>
      </c>
      <c r="K2432" s="4">
        <f t="shared" si="4885"/>
        <v>-4.8609371625704438E-2</v>
      </c>
      <c r="L2432">
        <v>0</v>
      </c>
    </row>
    <row r="2433" spans="1:12" x14ac:dyDescent="0.25">
      <c r="A2433" t="s">
        <v>2477</v>
      </c>
      <c r="B2433">
        <v>2010</v>
      </c>
      <c r="C2433" t="str">
        <f t="shared" si="4759"/>
        <v>2010Orange and Rockland Utilities, Inc.</v>
      </c>
      <c r="D2433">
        <f>VLOOKUP(C2433,Volumes!$I$3:$U$3448,13,FALSE)</f>
        <v>4074133</v>
      </c>
      <c r="E2433" s="4">
        <f t="shared" si="4795"/>
        <v>3.992514047351059E-2</v>
      </c>
      <c r="F2433">
        <f>VLOOKUP(C2433,Volumes!$I$3:$U$3448,2,FALSE)</f>
        <v>1690174</v>
      </c>
      <c r="G2433" s="4">
        <f t="shared" ref="G2433" si="4886">IFERROR(LN(F2433/F2432),"")</f>
        <v>7.9284493403248182E-2</v>
      </c>
      <c r="H2433">
        <f>VLOOKUP(C2433,Volumes!$I$3:$U$3448,3,FALSE)</f>
        <v>1845310</v>
      </c>
      <c r="I2433" s="4">
        <f t="shared" ref="I2433:K2433" si="4887">IFERROR(LN(H2433/H2432),"")</f>
        <v>2.5397986734310037E-2</v>
      </c>
      <c r="J2433">
        <f t="shared" si="4764"/>
        <v>3535484</v>
      </c>
      <c r="K2433" s="4">
        <f t="shared" si="4887"/>
        <v>5.0797036463269662E-2</v>
      </c>
      <c r="L2433">
        <v>0</v>
      </c>
    </row>
    <row r="2434" spans="1:12" x14ac:dyDescent="0.25">
      <c r="A2434" t="s">
        <v>2477</v>
      </c>
      <c r="B2434">
        <v>2011</v>
      </c>
      <c r="C2434" t="str">
        <f t="shared" ref="C2434:C2497" si="4888">B2434&amp;A2434</f>
        <v>2011Orange and Rockland Utilities, Inc.</v>
      </c>
      <c r="D2434">
        <f>VLOOKUP(C2434,Volumes!$I$3:$U$3448,13,FALSE)</f>
        <v>4047870</v>
      </c>
      <c r="E2434" s="4">
        <f t="shared" si="4795"/>
        <v>-6.4671464748804943E-3</v>
      </c>
      <c r="F2434">
        <f>VLOOKUP(C2434,Volumes!$I$3:$U$3448,2,FALSE)</f>
        <v>1668869</v>
      </c>
      <c r="G2434" s="4">
        <f t="shared" ref="G2434" si="4889">IFERROR(LN(F2434/F2433),"")</f>
        <v>-1.2685330729645722E-2</v>
      </c>
      <c r="H2434">
        <f>VLOOKUP(C2434,Volumes!$I$3:$U$3448,3,FALSE)</f>
        <v>1842995</v>
      </c>
      <c r="I2434" s="4">
        <f t="shared" ref="I2434:K2434" si="4890">IFERROR(LN(H2434/H2433),"")</f>
        <v>-1.2553193426266015E-3</v>
      </c>
      <c r="J2434">
        <f t="shared" si="4764"/>
        <v>3511864</v>
      </c>
      <c r="K2434" s="4">
        <f t="shared" si="4890"/>
        <v>-6.703255875632628E-3</v>
      </c>
      <c r="L2434">
        <v>0</v>
      </c>
    </row>
    <row r="2435" spans="1:12" x14ac:dyDescent="0.25">
      <c r="A2435" t="s">
        <v>2477</v>
      </c>
      <c r="B2435">
        <v>2012</v>
      </c>
      <c r="C2435" t="str">
        <f t="shared" si="4888"/>
        <v>2012Orange and Rockland Utilities, Inc.</v>
      </c>
      <c r="D2435">
        <f>VLOOKUP(C2435,Volumes!$I$3:$U$3448,13,FALSE)</f>
        <v>4015692</v>
      </c>
      <c r="E2435" s="4">
        <f t="shared" si="4795"/>
        <v>-7.9811306237123417E-3</v>
      </c>
      <c r="F2435">
        <f>VLOOKUP(C2435,Volumes!$I$3:$U$3448,2,FALSE)</f>
        <v>1665381</v>
      </c>
      <c r="G2435" s="4">
        <f t="shared" ref="G2435" si="4891">IFERROR(LN(F2435/F2434),"")</f>
        <v>-2.0922254014343945E-3</v>
      </c>
      <c r="H2435">
        <f>VLOOKUP(C2435,Volumes!$I$3:$U$3448,3,FALSE)</f>
        <v>1807604</v>
      </c>
      <c r="I2435" s="4">
        <f t="shared" ref="I2435:K2435" si="4892">IFERROR(LN(H2435/H2434),"")</f>
        <v>-1.9389754284524437E-2</v>
      </c>
      <c r="J2435">
        <f t="shared" ref="J2435:J2498" si="4893">F2435+H2435</f>
        <v>3472985</v>
      </c>
      <c r="K2435" s="4">
        <f t="shared" si="4892"/>
        <v>-1.1132495929412851E-2</v>
      </c>
      <c r="L2435">
        <v>0</v>
      </c>
    </row>
    <row r="2436" spans="1:12" x14ac:dyDescent="0.25">
      <c r="A2436" t="s">
        <v>2477</v>
      </c>
      <c r="B2436">
        <v>2013</v>
      </c>
      <c r="C2436" t="str">
        <f t="shared" si="4888"/>
        <v>2013Orange and Rockland Utilities, Inc.</v>
      </c>
      <c r="D2436">
        <f>VLOOKUP(C2436,Volumes!$I$3:$U$3448,13,FALSE)</f>
        <v>4003208</v>
      </c>
      <c r="E2436" s="4">
        <f t="shared" si="4795"/>
        <v>-3.1136465315234263E-3</v>
      </c>
      <c r="F2436">
        <f>VLOOKUP(C2436,Volumes!$I$3:$U$3448,2,FALSE)</f>
        <v>1677643</v>
      </c>
      <c r="G2436" s="4">
        <f t="shared" ref="G2436" si="4894">IFERROR(LN(F2436/F2435),"")</f>
        <v>7.3359060482008544E-3</v>
      </c>
      <c r="H2436">
        <f>VLOOKUP(C2436,Volumes!$I$3:$U$3448,3,FALSE)</f>
        <v>1802777</v>
      </c>
      <c r="I2436" s="4">
        <f t="shared" ref="I2436:K2436" si="4895">IFERROR(LN(H2436/H2435),"")</f>
        <v>-2.6739576106272122E-3</v>
      </c>
      <c r="J2436">
        <f t="shared" si="4893"/>
        <v>3480420</v>
      </c>
      <c r="K2436" s="4">
        <f t="shared" si="4895"/>
        <v>2.1385214390716358E-3</v>
      </c>
      <c r="L2436">
        <v>0</v>
      </c>
    </row>
    <row r="2437" spans="1:12" x14ac:dyDescent="0.25">
      <c r="A2437" t="s">
        <v>2477</v>
      </c>
      <c r="B2437">
        <v>2014</v>
      </c>
      <c r="C2437" t="str">
        <f t="shared" si="4888"/>
        <v>2014Orange and Rockland Utilities, Inc.</v>
      </c>
      <c r="D2437">
        <f>VLOOKUP(C2437,Volumes!$I$3:$U$3448,13,FALSE)</f>
        <v>3983090</v>
      </c>
      <c r="E2437" s="4">
        <f t="shared" si="4795"/>
        <v>-5.0381397123755922E-3</v>
      </c>
      <c r="F2437">
        <f>VLOOKUP(C2437,Volumes!$I$3:$U$3448,2,FALSE)</f>
        <v>1625933</v>
      </c>
      <c r="G2437" s="4">
        <f t="shared" ref="G2437" si="4896">IFERROR(LN(F2437/F2436),"")</f>
        <v>-3.1308027267515387E-2</v>
      </c>
      <c r="H2437">
        <f>VLOOKUP(C2437,Volumes!$I$3:$U$3448,3,FALSE)</f>
        <v>1822577</v>
      </c>
      <c r="I2437" s="4">
        <f t="shared" ref="I2437:K2437" si="4897">IFERROR(LN(H2437/H2436),"")</f>
        <v>1.0923179844381676E-2</v>
      </c>
      <c r="J2437">
        <f t="shared" si="4893"/>
        <v>3448510</v>
      </c>
      <c r="K2437" s="4">
        <f t="shared" si="4897"/>
        <v>-9.210722462628166E-3</v>
      </c>
      <c r="L2437">
        <v>0</v>
      </c>
    </row>
    <row r="2438" spans="1:12" x14ac:dyDescent="0.25">
      <c r="A2438" t="s">
        <v>2477</v>
      </c>
      <c r="B2438">
        <v>2015</v>
      </c>
      <c r="C2438" t="str">
        <f t="shared" si="4888"/>
        <v>2015Orange and Rockland Utilities, Inc.</v>
      </c>
      <c r="D2438">
        <f>VLOOKUP(C2438,Volumes!$I$3:$U$3448,13,FALSE)</f>
        <v>4028328</v>
      </c>
      <c r="E2438" s="4">
        <f t="shared" si="4795"/>
        <v>1.1293501553782097E-2</v>
      </c>
      <c r="F2438">
        <f>VLOOKUP(C2438,Volumes!$I$3:$U$3448,2,FALSE)</f>
        <v>1662539</v>
      </c>
      <c r="G2438" s="4">
        <f t="shared" ref="G2438" si="4898">IFERROR(LN(F2438/F2437),"")</f>
        <v>2.2264147054740495E-2</v>
      </c>
      <c r="H2438">
        <f>VLOOKUP(C2438,Volumes!$I$3:$U$3448,3,FALSE)</f>
        <v>1861036</v>
      </c>
      <c r="I2438" s="4">
        <f t="shared" ref="I2438:K2438" si="4899">IFERROR(LN(H2438/H2437),"")</f>
        <v>2.0881888246237497E-2</v>
      </c>
      <c r="J2438">
        <f t="shared" si="4893"/>
        <v>3523575</v>
      </c>
      <c r="K2438" s="4">
        <f t="shared" si="4899"/>
        <v>2.1533845515356614E-2</v>
      </c>
      <c r="L2438">
        <v>0</v>
      </c>
    </row>
    <row r="2439" spans="1:12" x14ac:dyDescent="0.25">
      <c r="A2439" t="s">
        <v>2477</v>
      </c>
      <c r="B2439">
        <v>2016</v>
      </c>
      <c r="C2439" t="str">
        <f t="shared" si="4888"/>
        <v>2016Orange and Rockland Utilities, Inc.</v>
      </c>
      <c r="D2439">
        <f>VLOOKUP(C2439,Volumes!$I$3:$U$3448,13,FALSE)</f>
        <v>4081519</v>
      </c>
      <c r="E2439" s="4">
        <f t="shared" si="4795"/>
        <v>1.3117821518587158E-2</v>
      </c>
      <c r="F2439">
        <f>VLOOKUP(C2439,Volumes!$I$3:$U$3448,2,FALSE)</f>
        <v>1683233</v>
      </c>
      <c r="G2439" s="4">
        <f t="shared" ref="G2439" si="4900">IFERROR(LN(F2439/F2438),"")</f>
        <v>1.2370396963037147E-2</v>
      </c>
      <c r="H2439">
        <f>VLOOKUP(C2439,Volumes!$I$3:$U$3448,3,FALSE)</f>
        <v>1880901</v>
      </c>
      <c r="I2439" s="4">
        <f t="shared" ref="I2439:K2439" si="4901">IFERROR(LN(H2439/H2438),"")</f>
        <v>1.061759544336951E-2</v>
      </c>
      <c r="J2439">
        <f t="shared" si="4893"/>
        <v>3564134</v>
      </c>
      <c r="K2439" s="4">
        <f t="shared" si="4901"/>
        <v>1.1445007894159583E-2</v>
      </c>
      <c r="L2439">
        <v>0</v>
      </c>
    </row>
    <row r="2440" spans="1:12" x14ac:dyDescent="0.25">
      <c r="A2440" t="s">
        <v>2532</v>
      </c>
      <c r="B2440">
        <v>1964</v>
      </c>
      <c r="C2440" t="str">
        <f t="shared" si="4888"/>
        <v>1964Otter Tail Power Company</v>
      </c>
      <c r="D2440">
        <f>VLOOKUP(C2440,Volumes!$I$3:$U$3448,13,FALSE)</f>
        <v>0</v>
      </c>
      <c r="E2440" s="4"/>
      <c r="F2440" t="str">
        <f>VLOOKUP(C2440,Volumes!$I$3:$U$3448,2,FALSE)</f>
        <v>-</v>
      </c>
      <c r="G2440" s="4"/>
      <c r="H2440" t="str">
        <f>VLOOKUP(C2440,Volumes!$I$3:$U$3448,3,FALSE)</f>
        <v>-</v>
      </c>
      <c r="I2440" s="4"/>
      <c r="J2440" t="e">
        <f t="shared" si="4893"/>
        <v>#VALUE!</v>
      </c>
      <c r="K2440" s="4"/>
      <c r="L2440">
        <v>0</v>
      </c>
    </row>
    <row r="2441" spans="1:12" x14ac:dyDescent="0.25">
      <c r="A2441" t="s">
        <v>2532</v>
      </c>
      <c r="B2441">
        <v>1965</v>
      </c>
      <c r="C2441" t="str">
        <f t="shared" si="4888"/>
        <v>1965Otter Tail Power Company</v>
      </c>
      <c r="D2441">
        <f>VLOOKUP(C2441,Volumes!$I$3:$U$3448,13,FALSE)</f>
        <v>0</v>
      </c>
      <c r="E2441" s="4" t="str">
        <f t="shared" ref="E2441:E2492" si="4902">IFERROR(LN(D2441/D2440),"")</f>
        <v/>
      </c>
      <c r="F2441" t="str">
        <f>VLOOKUP(C2441,Volumes!$I$3:$U$3448,2,FALSE)</f>
        <v>-</v>
      </c>
      <c r="G2441" s="4" t="str">
        <f t="shared" ref="G2441" si="4903">IFERROR(LN(F2441/F2440),"")</f>
        <v/>
      </c>
      <c r="H2441" t="str">
        <f>VLOOKUP(C2441,Volumes!$I$3:$U$3448,3,FALSE)</f>
        <v>-</v>
      </c>
      <c r="I2441" s="4" t="str">
        <f t="shared" ref="I2441:K2441" si="4904">IFERROR(LN(H2441/H2440),"")</f>
        <v/>
      </c>
      <c r="J2441" t="e">
        <f t="shared" si="4893"/>
        <v>#VALUE!</v>
      </c>
      <c r="K2441" s="4" t="str">
        <f t="shared" si="4904"/>
        <v/>
      </c>
      <c r="L2441">
        <v>0</v>
      </c>
    </row>
    <row r="2442" spans="1:12" x14ac:dyDescent="0.25">
      <c r="A2442" t="s">
        <v>2532</v>
      </c>
      <c r="B2442">
        <v>1966</v>
      </c>
      <c r="C2442" t="str">
        <f t="shared" si="4888"/>
        <v>1966Otter Tail Power Company</v>
      </c>
      <c r="D2442">
        <f>VLOOKUP(C2442,Volumes!$I$3:$U$3448,13,FALSE)</f>
        <v>0</v>
      </c>
      <c r="E2442" s="4" t="str">
        <f t="shared" si="4902"/>
        <v/>
      </c>
      <c r="F2442" t="str">
        <f>VLOOKUP(C2442,Volumes!$I$3:$U$3448,2,FALSE)</f>
        <v>-</v>
      </c>
      <c r="G2442" s="4" t="str">
        <f t="shared" ref="G2442" si="4905">IFERROR(LN(F2442/F2441),"")</f>
        <v/>
      </c>
      <c r="H2442" t="str">
        <f>VLOOKUP(C2442,Volumes!$I$3:$U$3448,3,FALSE)</f>
        <v>-</v>
      </c>
      <c r="I2442" s="4" t="str">
        <f t="shared" ref="I2442:K2442" si="4906">IFERROR(LN(H2442/H2441),"")</f>
        <v/>
      </c>
      <c r="J2442" t="e">
        <f t="shared" si="4893"/>
        <v>#VALUE!</v>
      </c>
      <c r="K2442" s="4" t="str">
        <f t="shared" si="4906"/>
        <v/>
      </c>
      <c r="L2442">
        <v>0</v>
      </c>
    </row>
    <row r="2443" spans="1:12" x14ac:dyDescent="0.25">
      <c r="A2443" t="s">
        <v>2532</v>
      </c>
      <c r="B2443">
        <v>1967</v>
      </c>
      <c r="C2443" t="str">
        <f t="shared" si="4888"/>
        <v>1967Otter Tail Power Company</v>
      </c>
      <c r="D2443">
        <f>VLOOKUP(C2443,Volumes!$I$3:$U$3448,13,FALSE)</f>
        <v>0</v>
      </c>
      <c r="E2443" s="4" t="str">
        <f t="shared" si="4902"/>
        <v/>
      </c>
      <c r="F2443" t="str">
        <f>VLOOKUP(C2443,Volumes!$I$3:$U$3448,2,FALSE)</f>
        <v>-</v>
      </c>
      <c r="G2443" s="4" t="str">
        <f t="shared" ref="G2443" si="4907">IFERROR(LN(F2443/F2442),"")</f>
        <v/>
      </c>
      <c r="H2443" t="str">
        <f>VLOOKUP(C2443,Volumes!$I$3:$U$3448,3,FALSE)</f>
        <v>-</v>
      </c>
      <c r="I2443" s="4" t="str">
        <f t="shared" ref="I2443:K2443" si="4908">IFERROR(LN(H2443/H2442),"")</f>
        <v/>
      </c>
      <c r="J2443" t="e">
        <f t="shared" si="4893"/>
        <v>#VALUE!</v>
      </c>
      <c r="K2443" s="4" t="str">
        <f t="shared" si="4908"/>
        <v/>
      </c>
      <c r="L2443">
        <v>0</v>
      </c>
    </row>
    <row r="2444" spans="1:12" x14ac:dyDescent="0.25">
      <c r="A2444" t="s">
        <v>2532</v>
      </c>
      <c r="B2444">
        <v>1968</v>
      </c>
      <c r="C2444" t="str">
        <f t="shared" si="4888"/>
        <v>1968Otter Tail Power Company</v>
      </c>
      <c r="D2444">
        <f>VLOOKUP(C2444,Volumes!$I$3:$U$3448,13,FALSE)</f>
        <v>0</v>
      </c>
      <c r="E2444" s="4" t="str">
        <f t="shared" si="4902"/>
        <v/>
      </c>
      <c r="F2444" t="str">
        <f>VLOOKUP(C2444,Volumes!$I$3:$U$3448,2,FALSE)</f>
        <v>-</v>
      </c>
      <c r="G2444" s="4" t="str">
        <f t="shared" ref="G2444" si="4909">IFERROR(LN(F2444/F2443),"")</f>
        <v/>
      </c>
      <c r="H2444" t="str">
        <f>VLOOKUP(C2444,Volumes!$I$3:$U$3448,3,FALSE)</f>
        <v>-</v>
      </c>
      <c r="I2444" s="4" t="str">
        <f t="shared" ref="I2444:K2444" si="4910">IFERROR(LN(H2444/H2443),"")</f>
        <v/>
      </c>
      <c r="J2444" t="e">
        <f t="shared" si="4893"/>
        <v>#VALUE!</v>
      </c>
      <c r="K2444" s="4" t="str">
        <f t="shared" si="4910"/>
        <v/>
      </c>
      <c r="L2444">
        <v>0</v>
      </c>
    </row>
    <row r="2445" spans="1:12" x14ac:dyDescent="0.25">
      <c r="A2445" t="s">
        <v>2532</v>
      </c>
      <c r="B2445">
        <v>1969</v>
      </c>
      <c r="C2445" t="str">
        <f t="shared" si="4888"/>
        <v>1969Otter Tail Power Company</v>
      </c>
      <c r="D2445">
        <f>VLOOKUP(C2445,Volumes!$I$3:$U$3448,13,FALSE)</f>
        <v>0</v>
      </c>
      <c r="E2445" s="4" t="str">
        <f t="shared" si="4902"/>
        <v/>
      </c>
      <c r="F2445" t="str">
        <f>VLOOKUP(C2445,Volumes!$I$3:$U$3448,2,FALSE)</f>
        <v>-</v>
      </c>
      <c r="G2445" s="4" t="str">
        <f t="shared" ref="G2445" si="4911">IFERROR(LN(F2445/F2444),"")</f>
        <v/>
      </c>
      <c r="H2445" t="str">
        <f>VLOOKUP(C2445,Volumes!$I$3:$U$3448,3,FALSE)</f>
        <v>-</v>
      </c>
      <c r="I2445" s="4" t="str">
        <f t="shared" ref="I2445:K2445" si="4912">IFERROR(LN(H2445/H2444),"")</f>
        <v/>
      </c>
      <c r="J2445" t="e">
        <f t="shared" si="4893"/>
        <v>#VALUE!</v>
      </c>
      <c r="K2445" s="4" t="str">
        <f t="shared" si="4912"/>
        <v/>
      </c>
      <c r="L2445">
        <v>0</v>
      </c>
    </row>
    <row r="2446" spans="1:12" x14ac:dyDescent="0.25">
      <c r="A2446" t="s">
        <v>2532</v>
      </c>
      <c r="B2446">
        <v>1970</v>
      </c>
      <c r="C2446" t="str">
        <f t="shared" si="4888"/>
        <v>1970Otter Tail Power Company</v>
      </c>
      <c r="D2446">
        <f>VLOOKUP(C2446,Volumes!$I$3:$U$3448,13,FALSE)</f>
        <v>0</v>
      </c>
      <c r="E2446" s="4" t="str">
        <f t="shared" si="4902"/>
        <v/>
      </c>
      <c r="F2446" t="str">
        <f>VLOOKUP(C2446,Volumes!$I$3:$U$3448,2,FALSE)</f>
        <v>-</v>
      </c>
      <c r="G2446" s="4" t="str">
        <f t="shared" ref="G2446" si="4913">IFERROR(LN(F2446/F2445),"")</f>
        <v/>
      </c>
      <c r="H2446" t="str">
        <f>VLOOKUP(C2446,Volumes!$I$3:$U$3448,3,FALSE)</f>
        <v>-</v>
      </c>
      <c r="I2446" s="4" t="str">
        <f t="shared" ref="I2446:K2446" si="4914">IFERROR(LN(H2446/H2445),"")</f>
        <v/>
      </c>
      <c r="J2446" t="e">
        <f t="shared" si="4893"/>
        <v>#VALUE!</v>
      </c>
      <c r="K2446" s="4" t="str">
        <f t="shared" si="4914"/>
        <v/>
      </c>
      <c r="L2446">
        <v>0</v>
      </c>
    </row>
    <row r="2447" spans="1:12" x14ac:dyDescent="0.25">
      <c r="A2447" t="s">
        <v>2532</v>
      </c>
      <c r="B2447">
        <v>1971</v>
      </c>
      <c r="C2447" t="str">
        <f t="shared" si="4888"/>
        <v>1971Otter Tail Power Company</v>
      </c>
      <c r="D2447">
        <f>VLOOKUP(C2447,Volumes!$I$3:$U$3448,13,FALSE)</f>
        <v>0</v>
      </c>
      <c r="E2447" s="4" t="str">
        <f t="shared" si="4902"/>
        <v/>
      </c>
      <c r="F2447" t="str">
        <f>VLOOKUP(C2447,Volumes!$I$3:$U$3448,2,FALSE)</f>
        <v>-</v>
      </c>
      <c r="G2447" s="4" t="str">
        <f t="shared" ref="G2447" si="4915">IFERROR(LN(F2447/F2446),"")</f>
        <v/>
      </c>
      <c r="H2447" t="str">
        <f>VLOOKUP(C2447,Volumes!$I$3:$U$3448,3,FALSE)</f>
        <v>-</v>
      </c>
      <c r="I2447" s="4" t="str">
        <f t="shared" ref="I2447:K2447" si="4916">IFERROR(LN(H2447/H2446),"")</f>
        <v/>
      </c>
      <c r="J2447" t="e">
        <f t="shared" si="4893"/>
        <v>#VALUE!</v>
      </c>
      <c r="K2447" s="4" t="str">
        <f t="shared" si="4916"/>
        <v/>
      </c>
      <c r="L2447">
        <v>0</v>
      </c>
    </row>
    <row r="2448" spans="1:12" x14ac:dyDescent="0.25">
      <c r="A2448" t="s">
        <v>2532</v>
      </c>
      <c r="B2448">
        <v>1972</v>
      </c>
      <c r="C2448" t="str">
        <f t="shared" si="4888"/>
        <v>1972Otter Tail Power Company</v>
      </c>
      <c r="D2448">
        <f>VLOOKUP(C2448,Volumes!$I$3:$U$3448,13,FALSE)</f>
        <v>1404288.10546875</v>
      </c>
      <c r="E2448" s="4" t="str">
        <f t="shared" si="4902"/>
        <v/>
      </c>
      <c r="F2448">
        <f>VLOOKUP(C2448,Volumes!$I$3:$U$3448,2,FALSE)</f>
        <v>580873.6875</v>
      </c>
      <c r="G2448" s="4" t="str">
        <f t="shared" ref="G2448" si="4917">IFERROR(LN(F2448/F2447),"")</f>
        <v/>
      </c>
      <c r="H2448">
        <f>VLOOKUP(C2448,Volumes!$I$3:$U$3448,3,FALSE)</f>
        <v>322643.875</v>
      </c>
      <c r="I2448" s="4" t="str">
        <f t="shared" ref="I2448:K2448" si="4918">IFERROR(LN(H2448/H2447),"")</f>
        <v/>
      </c>
      <c r="J2448">
        <f t="shared" si="4893"/>
        <v>903517.5625</v>
      </c>
      <c r="K2448" s="4" t="str">
        <f t="shared" si="4918"/>
        <v/>
      </c>
      <c r="L2448">
        <v>0</v>
      </c>
    </row>
    <row r="2449" spans="1:12" x14ac:dyDescent="0.25">
      <c r="A2449" t="s">
        <v>2532</v>
      </c>
      <c r="B2449">
        <v>1973</v>
      </c>
      <c r="C2449" t="str">
        <f t="shared" si="4888"/>
        <v>1973Otter Tail Power Company</v>
      </c>
      <c r="D2449">
        <f>VLOOKUP(C2449,Volumes!$I$3:$U$3448,13,FALSE)</f>
        <v>1619367.765625</v>
      </c>
      <c r="E2449" s="4">
        <f t="shared" si="4902"/>
        <v>0.14250531705953193</v>
      </c>
      <c r="F2449">
        <f>VLOOKUP(C2449,Volumes!$I$3:$U$3448,2,FALSE)</f>
        <v>590769.25</v>
      </c>
      <c r="G2449" s="4">
        <f t="shared" ref="G2449" si="4919">IFERROR(LN(F2449/F2448),"")</f>
        <v>1.6892173351946673E-2</v>
      </c>
      <c r="H2449">
        <f>VLOOKUP(C2449,Volumes!$I$3:$U$3448,3,FALSE)</f>
        <v>328449.71875</v>
      </c>
      <c r="I2449" s="4">
        <f t="shared" ref="I2449:K2449" si="4920">IFERROR(LN(H2449/H2448),"")</f>
        <v>1.7834602260301327E-2</v>
      </c>
      <c r="J2449">
        <f t="shared" si="4893"/>
        <v>919218.96875</v>
      </c>
      <c r="K2449" s="4">
        <f t="shared" si="4920"/>
        <v>1.7228814333744926E-2</v>
      </c>
      <c r="L2449">
        <v>0</v>
      </c>
    </row>
    <row r="2450" spans="1:12" x14ac:dyDescent="0.25">
      <c r="A2450" t="s">
        <v>2532</v>
      </c>
      <c r="B2450">
        <v>1974</v>
      </c>
      <c r="C2450" t="str">
        <f t="shared" si="4888"/>
        <v>1974Otter Tail Power Company</v>
      </c>
      <c r="D2450">
        <f>VLOOKUP(C2450,Volumes!$I$3:$U$3448,13,FALSE)</f>
        <v>1646298.75390625</v>
      </c>
      <c r="E2450" s="4">
        <f t="shared" si="4902"/>
        <v>1.6493783828766428E-2</v>
      </c>
      <c r="F2450">
        <f>VLOOKUP(C2450,Volumes!$I$3:$U$3448,2,FALSE)</f>
        <v>636045.4375</v>
      </c>
      <c r="G2450" s="4">
        <f t="shared" ref="G2450" si="4921">IFERROR(LN(F2450/F2449),"")</f>
        <v>7.3844502166019454E-2</v>
      </c>
      <c r="H2450">
        <f>VLOOKUP(C2450,Volumes!$I$3:$U$3448,3,FALSE)</f>
        <v>340607.25</v>
      </c>
      <c r="I2450" s="4">
        <f t="shared" ref="I2450:K2450" si="4922">IFERROR(LN(H2450/H2449),"")</f>
        <v>3.6346290924589617E-2</v>
      </c>
      <c r="J2450">
        <f t="shared" si="4893"/>
        <v>976652.6875</v>
      </c>
      <c r="K2450" s="4">
        <f t="shared" si="4922"/>
        <v>6.0606737628013281E-2</v>
      </c>
      <c r="L2450">
        <v>0</v>
      </c>
    </row>
    <row r="2451" spans="1:12" x14ac:dyDescent="0.25">
      <c r="A2451" t="s">
        <v>2532</v>
      </c>
      <c r="B2451">
        <v>1975</v>
      </c>
      <c r="C2451" t="str">
        <f t="shared" si="4888"/>
        <v>1975Otter Tail Power Company</v>
      </c>
      <c r="D2451">
        <f>VLOOKUP(C2451,Volumes!$I$3:$U$3448,13,FALSE)</f>
        <v>1704200.1484375</v>
      </c>
      <c r="E2451" s="4">
        <f t="shared" si="4902"/>
        <v>3.4566290746784772E-2</v>
      </c>
      <c r="F2451">
        <f>VLOOKUP(C2451,Volumes!$I$3:$U$3448,2,FALSE)</f>
        <v>697201.5</v>
      </c>
      <c r="G2451" s="4">
        <f t="shared" ref="G2451" si="4923">IFERROR(LN(F2451/F2450),"")</f>
        <v>9.1804461708262924E-2</v>
      </c>
      <c r="H2451">
        <f>VLOOKUP(C2451,Volumes!$I$3:$U$3448,3,FALSE)</f>
        <v>371719.21875</v>
      </c>
      <c r="I2451" s="4">
        <f t="shared" ref="I2451:K2451" si="4924">IFERROR(LN(H2451/H2450),"")</f>
        <v>8.7408727002596873E-2</v>
      </c>
      <c r="J2451">
        <f t="shared" si="4893"/>
        <v>1068920.71875</v>
      </c>
      <c r="K2451" s="4">
        <f t="shared" si="4924"/>
        <v>9.027364423586666E-2</v>
      </c>
      <c r="L2451">
        <v>0</v>
      </c>
    </row>
    <row r="2452" spans="1:12" x14ac:dyDescent="0.25">
      <c r="A2452" t="s">
        <v>2532</v>
      </c>
      <c r="B2452">
        <v>1976</v>
      </c>
      <c r="C2452" t="str">
        <f t="shared" si="4888"/>
        <v>1976Otter Tail Power Company</v>
      </c>
      <c r="D2452">
        <f>VLOOKUP(C2452,Volumes!$I$3:$U$3448,13,FALSE)</f>
        <v>1807859.96875</v>
      </c>
      <c r="E2452" s="4">
        <f t="shared" si="4902"/>
        <v>5.9047928545196866E-2</v>
      </c>
      <c r="F2452">
        <f>VLOOKUP(C2452,Volumes!$I$3:$U$3448,2,FALSE)</f>
        <v>748415.5</v>
      </c>
      <c r="G2452" s="4">
        <f t="shared" ref="G2452" si="4925">IFERROR(LN(F2452/F2451),"")</f>
        <v>7.088383992873451E-2</v>
      </c>
      <c r="H2452">
        <f>VLOOKUP(C2452,Volumes!$I$3:$U$3448,3,FALSE)</f>
        <v>403351.15625</v>
      </c>
      <c r="I2452" s="4">
        <f t="shared" ref="I2452:K2452" si="4926">IFERROR(LN(H2452/H2451),"")</f>
        <v>8.1668757025372241E-2</v>
      </c>
      <c r="J2452">
        <f t="shared" si="4893"/>
        <v>1151766.65625</v>
      </c>
      <c r="K2452" s="4">
        <f t="shared" si="4926"/>
        <v>7.4647521063687383E-2</v>
      </c>
      <c r="L2452">
        <v>0</v>
      </c>
    </row>
    <row r="2453" spans="1:12" x14ac:dyDescent="0.25">
      <c r="A2453" t="s">
        <v>2532</v>
      </c>
      <c r="B2453">
        <v>1977</v>
      </c>
      <c r="C2453" t="str">
        <f t="shared" si="4888"/>
        <v>1977Otter Tail Power Company</v>
      </c>
      <c r="D2453">
        <f>VLOOKUP(C2453,Volumes!$I$3:$U$3448,13,FALSE)</f>
        <v>1944400.15234375</v>
      </c>
      <c r="E2453" s="4">
        <f t="shared" si="4902"/>
        <v>7.2809716481268022E-2</v>
      </c>
      <c r="F2453">
        <f>VLOOKUP(C2453,Volumes!$I$3:$U$3448,2,FALSE)</f>
        <v>774050.5625</v>
      </c>
      <c r="G2453" s="4">
        <f t="shared" ref="G2453" si="4927">IFERROR(LN(F2453/F2452),"")</f>
        <v>3.3678892648171525E-2</v>
      </c>
      <c r="H2453">
        <f>VLOOKUP(C2453,Volumes!$I$3:$U$3448,3,FALSE)</f>
        <v>406799.34375</v>
      </c>
      <c r="I2453" s="4">
        <f t="shared" ref="I2453:K2453" si="4928">IFERROR(LN(H2453/H2452),"")</f>
        <v>8.5125129765571839E-3</v>
      </c>
      <c r="J2453">
        <f t="shared" si="4893"/>
        <v>1180849.90625</v>
      </c>
      <c r="K2453" s="4">
        <f t="shared" si="4928"/>
        <v>2.4937452331002384E-2</v>
      </c>
      <c r="L2453">
        <v>0</v>
      </c>
    </row>
    <row r="2454" spans="1:12" x14ac:dyDescent="0.25">
      <c r="A2454" t="s">
        <v>2532</v>
      </c>
      <c r="B2454">
        <v>1978</v>
      </c>
      <c r="C2454" t="str">
        <f t="shared" si="4888"/>
        <v>1978Otter Tail Power Company</v>
      </c>
      <c r="D2454">
        <f>VLOOKUP(C2454,Volumes!$I$3:$U$3448,13,FALSE)</f>
        <v>2174307.75390625</v>
      </c>
      <c r="E2454" s="4">
        <f t="shared" si="4902"/>
        <v>0.11175681527544989</v>
      </c>
      <c r="F2454">
        <f>VLOOKUP(C2454,Volumes!$I$3:$U$3448,2,FALSE)</f>
        <v>835554</v>
      </c>
      <c r="G2454" s="4">
        <f t="shared" ref="G2454" si="4929">IFERROR(LN(F2454/F2453),"")</f>
        <v>7.645778022035328E-2</v>
      </c>
      <c r="H2454">
        <f>VLOOKUP(C2454,Volumes!$I$3:$U$3448,3,FALSE)</f>
        <v>437165.71875</v>
      </c>
      <c r="I2454" s="4">
        <f t="shared" ref="I2454:K2454" si="4930">IFERROR(LN(H2454/H2453),"")</f>
        <v>7.1992291345235188E-2</v>
      </c>
      <c r="J2454">
        <f t="shared" si="4893"/>
        <v>1272719.71875</v>
      </c>
      <c r="K2454" s="4">
        <f t="shared" si="4930"/>
        <v>7.4921682782360249E-2</v>
      </c>
      <c r="L2454">
        <v>0</v>
      </c>
    </row>
    <row r="2455" spans="1:12" x14ac:dyDescent="0.25">
      <c r="A2455" t="s">
        <v>2532</v>
      </c>
      <c r="B2455">
        <v>1979</v>
      </c>
      <c r="C2455" t="str">
        <f t="shared" si="4888"/>
        <v>1979Otter Tail Power Company</v>
      </c>
      <c r="D2455">
        <f>VLOOKUP(C2455,Volumes!$I$3:$U$3448,13,FALSE)</f>
        <v>2366034.50390625</v>
      </c>
      <c r="E2455" s="4">
        <f t="shared" si="4902"/>
        <v>8.4505008858512587E-2</v>
      </c>
      <c r="F2455">
        <f>VLOOKUP(C2455,Volumes!$I$3:$U$3448,2,FALSE)</f>
        <v>876003.9375</v>
      </c>
      <c r="G2455" s="4">
        <f t="shared" ref="G2455" si="4931">IFERROR(LN(F2455/F2454),"")</f>
        <v>4.727560788549779E-2</v>
      </c>
      <c r="H2455">
        <f>VLOOKUP(C2455,Volumes!$I$3:$U$3448,3,FALSE)</f>
        <v>447738.5</v>
      </c>
      <c r="I2455" s="4">
        <f t="shared" ref="I2455:K2455" si="4932">IFERROR(LN(H2455/H2454),"")</f>
        <v>2.3897014317800652E-2</v>
      </c>
      <c r="J2455">
        <f t="shared" si="4893"/>
        <v>1323742.4375</v>
      </c>
      <c r="K2455" s="4">
        <f t="shared" si="4932"/>
        <v>3.9306783449010299E-2</v>
      </c>
      <c r="L2455">
        <v>0</v>
      </c>
    </row>
    <row r="2456" spans="1:12" x14ac:dyDescent="0.25">
      <c r="A2456" t="s">
        <v>2532</v>
      </c>
      <c r="B2456">
        <v>1980</v>
      </c>
      <c r="C2456" t="str">
        <f t="shared" si="4888"/>
        <v>1980Otter Tail Power Company</v>
      </c>
      <c r="D2456">
        <f>VLOOKUP(C2456,Volumes!$I$3:$U$3448,13,FALSE)</f>
        <v>2324544.9453125</v>
      </c>
      <c r="E2456" s="4">
        <f t="shared" si="4902"/>
        <v>-1.7691051236182431E-2</v>
      </c>
      <c r="F2456">
        <f>VLOOKUP(C2456,Volumes!$I$3:$U$3448,2,FALSE)</f>
        <v>846302.25</v>
      </c>
      <c r="G2456" s="4">
        <f t="shared" ref="G2456" si="4933">IFERROR(LN(F2456/F2455),"")</f>
        <v>-3.4494020485086256E-2</v>
      </c>
      <c r="H2456">
        <f>VLOOKUP(C2456,Volumes!$I$3:$U$3448,3,FALSE)</f>
        <v>442689.9375</v>
      </c>
      <c r="I2456" s="4">
        <f t="shared" ref="I2456:K2456" si="4934">IFERROR(LN(H2456/H2455),"")</f>
        <v>-1.1339746995401375E-2</v>
      </c>
      <c r="J2456">
        <f t="shared" si="4893"/>
        <v>1288992.1875</v>
      </c>
      <c r="K2456" s="4">
        <f t="shared" si="4934"/>
        <v>-2.6602241941666882E-2</v>
      </c>
      <c r="L2456">
        <v>0</v>
      </c>
    </row>
    <row r="2457" spans="1:12" x14ac:dyDescent="0.25">
      <c r="A2457" t="s">
        <v>2532</v>
      </c>
      <c r="B2457">
        <v>1981</v>
      </c>
      <c r="C2457" t="str">
        <f t="shared" si="4888"/>
        <v>1981Otter Tail Power Company</v>
      </c>
      <c r="D2457">
        <f>VLOOKUP(C2457,Volumes!$I$3:$U$3448,13,FALSE)</f>
        <v>2341832</v>
      </c>
      <c r="E2457" s="4">
        <f t="shared" si="4902"/>
        <v>7.4092316045461315E-3</v>
      </c>
      <c r="F2457">
        <f>VLOOKUP(C2457,Volumes!$I$3:$U$3448,2,FALSE)</f>
        <v>846818</v>
      </c>
      <c r="G2457" s="4">
        <f t="shared" ref="G2457" si="4935">IFERROR(LN(F2457/F2456),"")</f>
        <v>6.0923022561717359E-4</v>
      </c>
      <c r="H2457">
        <f>VLOOKUP(C2457,Volumes!$I$3:$U$3448,3,FALSE)</f>
        <v>443479</v>
      </c>
      <c r="I2457" s="4">
        <f t="shared" ref="I2457:K2457" si="4936">IFERROR(LN(H2457/H2456),"")</f>
        <v>1.7808403683423799E-3</v>
      </c>
      <c r="J2457">
        <f t="shared" si="4893"/>
        <v>1290297</v>
      </c>
      <c r="K2457" s="4">
        <f t="shared" si="4936"/>
        <v>1.0117613935116522E-3</v>
      </c>
      <c r="L2457">
        <v>0</v>
      </c>
    </row>
    <row r="2458" spans="1:12" x14ac:dyDescent="0.25">
      <c r="A2458" t="s">
        <v>2532</v>
      </c>
      <c r="B2458">
        <v>1982</v>
      </c>
      <c r="C2458" t="str">
        <f t="shared" si="4888"/>
        <v>1982Otter Tail Power Company</v>
      </c>
      <c r="D2458">
        <f>VLOOKUP(C2458,Volumes!$I$3:$U$3448,13,FALSE)</f>
        <v>2494483</v>
      </c>
      <c r="E2458" s="4">
        <f t="shared" si="4902"/>
        <v>6.314796426125649E-2</v>
      </c>
      <c r="F2458">
        <f>VLOOKUP(C2458,Volumes!$I$3:$U$3448,2,FALSE)</f>
        <v>926460</v>
      </c>
      <c r="G2458" s="4">
        <f t="shared" ref="G2458" si="4937">IFERROR(LN(F2458/F2457),"")</f>
        <v>8.9885076030993744E-2</v>
      </c>
      <c r="H2458">
        <f>VLOOKUP(C2458,Volumes!$I$3:$U$3448,3,FALSE)</f>
        <v>481432</v>
      </c>
      <c r="I2458" s="4">
        <f t="shared" ref="I2458:K2458" si="4938">IFERROR(LN(H2458/H2457),"")</f>
        <v>8.2114545918965748E-2</v>
      </c>
      <c r="J2458">
        <f t="shared" si="4893"/>
        <v>1407892</v>
      </c>
      <c r="K2458" s="4">
        <f t="shared" si="4938"/>
        <v>8.7221125816179787E-2</v>
      </c>
      <c r="L2458">
        <v>0</v>
      </c>
    </row>
    <row r="2459" spans="1:12" x14ac:dyDescent="0.25">
      <c r="A2459" t="s">
        <v>2532</v>
      </c>
      <c r="B2459">
        <v>1983</v>
      </c>
      <c r="C2459" t="str">
        <f t="shared" si="4888"/>
        <v>1983Otter Tail Power Company</v>
      </c>
      <c r="D2459">
        <f>VLOOKUP(C2459,Volumes!$I$3:$U$3448,13,FALSE)</f>
        <v>2560256</v>
      </c>
      <c r="E2459" s="4">
        <f t="shared" si="4902"/>
        <v>2.6025760189056158E-2</v>
      </c>
      <c r="F2459">
        <f>VLOOKUP(C2459,Volumes!$I$3:$U$3448,2,FALSE)</f>
        <v>918966</v>
      </c>
      <c r="G2459" s="4">
        <f t="shared" ref="G2459" si="4939">IFERROR(LN(F2459/F2458),"")</f>
        <v>-8.1217466251190199E-3</v>
      </c>
      <c r="H2459">
        <f>VLOOKUP(C2459,Volumes!$I$3:$U$3448,3,FALSE)</f>
        <v>479467</v>
      </c>
      <c r="I2459" s="4">
        <f t="shared" ref="I2459:K2459" si="4940">IFERROR(LN(H2459/H2458),"")</f>
        <v>-4.0899256615441254E-3</v>
      </c>
      <c r="J2459">
        <f t="shared" si="4893"/>
        <v>1398433</v>
      </c>
      <c r="K2459" s="4">
        <f t="shared" si="4940"/>
        <v>-6.7412262095865446E-3</v>
      </c>
      <c r="L2459">
        <v>0</v>
      </c>
    </row>
    <row r="2460" spans="1:12" x14ac:dyDescent="0.25">
      <c r="A2460" t="s">
        <v>2532</v>
      </c>
      <c r="B2460">
        <v>1984</v>
      </c>
      <c r="C2460" t="str">
        <f t="shared" si="4888"/>
        <v>1984Otter Tail Power Company</v>
      </c>
      <c r="D2460">
        <f>VLOOKUP(C2460,Volumes!$I$3:$U$3448,13,FALSE)</f>
        <v>2707345</v>
      </c>
      <c r="E2460" s="4">
        <f t="shared" si="4902"/>
        <v>5.586119637833474E-2</v>
      </c>
      <c r="F2460">
        <f>VLOOKUP(C2460,Volumes!$I$3:$U$3448,2,FALSE)</f>
        <v>942744</v>
      </c>
      <c r="G2460" s="4">
        <f t="shared" ref="G2460" si="4941">IFERROR(LN(F2460/F2459),"")</f>
        <v>2.5545646822918662E-2</v>
      </c>
      <c r="H2460">
        <f>VLOOKUP(C2460,Volumes!$I$3:$U$3448,3,FALSE)</f>
        <v>492864</v>
      </c>
      <c r="I2460" s="4">
        <f t="shared" ref="I2460:K2460" si="4942">IFERROR(LN(H2460/H2459),"")</f>
        <v>2.755820365087272E-2</v>
      </c>
      <c r="J2460">
        <f t="shared" si="4893"/>
        <v>1435608</v>
      </c>
      <c r="K2460" s="4">
        <f t="shared" si="4942"/>
        <v>2.6236128819815012E-2</v>
      </c>
      <c r="L2460">
        <v>0</v>
      </c>
    </row>
    <row r="2461" spans="1:12" x14ac:dyDescent="0.25">
      <c r="A2461" t="s">
        <v>2532</v>
      </c>
      <c r="B2461">
        <v>1985</v>
      </c>
      <c r="C2461" t="str">
        <f t="shared" si="4888"/>
        <v>1985Otter Tail Power Company</v>
      </c>
      <c r="D2461">
        <f>VLOOKUP(C2461,Volumes!$I$3:$U$3448,13,FALSE)</f>
        <v>2708652</v>
      </c>
      <c r="E2461" s="4">
        <f t="shared" si="4902"/>
        <v>4.8264429443807853E-4</v>
      </c>
      <c r="F2461">
        <f>VLOOKUP(C2461,Volumes!$I$3:$U$3448,2,FALSE)</f>
        <v>955911</v>
      </c>
      <c r="G2461" s="4">
        <f t="shared" ref="G2461" si="4943">IFERROR(LN(F2461/F2460),"")</f>
        <v>1.3870040724740695E-2</v>
      </c>
      <c r="H2461">
        <f>VLOOKUP(C2461,Volumes!$I$3:$U$3448,3,FALSE)</f>
        <v>496267</v>
      </c>
      <c r="I2461" s="4">
        <f t="shared" ref="I2461:K2461" si="4944">IFERROR(LN(H2461/H2460),"")</f>
        <v>6.8808144248121966E-3</v>
      </c>
      <c r="J2461">
        <f t="shared" si="4893"/>
        <v>1452178</v>
      </c>
      <c r="K2461" s="4">
        <f t="shared" si="4944"/>
        <v>1.1476045562121676E-2</v>
      </c>
      <c r="L2461">
        <v>0</v>
      </c>
    </row>
    <row r="2462" spans="1:12" x14ac:dyDescent="0.25">
      <c r="A2462" t="s">
        <v>2532</v>
      </c>
      <c r="B2462">
        <v>1986</v>
      </c>
      <c r="C2462" t="str">
        <f t="shared" si="4888"/>
        <v>1986Otter Tail Power Company</v>
      </c>
      <c r="D2462">
        <f>VLOOKUP(C2462,Volumes!$I$3:$U$3448,13,FALSE)</f>
        <v>2615834</v>
      </c>
      <c r="E2462" s="4">
        <f t="shared" si="4902"/>
        <v>-3.4868118240512648E-2</v>
      </c>
      <c r="F2462">
        <f>VLOOKUP(C2462,Volumes!$I$3:$U$3448,2,FALSE)</f>
        <v>937739</v>
      </c>
      <c r="G2462" s="4">
        <f t="shared" ref="G2462" si="4945">IFERROR(LN(F2462/F2461),"")</f>
        <v>-1.919315379544953E-2</v>
      </c>
      <c r="H2462">
        <f>VLOOKUP(C2462,Volumes!$I$3:$U$3448,3,FALSE)</f>
        <v>496984</v>
      </c>
      <c r="I2462" s="4">
        <f t="shared" ref="I2462:K2462" si="4946">IFERROR(LN(H2462/H2461),"")</f>
        <v>1.4437440778668962E-3</v>
      </c>
      <c r="J2462">
        <f t="shared" si="4893"/>
        <v>1434723</v>
      </c>
      <c r="K2462" s="4">
        <f t="shared" si="4946"/>
        <v>-1.2092699201053445E-2</v>
      </c>
      <c r="L2462">
        <v>0</v>
      </c>
    </row>
    <row r="2463" spans="1:12" x14ac:dyDescent="0.25">
      <c r="A2463" t="s">
        <v>2532</v>
      </c>
      <c r="B2463">
        <v>1987</v>
      </c>
      <c r="C2463" t="str">
        <f t="shared" si="4888"/>
        <v>1987Otter Tail Power Company</v>
      </c>
      <c r="D2463">
        <f>VLOOKUP(C2463,Volumes!$I$3:$U$3448,13,FALSE)</f>
        <v>2550915</v>
      </c>
      <c r="E2463" s="4">
        <f t="shared" si="4902"/>
        <v>-2.5130857586084659E-2</v>
      </c>
      <c r="F2463">
        <f>VLOOKUP(C2463,Volumes!$I$3:$U$3448,2,FALSE)</f>
        <v>872366</v>
      </c>
      <c r="G2463" s="4">
        <f t="shared" ref="G2463" si="4947">IFERROR(LN(F2463/F2462),"")</f>
        <v>-7.2262598068098677E-2</v>
      </c>
      <c r="H2463">
        <f>VLOOKUP(C2463,Volumes!$I$3:$U$3448,3,FALSE)</f>
        <v>478542</v>
      </c>
      <c r="I2463" s="4">
        <f t="shared" ref="I2463:K2463" si="4948">IFERROR(LN(H2463/H2462),"")</f>
        <v>-3.7813851083722386E-2</v>
      </c>
      <c r="J2463">
        <f t="shared" si="4893"/>
        <v>1350908</v>
      </c>
      <c r="K2463" s="4">
        <f t="shared" si="4948"/>
        <v>-6.0194840265844339E-2</v>
      </c>
      <c r="L2463">
        <v>0</v>
      </c>
    </row>
    <row r="2464" spans="1:12" x14ac:dyDescent="0.25">
      <c r="A2464" t="s">
        <v>2532</v>
      </c>
      <c r="B2464">
        <v>1988</v>
      </c>
      <c r="C2464" t="str">
        <f t="shared" si="4888"/>
        <v>1988Otter Tail Power Company</v>
      </c>
      <c r="D2464">
        <f>VLOOKUP(C2464,Volumes!$I$3:$U$3448,13,FALSE)</f>
        <v>2802041</v>
      </c>
      <c r="E2464" s="4">
        <f t="shared" si="4902"/>
        <v>9.3895961875207531E-2</v>
      </c>
      <c r="F2464">
        <f>VLOOKUP(C2464,Volumes!$I$3:$U$3448,2,FALSE)</f>
        <v>955838</v>
      </c>
      <c r="G2464" s="4">
        <f t="shared" ref="G2464" si="4949">IFERROR(LN(F2464/F2463),"")</f>
        <v>9.1379382005334187E-2</v>
      </c>
      <c r="H2464">
        <f>VLOOKUP(C2464,Volumes!$I$3:$U$3448,3,FALSE)</f>
        <v>515042</v>
      </c>
      <c r="I2464" s="4">
        <f t="shared" ref="I2464:K2464" si="4950">IFERROR(LN(H2464/H2463),"")</f>
        <v>7.3504469400754946E-2</v>
      </c>
      <c r="J2464">
        <f t="shared" si="4893"/>
        <v>1470880</v>
      </c>
      <c r="K2464" s="4">
        <f t="shared" si="4950"/>
        <v>8.5083902179403079E-2</v>
      </c>
      <c r="L2464">
        <v>0</v>
      </c>
    </row>
    <row r="2465" spans="1:12" x14ac:dyDescent="0.25">
      <c r="A2465" t="s">
        <v>2532</v>
      </c>
      <c r="B2465">
        <v>1989</v>
      </c>
      <c r="C2465" t="str">
        <f t="shared" si="4888"/>
        <v>1989Otter Tail Power Company</v>
      </c>
      <c r="D2465">
        <f>VLOOKUP(C2465,Volumes!$I$3:$U$3448,13,FALSE)</f>
        <v>2779185</v>
      </c>
      <c r="E2465" s="4">
        <f t="shared" si="4902"/>
        <v>-8.1903609596639323E-3</v>
      </c>
      <c r="F2465">
        <f>VLOOKUP(C2465,Volumes!$I$3:$U$3448,2,FALSE)</f>
        <v>959254</v>
      </c>
      <c r="G2465" s="4">
        <f t="shared" ref="G2465" si="4951">IFERROR(LN(F2465/F2464),"")</f>
        <v>3.5674564176336964E-3</v>
      </c>
      <c r="H2465">
        <f>VLOOKUP(C2465,Volumes!$I$3:$U$3448,3,FALSE)</f>
        <v>511533</v>
      </c>
      <c r="I2465" s="4">
        <f t="shared" ref="I2465:K2465" si="4952">IFERROR(LN(H2465/H2464),"")</f>
        <v>-6.8363512968593896E-3</v>
      </c>
      <c r="J2465">
        <f t="shared" si="4893"/>
        <v>1470787</v>
      </c>
      <c r="K2465" s="4">
        <f t="shared" si="4952"/>
        <v>-6.3229454612610781E-5</v>
      </c>
      <c r="L2465">
        <v>0</v>
      </c>
    </row>
    <row r="2466" spans="1:12" x14ac:dyDescent="0.25">
      <c r="A2466" t="s">
        <v>2532</v>
      </c>
      <c r="B2466">
        <v>1990</v>
      </c>
      <c r="C2466" t="str">
        <f t="shared" si="4888"/>
        <v>1990Otter Tail Power Company</v>
      </c>
      <c r="D2466">
        <f>VLOOKUP(C2466,Volumes!$I$3:$U$3448,13,FALSE)</f>
        <v>2795196</v>
      </c>
      <c r="E2466" s="4">
        <f t="shared" si="4902"/>
        <v>5.7445101184941073E-3</v>
      </c>
      <c r="F2466">
        <f>VLOOKUP(C2466,Volumes!$I$3:$U$3448,2,FALSE)</f>
        <v>944610</v>
      </c>
      <c r="G2466" s="4">
        <f t="shared" ref="G2466" si="4953">IFERROR(LN(F2466/F2465),"")</f>
        <v>-1.5383755145170919E-2</v>
      </c>
      <c r="H2466">
        <f>VLOOKUP(C2466,Volumes!$I$3:$U$3448,3,FALSE)</f>
        <v>514301</v>
      </c>
      <c r="I2466" s="4">
        <f t="shared" ref="I2466:K2466" si="4954">IFERROR(LN(H2466/H2465),"")</f>
        <v>5.3965977297763465E-3</v>
      </c>
      <c r="J2466">
        <f t="shared" si="4893"/>
        <v>1458911</v>
      </c>
      <c r="K2466" s="4">
        <f t="shared" si="4954"/>
        <v>-8.1073646840646198E-3</v>
      </c>
      <c r="L2466">
        <v>0</v>
      </c>
    </row>
    <row r="2467" spans="1:12" x14ac:dyDescent="0.25">
      <c r="A2467" t="s">
        <v>2532</v>
      </c>
      <c r="B2467">
        <v>1991</v>
      </c>
      <c r="C2467" t="str">
        <f t="shared" si="4888"/>
        <v>1991Otter Tail Power Company</v>
      </c>
      <c r="D2467">
        <f>VLOOKUP(C2467,Volumes!$I$3:$U$3448,13,FALSE)</f>
        <v>2942984</v>
      </c>
      <c r="E2467" s="4">
        <f t="shared" si="4902"/>
        <v>5.1521803235249748E-2</v>
      </c>
      <c r="F2467">
        <f>VLOOKUP(C2467,Volumes!$I$3:$U$3448,2,FALSE)</f>
        <v>982666</v>
      </c>
      <c r="G2467" s="4">
        <f t="shared" ref="G2467" si="4955">IFERROR(LN(F2467/F2466),"")</f>
        <v>3.9497142317218951E-2</v>
      </c>
      <c r="H2467">
        <f>VLOOKUP(C2467,Volumes!$I$3:$U$3448,3,FALSE)</f>
        <v>533144</v>
      </c>
      <c r="I2467" s="4">
        <f t="shared" ref="I2467:K2467" si="4956">IFERROR(LN(H2467/H2466),"")</f>
        <v>3.5982859362932114E-2</v>
      </c>
      <c r="J2467">
        <f t="shared" si="4893"/>
        <v>1515810</v>
      </c>
      <c r="K2467" s="4">
        <f t="shared" si="4956"/>
        <v>3.8259682555808777E-2</v>
      </c>
      <c r="L2467">
        <v>0</v>
      </c>
    </row>
    <row r="2468" spans="1:12" x14ac:dyDescent="0.25">
      <c r="A2468" t="s">
        <v>2532</v>
      </c>
      <c r="B2468">
        <v>1992</v>
      </c>
      <c r="C2468" t="str">
        <f t="shared" si="4888"/>
        <v>1992Otter Tail Power Company</v>
      </c>
      <c r="D2468">
        <f>VLOOKUP(C2468,Volumes!$I$3:$U$3448,13,FALSE)</f>
        <v>2926879</v>
      </c>
      <c r="E2468" s="4">
        <f t="shared" si="4902"/>
        <v>-5.4873650072192739E-3</v>
      </c>
      <c r="F2468">
        <f>VLOOKUP(C2468,Volumes!$I$3:$U$3448,2,FALSE)</f>
        <v>941845</v>
      </c>
      <c r="G2468" s="4">
        <f t="shared" ref="G2468" si="4957">IFERROR(LN(F2468/F2467),"")</f>
        <v>-4.2428568701659779E-2</v>
      </c>
      <c r="H2468">
        <f>VLOOKUP(C2468,Volumes!$I$3:$U$3448,3,FALSE)</f>
        <v>522527</v>
      </c>
      <c r="I2468" s="4">
        <f t="shared" ref="I2468:K2468" si="4958">IFERROR(LN(H2468/H2467),"")</f>
        <v>-2.0114899387319845E-2</v>
      </c>
      <c r="J2468">
        <f t="shared" si="4893"/>
        <v>1464372</v>
      </c>
      <c r="K2468" s="4">
        <f t="shared" si="4958"/>
        <v>-3.4523467928184094E-2</v>
      </c>
      <c r="L2468">
        <v>0</v>
      </c>
    </row>
    <row r="2469" spans="1:12" x14ac:dyDescent="0.25">
      <c r="A2469" t="s">
        <v>2532</v>
      </c>
      <c r="B2469">
        <v>1993</v>
      </c>
      <c r="C2469" t="str">
        <f t="shared" si="4888"/>
        <v>1993Otter Tail Power Company</v>
      </c>
      <c r="D2469">
        <f>VLOOKUP(C2469,Volumes!$I$3:$U$3448,13,FALSE)</f>
        <v>3055806</v>
      </c>
      <c r="E2469" s="4">
        <f t="shared" si="4902"/>
        <v>4.3106720013786452E-2</v>
      </c>
      <c r="F2469">
        <f>VLOOKUP(C2469,Volumes!$I$3:$U$3448,2,FALSE)</f>
        <v>998680</v>
      </c>
      <c r="G2469" s="4">
        <f t="shared" ref="G2469" si="4959">IFERROR(LN(F2469/F2468),"")</f>
        <v>5.859368950154515E-2</v>
      </c>
      <c r="H2469">
        <f>VLOOKUP(C2469,Volumes!$I$3:$U$3448,3,FALSE)</f>
        <v>546819</v>
      </c>
      <c r="I2469" s="4">
        <f t="shared" ref="I2469:K2469" si="4960">IFERROR(LN(H2469/H2468),"")</f>
        <v>4.5441194723614756E-2</v>
      </c>
      <c r="J2469">
        <f t="shared" si="4893"/>
        <v>1545499</v>
      </c>
      <c r="K2469" s="4">
        <f t="shared" si="4960"/>
        <v>5.3920353927776922E-2</v>
      </c>
      <c r="L2469">
        <v>0</v>
      </c>
    </row>
    <row r="2470" spans="1:12" x14ac:dyDescent="0.25">
      <c r="A2470" t="s">
        <v>2532</v>
      </c>
      <c r="B2470">
        <v>1994</v>
      </c>
      <c r="C2470" t="str">
        <f t="shared" si="4888"/>
        <v>1994Otter Tail Power Company</v>
      </c>
      <c r="D2470">
        <f>VLOOKUP(C2470,Volumes!$I$3:$U$3448,13,FALSE)</f>
        <v>3171450</v>
      </c>
      <c r="E2470" s="4">
        <f t="shared" si="4902"/>
        <v>3.7145508943015937E-2</v>
      </c>
      <c r="F2470">
        <f>VLOOKUP(C2470,Volumes!$I$3:$U$3448,2,FALSE)</f>
        <v>1000248</v>
      </c>
      <c r="G2470" s="4">
        <f t="shared" ref="G2470" si="4961">IFERROR(LN(F2470/F2469),"")</f>
        <v>1.5688412204992682E-3</v>
      </c>
      <c r="H2470">
        <f>VLOOKUP(C2470,Volumes!$I$3:$U$3448,3,FALSE)</f>
        <v>564506</v>
      </c>
      <c r="I2470" s="4">
        <f t="shared" ref="I2470:K2470" si="4962">IFERROR(LN(H2470/H2469),"")</f>
        <v>3.1833160539700346E-2</v>
      </c>
      <c r="J2470">
        <f t="shared" si="4893"/>
        <v>1564754</v>
      </c>
      <c r="K2470" s="4">
        <f t="shared" si="4962"/>
        <v>1.2381787588275572E-2</v>
      </c>
      <c r="L2470">
        <v>0</v>
      </c>
    </row>
    <row r="2471" spans="1:12" x14ac:dyDescent="0.25">
      <c r="A2471" t="s">
        <v>2532</v>
      </c>
      <c r="B2471">
        <v>1995</v>
      </c>
      <c r="C2471" t="str">
        <f t="shared" si="4888"/>
        <v>1995Otter Tail Power Company</v>
      </c>
      <c r="D2471">
        <f>VLOOKUP(C2471,Volumes!$I$3:$U$3448,13,FALSE)</f>
        <v>3269856</v>
      </c>
      <c r="E2471" s="4">
        <f t="shared" si="4902"/>
        <v>3.0557050685420088E-2</v>
      </c>
      <c r="F2471">
        <f>VLOOKUP(C2471,Volumes!$I$3:$U$3448,2,FALSE)</f>
        <v>1035740</v>
      </c>
      <c r="G2471" s="4">
        <f t="shared" ref="G2471" si="4963">IFERROR(LN(F2471/F2470),"")</f>
        <v>3.4868177836194204E-2</v>
      </c>
      <c r="H2471">
        <f>VLOOKUP(C2471,Volumes!$I$3:$U$3448,3,FALSE)</f>
        <v>1200615</v>
      </c>
      <c r="I2471" s="4">
        <f t="shared" ref="I2471:K2471" si="4964">IFERROR(LN(H2471/H2470),"")</f>
        <v>0.75463819208447869</v>
      </c>
      <c r="J2471">
        <f t="shared" si="4893"/>
        <v>2236355</v>
      </c>
      <c r="K2471" s="4">
        <f t="shared" si="4964"/>
        <v>0.35711868520556478</v>
      </c>
      <c r="L2471">
        <v>0</v>
      </c>
    </row>
    <row r="2472" spans="1:12" x14ac:dyDescent="0.25">
      <c r="A2472" t="s">
        <v>2532</v>
      </c>
      <c r="B2472">
        <v>1996</v>
      </c>
      <c r="C2472" t="str">
        <f t="shared" si="4888"/>
        <v>1996Otter Tail Power Company</v>
      </c>
      <c r="D2472">
        <f>VLOOKUP(C2472,Volumes!$I$3:$U$3448,13,FALSE)</f>
        <v>3413369</v>
      </c>
      <c r="E2472" s="4">
        <f t="shared" si="4902"/>
        <v>4.2953832865138895E-2</v>
      </c>
      <c r="F2472">
        <f>VLOOKUP(C2472,Volumes!$I$3:$U$3448,2,FALSE)</f>
        <v>1082926</v>
      </c>
      <c r="G2472" s="4">
        <f t="shared" ref="G2472" si="4965">IFERROR(LN(F2472/F2471),"")</f>
        <v>4.455048987853466E-2</v>
      </c>
      <c r="H2472">
        <f>VLOOKUP(C2472,Volumes!$I$3:$U$3448,3,FALSE)</f>
        <v>1265532</v>
      </c>
      <c r="I2472" s="4">
        <f t="shared" ref="I2472:K2472" si="4966">IFERROR(LN(H2472/H2471),"")</f>
        <v>5.2658661620706176E-2</v>
      </c>
      <c r="J2472">
        <f t="shared" si="4893"/>
        <v>2348458</v>
      </c>
      <c r="K2472" s="4">
        <f t="shared" si="4966"/>
        <v>4.8911634225535849E-2</v>
      </c>
      <c r="L2472">
        <v>0</v>
      </c>
    </row>
    <row r="2473" spans="1:12" x14ac:dyDescent="0.25">
      <c r="A2473" t="s">
        <v>2532</v>
      </c>
      <c r="B2473">
        <v>1997</v>
      </c>
      <c r="C2473" t="str">
        <f t="shared" si="4888"/>
        <v>1997Otter Tail Power Company</v>
      </c>
      <c r="D2473">
        <f>VLOOKUP(C2473,Volumes!$I$3:$U$3448,13,FALSE)</f>
        <v>3499058</v>
      </c>
      <c r="E2473" s="4">
        <f t="shared" si="4902"/>
        <v>2.4794009305377087E-2</v>
      </c>
      <c r="F2473">
        <f>VLOOKUP(C2473,Volumes!$I$3:$U$3448,2,FALSE)</f>
        <v>1064579</v>
      </c>
      <c r="G2473" s="4">
        <f t="shared" ref="G2473" si="4967">IFERROR(LN(F2473/F2472),"")</f>
        <v>-1.7087221124426677E-2</v>
      </c>
      <c r="H2473">
        <f>VLOOKUP(C2473,Volumes!$I$3:$U$3448,3,FALSE)</f>
        <v>1260840</v>
      </c>
      <c r="I2473" s="4">
        <f t="shared" ref="I2473:K2473" si="4968">IFERROR(LN(H2473/H2472),"")</f>
        <v>-3.7144216248419784E-3</v>
      </c>
      <c r="J2473">
        <f t="shared" si="4893"/>
        <v>2325419</v>
      </c>
      <c r="K2473" s="4">
        <f t="shared" si="4968"/>
        <v>-9.8587047131068559E-3</v>
      </c>
      <c r="L2473">
        <v>0</v>
      </c>
    </row>
    <row r="2474" spans="1:12" x14ac:dyDescent="0.25">
      <c r="A2474" t="s">
        <v>2532</v>
      </c>
      <c r="B2474">
        <v>1998</v>
      </c>
      <c r="C2474" t="str">
        <f t="shared" si="4888"/>
        <v>1998Otter Tail Power Company</v>
      </c>
      <c r="D2474">
        <f>VLOOKUP(C2474,Volumes!$I$3:$U$3448,13,FALSE)</f>
        <v>3478148</v>
      </c>
      <c r="E2474" s="4">
        <f t="shared" si="4902"/>
        <v>-5.9938211945670334E-3</v>
      </c>
      <c r="F2474">
        <f>VLOOKUP(C2474,Volumes!$I$3:$U$3448,2,FALSE)</f>
        <v>1020471</v>
      </c>
      <c r="G2474" s="4">
        <f t="shared" ref="G2474" si="4969">IFERROR(LN(F2474/F2473),"")</f>
        <v>-4.23151304218366E-2</v>
      </c>
      <c r="H2474">
        <f>VLOOKUP(C2474,Volumes!$I$3:$U$3448,3,FALSE)</f>
        <v>1241529</v>
      </c>
      <c r="I2474" s="4">
        <f t="shared" ref="I2474:K2474" si="4970">IFERROR(LN(H2474/H2473),"")</f>
        <v>-1.54344809731636E-2</v>
      </c>
      <c r="J2474">
        <f t="shared" si="4893"/>
        <v>2262000</v>
      </c>
      <c r="K2474" s="4">
        <f t="shared" si="4970"/>
        <v>-2.7650860162372257E-2</v>
      </c>
      <c r="L2474">
        <v>0</v>
      </c>
    </row>
    <row r="2475" spans="1:12" x14ac:dyDescent="0.25">
      <c r="A2475" t="s">
        <v>2532</v>
      </c>
      <c r="B2475">
        <v>1999</v>
      </c>
      <c r="C2475" t="str">
        <f t="shared" si="4888"/>
        <v>1999Otter Tail Power Company</v>
      </c>
      <c r="D2475">
        <f>VLOOKUP(C2475,Volumes!$I$3:$U$3448,13,FALSE)</f>
        <v>3383325</v>
      </c>
      <c r="E2475" s="4">
        <f t="shared" si="4902"/>
        <v>-2.7641014455753128E-2</v>
      </c>
      <c r="F2475">
        <f>VLOOKUP(C2475,Volumes!$I$3:$U$3448,2,FALSE)</f>
        <v>1026631</v>
      </c>
      <c r="G2475" s="4">
        <f t="shared" ref="G2475" si="4971">IFERROR(LN(F2475/F2474),"")</f>
        <v>6.0182820326272115E-3</v>
      </c>
      <c r="H2475">
        <f>VLOOKUP(C2475,Volumes!$I$3:$U$3448,3,FALSE)</f>
        <v>1262374</v>
      </c>
      <c r="I2475" s="4">
        <f t="shared" ref="I2475:K2475" si="4972">IFERROR(LN(H2475/H2474),"")</f>
        <v>1.6650390673247296E-2</v>
      </c>
      <c r="J2475">
        <f t="shared" si="4893"/>
        <v>2289005</v>
      </c>
      <c r="K2475" s="4">
        <f t="shared" si="4972"/>
        <v>1.1867847634097766E-2</v>
      </c>
      <c r="L2475">
        <v>0</v>
      </c>
    </row>
    <row r="2476" spans="1:12" x14ac:dyDescent="0.25">
      <c r="A2476" t="s">
        <v>2532</v>
      </c>
      <c r="B2476">
        <v>2000</v>
      </c>
      <c r="C2476" t="str">
        <f t="shared" si="4888"/>
        <v>2000Otter Tail Power Company</v>
      </c>
      <c r="D2476">
        <f>VLOOKUP(C2476,Volumes!$I$3:$U$3448,13,FALSE)</f>
        <v>3502475</v>
      </c>
      <c r="E2476" s="4">
        <f t="shared" si="4902"/>
        <v>3.4610907682341235E-2</v>
      </c>
      <c r="F2476">
        <f>VLOOKUP(C2476,Volumes!$I$3:$U$3448,2,FALSE)</f>
        <v>1058998</v>
      </c>
      <c r="G2476" s="4">
        <f t="shared" ref="G2476" si="4973">IFERROR(LN(F2476/F2475),"")</f>
        <v>3.1040610589183198E-2</v>
      </c>
      <c r="H2476">
        <f>VLOOKUP(C2476,Volumes!$I$3:$U$3448,3,FALSE)</f>
        <v>1275482</v>
      </c>
      <c r="I2476" s="4">
        <f t="shared" ref="I2476:K2476" si="4974">IFERROR(LN(H2476/H2475),"")</f>
        <v>1.0330071180624449E-2</v>
      </c>
      <c r="J2476">
        <f t="shared" si="4893"/>
        <v>2334480</v>
      </c>
      <c r="K2476" s="4">
        <f t="shared" si="4974"/>
        <v>1.9671942919131151E-2</v>
      </c>
      <c r="L2476">
        <v>0</v>
      </c>
    </row>
    <row r="2477" spans="1:12" x14ac:dyDescent="0.25">
      <c r="A2477" t="s">
        <v>2532</v>
      </c>
      <c r="B2477">
        <v>2001</v>
      </c>
      <c r="C2477" t="str">
        <f t="shared" si="4888"/>
        <v>2001Otter Tail Power Company</v>
      </c>
      <c r="D2477">
        <f>VLOOKUP(C2477,Volumes!$I$3:$U$3448,13,FALSE)</f>
        <v>3605650</v>
      </c>
      <c r="E2477" s="4">
        <f t="shared" si="4902"/>
        <v>2.9032198170849795E-2</v>
      </c>
      <c r="F2477">
        <f>VLOOKUP(C2477,Volumes!$I$3:$U$3448,2,FALSE)</f>
        <v>1098149</v>
      </c>
      <c r="G2477" s="4">
        <f t="shared" ref="G2477" si="4975">IFERROR(LN(F2477/F2476),"")</f>
        <v>3.6302857112439725E-2</v>
      </c>
      <c r="H2477">
        <f>VLOOKUP(C2477,Volumes!$I$3:$U$3448,3,FALSE)</f>
        <v>1327494</v>
      </c>
      <c r="I2477" s="4">
        <f t="shared" ref="I2477:K2477" si="4976">IFERROR(LN(H2477/H2476),"")</f>
        <v>3.9968807962476004E-2</v>
      </c>
      <c r="J2477">
        <f t="shared" si="4893"/>
        <v>2425643</v>
      </c>
      <c r="K2477" s="4">
        <f t="shared" si="4976"/>
        <v>3.8307475634185677E-2</v>
      </c>
      <c r="L2477">
        <v>0</v>
      </c>
    </row>
    <row r="2478" spans="1:12" x14ac:dyDescent="0.25">
      <c r="A2478" t="s">
        <v>2532</v>
      </c>
      <c r="B2478">
        <v>2002</v>
      </c>
      <c r="C2478" t="str">
        <f t="shared" si="4888"/>
        <v>2002Otter Tail Power Company</v>
      </c>
      <c r="D2478">
        <f>VLOOKUP(C2478,Volumes!$I$3:$U$3448,13,FALSE)</f>
        <v>3690587</v>
      </c>
      <c r="E2478" s="4">
        <f t="shared" si="4902"/>
        <v>2.328346437590724E-2</v>
      </c>
      <c r="F2478">
        <f>VLOOKUP(C2478,Volumes!$I$3:$U$3448,2,FALSE)</f>
        <v>1130770</v>
      </c>
      <c r="G2478" s="4">
        <f t="shared" ref="G2478" si="4977">IFERROR(LN(F2478/F2477),"")</f>
        <v>2.9272781439232152E-2</v>
      </c>
      <c r="H2478">
        <f>VLOOKUP(C2478,Volumes!$I$3:$U$3448,3,FALSE)</f>
        <v>1388631</v>
      </c>
      <c r="I2478" s="4">
        <f t="shared" ref="I2478:K2478" si="4978">IFERROR(LN(H2478/H2477),"")</f>
        <v>4.502541538163931E-2</v>
      </c>
      <c r="J2478">
        <f t="shared" si="4893"/>
        <v>2519401</v>
      </c>
      <c r="K2478" s="4">
        <f t="shared" si="4978"/>
        <v>3.7924530974545144E-2</v>
      </c>
      <c r="L2478">
        <v>0</v>
      </c>
    </row>
    <row r="2479" spans="1:12" x14ac:dyDescent="0.25">
      <c r="A2479" t="s">
        <v>2532</v>
      </c>
      <c r="B2479">
        <v>2003</v>
      </c>
      <c r="C2479" t="str">
        <f t="shared" si="4888"/>
        <v>2003Otter Tail Power Company</v>
      </c>
      <c r="D2479">
        <f>VLOOKUP(C2479,Volumes!$I$3:$U$3448,13,FALSE)</f>
        <v>3716344</v>
      </c>
      <c r="E2479" s="4">
        <f t="shared" si="4902"/>
        <v>6.9548653342163466E-3</v>
      </c>
      <c r="F2479">
        <f>VLOOKUP(C2479,Volumes!$I$3:$U$3448,2,FALSE)</f>
        <v>1141613</v>
      </c>
      <c r="G2479" s="4">
        <f t="shared" ref="G2479" si="4979">IFERROR(LN(F2479/F2478),"")</f>
        <v>9.543358046899696E-3</v>
      </c>
      <c r="H2479">
        <f>VLOOKUP(C2479,Volumes!$I$3:$U$3448,3,FALSE)</f>
        <v>1383185</v>
      </c>
      <c r="I2479" s="4">
        <f t="shared" ref="I2479:K2479" si="4980">IFERROR(LN(H2479/H2478),"")</f>
        <v>-3.9295588219672413E-3</v>
      </c>
      <c r="J2479">
        <f t="shared" si="4893"/>
        <v>2524798</v>
      </c>
      <c r="K2479" s="4">
        <f t="shared" si="4980"/>
        <v>2.1398846712640698E-3</v>
      </c>
      <c r="L2479">
        <v>0</v>
      </c>
    </row>
    <row r="2480" spans="1:12" x14ac:dyDescent="0.25">
      <c r="A2480" t="s">
        <v>2532</v>
      </c>
      <c r="B2480">
        <v>2004</v>
      </c>
      <c r="C2480" t="str">
        <f t="shared" si="4888"/>
        <v>2004Otter Tail Power Company</v>
      </c>
      <c r="D2480">
        <f>VLOOKUP(C2480,Volumes!$I$3:$U$3448,13,FALSE)</f>
        <v>3773064</v>
      </c>
      <c r="E2480" s="4">
        <f t="shared" si="4902"/>
        <v>1.5147014141736468E-2</v>
      </c>
      <c r="F2480">
        <f>VLOOKUP(C2480,Volumes!$I$3:$U$3448,2,FALSE)</f>
        <v>1119067</v>
      </c>
      <c r="G2480" s="4">
        <f t="shared" ref="G2480" si="4981">IFERROR(LN(F2480/F2479),"")</f>
        <v>-1.9946872216279374E-2</v>
      </c>
      <c r="H2480">
        <f>VLOOKUP(C2480,Volumes!$I$3:$U$3448,3,FALSE)</f>
        <v>1385397</v>
      </c>
      <c r="I2480" s="4">
        <f t="shared" ref="I2480:K2480" si="4982">IFERROR(LN(H2480/H2479),"")</f>
        <v>1.5979302550354112E-3</v>
      </c>
      <c r="J2480">
        <f t="shared" si="4893"/>
        <v>2504464</v>
      </c>
      <c r="K2480" s="4">
        <f t="shared" si="4982"/>
        <v>-8.0863199414988995E-3</v>
      </c>
      <c r="L2480">
        <v>0</v>
      </c>
    </row>
    <row r="2481" spans="1:12" x14ac:dyDescent="0.25">
      <c r="A2481" t="s">
        <v>2532</v>
      </c>
      <c r="B2481">
        <v>2005</v>
      </c>
      <c r="C2481" t="str">
        <f t="shared" si="4888"/>
        <v>2005Otter Tail Power Company</v>
      </c>
      <c r="D2481">
        <f>VLOOKUP(C2481,Volumes!$I$3:$U$3448,13,FALSE)</f>
        <v>3894435</v>
      </c>
      <c r="E2481" s="4">
        <f t="shared" si="4902"/>
        <v>3.1661207566932033E-2</v>
      </c>
      <c r="F2481">
        <f>VLOOKUP(C2481,Volumes!$I$3:$U$3448,2,FALSE)</f>
        <v>1162765</v>
      </c>
      <c r="G2481" s="4">
        <f t="shared" ref="G2481" si="4983">IFERROR(LN(F2481/F2480),"")</f>
        <v>3.8305487064723233E-2</v>
      </c>
      <c r="H2481">
        <f>VLOOKUP(C2481,Volumes!$I$3:$U$3448,3,FALSE)</f>
        <v>1429282</v>
      </c>
      <c r="I2481" s="4">
        <f t="shared" ref="I2481:K2481" si="4984">IFERROR(LN(H2481/H2480),"")</f>
        <v>3.1185479111918338E-2</v>
      </c>
      <c r="J2481">
        <f t="shared" si="4893"/>
        <v>2592047</v>
      </c>
      <c r="K2481" s="4">
        <f t="shared" si="4984"/>
        <v>3.4373171456028473E-2</v>
      </c>
      <c r="L2481">
        <v>0</v>
      </c>
    </row>
    <row r="2482" spans="1:12" x14ac:dyDescent="0.25">
      <c r="A2482" t="s">
        <v>2532</v>
      </c>
      <c r="B2482">
        <v>2006</v>
      </c>
      <c r="C2482" t="str">
        <f t="shared" si="4888"/>
        <v>2006Otter Tail Power Company</v>
      </c>
      <c r="D2482">
        <f>VLOOKUP(C2482,Volumes!$I$3:$U$3448,13,FALSE)</f>
        <v>3990854</v>
      </c>
      <c r="E2482" s="4">
        <f t="shared" si="4902"/>
        <v>2.445663205280069E-2</v>
      </c>
      <c r="F2482">
        <f>VLOOKUP(C2482,Volumes!$I$3:$U$3448,2,FALSE)</f>
        <v>1170841</v>
      </c>
      <c r="G2482" s="4">
        <f t="shared" ref="G2482" si="4985">IFERROR(LN(F2482/F2481),"")</f>
        <v>6.9215045226457203E-3</v>
      </c>
      <c r="H2482">
        <f>VLOOKUP(C2482,Volumes!$I$3:$U$3448,3,FALSE)</f>
        <v>1452713</v>
      </c>
      <c r="I2482" s="4">
        <f t="shared" ref="I2482:K2482" si="4986">IFERROR(LN(H2482/H2481),"")</f>
        <v>1.6260622434161136E-2</v>
      </c>
      <c r="J2482">
        <f t="shared" si="4893"/>
        <v>2623554</v>
      </c>
      <c r="K2482" s="4">
        <f t="shared" si="4986"/>
        <v>1.2081976081511049E-2</v>
      </c>
      <c r="L2482">
        <v>0</v>
      </c>
    </row>
    <row r="2483" spans="1:12" x14ac:dyDescent="0.25">
      <c r="A2483" t="s">
        <v>2532</v>
      </c>
      <c r="B2483">
        <v>2007</v>
      </c>
      <c r="C2483" t="str">
        <f t="shared" si="4888"/>
        <v>2007Otter Tail Power Company</v>
      </c>
      <c r="D2483">
        <f>VLOOKUP(C2483,Volumes!$I$3:$U$3448,13,FALSE)</f>
        <v>4123831</v>
      </c>
      <c r="E2483" s="4">
        <f t="shared" si="4902"/>
        <v>3.2777342596349804E-2</v>
      </c>
      <c r="F2483">
        <f>VLOOKUP(C2483,Volumes!$I$3:$U$3448,2,FALSE)</f>
        <v>1218026</v>
      </c>
      <c r="G2483" s="4">
        <f t="shared" ref="G2483" si="4987">IFERROR(LN(F2483/F2482),"")</f>
        <v>3.9509221516474242E-2</v>
      </c>
      <c r="H2483">
        <f>VLOOKUP(C2483,Volumes!$I$3:$U$3448,3,FALSE)</f>
        <v>1518825</v>
      </c>
      <c r="I2483" s="4">
        <f t="shared" ref="I2483:K2483" si="4988">IFERROR(LN(H2483/H2482),"")</f>
        <v>4.45041668929664E-2</v>
      </c>
      <c r="J2483">
        <f t="shared" si="4893"/>
        <v>2736851</v>
      </c>
      <c r="K2483" s="4">
        <f t="shared" si="4988"/>
        <v>4.2278102286512742E-2</v>
      </c>
      <c r="L2483">
        <v>0</v>
      </c>
    </row>
    <row r="2484" spans="1:12" x14ac:dyDescent="0.25">
      <c r="A2484" t="s">
        <v>2532</v>
      </c>
      <c r="B2484">
        <v>2008</v>
      </c>
      <c r="C2484" t="str">
        <f t="shared" si="4888"/>
        <v>2008Otter Tail Power Company</v>
      </c>
      <c r="D2484">
        <f>VLOOKUP(C2484,Volumes!$I$3:$U$3448,13,FALSE)</f>
        <v>4241907</v>
      </c>
      <c r="E2484" s="4">
        <f t="shared" si="4902"/>
        <v>2.8230346597631469E-2</v>
      </c>
      <c r="F2484">
        <f>VLOOKUP(C2484,Volumes!$I$3:$U$3448,2,FALSE)</f>
        <v>1257641</v>
      </c>
      <c r="G2484" s="4">
        <f t="shared" ref="G2484" si="4989">IFERROR(LN(F2484/F2483),"")</f>
        <v>3.2006228413054137E-2</v>
      </c>
      <c r="H2484">
        <f>VLOOKUP(C2484,Volumes!$I$3:$U$3448,3,FALSE)</f>
        <v>1558950</v>
      </c>
      <c r="I2484" s="4">
        <f t="shared" ref="I2484:K2484" si="4990">IFERROR(LN(H2484/H2483),"")</f>
        <v>2.6075508116918673E-2</v>
      </c>
      <c r="J2484">
        <f t="shared" si="4893"/>
        <v>2816591</v>
      </c>
      <c r="K2484" s="4">
        <f t="shared" si="4990"/>
        <v>2.8719299025100561E-2</v>
      </c>
      <c r="L2484">
        <v>0</v>
      </c>
    </row>
    <row r="2485" spans="1:12" x14ac:dyDescent="0.25">
      <c r="A2485" t="s">
        <v>2532</v>
      </c>
      <c r="B2485">
        <v>2009</v>
      </c>
      <c r="C2485" t="str">
        <f t="shared" si="4888"/>
        <v>2009Otter Tail Power Company</v>
      </c>
      <c r="D2485">
        <f>VLOOKUP(C2485,Volumes!$I$3:$U$3448,13,FALSE)</f>
        <v>4244377</v>
      </c>
      <c r="E2485" s="4">
        <f t="shared" si="4902"/>
        <v>5.8211581647483145E-4</v>
      </c>
      <c r="F2485">
        <f>VLOOKUP(C2485,Volumes!$I$3:$U$3448,2,FALSE)</f>
        <v>1296779</v>
      </c>
      <c r="G2485" s="4">
        <f t="shared" ref="G2485" si="4991">IFERROR(LN(F2485/F2484),"")</f>
        <v>3.0645753658072789E-2</v>
      </c>
      <c r="H2485">
        <f>VLOOKUP(C2485,Volumes!$I$3:$U$3448,3,FALSE)</f>
        <v>1593811</v>
      </c>
      <c r="I2485" s="4">
        <f t="shared" ref="I2485:K2485" si="4992">IFERROR(LN(H2485/H2484),"")</f>
        <v>2.2115485981549377E-2</v>
      </c>
      <c r="J2485">
        <f t="shared" si="4893"/>
        <v>2890590</v>
      </c>
      <c r="K2485" s="4">
        <f t="shared" si="4992"/>
        <v>2.5933345102434877E-2</v>
      </c>
      <c r="L2485">
        <v>0</v>
      </c>
    </row>
    <row r="2486" spans="1:12" x14ac:dyDescent="0.25">
      <c r="A2486" t="s">
        <v>2532</v>
      </c>
      <c r="B2486">
        <v>2010</v>
      </c>
      <c r="C2486" t="str">
        <f t="shared" si="4888"/>
        <v>2010Otter Tail Power Company</v>
      </c>
      <c r="D2486">
        <f>VLOOKUP(C2486,Volumes!$I$3:$U$3448,13,FALSE)</f>
        <v>4262748</v>
      </c>
      <c r="E2486" s="4">
        <f t="shared" si="4902"/>
        <v>4.318974637614814E-3</v>
      </c>
      <c r="F2486">
        <f>VLOOKUP(C2486,Volumes!$I$3:$U$3448,2,FALSE)</f>
        <v>1273122</v>
      </c>
      <c r="G2486" s="4">
        <f t="shared" ref="G2486" si="4993">IFERROR(LN(F2486/F2485),"")</f>
        <v>-1.8411346010945157E-2</v>
      </c>
      <c r="H2486">
        <f>VLOOKUP(C2486,Volumes!$I$3:$U$3448,3,FALSE)</f>
        <v>1589874</v>
      </c>
      <c r="I2486" s="4">
        <f t="shared" ref="I2486:K2486" si="4994">IFERROR(LN(H2486/H2485),"")</f>
        <v>-2.4732358929048289E-3</v>
      </c>
      <c r="J2486">
        <f t="shared" si="4893"/>
        <v>2862996</v>
      </c>
      <c r="K2486" s="4">
        <f t="shared" si="4994"/>
        <v>-9.5920045581105486E-3</v>
      </c>
      <c r="L2486">
        <v>0</v>
      </c>
    </row>
    <row r="2487" spans="1:12" x14ac:dyDescent="0.25">
      <c r="A2487" t="s">
        <v>2532</v>
      </c>
      <c r="B2487">
        <v>2011</v>
      </c>
      <c r="C2487" t="str">
        <f t="shared" si="4888"/>
        <v>2011Otter Tail Power Company</v>
      </c>
      <c r="D2487">
        <f>VLOOKUP(C2487,Volumes!$I$3:$U$3448,13,FALSE)</f>
        <v>4291637</v>
      </c>
      <c r="E2487" s="4">
        <f t="shared" si="4902"/>
        <v>6.754222501118067E-3</v>
      </c>
      <c r="F2487">
        <f>VLOOKUP(C2487,Volumes!$I$3:$U$3448,2,FALSE)</f>
        <v>1315798</v>
      </c>
      <c r="G2487" s="4">
        <f t="shared" ref="G2487" si="4995">IFERROR(LN(F2487/F2486),"")</f>
        <v>3.2971174091088448E-2</v>
      </c>
      <c r="H2487">
        <f>VLOOKUP(C2487,Volumes!$I$3:$U$3448,3,FALSE)</f>
        <v>1596350</v>
      </c>
      <c r="I2487" s="4">
        <f t="shared" ref="I2487:K2487" si="4996">IFERROR(LN(H2487/H2486),"")</f>
        <v>4.0650054218377253E-3</v>
      </c>
      <c r="J2487">
        <f t="shared" si="4893"/>
        <v>2912148</v>
      </c>
      <c r="K2487" s="4">
        <f t="shared" si="4996"/>
        <v>1.7022324239628558E-2</v>
      </c>
      <c r="L2487">
        <v>0</v>
      </c>
    </row>
    <row r="2488" spans="1:12" x14ac:dyDescent="0.25">
      <c r="A2488" t="s">
        <v>2532</v>
      </c>
      <c r="B2488">
        <v>2012</v>
      </c>
      <c r="C2488" t="str">
        <f t="shared" si="4888"/>
        <v>2012Otter Tail Power Company</v>
      </c>
      <c r="D2488">
        <f>VLOOKUP(C2488,Volumes!$I$3:$U$3448,13,FALSE)</f>
        <v>4240789</v>
      </c>
      <c r="E2488" s="4">
        <f t="shared" si="4902"/>
        <v>-1.1918908398560297E-2</v>
      </c>
      <c r="F2488">
        <f>VLOOKUP(C2488,Volumes!$I$3:$U$3448,2,FALSE)</f>
        <v>1253567</v>
      </c>
      <c r="G2488" s="4">
        <f t="shared" ref="G2488" si="4997">IFERROR(LN(F2488/F2487),"")</f>
        <v>-4.8450238153921937E-2</v>
      </c>
      <c r="H2488">
        <f>VLOOKUP(C2488,Volumes!$I$3:$U$3448,3,FALSE)</f>
        <v>1555573</v>
      </c>
      <c r="I2488" s="4">
        <f t="shared" ref="I2488:K2488" si="4998">IFERROR(LN(H2488/H2487),"")</f>
        <v>-2.5875806729011842E-2</v>
      </c>
      <c r="J2488">
        <f t="shared" si="4893"/>
        <v>2809140</v>
      </c>
      <c r="K2488" s="4">
        <f t="shared" si="4998"/>
        <v>-3.6012566537973224E-2</v>
      </c>
      <c r="L2488">
        <v>0</v>
      </c>
    </row>
    <row r="2489" spans="1:12" x14ac:dyDescent="0.25">
      <c r="A2489" t="s">
        <v>2532</v>
      </c>
      <c r="B2489">
        <v>2013</v>
      </c>
      <c r="C2489" t="str">
        <f t="shared" si="4888"/>
        <v>2013Otter Tail Power Company</v>
      </c>
      <c r="D2489">
        <f>VLOOKUP(C2489,Volumes!$I$3:$U$3448,13,FALSE)</f>
        <v>4487541</v>
      </c>
      <c r="E2489" s="4">
        <f t="shared" si="4902"/>
        <v>5.655555342503208E-2</v>
      </c>
      <c r="F2489">
        <f>VLOOKUP(C2489,Volumes!$I$3:$U$3448,2,FALSE)</f>
        <v>1378859</v>
      </c>
      <c r="G2489" s="4">
        <f t="shared" ref="G2489" si="4999">IFERROR(LN(F2489/F2488),"")</f>
        <v>9.5263258050836519E-2</v>
      </c>
      <c r="H2489">
        <f>VLOOKUP(C2489,Volumes!$I$3:$U$3448,3,FALSE)</f>
        <v>1659629</v>
      </c>
      <c r="I2489" s="4">
        <f t="shared" ref="I2489:K2489" si="5000">IFERROR(LN(H2489/H2488),"")</f>
        <v>6.4750116912173902E-2</v>
      </c>
      <c r="J2489">
        <f t="shared" si="4893"/>
        <v>3038488</v>
      </c>
      <c r="K2489" s="4">
        <f t="shared" si="5000"/>
        <v>7.8481636587591261E-2</v>
      </c>
      <c r="L2489">
        <v>0</v>
      </c>
    </row>
    <row r="2490" spans="1:12" x14ac:dyDescent="0.25">
      <c r="A2490" t="s">
        <v>2532</v>
      </c>
      <c r="B2490">
        <v>2014</v>
      </c>
      <c r="C2490" t="str">
        <f t="shared" si="4888"/>
        <v>2014Otter Tail Power Company</v>
      </c>
      <c r="D2490">
        <f>VLOOKUP(C2490,Volumes!$I$3:$U$3448,13,FALSE)</f>
        <v>4695062</v>
      </c>
      <c r="E2490" s="4">
        <f t="shared" si="4902"/>
        <v>4.520642784792956E-2</v>
      </c>
      <c r="F2490">
        <f>VLOOKUP(C2490,Volumes!$I$3:$U$3448,2,FALSE)</f>
        <v>1386104</v>
      </c>
      <c r="G2490" s="4">
        <f t="shared" ref="G2490" si="5001">IFERROR(LN(F2490/F2489),"")</f>
        <v>5.2405884500022785E-3</v>
      </c>
      <c r="H2490">
        <f>VLOOKUP(C2490,Volumes!$I$3:$U$3448,3,FALSE)</f>
        <v>1688771</v>
      </c>
      <c r="I2490" s="4">
        <f t="shared" ref="I2490:K2490" si="5002">IFERROR(LN(H2490/H2489),"")</f>
        <v>1.740696203406749E-2</v>
      </c>
      <c r="J2490">
        <f t="shared" si="4893"/>
        <v>3074875</v>
      </c>
      <c r="K2490" s="4">
        <f t="shared" si="5002"/>
        <v>1.1904226757350027E-2</v>
      </c>
      <c r="L2490">
        <v>0</v>
      </c>
    </row>
    <row r="2491" spans="1:12" x14ac:dyDescent="0.25">
      <c r="A2491" t="s">
        <v>2532</v>
      </c>
      <c r="B2491">
        <v>2015</v>
      </c>
      <c r="C2491" t="str">
        <f t="shared" si="4888"/>
        <v>2015Otter Tail Power Company</v>
      </c>
      <c r="D2491">
        <f>VLOOKUP(C2491,Volumes!$I$3:$U$3448,13,FALSE)</f>
        <v>4593604</v>
      </c>
      <c r="E2491" s="4">
        <f t="shared" si="4902"/>
        <v>-2.1846416949823911E-2</v>
      </c>
      <c r="F2491">
        <f>VLOOKUP(C2491,Volumes!$I$3:$U$3448,2,FALSE)</f>
        <v>1272912</v>
      </c>
      <c r="G2491" s="4">
        <f t="shared" ref="G2491" si="5003">IFERROR(LN(F2491/F2490),"")</f>
        <v>-8.5189744885856525E-2</v>
      </c>
      <c r="H2491">
        <f>VLOOKUP(C2491,Volumes!$I$3:$U$3448,3,FALSE)</f>
        <v>1588296</v>
      </c>
      <c r="I2491" s="4">
        <f t="shared" ref="I2491:K2491" si="5004">IFERROR(LN(H2491/H2490),"")</f>
        <v>-6.1339302008230595E-2</v>
      </c>
      <c r="J2491">
        <f t="shared" si="4893"/>
        <v>2861208</v>
      </c>
      <c r="K2491" s="4">
        <f t="shared" si="5004"/>
        <v>-7.2020336747906255E-2</v>
      </c>
      <c r="L2491">
        <v>0</v>
      </c>
    </row>
    <row r="2492" spans="1:12" x14ac:dyDescent="0.25">
      <c r="A2492" t="s">
        <v>2532</v>
      </c>
      <c r="B2492">
        <v>2016</v>
      </c>
      <c r="C2492" t="str">
        <f t="shared" si="4888"/>
        <v>2016Otter Tail Power Company</v>
      </c>
      <c r="D2492">
        <f>VLOOKUP(C2492,Volumes!$I$3:$U$3448,13,FALSE)</f>
        <v>4750422</v>
      </c>
      <c r="E2492" s="4">
        <f t="shared" si="4902"/>
        <v>3.3568555044570812E-2</v>
      </c>
      <c r="F2492">
        <f>VLOOKUP(C2492,Volumes!$I$3:$U$3448,2,FALSE)</f>
        <v>1220946</v>
      </c>
      <c r="G2492" s="4">
        <f t="shared" ref="G2492" si="5005">IFERROR(LN(F2492/F2491),"")</f>
        <v>-4.1681221035484259E-2</v>
      </c>
      <c r="H2492">
        <f>VLOOKUP(C2492,Volumes!$I$3:$U$3448,3,FALSE)</f>
        <v>1572211</v>
      </c>
      <c r="I2492" s="4">
        <f t="shared" ref="I2492:K2492" si="5006">IFERROR(LN(H2492/H2491),"")</f>
        <v>-1.0178834521518998E-2</v>
      </c>
      <c r="J2492">
        <f t="shared" si="4893"/>
        <v>2793157</v>
      </c>
      <c r="K2492" s="4">
        <f t="shared" si="5006"/>
        <v>-2.4071415936146329E-2</v>
      </c>
      <c r="L2492">
        <v>0</v>
      </c>
    </row>
    <row r="2493" spans="1:12" x14ac:dyDescent="0.25">
      <c r="A2493" t="s">
        <v>2586</v>
      </c>
      <c r="B2493">
        <v>1964</v>
      </c>
      <c r="C2493" t="str">
        <f t="shared" si="4888"/>
        <v>1964Pacific Gas and Electric Company</v>
      </c>
      <c r="D2493">
        <f>VLOOKUP(C2493,Volumes!$I$3:$U$3448,13,FALSE)</f>
        <v>0</v>
      </c>
      <c r="E2493" s="4"/>
      <c r="F2493" t="str">
        <f>VLOOKUP(C2493,Volumes!$I$3:$U$3448,2,FALSE)</f>
        <v>-</v>
      </c>
      <c r="G2493" s="4"/>
      <c r="H2493" t="str">
        <f>VLOOKUP(C2493,Volumes!$I$3:$U$3448,3,FALSE)</f>
        <v>-</v>
      </c>
      <c r="I2493" s="4"/>
      <c r="J2493" t="e">
        <f t="shared" si="4893"/>
        <v>#VALUE!</v>
      </c>
      <c r="K2493" s="4"/>
      <c r="L2493">
        <v>0</v>
      </c>
    </row>
    <row r="2494" spans="1:12" x14ac:dyDescent="0.25">
      <c r="A2494" t="s">
        <v>2586</v>
      </c>
      <c r="B2494">
        <v>1965</v>
      </c>
      <c r="C2494" t="str">
        <f t="shared" si="4888"/>
        <v>1965Pacific Gas and Electric Company</v>
      </c>
      <c r="D2494">
        <f>VLOOKUP(C2494,Volumes!$I$3:$U$3448,13,FALSE)</f>
        <v>0</v>
      </c>
      <c r="E2494" s="4" t="str">
        <f t="shared" ref="E2494:E2545" si="5007">IFERROR(LN(D2494/D2493),"")</f>
        <v/>
      </c>
      <c r="F2494" t="str">
        <f>VLOOKUP(C2494,Volumes!$I$3:$U$3448,2,FALSE)</f>
        <v>-</v>
      </c>
      <c r="G2494" s="4" t="str">
        <f t="shared" ref="G2494" si="5008">IFERROR(LN(F2494/F2493),"")</f>
        <v/>
      </c>
      <c r="H2494" t="str">
        <f>VLOOKUP(C2494,Volumes!$I$3:$U$3448,3,FALSE)</f>
        <v>-</v>
      </c>
      <c r="I2494" s="4" t="str">
        <f t="shared" ref="I2494:K2494" si="5009">IFERROR(LN(H2494/H2493),"")</f>
        <v/>
      </c>
      <c r="J2494" t="e">
        <f t="shared" si="4893"/>
        <v>#VALUE!</v>
      </c>
      <c r="K2494" s="4" t="str">
        <f t="shared" si="5009"/>
        <v/>
      </c>
      <c r="L2494">
        <v>0</v>
      </c>
    </row>
    <row r="2495" spans="1:12" x14ac:dyDescent="0.25">
      <c r="A2495" t="s">
        <v>2586</v>
      </c>
      <c r="B2495">
        <v>1966</v>
      </c>
      <c r="C2495" t="str">
        <f t="shared" si="4888"/>
        <v>1966Pacific Gas and Electric Company</v>
      </c>
      <c r="D2495">
        <f>VLOOKUP(C2495,Volumes!$I$3:$U$3448,13,FALSE)</f>
        <v>0</v>
      </c>
      <c r="E2495" s="4" t="str">
        <f t="shared" si="5007"/>
        <v/>
      </c>
      <c r="F2495" t="str">
        <f>VLOOKUP(C2495,Volumes!$I$3:$U$3448,2,FALSE)</f>
        <v>-</v>
      </c>
      <c r="G2495" s="4" t="str">
        <f t="shared" ref="G2495" si="5010">IFERROR(LN(F2495/F2494),"")</f>
        <v/>
      </c>
      <c r="H2495" t="str">
        <f>VLOOKUP(C2495,Volumes!$I$3:$U$3448,3,FALSE)</f>
        <v>-</v>
      </c>
      <c r="I2495" s="4" t="str">
        <f t="shared" ref="I2495:K2495" si="5011">IFERROR(LN(H2495/H2494),"")</f>
        <v/>
      </c>
      <c r="J2495" t="e">
        <f t="shared" si="4893"/>
        <v>#VALUE!</v>
      </c>
      <c r="K2495" s="4" t="str">
        <f t="shared" si="5011"/>
        <v/>
      </c>
      <c r="L2495">
        <v>0</v>
      </c>
    </row>
    <row r="2496" spans="1:12" x14ac:dyDescent="0.25">
      <c r="A2496" t="s">
        <v>2586</v>
      </c>
      <c r="B2496">
        <v>1967</v>
      </c>
      <c r="C2496" t="str">
        <f t="shared" si="4888"/>
        <v>1967Pacific Gas and Electric Company</v>
      </c>
      <c r="D2496">
        <f>VLOOKUP(C2496,Volumes!$I$3:$U$3448,13,FALSE)</f>
        <v>0</v>
      </c>
      <c r="E2496" s="4" t="str">
        <f t="shared" si="5007"/>
        <v/>
      </c>
      <c r="F2496" t="str">
        <f>VLOOKUP(C2496,Volumes!$I$3:$U$3448,2,FALSE)</f>
        <v>-</v>
      </c>
      <c r="G2496" s="4" t="str">
        <f t="shared" ref="G2496" si="5012">IFERROR(LN(F2496/F2495),"")</f>
        <v/>
      </c>
      <c r="H2496" t="str">
        <f>VLOOKUP(C2496,Volumes!$I$3:$U$3448,3,FALSE)</f>
        <v>-</v>
      </c>
      <c r="I2496" s="4" t="str">
        <f t="shared" ref="I2496:K2496" si="5013">IFERROR(LN(H2496/H2495),"")</f>
        <v/>
      </c>
      <c r="J2496" t="e">
        <f t="shared" si="4893"/>
        <v>#VALUE!</v>
      </c>
      <c r="K2496" s="4" t="str">
        <f t="shared" si="5013"/>
        <v/>
      </c>
      <c r="L2496">
        <v>0</v>
      </c>
    </row>
    <row r="2497" spans="1:12" x14ac:dyDescent="0.25">
      <c r="A2497" t="s">
        <v>2586</v>
      </c>
      <c r="B2497">
        <v>1968</v>
      </c>
      <c r="C2497" t="str">
        <f t="shared" si="4888"/>
        <v>1968Pacific Gas and Electric Company</v>
      </c>
      <c r="D2497">
        <f>VLOOKUP(C2497,Volumes!$I$3:$U$3448,13,FALSE)</f>
        <v>0</v>
      </c>
      <c r="E2497" s="4" t="str">
        <f t="shared" si="5007"/>
        <v/>
      </c>
      <c r="F2497" t="str">
        <f>VLOOKUP(C2497,Volumes!$I$3:$U$3448,2,FALSE)</f>
        <v>-</v>
      </c>
      <c r="G2497" s="4" t="str">
        <f t="shared" ref="G2497" si="5014">IFERROR(LN(F2497/F2496),"")</f>
        <v/>
      </c>
      <c r="H2497" t="str">
        <f>VLOOKUP(C2497,Volumes!$I$3:$U$3448,3,FALSE)</f>
        <v>-</v>
      </c>
      <c r="I2497" s="4" t="str">
        <f t="shared" ref="I2497:K2497" si="5015">IFERROR(LN(H2497/H2496),"")</f>
        <v/>
      </c>
      <c r="J2497" t="e">
        <f t="shared" si="4893"/>
        <v>#VALUE!</v>
      </c>
      <c r="K2497" s="4" t="str">
        <f t="shared" si="5015"/>
        <v/>
      </c>
      <c r="L2497">
        <v>0</v>
      </c>
    </row>
    <row r="2498" spans="1:12" x14ac:dyDescent="0.25">
      <c r="A2498" t="s">
        <v>2586</v>
      </c>
      <c r="B2498">
        <v>1969</v>
      </c>
      <c r="C2498" t="str">
        <f t="shared" ref="C2498:C2561" si="5016">B2498&amp;A2498</f>
        <v>1969Pacific Gas and Electric Company</v>
      </c>
      <c r="D2498">
        <f>VLOOKUP(C2498,Volumes!$I$3:$U$3448,13,FALSE)</f>
        <v>0</v>
      </c>
      <c r="E2498" s="4" t="str">
        <f t="shared" si="5007"/>
        <v/>
      </c>
      <c r="F2498" t="str">
        <f>VLOOKUP(C2498,Volumes!$I$3:$U$3448,2,FALSE)</f>
        <v>-</v>
      </c>
      <c r="G2498" s="4" t="str">
        <f t="shared" ref="G2498" si="5017">IFERROR(LN(F2498/F2497),"")</f>
        <v/>
      </c>
      <c r="H2498" t="str">
        <f>VLOOKUP(C2498,Volumes!$I$3:$U$3448,3,FALSE)</f>
        <v>-</v>
      </c>
      <c r="I2498" s="4" t="str">
        <f t="shared" ref="I2498:K2498" si="5018">IFERROR(LN(H2498/H2497),"")</f>
        <v/>
      </c>
      <c r="J2498" t="e">
        <f t="shared" si="4893"/>
        <v>#VALUE!</v>
      </c>
      <c r="K2498" s="4" t="str">
        <f t="shared" si="5018"/>
        <v/>
      </c>
      <c r="L2498">
        <v>0</v>
      </c>
    </row>
    <row r="2499" spans="1:12" x14ac:dyDescent="0.25">
      <c r="A2499" t="s">
        <v>2586</v>
      </c>
      <c r="B2499">
        <v>1970</v>
      </c>
      <c r="C2499" t="str">
        <f t="shared" si="5016"/>
        <v>1970Pacific Gas and Electric Company</v>
      </c>
      <c r="D2499">
        <f>VLOOKUP(C2499,Volumes!$I$3:$U$3448,13,FALSE)</f>
        <v>0</v>
      </c>
      <c r="E2499" s="4" t="str">
        <f t="shared" si="5007"/>
        <v/>
      </c>
      <c r="F2499" t="str">
        <f>VLOOKUP(C2499,Volumes!$I$3:$U$3448,2,FALSE)</f>
        <v>-</v>
      </c>
      <c r="G2499" s="4" t="str">
        <f t="shared" ref="G2499" si="5019">IFERROR(LN(F2499/F2498),"")</f>
        <v/>
      </c>
      <c r="H2499" t="str">
        <f>VLOOKUP(C2499,Volumes!$I$3:$U$3448,3,FALSE)</f>
        <v>-</v>
      </c>
      <c r="I2499" s="4" t="str">
        <f t="shared" ref="I2499:K2499" si="5020">IFERROR(LN(H2499/H2498),"")</f>
        <v/>
      </c>
      <c r="J2499" t="e">
        <f t="shared" ref="J2499:J2562" si="5021">F2499+H2499</f>
        <v>#VALUE!</v>
      </c>
      <c r="K2499" s="4" t="str">
        <f t="shared" si="5020"/>
        <v/>
      </c>
      <c r="L2499">
        <v>0</v>
      </c>
    </row>
    <row r="2500" spans="1:12" x14ac:dyDescent="0.25">
      <c r="A2500" t="s">
        <v>2586</v>
      </c>
      <c r="B2500">
        <v>1971</v>
      </c>
      <c r="C2500" t="str">
        <f t="shared" si="5016"/>
        <v>1971Pacific Gas and Electric Company</v>
      </c>
      <c r="D2500">
        <f>VLOOKUP(C2500,Volumes!$I$3:$U$3448,13,FALSE)</f>
        <v>0</v>
      </c>
      <c r="E2500" s="4" t="str">
        <f t="shared" si="5007"/>
        <v/>
      </c>
      <c r="F2500" t="str">
        <f>VLOOKUP(C2500,Volumes!$I$3:$U$3448,2,FALSE)</f>
        <v>-</v>
      </c>
      <c r="G2500" s="4" t="str">
        <f t="shared" ref="G2500" si="5022">IFERROR(LN(F2500/F2499),"")</f>
        <v/>
      </c>
      <c r="H2500" t="str">
        <f>VLOOKUP(C2500,Volumes!$I$3:$U$3448,3,FALSE)</f>
        <v>-</v>
      </c>
      <c r="I2500" s="4" t="str">
        <f t="shared" ref="I2500:K2500" si="5023">IFERROR(LN(H2500/H2499),"")</f>
        <v/>
      </c>
      <c r="J2500" t="e">
        <f t="shared" si="5021"/>
        <v>#VALUE!</v>
      </c>
      <c r="K2500" s="4" t="str">
        <f t="shared" si="5023"/>
        <v/>
      </c>
      <c r="L2500">
        <v>0</v>
      </c>
    </row>
    <row r="2501" spans="1:12" x14ac:dyDescent="0.25">
      <c r="A2501" t="s">
        <v>2586</v>
      </c>
      <c r="B2501">
        <v>1972</v>
      </c>
      <c r="C2501" t="str">
        <f t="shared" si="5016"/>
        <v>1972Pacific Gas and Electric Company</v>
      </c>
      <c r="D2501">
        <f>VLOOKUP(C2501,Volumes!$I$3:$U$3448,13,FALSE)</f>
        <v>46899166.75</v>
      </c>
      <c r="E2501" s="4" t="str">
        <f t="shared" si="5007"/>
        <v/>
      </c>
      <c r="F2501">
        <f>VLOOKUP(C2501,Volumes!$I$3:$U$3448,2,FALSE)</f>
        <v>14574577</v>
      </c>
      <c r="G2501" s="4" t="str">
        <f t="shared" ref="G2501" si="5024">IFERROR(LN(F2501/F2500),"")</f>
        <v/>
      </c>
      <c r="H2501">
        <f>VLOOKUP(C2501,Volumes!$I$3:$U$3448,3,FALSE)</f>
        <v>19309250</v>
      </c>
      <c r="I2501" s="4" t="str">
        <f t="shared" ref="I2501:K2501" si="5025">IFERROR(LN(H2501/H2500),"")</f>
        <v/>
      </c>
      <c r="J2501">
        <f t="shared" si="5021"/>
        <v>33883827</v>
      </c>
      <c r="K2501" s="4" t="str">
        <f t="shared" si="5025"/>
        <v/>
      </c>
      <c r="L2501">
        <v>0</v>
      </c>
    </row>
    <row r="2502" spans="1:12" x14ac:dyDescent="0.25">
      <c r="A2502" t="s">
        <v>2586</v>
      </c>
      <c r="B2502">
        <v>1973</v>
      </c>
      <c r="C2502" t="str">
        <f t="shared" si="5016"/>
        <v>1973Pacific Gas and Electric Company</v>
      </c>
      <c r="D2502">
        <f>VLOOKUP(C2502,Volumes!$I$3:$U$3448,13,FALSE)</f>
        <v>48991371.875</v>
      </c>
      <c r="E2502" s="4">
        <f t="shared" si="5007"/>
        <v>4.3644289652426393E-2</v>
      </c>
      <c r="F2502">
        <f>VLOOKUP(C2502,Volumes!$I$3:$U$3448,2,FALSE)</f>
        <v>15557883</v>
      </c>
      <c r="G2502" s="4">
        <f t="shared" ref="G2502" si="5026">IFERROR(LN(F2502/F2501),"")</f>
        <v>6.5288745992542099E-2</v>
      </c>
      <c r="H2502">
        <f>VLOOKUP(C2502,Volumes!$I$3:$U$3448,3,FALSE)</f>
        <v>19391786</v>
      </c>
      <c r="I2502" s="4">
        <f t="shared" ref="I2502:K2502" si="5027">IFERROR(LN(H2502/H2501),"")</f>
        <v>4.2653186406186481E-3</v>
      </c>
      <c r="J2502">
        <f t="shared" si="5021"/>
        <v>34949669</v>
      </c>
      <c r="K2502" s="4">
        <f t="shared" si="5027"/>
        <v>3.097117706089875E-2</v>
      </c>
      <c r="L2502">
        <v>0</v>
      </c>
    </row>
    <row r="2503" spans="1:12" x14ac:dyDescent="0.25">
      <c r="A2503" t="s">
        <v>2586</v>
      </c>
      <c r="B2503">
        <v>1974</v>
      </c>
      <c r="C2503" t="str">
        <f t="shared" si="5016"/>
        <v>1974Pacific Gas and Electric Company</v>
      </c>
      <c r="D2503">
        <f>VLOOKUP(C2503,Volumes!$I$3:$U$3448,13,FALSE)</f>
        <v>47984894.25</v>
      </c>
      <c r="E2503" s="4">
        <f t="shared" si="5007"/>
        <v>-2.0757940168842352E-2</v>
      </c>
      <c r="F2503">
        <f>VLOOKUP(C2503,Volumes!$I$3:$U$3448,2,FALSE)</f>
        <v>15658439</v>
      </c>
      <c r="G2503" s="4">
        <f t="shared" ref="G2503" si="5028">IFERROR(LN(F2503/F2502),"")</f>
        <v>6.4425493695195951E-3</v>
      </c>
      <c r="H2503">
        <f>VLOOKUP(C2503,Volumes!$I$3:$U$3448,3,FALSE)</f>
        <v>19107012</v>
      </c>
      <c r="I2503" s="4">
        <f t="shared" ref="I2503:K2503" si="5029">IFERROR(LN(H2503/H2502),"")</f>
        <v>-1.4794186248244684E-2</v>
      </c>
      <c r="J2503">
        <f t="shared" si="5021"/>
        <v>34765451</v>
      </c>
      <c r="K2503" s="4">
        <f t="shared" si="5029"/>
        <v>-5.2848916782593071E-3</v>
      </c>
      <c r="L2503">
        <v>0</v>
      </c>
    </row>
    <row r="2504" spans="1:12" x14ac:dyDescent="0.25">
      <c r="A2504" t="s">
        <v>2586</v>
      </c>
      <c r="B2504">
        <v>1975</v>
      </c>
      <c r="C2504" t="str">
        <f t="shared" si="5016"/>
        <v>1975Pacific Gas and Electric Company</v>
      </c>
      <c r="D2504">
        <f>VLOOKUP(C2504,Volumes!$I$3:$U$3448,13,FALSE)</f>
        <v>50151157</v>
      </c>
      <c r="E2504" s="4">
        <f t="shared" si="5007"/>
        <v>4.4155326675984256E-2</v>
      </c>
      <c r="F2504">
        <f>VLOOKUP(C2504,Volumes!$I$3:$U$3448,2,FALSE)</f>
        <v>16582796</v>
      </c>
      <c r="G2504" s="4">
        <f t="shared" ref="G2504" si="5030">IFERROR(LN(F2504/F2503),"")</f>
        <v>5.7355767522478868E-2</v>
      </c>
      <c r="H2504">
        <f>VLOOKUP(C2504,Volumes!$I$3:$U$3448,3,FALSE)</f>
        <v>20091704</v>
      </c>
      <c r="I2504" s="4">
        <f t="shared" ref="I2504:K2504" si="5031">IFERROR(LN(H2504/H2503),"")</f>
        <v>5.0251605448323848E-2</v>
      </c>
      <c r="J2504">
        <f t="shared" si="5021"/>
        <v>36674500</v>
      </c>
      <c r="K2504" s="4">
        <f t="shared" si="5031"/>
        <v>5.3457584386620932E-2</v>
      </c>
      <c r="L2504">
        <v>0</v>
      </c>
    </row>
    <row r="2505" spans="1:12" x14ac:dyDescent="0.25">
      <c r="A2505" t="s">
        <v>2586</v>
      </c>
      <c r="B2505">
        <v>1976</v>
      </c>
      <c r="C2505" t="str">
        <f t="shared" si="5016"/>
        <v>1976Pacific Gas and Electric Company</v>
      </c>
      <c r="D2505">
        <f>VLOOKUP(C2505,Volumes!$I$3:$U$3448,13,FALSE)</f>
        <v>53591453.5</v>
      </c>
      <c r="E2505" s="4">
        <f t="shared" si="5007"/>
        <v>6.6348020806992355E-2</v>
      </c>
      <c r="F2505">
        <f>VLOOKUP(C2505,Volumes!$I$3:$U$3448,2,FALSE)</f>
        <v>17147610</v>
      </c>
      <c r="G2505" s="4">
        <f t="shared" ref="G2505" si="5032">IFERROR(LN(F2505/F2504),"")</f>
        <v>3.3493032898568434E-2</v>
      </c>
      <c r="H2505">
        <f>VLOOKUP(C2505,Volumes!$I$3:$U$3448,3,FALSE)</f>
        <v>21488468</v>
      </c>
      <c r="I2505" s="4">
        <f t="shared" ref="I2505:K2505" si="5033">IFERROR(LN(H2505/H2504),"")</f>
        <v>6.7209425594081038E-2</v>
      </c>
      <c r="J2505">
        <f t="shared" si="5021"/>
        <v>38636078</v>
      </c>
      <c r="K2505" s="4">
        <f t="shared" si="5033"/>
        <v>5.2104812486597304E-2</v>
      </c>
      <c r="L2505">
        <v>0</v>
      </c>
    </row>
    <row r="2506" spans="1:12" x14ac:dyDescent="0.25">
      <c r="A2506" t="s">
        <v>2586</v>
      </c>
      <c r="B2506">
        <v>1977</v>
      </c>
      <c r="C2506" t="str">
        <f t="shared" si="5016"/>
        <v>1977Pacific Gas and Electric Company</v>
      </c>
      <c r="D2506">
        <f>VLOOKUP(C2506,Volumes!$I$3:$U$3448,13,FALSE)</f>
        <v>53922204.75</v>
      </c>
      <c r="E2506" s="4">
        <f t="shared" si="5007"/>
        <v>6.1527493120757584E-3</v>
      </c>
      <c r="F2506">
        <f>VLOOKUP(C2506,Volumes!$I$3:$U$3448,2,FALSE)</f>
        <v>17383010</v>
      </c>
      <c r="G2506" s="4">
        <f t="shared" ref="G2506" si="5034">IFERROR(LN(F2506/F2505),"")</f>
        <v>1.3634487113877743E-2</v>
      </c>
      <c r="H2506">
        <f>VLOOKUP(C2506,Volumes!$I$3:$U$3448,3,FALSE)</f>
        <v>21468108</v>
      </c>
      <c r="I2506" s="4">
        <f t="shared" ref="I2506:K2506" si="5035">IFERROR(LN(H2506/H2505),"")</f>
        <v>-9.4793409626447653E-4</v>
      </c>
      <c r="J2506">
        <f t="shared" si="5021"/>
        <v>38851118</v>
      </c>
      <c r="K2506" s="4">
        <f t="shared" si="5035"/>
        <v>5.5503505908319067E-3</v>
      </c>
      <c r="L2506">
        <v>0</v>
      </c>
    </row>
    <row r="2507" spans="1:12" x14ac:dyDescent="0.25">
      <c r="A2507" t="s">
        <v>2586</v>
      </c>
      <c r="B2507">
        <v>1978</v>
      </c>
      <c r="C2507" t="str">
        <f t="shared" si="5016"/>
        <v>1978Pacific Gas and Electric Company</v>
      </c>
      <c r="D2507">
        <f>VLOOKUP(C2507,Volumes!$I$3:$U$3448,13,FALSE)</f>
        <v>53624967</v>
      </c>
      <c r="E2507" s="4">
        <f t="shared" si="5007"/>
        <v>-5.5275931851468908E-3</v>
      </c>
      <c r="F2507">
        <f>VLOOKUP(C2507,Volumes!$I$3:$U$3448,2,FALSE)</f>
        <v>18314722</v>
      </c>
      <c r="G2507" s="4">
        <f t="shared" ref="G2507" si="5036">IFERROR(LN(F2507/F2506),"")</f>
        <v>5.2211924886467913E-2</v>
      </c>
      <c r="H2507">
        <f>VLOOKUP(C2507,Volumes!$I$3:$U$3448,3,FALSE)</f>
        <v>20009232</v>
      </c>
      <c r="I2507" s="4">
        <f t="shared" ref="I2507:K2507" si="5037">IFERROR(LN(H2507/H2506),"")</f>
        <v>-7.0374717995875594E-2</v>
      </c>
      <c r="J2507">
        <f t="shared" si="5021"/>
        <v>38323954</v>
      </c>
      <c r="K2507" s="4">
        <f t="shared" si="5037"/>
        <v>-1.3661722252712337E-2</v>
      </c>
      <c r="L2507">
        <v>0</v>
      </c>
    </row>
    <row r="2508" spans="1:12" x14ac:dyDescent="0.25">
      <c r="A2508" t="s">
        <v>2586</v>
      </c>
      <c r="B2508">
        <v>1979</v>
      </c>
      <c r="C2508" t="str">
        <f t="shared" si="5016"/>
        <v>1979Pacific Gas and Electric Company</v>
      </c>
      <c r="D2508">
        <f>VLOOKUP(C2508,Volumes!$I$3:$U$3448,13,FALSE)</f>
        <v>56858584.875</v>
      </c>
      <c r="E2508" s="4">
        <f t="shared" si="5007"/>
        <v>5.8552456167250556E-2</v>
      </c>
      <c r="F2508">
        <f>VLOOKUP(C2508,Volumes!$I$3:$U$3448,2,FALSE)</f>
        <v>19605540</v>
      </c>
      <c r="G2508" s="4">
        <f t="shared" ref="G2508" si="5038">IFERROR(LN(F2508/F2507),"")</f>
        <v>6.8106962058445686E-2</v>
      </c>
      <c r="H2508">
        <f>VLOOKUP(C2508,Volumes!$I$3:$U$3448,3,FALSE)</f>
        <v>21338588</v>
      </c>
      <c r="I2508" s="4">
        <f t="shared" ref="I2508:K2508" si="5039">IFERROR(LN(H2508/H2507),"")</f>
        <v>6.4323309812133883E-2</v>
      </c>
      <c r="J2508">
        <f t="shared" si="5021"/>
        <v>40944128</v>
      </c>
      <c r="K2508" s="4">
        <f t="shared" si="5039"/>
        <v>6.6133274138064968E-2</v>
      </c>
      <c r="L2508">
        <v>0</v>
      </c>
    </row>
    <row r="2509" spans="1:12" x14ac:dyDescent="0.25">
      <c r="A2509" t="s">
        <v>2586</v>
      </c>
      <c r="B2509">
        <v>1980</v>
      </c>
      <c r="C2509" t="str">
        <f t="shared" si="5016"/>
        <v>1980Pacific Gas and Electric Company</v>
      </c>
      <c r="D2509">
        <f>VLOOKUP(C2509,Volumes!$I$3:$U$3448,13,FALSE)</f>
        <v>56316270.125</v>
      </c>
      <c r="E2509" s="4">
        <f t="shared" si="5007"/>
        <v>-9.5837348476310938E-3</v>
      </c>
      <c r="F2509">
        <f>VLOOKUP(C2509,Volumes!$I$3:$U$3448,2,FALSE)</f>
        <v>19329190</v>
      </c>
      <c r="G2509" s="4">
        <f t="shared" ref="G2509" si="5040">IFERROR(LN(F2509/F2508),"")</f>
        <v>-1.419579079310666E-2</v>
      </c>
      <c r="H2509">
        <f>VLOOKUP(C2509,Volumes!$I$3:$U$3448,3,FALSE)</f>
        <v>21523766</v>
      </c>
      <c r="I2509" s="4">
        <f t="shared" ref="I2509:K2509" si="5041">IFERROR(LN(H2509/H2508),"")</f>
        <v>8.640643121251259E-3</v>
      </c>
      <c r="J2509">
        <f t="shared" si="5021"/>
        <v>40852956</v>
      </c>
      <c r="K2509" s="4">
        <f t="shared" si="5041"/>
        <v>-2.229224644638005E-3</v>
      </c>
      <c r="L2509">
        <v>0</v>
      </c>
    </row>
    <row r="2510" spans="1:12" x14ac:dyDescent="0.25">
      <c r="A2510" t="s">
        <v>2586</v>
      </c>
      <c r="B2510">
        <v>1981</v>
      </c>
      <c r="C2510" t="str">
        <f t="shared" si="5016"/>
        <v>1981Pacific Gas and Electric Company</v>
      </c>
      <c r="D2510">
        <f>VLOOKUP(C2510,Volumes!$I$3:$U$3448,13,FALSE)</f>
        <v>58917951</v>
      </c>
      <c r="E2510" s="4">
        <f t="shared" si="5007"/>
        <v>4.516233183932248E-2</v>
      </c>
      <c r="F2510">
        <f>VLOOKUP(C2510,Volumes!$I$3:$U$3448,2,FALSE)</f>
        <v>19575284</v>
      </c>
      <c r="G2510" s="4">
        <f t="shared" ref="G2510" si="5042">IFERROR(LN(F2510/F2509),"")</f>
        <v>1.2651361507288709E-2</v>
      </c>
      <c r="H2510">
        <f>VLOOKUP(C2510,Volumes!$I$3:$U$3448,3,FALSE)</f>
        <v>22299988</v>
      </c>
      <c r="I2510" s="4">
        <f t="shared" ref="I2510:K2510" si="5043">IFERROR(LN(H2510/H2509),"")</f>
        <v>3.5428420366466574E-2</v>
      </c>
      <c r="J2510">
        <f t="shared" si="5021"/>
        <v>41875272</v>
      </c>
      <c r="K2510" s="4">
        <f t="shared" si="5043"/>
        <v>2.4716304657434254E-2</v>
      </c>
      <c r="L2510">
        <v>0</v>
      </c>
    </row>
    <row r="2511" spans="1:12" x14ac:dyDescent="0.25">
      <c r="A2511" t="s">
        <v>2586</v>
      </c>
      <c r="B2511">
        <v>1982</v>
      </c>
      <c r="C2511" t="str">
        <f t="shared" si="5016"/>
        <v>1982Pacific Gas and Electric Company</v>
      </c>
      <c r="D2511">
        <f>VLOOKUP(C2511,Volumes!$I$3:$U$3448,13,FALSE)</f>
        <v>56819034</v>
      </c>
      <c r="E2511" s="4">
        <f t="shared" si="5007"/>
        <v>-3.6274439796762009E-2</v>
      </c>
      <c r="F2511">
        <f>VLOOKUP(C2511,Volumes!$I$3:$U$3448,2,FALSE)</f>
        <v>19107416</v>
      </c>
      <c r="G2511" s="4">
        <f t="shared" ref="G2511" si="5044">IFERROR(LN(F2511/F2510),"")</f>
        <v>-2.4191218127299029E-2</v>
      </c>
      <c r="H2511">
        <f>VLOOKUP(C2511,Volumes!$I$3:$U$3448,3,FALSE)</f>
        <v>21266444</v>
      </c>
      <c r="I2511" s="4">
        <f t="shared" ref="I2511:K2511" si="5045">IFERROR(LN(H2511/H2510),"")</f>
        <v>-4.7455708940950712E-2</v>
      </c>
      <c r="J2511">
        <f t="shared" si="5021"/>
        <v>40373860</v>
      </c>
      <c r="K2511" s="4">
        <f t="shared" si="5045"/>
        <v>-3.6512939796443239E-2</v>
      </c>
      <c r="L2511">
        <v>0</v>
      </c>
    </row>
    <row r="2512" spans="1:12" x14ac:dyDescent="0.25">
      <c r="A2512" t="s">
        <v>2586</v>
      </c>
      <c r="B2512">
        <v>1983</v>
      </c>
      <c r="C2512" t="str">
        <f t="shared" si="5016"/>
        <v>1983Pacific Gas and Electric Company</v>
      </c>
      <c r="D2512">
        <f>VLOOKUP(C2512,Volumes!$I$3:$U$3448,13,FALSE)</f>
        <v>56601565</v>
      </c>
      <c r="E2512" s="4">
        <f t="shared" si="5007"/>
        <v>-3.834740221999438E-3</v>
      </c>
      <c r="F2512">
        <f>VLOOKUP(C2512,Volumes!$I$3:$U$3448,2,FALSE)</f>
        <v>19778552</v>
      </c>
      <c r="G2512" s="4">
        <f t="shared" ref="G2512" si="5046">IFERROR(LN(F2512/F2511),"")</f>
        <v>3.4521586311365961E-2</v>
      </c>
      <c r="H2512">
        <f>VLOOKUP(C2512,Volumes!$I$3:$U$3448,3,FALSE)</f>
        <v>21264166</v>
      </c>
      <c r="I2512" s="4">
        <f t="shared" ref="I2512:K2512" si="5047">IFERROR(LN(H2512/H2511),"")</f>
        <v>-1.0712284644770837E-4</v>
      </c>
      <c r="J2512">
        <f t="shared" si="5021"/>
        <v>41042718</v>
      </c>
      <c r="K2512" s="4">
        <f t="shared" si="5047"/>
        <v>1.6430880889628147E-2</v>
      </c>
      <c r="L2512">
        <v>0</v>
      </c>
    </row>
    <row r="2513" spans="1:12" x14ac:dyDescent="0.25">
      <c r="A2513" t="s">
        <v>2586</v>
      </c>
      <c r="B2513">
        <v>1984</v>
      </c>
      <c r="C2513" t="str">
        <f t="shared" si="5016"/>
        <v>1984Pacific Gas and Electric Company</v>
      </c>
      <c r="D2513">
        <f>VLOOKUP(C2513,Volumes!$I$3:$U$3448,13,FALSE)</f>
        <v>60816812</v>
      </c>
      <c r="E2513" s="4">
        <f t="shared" si="5007"/>
        <v>7.1829628903742157E-2</v>
      </c>
      <c r="F2513">
        <f>VLOOKUP(C2513,Volumes!$I$3:$U$3448,2,FALSE)</f>
        <v>20730060</v>
      </c>
      <c r="G2513" s="4">
        <f t="shared" ref="G2513" si="5048">IFERROR(LN(F2513/F2512),"")</f>
        <v>4.6986702542411267E-2</v>
      </c>
      <c r="H2513">
        <f>VLOOKUP(C2513,Volumes!$I$3:$U$3448,3,FALSE)</f>
        <v>23410136</v>
      </c>
      <c r="I2513" s="4">
        <f t="shared" ref="I2513:K2513" si="5049">IFERROR(LN(H2513/H2512),"")</f>
        <v>9.6145782407133312E-2</v>
      </c>
      <c r="J2513">
        <f t="shared" si="5021"/>
        <v>44140196</v>
      </c>
      <c r="K2513" s="4">
        <f t="shared" si="5049"/>
        <v>7.2757414495879372E-2</v>
      </c>
      <c r="L2513">
        <v>0</v>
      </c>
    </row>
    <row r="2514" spans="1:12" x14ac:dyDescent="0.25">
      <c r="A2514" t="s">
        <v>2586</v>
      </c>
      <c r="B2514">
        <v>1985</v>
      </c>
      <c r="C2514" t="str">
        <f t="shared" si="5016"/>
        <v>1985Pacific Gas and Electric Company</v>
      </c>
      <c r="D2514">
        <f>VLOOKUP(C2514,Volumes!$I$3:$U$3448,13,FALSE)</f>
        <v>62677910</v>
      </c>
      <c r="E2514" s="4">
        <f t="shared" si="5007"/>
        <v>3.0142809055230688E-2</v>
      </c>
      <c r="F2514">
        <f>VLOOKUP(C2514,Volumes!$I$3:$U$3448,2,FALSE)</f>
        <v>21067232</v>
      </c>
      <c r="G2514" s="4">
        <f t="shared" ref="G2514" si="5050">IFERROR(LN(F2514/F2513),"")</f>
        <v>1.6134026768170495E-2</v>
      </c>
      <c r="H2514">
        <f>VLOOKUP(C2514,Volumes!$I$3:$U$3448,3,FALSE)</f>
        <v>23988000</v>
      </c>
      <c r="I2514" s="4">
        <f t="shared" ref="I2514:K2514" si="5051">IFERROR(LN(H2514/H2513),"")</f>
        <v>2.438461433719194E-2</v>
      </c>
      <c r="J2514">
        <f t="shared" si="5021"/>
        <v>45055232</v>
      </c>
      <c r="K2514" s="4">
        <f t="shared" si="5051"/>
        <v>2.0518273700169169E-2</v>
      </c>
      <c r="L2514">
        <v>0</v>
      </c>
    </row>
    <row r="2515" spans="1:12" x14ac:dyDescent="0.25">
      <c r="A2515" t="s">
        <v>2586</v>
      </c>
      <c r="B2515">
        <v>1986</v>
      </c>
      <c r="C2515" t="str">
        <f t="shared" si="5016"/>
        <v>1986Pacific Gas and Electric Company</v>
      </c>
      <c r="D2515">
        <f>VLOOKUP(C2515,Volumes!$I$3:$U$3448,13,FALSE)</f>
        <v>61214385</v>
      </c>
      <c r="E2515" s="4">
        <f t="shared" si="5007"/>
        <v>-2.3626862044333972E-2</v>
      </c>
      <c r="F2515">
        <f>VLOOKUP(C2515,Volumes!$I$3:$U$3448,2,FALSE)</f>
        <v>20949230</v>
      </c>
      <c r="G2515" s="4">
        <f t="shared" ref="G2515" si="5052">IFERROR(LN(F2515/F2514),"")</f>
        <v>-5.6169560515914475E-3</v>
      </c>
      <c r="H2515">
        <f>VLOOKUP(C2515,Volumes!$I$3:$U$3448,3,FALSE)</f>
        <v>23708744</v>
      </c>
      <c r="I2515" s="4">
        <f t="shared" ref="I2515:K2515" si="5053">IFERROR(LN(H2515/H2514),"")</f>
        <v>-1.170978006102379E-2</v>
      </c>
      <c r="J2515">
        <f t="shared" si="5021"/>
        <v>44657974</v>
      </c>
      <c r="K2515" s="4">
        <f t="shared" si="5053"/>
        <v>-8.8562345326140633E-3</v>
      </c>
      <c r="L2515">
        <v>0</v>
      </c>
    </row>
    <row r="2516" spans="1:12" x14ac:dyDescent="0.25">
      <c r="A2516" t="s">
        <v>2586</v>
      </c>
      <c r="B2516">
        <v>1987</v>
      </c>
      <c r="C2516" t="str">
        <f t="shared" si="5016"/>
        <v>1987Pacific Gas and Electric Company</v>
      </c>
      <c r="D2516">
        <f>VLOOKUP(C2516,Volumes!$I$3:$U$3448,13,FALSE)</f>
        <v>64081462</v>
      </c>
      <c r="E2516" s="4">
        <f t="shared" si="5007"/>
        <v>4.5772906812606415E-2</v>
      </c>
      <c r="F2516">
        <f>VLOOKUP(C2516,Volumes!$I$3:$U$3448,2,FALSE)</f>
        <v>21932544</v>
      </c>
      <c r="G2516" s="4">
        <f t="shared" ref="G2516" si="5054">IFERROR(LN(F2516/F2515),"")</f>
        <v>4.5869669657554145E-2</v>
      </c>
      <c r="H2516">
        <f>VLOOKUP(C2516,Volumes!$I$3:$U$3448,3,FALSE)</f>
        <v>25506464</v>
      </c>
      <c r="I2516" s="4">
        <f t="shared" ref="I2516:K2516" si="5055">IFERROR(LN(H2516/H2515),"")</f>
        <v>7.3087984992008026E-2</v>
      </c>
      <c r="J2516">
        <f t="shared" si="5021"/>
        <v>47439008</v>
      </c>
      <c r="K2516" s="4">
        <f t="shared" si="5055"/>
        <v>6.0411963443751562E-2</v>
      </c>
      <c r="L2516">
        <v>0</v>
      </c>
    </row>
    <row r="2517" spans="1:12" x14ac:dyDescent="0.25">
      <c r="A2517" t="s">
        <v>2586</v>
      </c>
      <c r="B2517">
        <v>1988</v>
      </c>
      <c r="C2517" t="str">
        <f t="shared" si="5016"/>
        <v>1988Pacific Gas and Electric Company</v>
      </c>
      <c r="D2517">
        <f>VLOOKUP(C2517,Volumes!$I$3:$U$3448,13,FALSE)</f>
        <v>66542567</v>
      </c>
      <c r="E2517" s="4">
        <f t="shared" si="5007"/>
        <v>3.7686730414173246E-2</v>
      </c>
      <c r="F2517">
        <f>VLOOKUP(C2517,Volumes!$I$3:$U$3448,2,FALSE)</f>
        <v>22564697</v>
      </c>
      <c r="G2517" s="4">
        <f t="shared" ref="G2517" si="5056">IFERROR(LN(F2517/F2516),"")</f>
        <v>2.8415044140143453E-2</v>
      </c>
      <c r="H2517">
        <f>VLOOKUP(C2517,Volumes!$I$3:$U$3448,3,FALSE)</f>
        <v>27429757</v>
      </c>
      <c r="I2517" s="4">
        <f t="shared" ref="I2517:K2517" si="5057">IFERROR(LN(H2517/H2516),"")</f>
        <v>7.2696535759425585E-2</v>
      </c>
      <c r="J2517">
        <f t="shared" si="5021"/>
        <v>49994454</v>
      </c>
      <c r="K2517" s="4">
        <f t="shared" si="5057"/>
        <v>5.2467235429174183E-2</v>
      </c>
      <c r="L2517">
        <v>0</v>
      </c>
    </row>
    <row r="2518" spans="1:12" x14ac:dyDescent="0.25">
      <c r="A2518" t="s">
        <v>2586</v>
      </c>
      <c r="B2518">
        <v>1989</v>
      </c>
      <c r="C2518" t="str">
        <f t="shared" si="5016"/>
        <v>1989Pacific Gas and Electric Company</v>
      </c>
      <c r="D2518">
        <f>VLOOKUP(C2518,Volumes!$I$3:$U$3448,13,FALSE)</f>
        <v>68053997</v>
      </c>
      <c r="E2518" s="4">
        <f t="shared" si="5007"/>
        <v>2.2459615450961017E-2</v>
      </c>
      <c r="F2518">
        <f>VLOOKUP(C2518,Volumes!$I$3:$U$3448,2,FALSE)</f>
        <v>22845271</v>
      </c>
      <c r="G2518" s="4">
        <f t="shared" ref="G2518" si="5058">IFERROR(LN(F2518/F2517),"")</f>
        <v>1.2357532183073899E-2</v>
      </c>
      <c r="H2518">
        <f>VLOOKUP(C2518,Volumes!$I$3:$U$3448,3,FALSE)</f>
        <v>28369162</v>
      </c>
      <c r="I2518" s="4">
        <f t="shared" ref="I2518:K2518" si="5059">IFERROR(LN(H2518/H2517),"")</f>
        <v>3.3674264143199621E-2</v>
      </c>
      <c r="J2518">
        <f t="shared" si="5021"/>
        <v>51214433</v>
      </c>
      <c r="K2518" s="4">
        <f t="shared" si="5059"/>
        <v>2.4109307575846055E-2</v>
      </c>
      <c r="L2518">
        <v>0</v>
      </c>
    </row>
    <row r="2519" spans="1:12" x14ac:dyDescent="0.25">
      <c r="A2519" t="s">
        <v>2586</v>
      </c>
      <c r="B2519">
        <v>1990</v>
      </c>
      <c r="C2519" t="str">
        <f t="shared" si="5016"/>
        <v>1990Pacific Gas and Electric Company</v>
      </c>
      <c r="D2519">
        <f>VLOOKUP(C2519,Volumes!$I$3:$U$3448,13,FALSE)</f>
        <v>70438108</v>
      </c>
      <c r="E2519" s="4">
        <f t="shared" si="5007"/>
        <v>3.4432959932555532E-2</v>
      </c>
      <c r="F2519">
        <f>VLOOKUP(C2519,Volumes!$I$3:$U$3448,2,FALSE)</f>
        <v>23222083</v>
      </c>
      <c r="G2519" s="4">
        <f t="shared" ref="G2519" si="5060">IFERROR(LN(F2519/F2518),"")</f>
        <v>1.6359541898453185E-2</v>
      </c>
      <c r="H2519">
        <f>VLOOKUP(C2519,Volumes!$I$3:$U$3448,3,FALSE)</f>
        <v>30306530</v>
      </c>
      <c r="I2519" s="4">
        <f t="shared" ref="I2519:K2519" si="5061">IFERROR(LN(H2519/H2518),"")</f>
        <v>6.606049070732728E-2</v>
      </c>
      <c r="J2519">
        <f t="shared" si="5021"/>
        <v>53528613</v>
      </c>
      <c r="K2519" s="4">
        <f t="shared" si="5061"/>
        <v>4.4194946513409848E-2</v>
      </c>
      <c r="L2519">
        <v>0</v>
      </c>
    </row>
    <row r="2520" spans="1:12" x14ac:dyDescent="0.25">
      <c r="A2520" t="s">
        <v>2586</v>
      </c>
      <c r="B2520">
        <v>1991</v>
      </c>
      <c r="C2520" t="str">
        <f t="shared" si="5016"/>
        <v>1991Pacific Gas and Electric Company</v>
      </c>
      <c r="D2520">
        <f>VLOOKUP(C2520,Volumes!$I$3:$U$3448,13,FALSE)</f>
        <v>70887606</v>
      </c>
      <c r="E2520" s="4">
        <f t="shared" si="5007"/>
        <v>6.361185137639799E-3</v>
      </c>
      <c r="F2520">
        <f>VLOOKUP(C2520,Volumes!$I$3:$U$3448,2,FALSE)</f>
        <v>23534822</v>
      </c>
      <c r="G2520" s="4">
        <f t="shared" ref="G2520" si="5062">IFERROR(LN(F2520/F2519),"")</f>
        <v>1.3377432225456112E-2</v>
      </c>
      <c r="H2520">
        <f>VLOOKUP(C2520,Volumes!$I$3:$U$3448,3,FALSE)</f>
        <v>30235081</v>
      </c>
      <c r="I2520" s="4">
        <f t="shared" ref="I2520:K2520" si="5063">IFERROR(LN(H2520/H2519),"")</f>
        <v>-2.3603281112251958E-3</v>
      </c>
      <c r="J2520">
        <f t="shared" si="5021"/>
        <v>53769903</v>
      </c>
      <c r="K2520" s="4">
        <f t="shared" si="5063"/>
        <v>4.4975534747211648E-3</v>
      </c>
      <c r="L2520">
        <v>0</v>
      </c>
    </row>
    <row r="2521" spans="1:12" x14ac:dyDescent="0.25">
      <c r="A2521" t="s">
        <v>2586</v>
      </c>
      <c r="B2521">
        <v>1992</v>
      </c>
      <c r="C2521" t="str">
        <f t="shared" si="5016"/>
        <v>1992Pacific Gas and Electric Company</v>
      </c>
      <c r="D2521">
        <f>VLOOKUP(C2521,Volumes!$I$3:$U$3448,13,FALSE)</f>
        <v>71651139</v>
      </c>
      <c r="E2521" s="4">
        <f t="shared" si="5007"/>
        <v>1.0713442201865512E-2</v>
      </c>
      <c r="F2521">
        <f>VLOOKUP(C2521,Volumes!$I$3:$U$3448,2,FALSE)</f>
        <v>23663905</v>
      </c>
      <c r="G2521" s="4">
        <f t="shared" ref="G2521" si="5064">IFERROR(LN(F2521/F2520),"")</f>
        <v>5.4697798027710685E-3</v>
      </c>
      <c r="H2521">
        <f>VLOOKUP(C2521,Volumes!$I$3:$U$3448,3,FALSE)</f>
        <v>30709655</v>
      </c>
      <c r="I2521" s="4">
        <f t="shared" ref="I2521:K2521" si="5065">IFERROR(LN(H2521/H2520),"")</f>
        <v>1.5574227527960907E-2</v>
      </c>
      <c r="J2521">
        <f t="shared" si="5021"/>
        <v>54373560</v>
      </c>
      <c r="K2521" s="4">
        <f t="shared" si="5065"/>
        <v>1.116411945950802E-2</v>
      </c>
      <c r="L2521">
        <v>0</v>
      </c>
    </row>
    <row r="2522" spans="1:12" x14ac:dyDescent="0.25">
      <c r="A2522" t="s">
        <v>2586</v>
      </c>
      <c r="B2522">
        <v>1993</v>
      </c>
      <c r="C2522" t="str">
        <f t="shared" si="5016"/>
        <v>1993Pacific Gas and Electric Company</v>
      </c>
      <c r="D2522">
        <f>VLOOKUP(C2522,Volumes!$I$3:$U$3448,13,FALSE)</f>
        <v>70952335</v>
      </c>
      <c r="E2522" s="4">
        <f t="shared" si="5007"/>
        <v>-9.8007373031314387E-3</v>
      </c>
      <c r="F2522">
        <f>VLOOKUP(C2522,Volumes!$I$3:$U$3448,2,FALSE)</f>
        <v>24111122</v>
      </c>
      <c r="G2522" s="4">
        <f t="shared" ref="G2522" si="5066">IFERROR(LN(F2522/F2521),"")</f>
        <v>1.8722336393504891E-2</v>
      </c>
      <c r="H2522">
        <f>VLOOKUP(C2522,Volumes!$I$3:$U$3448,3,FALSE)</f>
        <v>29642415</v>
      </c>
      <c r="I2522" s="4">
        <f t="shared" ref="I2522:K2522" si="5067">IFERROR(LN(H2522/H2521),"")</f>
        <v>-3.5370825422386266E-2</v>
      </c>
      <c r="J2522">
        <f t="shared" si="5021"/>
        <v>53753537</v>
      </c>
      <c r="K2522" s="4">
        <f t="shared" si="5067"/>
        <v>-1.1468536805649179E-2</v>
      </c>
      <c r="L2522">
        <v>0</v>
      </c>
    </row>
    <row r="2523" spans="1:12" x14ac:dyDescent="0.25">
      <c r="A2523" t="s">
        <v>2586</v>
      </c>
      <c r="B2523">
        <v>1994</v>
      </c>
      <c r="C2523" t="str">
        <f t="shared" si="5016"/>
        <v>1994Pacific Gas and Electric Company</v>
      </c>
      <c r="D2523">
        <f>VLOOKUP(C2523,Volumes!$I$3:$U$3448,13,FALSE)</f>
        <v>71375228</v>
      </c>
      <c r="E2523" s="4">
        <f t="shared" si="5007"/>
        <v>5.942548802003636E-3</v>
      </c>
      <c r="F2523">
        <f>VLOOKUP(C2523,Volumes!$I$3:$U$3448,2,FALSE)</f>
        <v>24325737</v>
      </c>
      <c r="G2523" s="4">
        <f t="shared" ref="G2523" si="5068">IFERROR(LN(F2523/F2522),"")</f>
        <v>8.8616978433271511E-3</v>
      </c>
      <c r="H2523">
        <f>VLOOKUP(C2523,Volumes!$I$3:$U$3448,3,FALSE)</f>
        <v>30360631</v>
      </c>
      <c r="I2523" s="4">
        <f t="shared" ref="I2523:K2523" si="5069">IFERROR(LN(H2523/H2522),"")</f>
        <v>2.3940461396115564E-2</v>
      </c>
      <c r="J2523">
        <f t="shared" si="5021"/>
        <v>54686368</v>
      </c>
      <c r="K2523" s="4">
        <f t="shared" si="5069"/>
        <v>1.7204994981121796E-2</v>
      </c>
      <c r="L2523">
        <v>0</v>
      </c>
    </row>
    <row r="2524" spans="1:12" x14ac:dyDescent="0.25">
      <c r="A2524" t="s">
        <v>2586</v>
      </c>
      <c r="B2524">
        <v>1995</v>
      </c>
      <c r="C2524" t="str">
        <f t="shared" si="5016"/>
        <v>1995Pacific Gas and Electric Company</v>
      </c>
      <c r="D2524">
        <f>VLOOKUP(C2524,Volumes!$I$3:$U$3448,13,FALSE)</f>
        <v>72187111</v>
      </c>
      <c r="E2524" s="4">
        <f t="shared" si="5007"/>
        <v>1.1310649590135554E-2</v>
      </c>
      <c r="F2524">
        <f>VLOOKUP(C2524,Volumes!$I$3:$U$3448,2,FALSE)</f>
        <v>24391280</v>
      </c>
      <c r="G2524" s="4">
        <f t="shared" ref="G2524" si="5070">IFERROR(LN(F2524/F2523),"")</f>
        <v>2.6907657152108527E-3</v>
      </c>
      <c r="H2524">
        <f>VLOOKUP(C2524,Volumes!$I$3:$U$3448,3,FALSE)</f>
        <v>30220549</v>
      </c>
      <c r="I2524" s="4">
        <f t="shared" ref="I2524:K2524" si="5071">IFERROR(LN(H2524/H2523),"")</f>
        <v>-4.6246127811165865E-3</v>
      </c>
      <c r="J2524">
        <f t="shared" si="5021"/>
        <v>54611829</v>
      </c>
      <c r="K2524" s="4">
        <f t="shared" si="5071"/>
        <v>-1.3639568373829988E-3</v>
      </c>
      <c r="L2524">
        <v>0</v>
      </c>
    </row>
    <row r="2525" spans="1:12" x14ac:dyDescent="0.25">
      <c r="A2525" t="s">
        <v>2586</v>
      </c>
      <c r="B2525">
        <v>1996</v>
      </c>
      <c r="C2525" t="str">
        <f t="shared" si="5016"/>
        <v>1996Pacific Gas and Electric Company</v>
      </c>
      <c r="D2525">
        <f>VLOOKUP(C2525,Volumes!$I$3:$U$3448,13,FALSE)</f>
        <v>73181143</v>
      </c>
      <c r="E2525" s="4">
        <f t="shared" si="5007"/>
        <v>1.3676266533671082E-2</v>
      </c>
      <c r="F2525">
        <f>VLOOKUP(C2525,Volumes!$I$3:$U$3448,2,FALSE)</f>
        <v>25457707</v>
      </c>
      <c r="G2525" s="4">
        <f t="shared" ref="G2525" si="5072">IFERROR(LN(F2525/F2524),"")</f>
        <v>4.2792834854102985E-2</v>
      </c>
      <c r="H2525">
        <f>VLOOKUP(C2525,Volumes!$I$3:$U$3448,3,FALSE)</f>
        <v>31226173</v>
      </c>
      <c r="I2525" s="4">
        <f t="shared" ref="I2525:K2525" si="5073">IFERROR(LN(H2525/H2524),"")</f>
        <v>3.2734497902348551E-2</v>
      </c>
      <c r="J2525">
        <f t="shared" si="5021"/>
        <v>56683880</v>
      </c>
      <c r="K2525" s="4">
        <f t="shared" si="5073"/>
        <v>3.7239359323234474E-2</v>
      </c>
      <c r="L2525">
        <v>0</v>
      </c>
    </row>
    <row r="2526" spans="1:12" x14ac:dyDescent="0.25">
      <c r="A2526" t="s">
        <v>2586</v>
      </c>
      <c r="B2526">
        <v>1997</v>
      </c>
      <c r="C2526" t="str">
        <f t="shared" si="5016"/>
        <v>1997Pacific Gas and Electric Company</v>
      </c>
      <c r="D2526">
        <f>VLOOKUP(C2526,Volumes!$I$3:$U$3448,13,FALSE)</f>
        <v>76087502</v>
      </c>
      <c r="E2526" s="4">
        <f t="shared" si="5007"/>
        <v>3.8946241614893358E-2</v>
      </c>
      <c r="F2526">
        <f>VLOOKUP(C2526,Volumes!$I$3:$U$3448,2,FALSE)</f>
        <v>25946061</v>
      </c>
      <c r="G2526" s="4">
        <f t="shared" ref="G2526" si="5074">IFERROR(LN(F2526/F2525),"")</f>
        <v>1.9001279953142929E-2</v>
      </c>
      <c r="H2526">
        <f>VLOOKUP(C2526,Volumes!$I$3:$U$3448,3,FALSE)</f>
        <v>32706615</v>
      </c>
      <c r="I2526" s="4">
        <f t="shared" ref="I2526:K2526" si="5075">IFERROR(LN(H2526/H2525),"")</f>
        <v>4.6320729663705325E-2</v>
      </c>
      <c r="J2526">
        <f t="shared" si="5021"/>
        <v>58652676</v>
      </c>
      <c r="K2526" s="4">
        <f t="shared" si="5075"/>
        <v>3.4143333696211295E-2</v>
      </c>
      <c r="L2526">
        <v>0</v>
      </c>
    </row>
    <row r="2527" spans="1:12" x14ac:dyDescent="0.25">
      <c r="A2527" t="s">
        <v>2586</v>
      </c>
      <c r="B2527">
        <v>1998</v>
      </c>
      <c r="C2527" t="str">
        <f t="shared" si="5016"/>
        <v>1998Pacific Gas and Electric Company</v>
      </c>
      <c r="D2527">
        <f>VLOOKUP(C2527,Volumes!$I$3:$U$3448,13,FALSE)</f>
        <v>75525784</v>
      </c>
      <c r="E2527" s="4">
        <f t="shared" si="5007"/>
        <v>-7.4099122180593365E-3</v>
      </c>
      <c r="F2527">
        <f>VLOOKUP(C2527,Volumes!$I$3:$U$3448,2,FALSE)</f>
        <v>26846421</v>
      </c>
      <c r="G2527" s="4">
        <f t="shared" ref="G2527" si="5076">IFERROR(LN(F2527/F2526),"")</f>
        <v>3.4112709797949246E-2</v>
      </c>
      <c r="H2527">
        <f>VLOOKUP(C2527,Volumes!$I$3:$U$3448,3,FALSE)</f>
        <v>31878336</v>
      </c>
      <c r="I2527" s="4">
        <f t="shared" ref="I2527:K2527" si="5077">IFERROR(LN(H2527/H2526),"")</f>
        <v>-2.5650694196835491E-2</v>
      </c>
      <c r="J2527">
        <f t="shared" si="5021"/>
        <v>58724757</v>
      </c>
      <c r="K2527" s="4">
        <f t="shared" si="5077"/>
        <v>1.2281919482923418E-3</v>
      </c>
      <c r="L2527">
        <v>0</v>
      </c>
    </row>
    <row r="2528" spans="1:12" x14ac:dyDescent="0.25">
      <c r="A2528" t="s">
        <v>2586</v>
      </c>
      <c r="B2528">
        <v>1999</v>
      </c>
      <c r="C2528" t="str">
        <f t="shared" si="5016"/>
        <v>1999Pacific Gas and Electric Company</v>
      </c>
      <c r="D2528">
        <f>VLOOKUP(C2528,Volumes!$I$3:$U$3448,13,FALSE)</f>
        <v>79063031</v>
      </c>
      <c r="E2528" s="4">
        <f t="shared" si="5007"/>
        <v>4.5771287217309761E-2</v>
      </c>
      <c r="F2528">
        <f>VLOOKUP(C2528,Volumes!$I$3:$U$3448,2,FALSE)</f>
        <v>27739169</v>
      </c>
      <c r="G2528" s="4">
        <f t="shared" ref="G2528" si="5078">IFERROR(LN(F2528/F2527),"")</f>
        <v>3.2712941716030383E-2</v>
      </c>
      <c r="H2528">
        <f>VLOOKUP(C2528,Volumes!$I$3:$U$3448,3,FALSE)</f>
        <v>34130205</v>
      </c>
      <c r="I2528" s="4">
        <f t="shared" ref="I2528:K2528" si="5079">IFERROR(LN(H2528/H2527),"")</f>
        <v>6.8256112520751908E-2</v>
      </c>
      <c r="J2528">
        <f t="shared" si="5021"/>
        <v>61869374</v>
      </c>
      <c r="K2528" s="4">
        <f t="shared" si="5079"/>
        <v>5.2163898896996977E-2</v>
      </c>
      <c r="L2528">
        <v>0</v>
      </c>
    </row>
    <row r="2529" spans="1:12" x14ac:dyDescent="0.25">
      <c r="A2529" t="s">
        <v>2586</v>
      </c>
      <c r="B2529">
        <v>2000</v>
      </c>
      <c r="C2529" t="str">
        <f t="shared" si="5016"/>
        <v>2000Pacific Gas and Electric Company</v>
      </c>
      <c r="D2529">
        <f>VLOOKUP(C2529,Volumes!$I$3:$U$3448,13,FALSE)</f>
        <v>81656855</v>
      </c>
      <c r="E2529" s="4">
        <f t="shared" si="5007"/>
        <v>3.2280376696923942E-2</v>
      </c>
      <c r="F2529">
        <f>VLOOKUP(C2529,Volumes!$I$3:$U$3448,2,FALSE)</f>
        <v>28753363</v>
      </c>
      <c r="G2529" s="4">
        <f t="shared" ref="G2529" si="5080">IFERROR(LN(F2529/F2528),"")</f>
        <v>3.5909276618682907E-2</v>
      </c>
      <c r="H2529">
        <f>VLOOKUP(C2529,Volumes!$I$3:$U$3448,3,FALSE)</f>
        <v>35547854</v>
      </c>
      <c r="I2529" s="4">
        <f t="shared" ref="I2529:K2529" si="5081">IFERROR(LN(H2529/H2528),"")</f>
        <v>4.0697019398511967E-2</v>
      </c>
      <c r="J2529">
        <f t="shared" si="5021"/>
        <v>64301217</v>
      </c>
      <c r="K2529" s="4">
        <f t="shared" si="5081"/>
        <v>3.8553266467216581E-2</v>
      </c>
      <c r="L2529">
        <v>0</v>
      </c>
    </row>
    <row r="2530" spans="1:12" x14ac:dyDescent="0.25">
      <c r="A2530" t="s">
        <v>2586</v>
      </c>
      <c r="B2530">
        <v>2001</v>
      </c>
      <c r="C2530" t="str">
        <f t="shared" si="5016"/>
        <v>2001Pacific Gas and Electric Company</v>
      </c>
      <c r="D2530">
        <f>VLOOKUP(C2530,Volumes!$I$3:$U$3448,13,FALSE)</f>
        <v>79302441</v>
      </c>
      <c r="E2530" s="4">
        <f t="shared" si="5007"/>
        <v>-2.9256861793582414E-2</v>
      </c>
      <c r="F2530">
        <f>VLOOKUP(C2530,Volumes!$I$3:$U$3448,2,FALSE)</f>
        <v>26919816</v>
      </c>
      <c r="G2530" s="4">
        <f t="shared" ref="G2530" si="5082">IFERROR(LN(F2530/F2529),"")</f>
        <v>-6.5892064629185093E-2</v>
      </c>
      <c r="H2530">
        <f>VLOOKUP(C2530,Volumes!$I$3:$U$3448,3,FALSE)</f>
        <v>35081136</v>
      </c>
      <c r="I2530" s="4">
        <f t="shared" ref="I2530:K2530" si="5083">IFERROR(LN(H2530/H2529),"")</f>
        <v>-1.3216238641083329E-2</v>
      </c>
      <c r="J2530">
        <f t="shared" si="5021"/>
        <v>62000952</v>
      </c>
      <c r="K2530" s="4">
        <f t="shared" si="5083"/>
        <v>-3.6428818203677327E-2</v>
      </c>
      <c r="L2530">
        <v>0</v>
      </c>
    </row>
    <row r="2531" spans="1:12" x14ac:dyDescent="0.25">
      <c r="A2531" t="s">
        <v>2586</v>
      </c>
      <c r="B2531">
        <v>2002</v>
      </c>
      <c r="C2531" t="str">
        <f t="shared" si="5016"/>
        <v>2002Pacific Gas and Electric Company</v>
      </c>
      <c r="D2531">
        <f>VLOOKUP(C2531,Volumes!$I$3:$U$3448,13,FALSE)</f>
        <v>78163732</v>
      </c>
      <c r="E2531" s="4">
        <f t="shared" si="5007"/>
        <v>-1.446315520474056E-2</v>
      </c>
      <c r="F2531">
        <f>VLOOKUP(C2531,Volumes!$I$3:$U$3448,2,FALSE)</f>
        <v>27434696</v>
      </c>
      <c r="G2531" s="4">
        <f t="shared" ref="G2531" si="5084">IFERROR(LN(F2531/F2530),"")</f>
        <v>1.8945820026958122E-2</v>
      </c>
      <c r="H2531">
        <f>VLOOKUP(C2531,Volumes!$I$3:$U$3448,3,FALSE)</f>
        <v>35294270</v>
      </c>
      <c r="I2531" s="4">
        <f t="shared" ref="I2531:K2531" si="5085">IFERROR(LN(H2531/H2530),"")</f>
        <v>6.0570777133325581E-3</v>
      </c>
      <c r="J2531">
        <f t="shared" si="5021"/>
        <v>62728966</v>
      </c>
      <c r="K2531" s="4">
        <f t="shared" si="5085"/>
        <v>1.1673578865579126E-2</v>
      </c>
      <c r="L2531">
        <v>0</v>
      </c>
    </row>
    <row r="2532" spans="1:12" x14ac:dyDescent="0.25">
      <c r="A2532" t="s">
        <v>2586</v>
      </c>
      <c r="B2532">
        <v>2003</v>
      </c>
      <c r="C2532" t="str">
        <f t="shared" si="5016"/>
        <v>2003Pacific Gas and Electric Company</v>
      </c>
      <c r="D2532">
        <f>VLOOKUP(C2532,Volumes!$I$3:$U$3448,13,FALSE)</f>
        <v>80078088</v>
      </c>
      <c r="E2532" s="4">
        <f t="shared" si="5007"/>
        <v>2.4196503794629433E-2</v>
      </c>
      <c r="F2532">
        <f>VLOOKUP(C2532,Volumes!$I$3:$U$3448,2,FALSE)</f>
        <v>29024571</v>
      </c>
      <c r="G2532" s="4">
        <f t="shared" ref="G2532" si="5086">IFERROR(LN(F2532/F2531),"")</f>
        <v>5.6334257399706343E-2</v>
      </c>
      <c r="H2532">
        <f>VLOOKUP(C2532,Volumes!$I$3:$U$3448,3,FALSE)</f>
        <v>35797024</v>
      </c>
      <c r="I2532" s="4">
        <f t="shared" ref="I2532:K2532" si="5087">IFERROR(LN(H2532/H2531),"")</f>
        <v>1.4144133642389844E-2</v>
      </c>
      <c r="J2532">
        <f t="shared" si="5021"/>
        <v>64821595</v>
      </c>
      <c r="K2532" s="4">
        <f t="shared" si="5087"/>
        <v>3.2815485382068084E-2</v>
      </c>
      <c r="L2532">
        <v>0</v>
      </c>
    </row>
    <row r="2533" spans="1:12" x14ac:dyDescent="0.25">
      <c r="A2533" t="s">
        <v>2586</v>
      </c>
      <c r="B2533">
        <v>2004</v>
      </c>
      <c r="C2533" t="str">
        <f t="shared" si="5016"/>
        <v>2004Pacific Gas and Electric Company</v>
      </c>
      <c r="D2533">
        <f>VLOOKUP(C2533,Volumes!$I$3:$U$3448,13,FALSE)</f>
        <v>82907311</v>
      </c>
      <c r="E2533" s="4">
        <f t="shared" si="5007"/>
        <v>3.4720990245711389E-2</v>
      </c>
      <c r="F2533">
        <f>VLOOKUP(C2533,Volumes!$I$3:$U$3448,2,FALSE)</f>
        <v>29451812</v>
      </c>
      <c r="G2533" s="4">
        <f t="shared" ref="G2533" si="5088">IFERROR(LN(F2533/F2532),"")</f>
        <v>1.4612689105439983E-2</v>
      </c>
      <c r="H2533">
        <f>VLOOKUP(C2533,Volumes!$I$3:$U$3448,3,FALSE)</f>
        <v>36568095</v>
      </c>
      <c r="I2533" s="4">
        <f t="shared" ref="I2533:K2533" si="5089">IFERROR(LN(H2533/H2532),"")</f>
        <v>2.1311377466201913E-2</v>
      </c>
      <c r="J2533">
        <f t="shared" si="5021"/>
        <v>66019907</v>
      </c>
      <c r="K2533" s="4">
        <f t="shared" si="5089"/>
        <v>1.8317513746449417E-2</v>
      </c>
      <c r="L2533">
        <v>0</v>
      </c>
    </row>
    <row r="2534" spans="1:12" x14ac:dyDescent="0.25">
      <c r="A2534" t="s">
        <v>2586</v>
      </c>
      <c r="B2534">
        <v>2005</v>
      </c>
      <c r="C2534" t="str">
        <f t="shared" si="5016"/>
        <v>2005Pacific Gas and Electric Company</v>
      </c>
      <c r="D2534">
        <f>VLOOKUP(C2534,Volumes!$I$3:$U$3448,13,FALSE)</f>
        <v>81593627</v>
      </c>
      <c r="E2534" s="4">
        <f t="shared" si="5007"/>
        <v>-1.597209041389817E-2</v>
      </c>
      <c r="F2534">
        <f>VLOOKUP(C2534,Volumes!$I$3:$U$3448,2,FALSE)</f>
        <v>29752492</v>
      </c>
      <c r="G2534" s="4">
        <f t="shared" ref="G2534" si="5090">IFERROR(LN(F2534/F2533),"")</f>
        <v>1.0157456971046653E-2</v>
      </c>
      <c r="H2534">
        <f>VLOOKUP(C2534,Volumes!$I$3:$U$3448,3,FALSE)</f>
        <v>36117527</v>
      </c>
      <c r="I2534" s="4">
        <f t="shared" ref="I2534:K2534" si="5091">IFERROR(LN(H2534/H2533),"")</f>
        <v>-1.2397878944704822E-2</v>
      </c>
      <c r="J2534">
        <f t="shared" si="5021"/>
        <v>65870019</v>
      </c>
      <c r="K2534" s="4">
        <f t="shared" si="5091"/>
        <v>-2.2729266605126495E-3</v>
      </c>
      <c r="L2534">
        <v>0</v>
      </c>
    </row>
    <row r="2535" spans="1:12" x14ac:dyDescent="0.25">
      <c r="A2535" t="s">
        <v>2586</v>
      </c>
      <c r="B2535">
        <v>2006</v>
      </c>
      <c r="C2535" t="str">
        <f t="shared" si="5016"/>
        <v>2006Pacific Gas and Electric Company</v>
      </c>
      <c r="D2535">
        <f>VLOOKUP(C2535,Volumes!$I$3:$U$3448,13,FALSE)</f>
        <v>84293865</v>
      </c>
      <c r="E2535" s="4">
        <f t="shared" si="5007"/>
        <v>3.2557928128947762E-2</v>
      </c>
      <c r="F2535">
        <f>VLOOKUP(C2535,Volumes!$I$3:$U$3448,2,FALSE)</f>
        <v>31013224</v>
      </c>
      <c r="G2535" s="4">
        <f t="shared" ref="G2535" si="5092">IFERROR(LN(F2535/F2534),"")</f>
        <v>4.1500800981196982E-2</v>
      </c>
      <c r="H2535">
        <f>VLOOKUP(C2535,Volumes!$I$3:$U$3448,3,FALSE)</f>
        <v>37330673</v>
      </c>
      <c r="I2535" s="4">
        <f t="shared" ref="I2535:K2535" si="5093">IFERROR(LN(H2535/H2534),"")</f>
        <v>3.3037061178208434E-2</v>
      </c>
      <c r="J2535">
        <f t="shared" si="5021"/>
        <v>68343897</v>
      </c>
      <c r="K2535" s="4">
        <f t="shared" si="5093"/>
        <v>3.686887766685961E-2</v>
      </c>
      <c r="L2535">
        <v>0</v>
      </c>
    </row>
    <row r="2536" spans="1:12" x14ac:dyDescent="0.25">
      <c r="A2536" t="s">
        <v>2586</v>
      </c>
      <c r="B2536">
        <v>2007</v>
      </c>
      <c r="C2536" t="str">
        <f t="shared" si="5016"/>
        <v>2007Pacific Gas and Electric Company</v>
      </c>
      <c r="D2536">
        <f>VLOOKUP(C2536,Volumes!$I$3:$U$3448,13,FALSE)</f>
        <v>86174762</v>
      </c>
      <c r="E2536" s="4">
        <f t="shared" si="5007"/>
        <v>2.2068264018430258E-2</v>
      </c>
      <c r="F2536">
        <f>VLOOKUP(C2536,Volumes!$I$3:$U$3448,2,FALSE)</f>
        <v>30797140</v>
      </c>
      <c r="G2536" s="4">
        <f t="shared" ref="G2536" si="5094">IFERROR(LN(F2536/F2535),"")</f>
        <v>-6.9918656454707618E-3</v>
      </c>
      <c r="H2536">
        <f>VLOOKUP(C2536,Volumes!$I$3:$U$3448,3,FALSE)</f>
        <v>39386988</v>
      </c>
      <c r="I2536" s="4">
        <f t="shared" ref="I2536:K2536" si="5095">IFERROR(LN(H2536/H2535),"")</f>
        <v>5.3620186791607953E-2</v>
      </c>
      <c r="J2536">
        <f t="shared" si="5021"/>
        <v>70184128</v>
      </c>
      <c r="K2536" s="4">
        <f t="shared" si="5095"/>
        <v>2.6569919835558269E-2</v>
      </c>
      <c r="L2536">
        <v>0</v>
      </c>
    </row>
    <row r="2537" spans="1:12" x14ac:dyDescent="0.25">
      <c r="A2537" t="s">
        <v>2586</v>
      </c>
      <c r="B2537">
        <v>2008</v>
      </c>
      <c r="C2537" t="str">
        <f t="shared" si="5016"/>
        <v>2008Pacific Gas and Electric Company</v>
      </c>
      <c r="D2537">
        <f>VLOOKUP(C2537,Volumes!$I$3:$U$3448,13,FALSE)</f>
        <v>88126223</v>
      </c>
      <c r="E2537" s="4">
        <f t="shared" si="5007"/>
        <v>2.2392788473077206E-2</v>
      </c>
      <c r="F2537">
        <f>VLOOKUP(C2537,Volumes!$I$3:$U$3448,2,FALSE)</f>
        <v>31454144</v>
      </c>
      <c r="G2537" s="4">
        <f t="shared" ref="G2537" si="5096">IFERROR(LN(F2537/F2536),"")</f>
        <v>2.1108910646945308E-2</v>
      </c>
      <c r="H2537">
        <f>VLOOKUP(C2537,Volumes!$I$3:$U$3448,3,FALSE)</f>
        <v>39647312</v>
      </c>
      <c r="I2537" s="4">
        <f t="shared" ref="I2537:K2537" si="5097">IFERROR(LN(H2537/H2536),"")</f>
        <v>6.5876446413953025E-3</v>
      </c>
      <c r="J2537">
        <f t="shared" si="5021"/>
        <v>71101456</v>
      </c>
      <c r="K2537" s="4">
        <f t="shared" si="5097"/>
        <v>1.298562619731952E-2</v>
      </c>
      <c r="L2537">
        <v>0</v>
      </c>
    </row>
    <row r="2538" spans="1:12" x14ac:dyDescent="0.25">
      <c r="A2538" t="s">
        <v>2586</v>
      </c>
      <c r="B2538">
        <v>2009</v>
      </c>
      <c r="C2538" t="str">
        <f t="shared" si="5016"/>
        <v>2009Pacific Gas and Electric Company</v>
      </c>
      <c r="D2538">
        <f>VLOOKUP(C2538,Volumes!$I$3:$U$3448,13,FALSE)</f>
        <v>85627704</v>
      </c>
      <c r="E2538" s="4">
        <f t="shared" si="5007"/>
        <v>-2.876126340450905E-2</v>
      </c>
      <c r="F2538">
        <f>VLOOKUP(C2538,Volumes!$I$3:$U$3448,2,FALSE)</f>
        <v>31234681</v>
      </c>
      <c r="G2538" s="4">
        <f t="shared" ref="G2538" si="5098">IFERROR(LN(F2538/F2537),"")</f>
        <v>-7.0016911809374222E-3</v>
      </c>
      <c r="H2538">
        <f>VLOOKUP(C2538,Volumes!$I$3:$U$3448,3,FALSE)</f>
        <v>38761410</v>
      </c>
      <c r="I2538" s="4">
        <f t="shared" ref="I2538:K2538" si="5099">IFERROR(LN(H2538/H2537),"")</f>
        <v>-2.2597988522487625E-2</v>
      </c>
      <c r="J2538">
        <f t="shared" si="5021"/>
        <v>69996091</v>
      </c>
      <c r="K2538" s="4">
        <f t="shared" si="5099"/>
        <v>-1.5668417166292727E-2</v>
      </c>
      <c r="L2538">
        <v>0</v>
      </c>
    </row>
    <row r="2539" spans="1:12" x14ac:dyDescent="0.25">
      <c r="A2539" t="s">
        <v>2586</v>
      </c>
      <c r="B2539">
        <v>2010</v>
      </c>
      <c r="C2539" t="str">
        <f t="shared" si="5016"/>
        <v>2010Pacific Gas and Electric Company</v>
      </c>
      <c r="D2539">
        <f>VLOOKUP(C2539,Volumes!$I$3:$U$3448,13,FALSE)</f>
        <v>83905939</v>
      </c>
      <c r="E2539" s="4">
        <f t="shared" si="5007"/>
        <v>-2.0312478027130751E-2</v>
      </c>
      <c r="F2539">
        <f>VLOOKUP(C2539,Volumes!$I$3:$U$3448,2,FALSE)</f>
        <v>30744336</v>
      </c>
      <c r="G2539" s="4">
        <f t="shared" ref="G2539" si="5100">IFERROR(LN(F2539/F2538),"")</f>
        <v>-1.5823265826617385E-2</v>
      </c>
      <c r="H2539">
        <f>VLOOKUP(C2539,Volumes!$I$3:$U$3448,3,FALSE)</f>
        <v>37932845</v>
      </c>
      <c r="I2539" s="4">
        <f t="shared" ref="I2539:K2539" si="5101">IFERROR(LN(H2539/H2538),"")</f>
        <v>-2.1607804590848326E-2</v>
      </c>
      <c r="J2539">
        <f t="shared" si="5021"/>
        <v>68677181</v>
      </c>
      <c r="K2539" s="4">
        <f t="shared" si="5101"/>
        <v>-1.9022407874129833E-2</v>
      </c>
      <c r="L2539">
        <v>0</v>
      </c>
    </row>
    <row r="2540" spans="1:12" x14ac:dyDescent="0.25">
      <c r="A2540" t="s">
        <v>2586</v>
      </c>
      <c r="B2540">
        <v>2011</v>
      </c>
      <c r="C2540" t="str">
        <f t="shared" si="5016"/>
        <v>2011Pacific Gas and Electric Company</v>
      </c>
      <c r="D2540">
        <f>VLOOKUP(C2540,Volumes!$I$3:$U$3448,13,FALSE)</f>
        <v>83683732</v>
      </c>
      <c r="E2540" s="4">
        <f t="shared" si="5007"/>
        <v>-2.6517998261846453E-3</v>
      </c>
      <c r="F2540">
        <f>VLOOKUP(C2540,Volumes!$I$3:$U$3448,2,FALSE)</f>
        <v>30871668</v>
      </c>
      <c r="G2540" s="4">
        <f t="shared" ref="G2540" si="5102">IFERROR(LN(F2540/F2539),"")</f>
        <v>4.1330879315530852E-3</v>
      </c>
      <c r="H2540">
        <f>VLOOKUP(C2540,Volumes!$I$3:$U$3448,3,FALSE)</f>
        <v>37532897</v>
      </c>
      <c r="I2540" s="4">
        <f t="shared" ref="I2540:K2540" si="5103">IFERROR(LN(H2540/H2539),"")</f>
        <v>-1.0599557731160702E-2</v>
      </c>
      <c r="J2540">
        <f t="shared" si="5021"/>
        <v>68404565</v>
      </c>
      <c r="K2540" s="4">
        <f t="shared" si="5103"/>
        <v>-3.9774275912283575E-3</v>
      </c>
      <c r="L2540">
        <v>0</v>
      </c>
    </row>
    <row r="2541" spans="1:12" x14ac:dyDescent="0.25">
      <c r="A2541" t="s">
        <v>2586</v>
      </c>
      <c r="B2541">
        <v>2012</v>
      </c>
      <c r="C2541" t="str">
        <f t="shared" si="5016"/>
        <v>2012Pacific Gas and Electric Company</v>
      </c>
      <c r="D2541">
        <f>VLOOKUP(C2541,Volumes!$I$3:$U$3448,13,FALSE)</f>
        <v>86113300</v>
      </c>
      <c r="E2541" s="4">
        <f t="shared" si="5007"/>
        <v>2.861927325640605E-2</v>
      </c>
      <c r="F2541">
        <f>VLOOKUP(C2541,Volumes!$I$3:$U$3448,2,FALSE)</f>
        <v>31082050</v>
      </c>
      <c r="G2541" s="4">
        <f t="shared" ref="G2541" si="5104">IFERROR(LN(F2541/F2540),"")</f>
        <v>6.7916120440945429E-3</v>
      </c>
      <c r="H2541">
        <f>VLOOKUP(C2541,Volumes!$I$3:$U$3448,3,FALSE)</f>
        <v>38858510</v>
      </c>
      <c r="I2541" s="4">
        <f t="shared" ref="I2541:K2541" si="5105">IFERROR(LN(H2541/H2540),"")</f>
        <v>3.470929869739519E-2</v>
      </c>
      <c r="J2541">
        <f t="shared" si="5021"/>
        <v>69940560</v>
      </c>
      <c r="K2541" s="4">
        <f t="shared" si="5105"/>
        <v>2.2206176298612941E-2</v>
      </c>
      <c r="L2541">
        <v>0</v>
      </c>
    </row>
    <row r="2542" spans="1:12" x14ac:dyDescent="0.25">
      <c r="A2542" t="s">
        <v>2586</v>
      </c>
      <c r="B2542">
        <v>2013</v>
      </c>
      <c r="C2542" t="str">
        <f t="shared" si="5016"/>
        <v>2013Pacific Gas and Electric Company</v>
      </c>
      <c r="D2542">
        <f>VLOOKUP(C2542,Volumes!$I$3:$U$3448,13,FALSE)</f>
        <v>86513149</v>
      </c>
      <c r="E2542" s="4">
        <f t="shared" si="5007"/>
        <v>4.6325428970406682E-3</v>
      </c>
      <c r="F2542">
        <f>VLOOKUP(C2542,Volumes!$I$3:$U$3448,2,FALSE)</f>
        <v>30990228</v>
      </c>
      <c r="G2542" s="4">
        <f t="shared" ref="G2542" si="5106">IFERROR(LN(F2542/F2541),"")</f>
        <v>-2.9585531556219065E-3</v>
      </c>
      <c r="H2542">
        <f>VLOOKUP(C2542,Volumes!$I$3:$U$3448,3,FALSE)</f>
        <v>39753746</v>
      </c>
      <c r="I2542" s="4">
        <f t="shared" ref="I2542:K2542" si="5107">IFERROR(LN(H2542/H2541),"")</f>
        <v>2.2776975208559327E-2</v>
      </c>
      <c r="J2542">
        <f t="shared" si="5021"/>
        <v>70743974</v>
      </c>
      <c r="K2542" s="4">
        <f t="shared" si="5107"/>
        <v>1.142162128483201E-2</v>
      </c>
      <c r="L2542">
        <v>0</v>
      </c>
    </row>
    <row r="2543" spans="1:12" x14ac:dyDescent="0.25">
      <c r="A2543" t="s">
        <v>2586</v>
      </c>
      <c r="B2543">
        <v>2014</v>
      </c>
      <c r="C2543" t="str">
        <f t="shared" si="5016"/>
        <v>2014Pacific Gas and Electric Company</v>
      </c>
      <c r="D2543">
        <f>VLOOKUP(C2543,Volumes!$I$3:$U$3448,13,FALSE)</f>
        <v>86300735</v>
      </c>
      <c r="E2543" s="4">
        <f t="shared" si="5007"/>
        <v>-2.4582990909722342E-3</v>
      </c>
      <c r="F2543">
        <f>VLOOKUP(C2543,Volumes!$I$3:$U$3448,2,FALSE)</f>
        <v>29835314</v>
      </c>
      <c r="G2543" s="4">
        <f t="shared" ref="G2543" si="5108">IFERROR(LN(F2543/F2542),"")</f>
        <v>-3.7979203514233097E-2</v>
      </c>
      <c r="H2543">
        <f>VLOOKUP(C2543,Volumes!$I$3:$U$3448,3,FALSE)</f>
        <v>40041776</v>
      </c>
      <c r="I2543" s="4">
        <f t="shared" ref="I2543:K2543" si="5109">IFERROR(LN(H2543/H2542),"")</f>
        <v>7.2192334538564379E-3</v>
      </c>
      <c r="J2543">
        <f t="shared" si="5021"/>
        <v>69877090</v>
      </c>
      <c r="K2543" s="4">
        <f t="shared" si="5109"/>
        <v>-1.2329518168519191E-2</v>
      </c>
      <c r="L2543">
        <v>0</v>
      </c>
    </row>
    <row r="2544" spans="1:12" x14ac:dyDescent="0.25">
      <c r="A2544" t="s">
        <v>2586</v>
      </c>
      <c r="B2544">
        <v>2015</v>
      </c>
      <c r="C2544" t="str">
        <f t="shared" si="5016"/>
        <v>2015Pacific Gas and Electric Company</v>
      </c>
      <c r="D2544">
        <f>VLOOKUP(C2544,Volumes!$I$3:$U$3448,13,FALSE)</f>
        <v>85860453</v>
      </c>
      <c r="E2544" s="4">
        <f t="shared" si="5007"/>
        <v>-5.1147760417244543E-3</v>
      </c>
      <c r="F2544">
        <f>VLOOKUP(C2544,Volumes!$I$3:$U$3448,2,FALSE)</f>
        <v>29278920</v>
      </c>
      <c r="G2544" s="4">
        <f t="shared" ref="G2544" si="5110">IFERROR(LN(F2544/F2543),"")</f>
        <v>-1.8824922303431749E-2</v>
      </c>
      <c r="H2544">
        <f>VLOOKUP(C2544,Volumes!$I$3:$U$3448,3,FALSE)</f>
        <v>39848490</v>
      </c>
      <c r="I2544" s="4">
        <f t="shared" ref="I2544:K2544" si="5111">IFERROR(LN(H2544/H2543),"")</f>
        <v>-4.8387966847500902E-3</v>
      </c>
      <c r="J2544">
        <f t="shared" si="5021"/>
        <v>69127410</v>
      </c>
      <c r="K2544" s="4">
        <f t="shared" si="5111"/>
        <v>-1.0786517971632345E-2</v>
      </c>
      <c r="L2544">
        <v>0</v>
      </c>
    </row>
    <row r="2545" spans="1:12" x14ac:dyDescent="0.25">
      <c r="A2545" t="s">
        <v>2586</v>
      </c>
      <c r="B2545">
        <v>2016</v>
      </c>
      <c r="C2545" t="str">
        <f t="shared" si="5016"/>
        <v>2016Pacific Gas and Electric Company</v>
      </c>
      <c r="D2545">
        <f>VLOOKUP(C2545,Volumes!$I$3:$U$3448,13,FALSE)</f>
        <v>83018048</v>
      </c>
      <c r="E2545" s="4">
        <f t="shared" si="5007"/>
        <v>-3.3665308871421336E-2</v>
      </c>
      <c r="F2545">
        <f>VLOOKUP(C2545,Volumes!$I$3:$U$3448,2,FALSE)</f>
        <v>28660730</v>
      </c>
      <c r="G2545" s="4">
        <f t="shared" ref="G2545" si="5112">IFERROR(LN(F2545/F2544),"")</f>
        <v>-2.1339910051510716E-2</v>
      </c>
      <c r="H2545">
        <f>VLOOKUP(C2545,Volumes!$I$3:$U$3448,3,FALSE)</f>
        <v>38213377</v>
      </c>
      <c r="I2545" s="4">
        <f t="shared" ref="I2545:K2545" si="5113">IFERROR(LN(H2545/H2544),"")</f>
        <v>-4.1898874864182575E-2</v>
      </c>
      <c r="J2545">
        <f t="shared" si="5021"/>
        <v>66874107</v>
      </c>
      <c r="K2545" s="4">
        <f t="shared" si="5113"/>
        <v>-3.3139471754893977E-2</v>
      </c>
      <c r="L2545">
        <v>0</v>
      </c>
    </row>
    <row r="2546" spans="1:12" x14ac:dyDescent="0.25">
      <c r="A2546" t="s">
        <v>2640</v>
      </c>
      <c r="B2546">
        <v>1964</v>
      </c>
      <c r="C2546" t="str">
        <f t="shared" si="5016"/>
        <v>1964PECO Energy Company</v>
      </c>
      <c r="D2546">
        <f>VLOOKUP(C2546,Volumes!$I$3:$U$3448,13,FALSE)</f>
        <v>0</v>
      </c>
      <c r="E2546" s="4"/>
      <c r="F2546" t="str">
        <f>VLOOKUP(C2546,Volumes!$I$3:$U$3448,2,FALSE)</f>
        <v>-</v>
      </c>
      <c r="G2546" s="4"/>
      <c r="H2546" t="str">
        <f>VLOOKUP(C2546,Volumes!$I$3:$U$3448,3,FALSE)</f>
        <v>-</v>
      </c>
      <c r="I2546" s="4"/>
      <c r="J2546" t="e">
        <f t="shared" si="5021"/>
        <v>#VALUE!</v>
      </c>
      <c r="K2546" s="4"/>
      <c r="L2546">
        <v>0</v>
      </c>
    </row>
    <row r="2547" spans="1:12" x14ac:dyDescent="0.25">
      <c r="A2547" t="s">
        <v>2640</v>
      </c>
      <c r="B2547">
        <v>1965</v>
      </c>
      <c r="C2547" t="str">
        <f t="shared" si="5016"/>
        <v>1965PECO Energy Company</v>
      </c>
      <c r="D2547">
        <f>VLOOKUP(C2547,Volumes!$I$3:$U$3448,13,FALSE)</f>
        <v>0</v>
      </c>
      <c r="E2547" s="4" t="str">
        <f t="shared" ref="E2547:E2598" si="5114">IFERROR(LN(D2547/D2546),"")</f>
        <v/>
      </c>
      <c r="F2547" t="str">
        <f>VLOOKUP(C2547,Volumes!$I$3:$U$3448,2,FALSE)</f>
        <v>-</v>
      </c>
      <c r="G2547" s="4" t="str">
        <f t="shared" ref="G2547" si="5115">IFERROR(LN(F2547/F2546),"")</f>
        <v/>
      </c>
      <c r="H2547" t="str">
        <f>VLOOKUP(C2547,Volumes!$I$3:$U$3448,3,FALSE)</f>
        <v>-</v>
      </c>
      <c r="I2547" s="4" t="str">
        <f t="shared" ref="I2547:K2547" si="5116">IFERROR(LN(H2547/H2546),"")</f>
        <v/>
      </c>
      <c r="J2547" t="e">
        <f t="shared" si="5021"/>
        <v>#VALUE!</v>
      </c>
      <c r="K2547" s="4" t="str">
        <f t="shared" si="5116"/>
        <v/>
      </c>
      <c r="L2547">
        <v>0</v>
      </c>
    </row>
    <row r="2548" spans="1:12" x14ac:dyDescent="0.25">
      <c r="A2548" t="s">
        <v>2640</v>
      </c>
      <c r="B2548">
        <v>1966</v>
      </c>
      <c r="C2548" t="str">
        <f t="shared" si="5016"/>
        <v>1966PECO Energy Company</v>
      </c>
      <c r="D2548">
        <f>VLOOKUP(C2548,Volumes!$I$3:$U$3448,13,FALSE)</f>
        <v>0</v>
      </c>
      <c r="E2548" s="4" t="str">
        <f t="shared" si="5114"/>
        <v/>
      </c>
      <c r="F2548" t="str">
        <f>VLOOKUP(C2548,Volumes!$I$3:$U$3448,2,FALSE)</f>
        <v>-</v>
      </c>
      <c r="G2548" s="4" t="str">
        <f t="shared" ref="G2548" si="5117">IFERROR(LN(F2548/F2547),"")</f>
        <v/>
      </c>
      <c r="H2548" t="str">
        <f>VLOOKUP(C2548,Volumes!$I$3:$U$3448,3,FALSE)</f>
        <v>-</v>
      </c>
      <c r="I2548" s="4" t="str">
        <f t="shared" ref="I2548:K2548" si="5118">IFERROR(LN(H2548/H2547),"")</f>
        <v/>
      </c>
      <c r="J2548" t="e">
        <f t="shared" si="5021"/>
        <v>#VALUE!</v>
      </c>
      <c r="K2548" s="4" t="str">
        <f t="shared" si="5118"/>
        <v/>
      </c>
      <c r="L2548">
        <v>0</v>
      </c>
    </row>
    <row r="2549" spans="1:12" x14ac:dyDescent="0.25">
      <c r="A2549" t="s">
        <v>2640</v>
      </c>
      <c r="B2549">
        <v>1967</v>
      </c>
      <c r="C2549" t="str">
        <f t="shared" si="5016"/>
        <v>1967PECO Energy Company</v>
      </c>
      <c r="D2549">
        <f>VLOOKUP(C2549,Volumes!$I$3:$U$3448,13,FALSE)</f>
        <v>0</v>
      </c>
      <c r="E2549" s="4" t="str">
        <f t="shared" si="5114"/>
        <v/>
      </c>
      <c r="F2549" t="str">
        <f>VLOOKUP(C2549,Volumes!$I$3:$U$3448,2,FALSE)</f>
        <v>-</v>
      </c>
      <c r="G2549" s="4" t="str">
        <f t="shared" ref="G2549" si="5119">IFERROR(LN(F2549/F2548),"")</f>
        <v/>
      </c>
      <c r="H2549" t="str">
        <f>VLOOKUP(C2549,Volumes!$I$3:$U$3448,3,FALSE)</f>
        <v>-</v>
      </c>
      <c r="I2549" s="4" t="str">
        <f t="shared" ref="I2549:K2549" si="5120">IFERROR(LN(H2549/H2548),"")</f>
        <v/>
      </c>
      <c r="J2549" t="e">
        <f t="shared" si="5021"/>
        <v>#VALUE!</v>
      </c>
      <c r="K2549" s="4" t="str">
        <f t="shared" si="5120"/>
        <v/>
      </c>
      <c r="L2549">
        <v>0</v>
      </c>
    </row>
    <row r="2550" spans="1:12" x14ac:dyDescent="0.25">
      <c r="A2550" t="s">
        <v>2640</v>
      </c>
      <c r="B2550">
        <v>1968</v>
      </c>
      <c r="C2550" t="str">
        <f t="shared" si="5016"/>
        <v>1968PECO Energy Company</v>
      </c>
      <c r="D2550">
        <f>VLOOKUP(C2550,Volumes!$I$3:$U$3448,13,FALSE)</f>
        <v>0</v>
      </c>
      <c r="E2550" s="4" t="str">
        <f t="shared" si="5114"/>
        <v/>
      </c>
      <c r="F2550" t="str">
        <f>VLOOKUP(C2550,Volumes!$I$3:$U$3448,2,FALSE)</f>
        <v>-</v>
      </c>
      <c r="G2550" s="4" t="str">
        <f t="shared" ref="G2550" si="5121">IFERROR(LN(F2550/F2549),"")</f>
        <v/>
      </c>
      <c r="H2550" t="str">
        <f>VLOOKUP(C2550,Volumes!$I$3:$U$3448,3,FALSE)</f>
        <v>-</v>
      </c>
      <c r="I2550" s="4" t="str">
        <f t="shared" ref="I2550:K2550" si="5122">IFERROR(LN(H2550/H2549),"")</f>
        <v/>
      </c>
      <c r="J2550" t="e">
        <f t="shared" si="5021"/>
        <v>#VALUE!</v>
      </c>
      <c r="K2550" s="4" t="str">
        <f t="shared" si="5122"/>
        <v/>
      </c>
      <c r="L2550">
        <v>0</v>
      </c>
    </row>
    <row r="2551" spans="1:12" x14ac:dyDescent="0.25">
      <c r="A2551" t="s">
        <v>2640</v>
      </c>
      <c r="B2551">
        <v>1969</v>
      </c>
      <c r="C2551" t="str">
        <f t="shared" si="5016"/>
        <v>1969PECO Energy Company</v>
      </c>
      <c r="D2551">
        <f>VLOOKUP(C2551,Volumes!$I$3:$U$3448,13,FALSE)</f>
        <v>0</v>
      </c>
      <c r="E2551" s="4" t="str">
        <f t="shared" si="5114"/>
        <v/>
      </c>
      <c r="F2551" t="str">
        <f>VLOOKUP(C2551,Volumes!$I$3:$U$3448,2,FALSE)</f>
        <v>-</v>
      </c>
      <c r="G2551" s="4" t="str">
        <f t="shared" ref="G2551" si="5123">IFERROR(LN(F2551/F2550),"")</f>
        <v/>
      </c>
      <c r="H2551" t="str">
        <f>VLOOKUP(C2551,Volumes!$I$3:$U$3448,3,FALSE)</f>
        <v>-</v>
      </c>
      <c r="I2551" s="4" t="str">
        <f t="shared" ref="I2551:K2551" si="5124">IFERROR(LN(H2551/H2550),"")</f>
        <v/>
      </c>
      <c r="J2551" t="e">
        <f t="shared" si="5021"/>
        <v>#VALUE!</v>
      </c>
      <c r="K2551" s="4" t="str">
        <f t="shared" si="5124"/>
        <v/>
      </c>
      <c r="L2551">
        <v>0</v>
      </c>
    </row>
    <row r="2552" spans="1:12" x14ac:dyDescent="0.25">
      <c r="A2552" t="s">
        <v>2640</v>
      </c>
      <c r="B2552">
        <v>1970</v>
      </c>
      <c r="C2552" t="str">
        <f t="shared" si="5016"/>
        <v>1970PECO Energy Company</v>
      </c>
      <c r="D2552">
        <f>VLOOKUP(C2552,Volumes!$I$3:$U$3448,13,FALSE)</f>
        <v>0</v>
      </c>
      <c r="E2552" s="4" t="str">
        <f t="shared" si="5114"/>
        <v/>
      </c>
      <c r="F2552" t="str">
        <f>VLOOKUP(C2552,Volumes!$I$3:$U$3448,2,FALSE)</f>
        <v>-</v>
      </c>
      <c r="G2552" s="4" t="str">
        <f t="shared" ref="G2552" si="5125">IFERROR(LN(F2552/F2551),"")</f>
        <v/>
      </c>
      <c r="H2552" t="str">
        <f>VLOOKUP(C2552,Volumes!$I$3:$U$3448,3,FALSE)</f>
        <v>-</v>
      </c>
      <c r="I2552" s="4" t="str">
        <f t="shared" ref="I2552:K2552" si="5126">IFERROR(LN(H2552/H2551),"")</f>
        <v/>
      </c>
      <c r="J2552" t="e">
        <f t="shared" si="5021"/>
        <v>#VALUE!</v>
      </c>
      <c r="K2552" s="4" t="str">
        <f t="shared" si="5126"/>
        <v/>
      </c>
      <c r="L2552">
        <v>0</v>
      </c>
    </row>
    <row r="2553" spans="1:12" x14ac:dyDescent="0.25">
      <c r="A2553" t="s">
        <v>2640</v>
      </c>
      <c r="B2553">
        <v>1971</v>
      </c>
      <c r="C2553" t="str">
        <f t="shared" si="5016"/>
        <v>1971PECO Energy Company</v>
      </c>
      <c r="D2553">
        <f>VLOOKUP(C2553,Volumes!$I$3:$U$3448,13,FALSE)</f>
        <v>0</v>
      </c>
      <c r="E2553" s="4" t="str">
        <f t="shared" si="5114"/>
        <v/>
      </c>
      <c r="F2553" t="str">
        <f>VLOOKUP(C2553,Volumes!$I$3:$U$3448,2,FALSE)</f>
        <v>-</v>
      </c>
      <c r="G2553" s="4" t="str">
        <f t="shared" ref="G2553" si="5127">IFERROR(LN(F2553/F2552),"")</f>
        <v/>
      </c>
      <c r="H2553" t="str">
        <f>VLOOKUP(C2553,Volumes!$I$3:$U$3448,3,FALSE)</f>
        <v>-</v>
      </c>
      <c r="I2553" s="4" t="str">
        <f t="shared" ref="I2553:K2553" si="5128">IFERROR(LN(H2553/H2552),"")</f>
        <v/>
      </c>
      <c r="J2553" t="e">
        <f t="shared" si="5021"/>
        <v>#VALUE!</v>
      </c>
      <c r="K2553" s="4" t="str">
        <f t="shared" si="5128"/>
        <v/>
      </c>
      <c r="L2553">
        <v>0</v>
      </c>
    </row>
    <row r="2554" spans="1:12" x14ac:dyDescent="0.25">
      <c r="A2554" t="s">
        <v>2640</v>
      </c>
      <c r="B2554">
        <v>1972</v>
      </c>
      <c r="C2554" t="str">
        <f t="shared" si="5016"/>
        <v>1972PECO Energy Company</v>
      </c>
      <c r="D2554">
        <f>VLOOKUP(C2554,Volumes!$I$3:$U$3448,13,FALSE)</f>
        <v>24054106.3125</v>
      </c>
      <c r="E2554" s="4" t="str">
        <f t="shared" si="5114"/>
        <v/>
      </c>
      <c r="F2554">
        <f>VLOOKUP(C2554,Volumes!$I$3:$U$3448,2,FALSE)</f>
        <v>6706833.5</v>
      </c>
      <c r="G2554" s="4" t="str">
        <f t="shared" ref="G2554" si="5129">IFERROR(LN(F2554/F2553),"")</f>
        <v/>
      </c>
      <c r="H2554">
        <f>VLOOKUP(C2554,Volumes!$I$3:$U$3448,3,FALSE)</f>
        <v>2454411.5</v>
      </c>
      <c r="I2554" s="4" t="str">
        <f t="shared" ref="I2554:K2554" si="5130">IFERROR(LN(H2554/H2553),"")</f>
        <v/>
      </c>
      <c r="J2554">
        <f t="shared" si="5021"/>
        <v>9161245</v>
      </c>
      <c r="K2554" s="4" t="str">
        <f t="shared" si="5130"/>
        <v/>
      </c>
      <c r="L2554">
        <v>0</v>
      </c>
    </row>
    <row r="2555" spans="1:12" x14ac:dyDescent="0.25">
      <c r="A2555" t="s">
        <v>2640</v>
      </c>
      <c r="B2555">
        <v>1973</v>
      </c>
      <c r="C2555" t="str">
        <f t="shared" si="5016"/>
        <v>1973PECO Energy Company</v>
      </c>
      <c r="D2555">
        <f>VLOOKUP(C2555,Volumes!$I$3:$U$3448,13,FALSE)</f>
        <v>25754776.75</v>
      </c>
      <c r="E2555" s="4">
        <f t="shared" si="5114"/>
        <v>6.831439213848027E-2</v>
      </c>
      <c r="F2555">
        <f>VLOOKUP(C2555,Volumes!$I$3:$U$3448,2,FALSE)</f>
        <v>7325610</v>
      </c>
      <c r="G2555" s="4">
        <f t="shared" ref="G2555" si="5131">IFERROR(LN(F2555/F2554),"")</f>
        <v>8.8249495886792442E-2</v>
      </c>
      <c r="H2555">
        <f>VLOOKUP(C2555,Volumes!$I$3:$U$3448,3,FALSE)</f>
        <v>2609098.75</v>
      </c>
      <c r="I2555" s="4">
        <f t="shared" ref="I2555:K2555" si="5132">IFERROR(LN(H2555/H2554),"")</f>
        <v>6.1117837546504551E-2</v>
      </c>
      <c r="J2555">
        <f t="shared" si="5021"/>
        <v>9934708.75</v>
      </c>
      <c r="K2555" s="4">
        <f t="shared" si="5132"/>
        <v>8.1052473542265038E-2</v>
      </c>
      <c r="L2555">
        <v>0</v>
      </c>
    </row>
    <row r="2556" spans="1:12" x14ac:dyDescent="0.25">
      <c r="A2556" t="s">
        <v>2640</v>
      </c>
      <c r="B2556">
        <v>1974</v>
      </c>
      <c r="C2556" t="str">
        <f t="shared" si="5016"/>
        <v>1974PECO Energy Company</v>
      </c>
      <c r="D2556">
        <f>VLOOKUP(C2556,Volumes!$I$3:$U$3448,13,FALSE)</f>
        <v>25021188</v>
      </c>
      <c r="E2556" s="4">
        <f t="shared" si="5114"/>
        <v>-2.889712883429776E-2</v>
      </c>
      <c r="F2556">
        <f>VLOOKUP(C2556,Volumes!$I$3:$U$3448,2,FALSE)</f>
        <v>6985120</v>
      </c>
      <c r="G2556" s="4">
        <f t="shared" ref="G2556" si="5133">IFERROR(LN(F2556/F2555),"")</f>
        <v>-4.7594255654272513E-2</v>
      </c>
      <c r="H2556">
        <f>VLOOKUP(C2556,Volumes!$I$3:$U$3448,3,FALSE)</f>
        <v>2503725</v>
      </c>
      <c r="I2556" s="4">
        <f t="shared" ref="I2556:K2556" si="5134">IFERROR(LN(H2556/H2555),"")</f>
        <v>-4.1225232263596034E-2</v>
      </c>
      <c r="J2556">
        <f t="shared" si="5021"/>
        <v>9488845</v>
      </c>
      <c r="K2556" s="4">
        <f t="shared" si="5134"/>
        <v>-4.5917661868120956E-2</v>
      </c>
      <c r="L2556">
        <v>0</v>
      </c>
    </row>
    <row r="2557" spans="1:12" x14ac:dyDescent="0.25">
      <c r="A2557" t="s">
        <v>2640</v>
      </c>
      <c r="B2557">
        <v>1975</v>
      </c>
      <c r="C2557" t="str">
        <f t="shared" si="5016"/>
        <v>1975PECO Energy Company</v>
      </c>
      <c r="D2557">
        <f>VLOOKUP(C2557,Volumes!$I$3:$U$3448,13,FALSE)</f>
        <v>24782764.125</v>
      </c>
      <c r="E2557" s="4">
        <f t="shared" si="5114"/>
        <v>-9.5745693356130181E-3</v>
      </c>
      <c r="F2557">
        <f>VLOOKUP(C2557,Volumes!$I$3:$U$3448,2,FALSE)</f>
        <v>7230276.5</v>
      </c>
      <c r="G2557" s="4">
        <f t="shared" ref="G2557" si="5135">IFERROR(LN(F2557/F2556),"")</f>
        <v>3.4495106637484889E-2</v>
      </c>
      <c r="H2557">
        <f>VLOOKUP(C2557,Volumes!$I$3:$U$3448,3,FALSE)</f>
        <v>2565887.5</v>
      </c>
      <c r="I2557" s="4">
        <f t="shared" ref="I2557:K2557" si="5136">IFERROR(LN(H2557/H2556),"")</f>
        <v>2.4524799750249553E-2</v>
      </c>
      <c r="J2557">
        <f t="shared" si="5021"/>
        <v>9796164</v>
      </c>
      <c r="K2557" s="4">
        <f t="shared" si="5136"/>
        <v>3.187398232206929E-2</v>
      </c>
      <c r="L2557">
        <v>0</v>
      </c>
    </row>
    <row r="2558" spans="1:12" x14ac:dyDescent="0.25">
      <c r="A2558" t="s">
        <v>2640</v>
      </c>
      <c r="B2558">
        <v>1976</v>
      </c>
      <c r="C2558" t="str">
        <f t="shared" si="5016"/>
        <v>1976PECO Energy Company</v>
      </c>
      <c r="D2558">
        <f>VLOOKUP(C2558,Volumes!$I$3:$U$3448,13,FALSE)</f>
        <v>25705073.5</v>
      </c>
      <c r="E2558" s="4">
        <f t="shared" si="5114"/>
        <v>3.6539968278956676E-2</v>
      </c>
      <c r="F2558">
        <f>VLOOKUP(C2558,Volumes!$I$3:$U$3448,2,FALSE)</f>
        <v>7394037</v>
      </c>
      <c r="G2558" s="4">
        <f t="shared" ref="G2558" si="5137">IFERROR(LN(F2558/F2557),"")</f>
        <v>2.2396585689699666E-2</v>
      </c>
      <c r="H2558">
        <f>VLOOKUP(C2558,Volumes!$I$3:$U$3448,3,FALSE)</f>
        <v>2686933.5</v>
      </c>
      <c r="I2558" s="4">
        <f t="shared" ref="I2558:K2558" si="5138">IFERROR(LN(H2558/H2557),"")</f>
        <v>4.6096157860801602E-2</v>
      </c>
      <c r="J2558">
        <f t="shared" si="5021"/>
        <v>10080970.5</v>
      </c>
      <c r="K2558" s="4">
        <f t="shared" si="5138"/>
        <v>2.865865729359102E-2</v>
      </c>
      <c r="L2558">
        <v>0</v>
      </c>
    </row>
    <row r="2559" spans="1:12" x14ac:dyDescent="0.25">
      <c r="A2559" t="s">
        <v>2640</v>
      </c>
      <c r="B2559">
        <v>1977</v>
      </c>
      <c r="C2559" t="str">
        <f t="shared" si="5016"/>
        <v>1977PECO Energy Company</v>
      </c>
      <c r="D2559">
        <f>VLOOKUP(C2559,Volumes!$I$3:$U$3448,13,FALSE)</f>
        <v>26609378.375</v>
      </c>
      <c r="E2559" s="4">
        <f t="shared" si="5114"/>
        <v>3.4575339268743219E-2</v>
      </c>
      <c r="F2559">
        <f>VLOOKUP(C2559,Volumes!$I$3:$U$3448,2,FALSE)</f>
        <v>7908964</v>
      </c>
      <c r="G2559" s="4">
        <f t="shared" ref="G2559" si="5139">IFERROR(LN(F2559/F2558),"")</f>
        <v>6.7322935191199904E-2</v>
      </c>
      <c r="H2559">
        <f>VLOOKUP(C2559,Volumes!$I$3:$U$3448,3,FALSE)</f>
        <v>2751073.5</v>
      </c>
      <c r="I2559" s="4">
        <f t="shared" ref="I2559:K2559" si="5140">IFERROR(LN(H2559/H2558),"")</f>
        <v>2.3590618606156653E-2</v>
      </c>
      <c r="J2559">
        <f t="shared" si="5021"/>
        <v>10660037.5</v>
      </c>
      <c r="K2559" s="4">
        <f t="shared" si="5140"/>
        <v>5.5852398784622136E-2</v>
      </c>
      <c r="L2559">
        <v>0</v>
      </c>
    </row>
    <row r="2560" spans="1:12" x14ac:dyDescent="0.25">
      <c r="A2560" t="s">
        <v>2640</v>
      </c>
      <c r="B2560">
        <v>1978</v>
      </c>
      <c r="C2560" t="str">
        <f t="shared" si="5016"/>
        <v>1978PECO Energy Company</v>
      </c>
      <c r="D2560">
        <f>VLOOKUP(C2560,Volumes!$I$3:$U$3448,13,FALSE)</f>
        <v>26774255.375</v>
      </c>
      <c r="E2560" s="4">
        <f t="shared" si="5114"/>
        <v>6.1770813515728334E-3</v>
      </c>
      <c r="F2560">
        <f>VLOOKUP(C2560,Volumes!$I$3:$U$3448,2,FALSE)</f>
        <v>7662489</v>
      </c>
      <c r="G2560" s="4">
        <f t="shared" ref="G2560" si="5141">IFERROR(LN(F2560/F2559),"")</f>
        <v>-3.1659934051970068E-2</v>
      </c>
      <c r="H2560">
        <f>VLOOKUP(C2560,Volumes!$I$3:$U$3448,3,FALSE)</f>
        <v>2808831.5</v>
      </c>
      <c r="I2560" s="4">
        <f t="shared" ref="I2560:K2560" si="5142">IFERROR(LN(H2560/H2559),"")</f>
        <v>2.077736142005028E-2</v>
      </c>
      <c r="J2560">
        <f t="shared" si="5021"/>
        <v>10471320.5</v>
      </c>
      <c r="K2560" s="4">
        <f t="shared" si="5142"/>
        <v>-1.7861797371388818E-2</v>
      </c>
      <c r="L2560">
        <v>0</v>
      </c>
    </row>
    <row r="2561" spans="1:12" x14ac:dyDescent="0.25">
      <c r="A2561" t="s">
        <v>2640</v>
      </c>
      <c r="B2561">
        <v>1979</v>
      </c>
      <c r="C2561" t="str">
        <f t="shared" si="5016"/>
        <v>1979PECO Energy Company</v>
      </c>
      <c r="D2561">
        <f>VLOOKUP(C2561,Volumes!$I$3:$U$3448,13,FALSE)</f>
        <v>26954131.625</v>
      </c>
      <c r="E2561" s="4">
        <f t="shared" si="5114"/>
        <v>6.6957871651958769E-3</v>
      </c>
      <c r="F2561">
        <f>VLOOKUP(C2561,Volumes!$I$3:$U$3448,2,FALSE)</f>
        <v>7749355</v>
      </c>
      <c r="G2561" s="4">
        <f t="shared" ref="G2561" si="5143">IFERROR(LN(F2561/F2560),"")</f>
        <v>1.1272748396850985E-2</v>
      </c>
      <c r="H2561">
        <f>VLOOKUP(C2561,Volumes!$I$3:$U$3448,3,FALSE)</f>
        <v>2847175</v>
      </c>
      <c r="I2561" s="4">
        <f t="shared" ref="I2561:K2561" si="5144">IFERROR(LN(H2561/H2560),"")</f>
        <v>1.3558714056128525E-2</v>
      </c>
      <c r="J2561">
        <f t="shared" si="5021"/>
        <v>10596530</v>
      </c>
      <c r="K2561" s="4">
        <f t="shared" si="5144"/>
        <v>1.1886449850206357E-2</v>
      </c>
      <c r="L2561">
        <v>0</v>
      </c>
    </row>
    <row r="2562" spans="1:12" x14ac:dyDescent="0.25">
      <c r="A2562" t="s">
        <v>2640</v>
      </c>
      <c r="B2562">
        <v>1980</v>
      </c>
      <c r="C2562" t="str">
        <f t="shared" ref="C2562:C2625" si="5145">B2562&amp;A2562</f>
        <v>1980PECO Energy Company</v>
      </c>
      <c r="D2562">
        <f>VLOOKUP(C2562,Volumes!$I$3:$U$3448,13,FALSE)</f>
        <v>26949944.125</v>
      </c>
      <c r="E2562" s="4">
        <f t="shared" si="5114"/>
        <v>-1.5536858577617281E-4</v>
      </c>
      <c r="F2562">
        <f>VLOOKUP(C2562,Volumes!$I$3:$U$3448,2,FALSE)</f>
        <v>8114636</v>
      </c>
      <c r="G2562" s="4">
        <f t="shared" ref="G2562" si="5146">IFERROR(LN(F2562/F2561),"")</f>
        <v>4.6059730658777401E-2</v>
      </c>
      <c r="H2562">
        <f>VLOOKUP(C2562,Volumes!$I$3:$U$3448,3,FALSE)</f>
        <v>2980903.5</v>
      </c>
      <c r="I2562" s="4">
        <f t="shared" ref="I2562:K2562" si="5147">IFERROR(LN(H2562/H2561),"")</f>
        <v>4.5899167865646198E-2</v>
      </c>
      <c r="J2562">
        <f t="shared" si="5021"/>
        <v>11095539.5</v>
      </c>
      <c r="K2562" s="4">
        <f t="shared" si="5147"/>
        <v>4.6016591675392383E-2</v>
      </c>
      <c r="L2562">
        <v>0</v>
      </c>
    </row>
    <row r="2563" spans="1:12" x14ac:dyDescent="0.25">
      <c r="A2563" t="s">
        <v>2640</v>
      </c>
      <c r="B2563">
        <v>1981</v>
      </c>
      <c r="C2563" t="str">
        <f t="shared" si="5145"/>
        <v>1981PECO Energy Company</v>
      </c>
      <c r="D2563">
        <f>VLOOKUP(C2563,Volumes!$I$3:$U$3448,13,FALSE)</f>
        <v>26374207</v>
      </c>
      <c r="E2563" s="4">
        <f t="shared" si="5114"/>
        <v>-2.1594699075480048E-2</v>
      </c>
      <c r="F2563">
        <f>VLOOKUP(C2563,Volumes!$I$3:$U$3448,2,FALSE)</f>
        <v>7787393</v>
      </c>
      <c r="G2563" s="4">
        <f t="shared" ref="G2563" si="5148">IFERROR(LN(F2563/F2562),"")</f>
        <v>-4.116320070284174E-2</v>
      </c>
      <c r="H2563">
        <f>VLOOKUP(C2563,Volumes!$I$3:$U$3448,3,FALSE)</f>
        <v>3028377</v>
      </c>
      <c r="I2563" s="4">
        <f t="shared" ref="I2563:K2563" si="5149">IFERROR(LN(H2563/H2562),"")</f>
        <v>1.580038996405202E-2</v>
      </c>
      <c r="J2563">
        <f t="shared" ref="J2563:J2626" si="5150">F2563+H2563</f>
        <v>10815770</v>
      </c>
      <c r="K2563" s="4">
        <f t="shared" si="5149"/>
        <v>-2.5537926427750816E-2</v>
      </c>
      <c r="L2563">
        <v>0</v>
      </c>
    </row>
    <row r="2564" spans="1:12" x14ac:dyDescent="0.25">
      <c r="A2564" t="s">
        <v>2640</v>
      </c>
      <c r="B2564">
        <v>1982</v>
      </c>
      <c r="C2564" t="str">
        <f t="shared" si="5145"/>
        <v>1982PECO Energy Company</v>
      </c>
      <c r="D2564">
        <f>VLOOKUP(C2564,Volumes!$I$3:$U$3448,13,FALSE)</f>
        <v>25574430</v>
      </c>
      <c r="E2564" s="4">
        <f t="shared" si="5114"/>
        <v>-3.0793500794224559E-2</v>
      </c>
      <c r="F2564">
        <f>VLOOKUP(C2564,Volumes!$I$3:$U$3448,2,FALSE)</f>
        <v>7653771</v>
      </c>
      <c r="G2564" s="4">
        <f t="shared" ref="G2564" si="5151">IFERROR(LN(F2564/F2563),"")</f>
        <v>-1.7307676491954714E-2</v>
      </c>
      <c r="H2564">
        <f>VLOOKUP(C2564,Volumes!$I$3:$U$3448,3,FALSE)</f>
        <v>3051887</v>
      </c>
      <c r="I2564" s="4">
        <f t="shared" ref="I2564:K2564" si="5152">IFERROR(LN(H2564/H2563),"")</f>
        <v>7.7332553864093044E-3</v>
      </c>
      <c r="J2564">
        <f t="shared" si="5150"/>
        <v>10705658</v>
      </c>
      <c r="K2564" s="4">
        <f t="shared" si="5152"/>
        <v>-1.0232867524567656E-2</v>
      </c>
      <c r="L2564">
        <v>0</v>
      </c>
    </row>
    <row r="2565" spans="1:12" x14ac:dyDescent="0.25">
      <c r="A2565" t="s">
        <v>2640</v>
      </c>
      <c r="B2565">
        <v>1983</v>
      </c>
      <c r="C2565" t="str">
        <f t="shared" si="5145"/>
        <v>1983PECO Energy Company</v>
      </c>
      <c r="D2565">
        <f>VLOOKUP(C2565,Volumes!$I$3:$U$3448,13,FALSE)</f>
        <v>26603189</v>
      </c>
      <c r="E2565" s="4">
        <f t="shared" si="5114"/>
        <v>3.9438071620507047E-2</v>
      </c>
      <c r="F2565">
        <f>VLOOKUP(C2565,Volumes!$I$3:$U$3448,2,FALSE)</f>
        <v>8233646</v>
      </c>
      <c r="G2565" s="4">
        <f t="shared" ref="G2565" si="5153">IFERROR(LN(F2565/F2564),"")</f>
        <v>7.3030462393939524E-2</v>
      </c>
      <c r="H2565">
        <f>VLOOKUP(C2565,Volumes!$I$3:$U$3448,3,FALSE)</f>
        <v>3191349</v>
      </c>
      <c r="I2565" s="4">
        <f t="shared" ref="I2565:K2565" si="5154">IFERROR(LN(H2565/H2564),"")</f>
        <v>4.4683623583980391E-2</v>
      </c>
      <c r="J2565">
        <f t="shared" si="5150"/>
        <v>11424995</v>
      </c>
      <c r="K2565" s="4">
        <f t="shared" si="5154"/>
        <v>6.5031112386368967E-2</v>
      </c>
      <c r="L2565">
        <v>0</v>
      </c>
    </row>
    <row r="2566" spans="1:12" x14ac:dyDescent="0.25">
      <c r="A2566" t="s">
        <v>2640</v>
      </c>
      <c r="B2566">
        <v>1984</v>
      </c>
      <c r="C2566" t="str">
        <f t="shared" si="5145"/>
        <v>1984PECO Energy Company</v>
      </c>
      <c r="D2566">
        <f>VLOOKUP(C2566,Volumes!$I$3:$U$3448,13,FALSE)</f>
        <v>27344168</v>
      </c>
      <c r="E2566" s="4">
        <f t="shared" si="5114"/>
        <v>2.7472174478387557E-2</v>
      </c>
      <c r="F2566">
        <f>VLOOKUP(C2566,Volumes!$I$3:$U$3448,2,FALSE)</f>
        <v>8271103</v>
      </c>
      <c r="G2566" s="4">
        <f t="shared" ref="G2566" si="5155">IFERROR(LN(F2566/F2565),"")</f>
        <v>4.5389438285233933E-3</v>
      </c>
      <c r="H2566">
        <f>VLOOKUP(C2566,Volumes!$I$3:$U$3448,3,FALSE)</f>
        <v>3446962</v>
      </c>
      <c r="I2566" s="4">
        <f t="shared" ref="I2566:K2566" si="5156">IFERROR(LN(H2566/H2565),"")</f>
        <v>7.704955197600484E-2</v>
      </c>
      <c r="J2566">
        <f t="shared" si="5150"/>
        <v>11718065</v>
      </c>
      <c r="K2566" s="4">
        <f t="shared" si="5156"/>
        <v>2.5328168985477083E-2</v>
      </c>
      <c r="L2566">
        <v>0</v>
      </c>
    </row>
    <row r="2567" spans="1:12" x14ac:dyDescent="0.25">
      <c r="A2567" t="s">
        <v>2640</v>
      </c>
      <c r="B2567">
        <v>1985</v>
      </c>
      <c r="C2567" t="str">
        <f t="shared" si="5145"/>
        <v>1985PECO Energy Company</v>
      </c>
      <c r="D2567">
        <f>VLOOKUP(C2567,Volumes!$I$3:$U$3448,13,FALSE)</f>
        <v>27540221</v>
      </c>
      <c r="E2567" s="4">
        <f t="shared" si="5114"/>
        <v>7.1442476614812962E-3</v>
      </c>
      <c r="F2567">
        <f>VLOOKUP(C2567,Volumes!$I$3:$U$3448,2,FALSE)</f>
        <v>8195609</v>
      </c>
      <c r="G2567" s="4">
        <f t="shared" ref="G2567" si="5157">IFERROR(LN(F2567/F2566),"")</f>
        <v>-9.1693507412572775E-3</v>
      </c>
      <c r="H2567">
        <f>VLOOKUP(C2567,Volumes!$I$3:$U$3448,3,FALSE)</f>
        <v>3630120</v>
      </c>
      <c r="I2567" s="4">
        <f t="shared" ref="I2567:K2567" si="5158">IFERROR(LN(H2567/H2566),"")</f>
        <v>5.1772442186546849E-2</v>
      </c>
      <c r="J2567">
        <f t="shared" si="5150"/>
        <v>11825729</v>
      </c>
      <c r="K2567" s="4">
        <f t="shared" si="5158"/>
        <v>9.1459133975096973E-3</v>
      </c>
      <c r="L2567">
        <v>0</v>
      </c>
    </row>
    <row r="2568" spans="1:12" x14ac:dyDescent="0.25">
      <c r="A2568" t="s">
        <v>2640</v>
      </c>
      <c r="B2568">
        <v>1986</v>
      </c>
      <c r="C2568" t="str">
        <f t="shared" si="5145"/>
        <v>1986PECO Energy Company</v>
      </c>
      <c r="D2568">
        <f>VLOOKUP(C2568,Volumes!$I$3:$U$3448,13,FALSE)</f>
        <v>28398268</v>
      </c>
      <c r="E2568" s="4">
        <f t="shared" si="5114"/>
        <v>3.0680639432281706E-2</v>
      </c>
      <c r="F2568">
        <f>VLOOKUP(C2568,Volumes!$I$3:$U$3448,2,FALSE)</f>
        <v>8632823</v>
      </c>
      <c r="G2568" s="4">
        <f t="shared" ref="G2568" si="5159">IFERROR(LN(F2568/F2567),"")</f>
        <v>5.1973043280558087E-2</v>
      </c>
      <c r="H2568">
        <f>VLOOKUP(C2568,Volumes!$I$3:$U$3448,3,FALSE)</f>
        <v>3912261</v>
      </c>
      <c r="I2568" s="4">
        <f t="shared" ref="I2568:K2568" si="5160">IFERROR(LN(H2568/H2567),"")</f>
        <v>7.4849762156848701E-2</v>
      </c>
      <c r="J2568">
        <f t="shared" si="5150"/>
        <v>12545084</v>
      </c>
      <c r="K2568" s="4">
        <f t="shared" si="5160"/>
        <v>5.9051294164349087E-2</v>
      </c>
      <c r="L2568">
        <v>0</v>
      </c>
    </row>
    <row r="2569" spans="1:12" x14ac:dyDescent="0.25">
      <c r="A2569" t="s">
        <v>2640</v>
      </c>
      <c r="B2569">
        <v>1987</v>
      </c>
      <c r="C2569" t="str">
        <f t="shared" si="5145"/>
        <v>1987PECO Energy Company</v>
      </c>
      <c r="D2569">
        <f>VLOOKUP(C2569,Volumes!$I$3:$U$3448,13,FALSE)</f>
        <v>29922056</v>
      </c>
      <c r="E2569" s="4">
        <f t="shared" si="5114"/>
        <v>5.2267709930989885E-2</v>
      </c>
      <c r="F2569">
        <f>VLOOKUP(C2569,Volumes!$I$3:$U$3448,2,FALSE)</f>
        <v>9146114</v>
      </c>
      <c r="G2569" s="4">
        <f t="shared" ref="G2569" si="5161">IFERROR(LN(F2569/F2568),"")</f>
        <v>5.7757523302433653E-2</v>
      </c>
      <c r="H2569">
        <f>VLOOKUP(C2569,Volumes!$I$3:$U$3448,3,FALSE)</f>
        <v>4228868</v>
      </c>
      <c r="I2569" s="4">
        <f t="shared" ref="I2569:K2569" si="5162">IFERROR(LN(H2569/H2568),"")</f>
        <v>7.7818877212033746E-2</v>
      </c>
      <c r="J2569">
        <f t="shared" si="5150"/>
        <v>13374982</v>
      </c>
      <c r="K2569" s="4">
        <f t="shared" si="5162"/>
        <v>6.4057071296025156E-2</v>
      </c>
      <c r="L2569">
        <v>0</v>
      </c>
    </row>
    <row r="2570" spans="1:12" x14ac:dyDescent="0.25">
      <c r="A2570" t="s">
        <v>2640</v>
      </c>
      <c r="B2570">
        <v>1988</v>
      </c>
      <c r="C2570" t="str">
        <f t="shared" si="5145"/>
        <v>1988PECO Energy Company</v>
      </c>
      <c r="D2570">
        <f>VLOOKUP(C2570,Volumes!$I$3:$U$3448,13,FALSE)</f>
        <v>31549047</v>
      </c>
      <c r="E2570" s="4">
        <f t="shared" si="5114"/>
        <v>5.2947515185883282E-2</v>
      </c>
      <c r="F2570">
        <f>VLOOKUP(C2570,Volumes!$I$3:$U$3448,2,FALSE)</f>
        <v>9734100</v>
      </c>
      <c r="G2570" s="4">
        <f t="shared" ref="G2570" si="5163">IFERROR(LN(F2570/F2569),"")</f>
        <v>6.230609500392436E-2</v>
      </c>
      <c r="H2570">
        <f>VLOOKUP(C2570,Volumes!$I$3:$U$3448,3,FALSE)</f>
        <v>4542630</v>
      </c>
      <c r="I2570" s="4">
        <f t="shared" ref="I2570:K2570" si="5164">IFERROR(LN(H2570/H2569),"")</f>
        <v>7.1571794530293359E-2</v>
      </c>
      <c r="J2570">
        <f t="shared" si="5150"/>
        <v>14276730</v>
      </c>
      <c r="K2570" s="4">
        <f t="shared" si="5164"/>
        <v>6.5244992105448665E-2</v>
      </c>
      <c r="L2570">
        <v>0</v>
      </c>
    </row>
    <row r="2571" spans="1:12" x14ac:dyDescent="0.25">
      <c r="A2571" t="s">
        <v>2640</v>
      </c>
      <c r="B2571">
        <v>1989</v>
      </c>
      <c r="C2571" t="str">
        <f t="shared" si="5145"/>
        <v>1989PECO Energy Company</v>
      </c>
      <c r="D2571">
        <f>VLOOKUP(C2571,Volumes!$I$3:$U$3448,13,FALSE)</f>
        <v>31947360</v>
      </c>
      <c r="E2571" s="4">
        <f t="shared" si="5114"/>
        <v>1.2546165792765731E-2</v>
      </c>
      <c r="F2571">
        <f>VLOOKUP(C2571,Volumes!$I$3:$U$3448,2,FALSE)</f>
        <v>9639582</v>
      </c>
      <c r="G2571" s="4">
        <f t="shared" ref="G2571" si="5165">IFERROR(LN(F2571/F2570),"")</f>
        <v>-9.7574379409586208E-3</v>
      </c>
      <c r="H2571">
        <f>VLOOKUP(C2571,Volumes!$I$3:$U$3448,3,FALSE)</f>
        <v>4790052</v>
      </c>
      <c r="I2571" s="4">
        <f t="shared" ref="I2571:K2571" si="5166">IFERROR(LN(H2571/H2570),"")</f>
        <v>5.3035127833017864E-2</v>
      </c>
      <c r="J2571">
        <f t="shared" si="5150"/>
        <v>14429634</v>
      </c>
      <c r="K2571" s="4">
        <f t="shared" si="5166"/>
        <v>1.0653069546527665E-2</v>
      </c>
      <c r="L2571">
        <v>0</v>
      </c>
    </row>
    <row r="2572" spans="1:12" x14ac:dyDescent="0.25">
      <c r="A2572" t="s">
        <v>2640</v>
      </c>
      <c r="B2572">
        <v>1990</v>
      </c>
      <c r="C2572" t="str">
        <f t="shared" si="5145"/>
        <v>1990PECO Energy Company</v>
      </c>
      <c r="D2572">
        <f>VLOOKUP(C2572,Volumes!$I$3:$U$3448,13,FALSE)</f>
        <v>31689137</v>
      </c>
      <c r="E2572" s="4">
        <f t="shared" si="5114"/>
        <v>-8.1156075350515399E-3</v>
      </c>
      <c r="F2572">
        <f>VLOOKUP(C2572,Volumes!$I$3:$U$3448,2,FALSE)</f>
        <v>9474105</v>
      </c>
      <c r="G2572" s="4">
        <f t="shared" ref="G2572" si="5167">IFERROR(LN(F2572/F2571),"")</f>
        <v>-1.7315459282442849E-2</v>
      </c>
      <c r="H2572">
        <f>VLOOKUP(C2572,Volumes!$I$3:$U$3448,3,FALSE)</f>
        <v>4926180</v>
      </c>
      <c r="I2572" s="4">
        <f t="shared" ref="I2572:K2572" si="5168">IFERROR(LN(H2572/H2571),"")</f>
        <v>2.8022572520850827E-2</v>
      </c>
      <c r="J2572">
        <f t="shared" si="5150"/>
        <v>14400285</v>
      </c>
      <c r="K2572" s="4">
        <f t="shared" si="5168"/>
        <v>-2.0360105859792655E-3</v>
      </c>
      <c r="L2572">
        <v>0</v>
      </c>
    </row>
    <row r="2573" spans="1:12" x14ac:dyDescent="0.25">
      <c r="A2573" t="s">
        <v>2640</v>
      </c>
      <c r="B2573">
        <v>1991</v>
      </c>
      <c r="C2573" t="str">
        <f t="shared" si="5145"/>
        <v>1991PECO Energy Company</v>
      </c>
      <c r="D2573">
        <f>VLOOKUP(C2573,Volumes!$I$3:$U$3448,13,FALSE)</f>
        <v>32004468</v>
      </c>
      <c r="E2573" s="4">
        <f t="shared" si="5114"/>
        <v>9.9015772865252167E-3</v>
      </c>
      <c r="F2573">
        <f>VLOOKUP(C2573,Volumes!$I$3:$U$3448,2,FALSE)</f>
        <v>9946580</v>
      </c>
      <c r="G2573" s="4">
        <f t="shared" ref="G2573" si="5169">IFERROR(LN(F2573/F2572),"")</f>
        <v>4.8666486088715932E-2</v>
      </c>
      <c r="H2573">
        <f>VLOOKUP(C2573,Volumes!$I$3:$U$3448,3,FALSE)</f>
        <v>5136412</v>
      </c>
      <c r="I2573" s="4">
        <f t="shared" ref="I2573:K2573" si="5170">IFERROR(LN(H2573/H2572),"")</f>
        <v>4.1790941404253781E-2</v>
      </c>
      <c r="J2573">
        <f t="shared" si="5150"/>
        <v>15082992</v>
      </c>
      <c r="K2573" s="4">
        <f t="shared" si="5170"/>
        <v>4.6319753334743544E-2</v>
      </c>
      <c r="L2573">
        <v>0</v>
      </c>
    </row>
    <row r="2574" spans="1:12" x14ac:dyDescent="0.25">
      <c r="A2574" t="s">
        <v>2640</v>
      </c>
      <c r="B2574">
        <v>1992</v>
      </c>
      <c r="C2574" t="str">
        <f t="shared" si="5145"/>
        <v>1992PECO Energy Company</v>
      </c>
      <c r="D2574">
        <f>VLOOKUP(C2574,Volumes!$I$3:$U$3448,13,FALSE)</f>
        <v>31184627</v>
      </c>
      <c r="E2574" s="4">
        <f t="shared" si="5114"/>
        <v>-2.5950269025137002E-2</v>
      </c>
      <c r="F2574">
        <f>VLOOKUP(C2574,Volumes!$I$3:$U$3448,2,FALSE)</f>
        <v>9522301</v>
      </c>
      <c r="G2574" s="4">
        <f t="shared" ref="G2574" si="5171">IFERROR(LN(F2574/F2573),"")</f>
        <v>-4.3592252213960701E-2</v>
      </c>
      <c r="H2574">
        <f>VLOOKUP(C2574,Volumes!$I$3:$U$3448,3,FALSE)</f>
        <v>5222052</v>
      </c>
      <c r="I2574" s="4">
        <f t="shared" ref="I2574:K2574" si="5172">IFERROR(LN(H2574/H2573),"")</f>
        <v>1.6535646859006891E-2</v>
      </c>
      <c r="J2574">
        <f t="shared" si="5150"/>
        <v>14744353</v>
      </c>
      <c r="K2574" s="4">
        <f t="shared" si="5172"/>
        <v>-2.2707589364109198E-2</v>
      </c>
      <c r="L2574">
        <v>0</v>
      </c>
    </row>
    <row r="2575" spans="1:12" x14ac:dyDescent="0.25">
      <c r="A2575" t="s">
        <v>2640</v>
      </c>
      <c r="B2575">
        <v>1993</v>
      </c>
      <c r="C2575" t="str">
        <f t="shared" si="5145"/>
        <v>1993PECO Energy Company</v>
      </c>
      <c r="D2575">
        <f>VLOOKUP(C2575,Volumes!$I$3:$U$3448,13,FALSE)</f>
        <v>32288187</v>
      </c>
      <c r="E2575" s="4">
        <f t="shared" si="5114"/>
        <v>3.4776186751872148E-2</v>
      </c>
      <c r="F2575">
        <f>VLOOKUP(C2575,Volumes!$I$3:$U$3448,2,FALSE)</f>
        <v>10263552</v>
      </c>
      <c r="G2575" s="4">
        <f t="shared" ref="G2575" si="5173">IFERROR(LN(F2575/F2574),"")</f>
        <v>7.4962457381244338E-2</v>
      </c>
      <c r="H2575">
        <f>VLOOKUP(C2575,Volumes!$I$3:$U$3448,3,FALSE)</f>
        <v>5623033</v>
      </c>
      <c r="I2575" s="4">
        <f t="shared" ref="I2575:K2575" si="5174">IFERROR(LN(H2575/H2574),"")</f>
        <v>7.3980769948272546E-2</v>
      </c>
      <c r="J2575">
        <f t="shared" si="5150"/>
        <v>15886585</v>
      </c>
      <c r="K2575" s="4">
        <f t="shared" si="5174"/>
        <v>7.4614880386767987E-2</v>
      </c>
      <c r="L2575">
        <v>0</v>
      </c>
    </row>
    <row r="2576" spans="1:12" x14ac:dyDescent="0.25">
      <c r="A2576" t="s">
        <v>2640</v>
      </c>
      <c r="B2576">
        <v>1994</v>
      </c>
      <c r="C2576" t="str">
        <f t="shared" si="5145"/>
        <v>1994PECO Energy Company</v>
      </c>
      <c r="D2576">
        <f>VLOOKUP(C2576,Volumes!$I$3:$U$3448,13,FALSE)</f>
        <v>32703453</v>
      </c>
      <c r="E2576" s="4">
        <f t="shared" si="5114"/>
        <v>1.2779232878784234E-2</v>
      </c>
      <c r="F2576">
        <f>VLOOKUP(C2576,Volumes!$I$3:$U$3448,2,FALSE)</f>
        <v>10412403</v>
      </c>
      <c r="G2576" s="4">
        <f t="shared" ref="G2576" si="5175">IFERROR(LN(F2576/F2575),"")</f>
        <v>1.4398713063233719E-2</v>
      </c>
      <c r="H2576">
        <f>VLOOKUP(C2576,Volumes!$I$3:$U$3448,3,FALSE)</f>
        <v>5954283</v>
      </c>
      <c r="I2576" s="4">
        <f t="shared" ref="I2576:K2576" si="5176">IFERROR(LN(H2576/H2575),"")</f>
        <v>5.7239594489389402E-2</v>
      </c>
      <c r="J2576">
        <f t="shared" si="5150"/>
        <v>16366686</v>
      </c>
      <c r="K2576" s="4">
        <f t="shared" si="5176"/>
        <v>2.9772884984225055E-2</v>
      </c>
      <c r="L2576">
        <v>0</v>
      </c>
    </row>
    <row r="2577" spans="1:12" x14ac:dyDescent="0.25">
      <c r="A2577" t="s">
        <v>2640</v>
      </c>
      <c r="B2577">
        <v>1995</v>
      </c>
      <c r="C2577" t="str">
        <f t="shared" si="5145"/>
        <v>1995PECO Energy Company</v>
      </c>
      <c r="D2577">
        <f>VLOOKUP(C2577,Volumes!$I$3:$U$3448,13,FALSE)</f>
        <v>33541495</v>
      </c>
      <c r="E2577" s="4">
        <f t="shared" si="5114"/>
        <v>2.530266038651547E-2</v>
      </c>
      <c r="F2577">
        <f>VLOOKUP(C2577,Volumes!$I$3:$U$3448,2,FALSE)</f>
        <v>10660415</v>
      </c>
      <c r="G2577" s="4">
        <f t="shared" ref="G2577" si="5177">IFERROR(LN(F2577/F2576),"")</f>
        <v>2.3539656838257671E-2</v>
      </c>
      <c r="H2577">
        <f>VLOOKUP(C2577,Volumes!$I$3:$U$3448,3,FALSE)</f>
        <v>6222490</v>
      </c>
      <c r="I2577" s="4">
        <f t="shared" ref="I2577:K2577" si="5178">IFERROR(LN(H2577/H2576),"")</f>
        <v>4.4059355651638286E-2</v>
      </c>
      <c r="J2577">
        <f t="shared" si="5150"/>
        <v>16882905</v>
      </c>
      <c r="K2577" s="4">
        <f t="shared" si="5178"/>
        <v>3.1053644122795755E-2</v>
      </c>
      <c r="L2577">
        <v>0</v>
      </c>
    </row>
    <row r="2578" spans="1:12" x14ac:dyDescent="0.25">
      <c r="A2578" t="s">
        <v>2640</v>
      </c>
      <c r="B2578">
        <v>1996</v>
      </c>
      <c r="C2578" t="str">
        <f t="shared" si="5145"/>
        <v>1996PECO Energy Company</v>
      </c>
      <c r="D2578">
        <f>VLOOKUP(C2578,Volumes!$I$3:$U$3448,13,FALSE)</f>
        <v>32874190</v>
      </c>
      <c r="E2578" s="4">
        <f t="shared" si="5114"/>
        <v>-2.0095477633979449E-2</v>
      </c>
      <c r="F2578">
        <f>VLOOKUP(C2578,Volumes!$I$3:$U$3448,2,FALSE)</f>
        <v>10657327</v>
      </c>
      <c r="G2578" s="4">
        <f t="shared" ref="G2578" si="5179">IFERROR(LN(F2578/F2577),"")</f>
        <v>-2.8971173603643184E-4</v>
      </c>
      <c r="H2578">
        <f>VLOOKUP(C2578,Volumes!$I$3:$U$3448,3,FALSE)</f>
        <v>6409621</v>
      </c>
      <c r="I2578" s="4">
        <f t="shared" ref="I2578:K2578" si="5180">IFERROR(LN(H2578/H2577),"")</f>
        <v>2.9629994632285842E-2</v>
      </c>
      <c r="J2578">
        <f t="shared" si="5150"/>
        <v>17066948</v>
      </c>
      <c r="K2578" s="4">
        <f t="shared" si="5180"/>
        <v>1.0842156099294207E-2</v>
      </c>
      <c r="L2578">
        <v>0</v>
      </c>
    </row>
    <row r="2579" spans="1:12" x14ac:dyDescent="0.25">
      <c r="A2579" t="s">
        <v>2640</v>
      </c>
      <c r="B2579">
        <v>1997</v>
      </c>
      <c r="C2579" t="str">
        <f t="shared" si="5145"/>
        <v>1997PECO Energy Company</v>
      </c>
      <c r="D2579">
        <f>VLOOKUP(C2579,Volumes!$I$3:$U$3448,13,FALSE)</f>
        <v>32970897</v>
      </c>
      <c r="E2579" s="4">
        <f t="shared" si="5114"/>
        <v>2.9374118538395989E-3</v>
      </c>
      <c r="F2579">
        <f>VLOOKUP(C2579,Volumes!$I$3:$U$3448,2,FALSE)</f>
        <v>10514697</v>
      </c>
      <c r="G2579" s="4">
        <f t="shared" ref="G2579" si="5181">IFERROR(LN(F2579/F2578),"")</f>
        <v>-1.3473644063200691E-2</v>
      </c>
      <c r="H2579">
        <f>VLOOKUP(C2579,Volumes!$I$3:$U$3448,3,FALSE)</f>
        <v>6688791</v>
      </c>
      <c r="I2579" s="4">
        <f t="shared" ref="I2579:K2579" si="5182">IFERROR(LN(H2579/H2578),"")</f>
        <v>4.2632997500483202E-2</v>
      </c>
      <c r="J2579">
        <f t="shared" si="5150"/>
        <v>17203488</v>
      </c>
      <c r="K2579" s="4">
        <f t="shared" si="5182"/>
        <v>7.9684263413411956E-3</v>
      </c>
      <c r="L2579">
        <v>0</v>
      </c>
    </row>
    <row r="2580" spans="1:12" x14ac:dyDescent="0.25">
      <c r="A2580" t="s">
        <v>2640</v>
      </c>
      <c r="B2580">
        <v>1998</v>
      </c>
      <c r="C2580" t="str">
        <f t="shared" si="5145"/>
        <v>1998PECO Energy Company</v>
      </c>
      <c r="D2580">
        <f>VLOOKUP(C2580,Volumes!$I$3:$U$3448,13,FALSE)</f>
        <v>34059892</v>
      </c>
      <c r="E2580" s="4">
        <f t="shared" si="5114"/>
        <v>3.2495241089629819E-2</v>
      </c>
      <c r="F2580">
        <f>VLOOKUP(C2580,Volumes!$I$3:$U$3448,2,FALSE)</f>
        <v>10368992</v>
      </c>
      <c r="G2580" s="4">
        <f t="shared" ref="G2580" si="5183">IFERROR(LN(F2580/F2579),"")</f>
        <v>-1.395417871697956E-2</v>
      </c>
      <c r="H2580">
        <f>VLOOKUP(C2580,Volumes!$I$3:$U$3448,3,FALSE)</f>
        <v>7017794</v>
      </c>
      <c r="I2580" s="4">
        <f t="shared" ref="I2580:K2580" si="5184">IFERROR(LN(H2580/H2579),"")</f>
        <v>4.8015783318189037E-2</v>
      </c>
      <c r="J2580">
        <f t="shared" si="5150"/>
        <v>17386786</v>
      </c>
      <c r="K2580" s="4">
        <f t="shared" si="5184"/>
        <v>1.059833846583895E-2</v>
      </c>
      <c r="L2580">
        <v>0</v>
      </c>
    </row>
    <row r="2581" spans="1:12" x14ac:dyDescent="0.25">
      <c r="A2581" t="s">
        <v>2640</v>
      </c>
      <c r="B2581">
        <v>1999</v>
      </c>
      <c r="C2581" t="str">
        <f t="shared" si="5145"/>
        <v>1999PECO Energy Company</v>
      </c>
      <c r="D2581">
        <f>VLOOKUP(C2581,Volumes!$I$3:$U$3448,13,FALSE)</f>
        <v>31834876</v>
      </c>
      <c r="E2581" s="4">
        <f t="shared" si="5114"/>
        <v>-6.7558085977212592E-2</v>
      </c>
      <c r="F2581">
        <f>VLOOKUP(C2581,Volumes!$I$3:$U$3448,2,FALSE)</f>
        <v>10755249</v>
      </c>
      <c r="G2581" s="4">
        <f t="shared" ref="G2581" si="5185">IFERROR(LN(F2581/F2580),"")</f>
        <v>3.6574100428684808E-2</v>
      </c>
      <c r="H2581">
        <f>VLOOKUP(C2581,Volumes!$I$3:$U$3448,3,FALSE)</f>
        <v>6422296</v>
      </c>
      <c r="I2581" s="4">
        <f t="shared" ref="I2581:K2581" si="5186">IFERROR(LN(H2581/H2580),"")</f>
        <v>-8.8673237472763483E-2</v>
      </c>
      <c r="J2581">
        <f t="shared" si="5150"/>
        <v>17177545</v>
      </c>
      <c r="K2581" s="4">
        <f t="shared" si="5186"/>
        <v>-1.2107484797993289E-2</v>
      </c>
      <c r="L2581">
        <v>0</v>
      </c>
    </row>
    <row r="2582" spans="1:12" x14ac:dyDescent="0.25">
      <c r="A2582" t="s">
        <v>2640</v>
      </c>
      <c r="B2582">
        <v>2000</v>
      </c>
      <c r="C2582" t="str">
        <f t="shared" si="5145"/>
        <v>2000PECO Energy Company</v>
      </c>
      <c r="D2582">
        <f>VLOOKUP(C2582,Volumes!$I$3:$U$3448,13,FALSE)</f>
        <v>35254365</v>
      </c>
      <c r="E2582" s="4">
        <f t="shared" si="5114"/>
        <v>0.10202693300186066</v>
      </c>
      <c r="F2582">
        <f>VLOOKUP(C2582,Volumes!$I$3:$U$3448,2,FALSE)</f>
        <v>11310414</v>
      </c>
      <c r="G2582" s="4">
        <f t="shared" ref="G2582" si="5187">IFERROR(LN(F2582/F2581),"")</f>
        <v>5.0329979758621919E-2</v>
      </c>
      <c r="H2582">
        <f>VLOOKUP(C2582,Volumes!$I$3:$U$3448,3,FALSE)</f>
        <v>7468196</v>
      </c>
      <c r="I2582" s="4">
        <f t="shared" ref="I2582:K2582" si="5188">IFERROR(LN(H2582/H2581),"")</f>
        <v>0.15087778448301034</v>
      </c>
      <c r="J2582">
        <f t="shared" si="5150"/>
        <v>18778610</v>
      </c>
      <c r="K2582" s="4">
        <f t="shared" si="5188"/>
        <v>8.911544850572678E-2</v>
      </c>
      <c r="L2582">
        <v>0</v>
      </c>
    </row>
    <row r="2583" spans="1:12" x14ac:dyDescent="0.25">
      <c r="A2583" t="s">
        <v>2640</v>
      </c>
      <c r="B2583">
        <v>2001</v>
      </c>
      <c r="C2583" t="str">
        <f t="shared" si="5145"/>
        <v>2001PECO Energy Company</v>
      </c>
      <c r="D2583">
        <f>VLOOKUP(C2583,Volumes!$I$3:$U$3448,13,FALSE)</f>
        <v>27796335</v>
      </c>
      <c r="E2583" s="4">
        <f t="shared" si="5114"/>
        <v>-0.23768517390595501</v>
      </c>
      <c r="F2583">
        <f>VLOOKUP(C2583,Volumes!$I$3:$U$3448,2,FALSE)</f>
        <v>8072915</v>
      </c>
      <c r="G2583" s="4">
        <f t="shared" ref="G2583" si="5189">IFERROR(LN(F2583/F2582),"")</f>
        <v>-0.33720926279874985</v>
      </c>
      <c r="H2583">
        <f>VLOOKUP(C2583,Volumes!$I$3:$U$3448,3,FALSE)</f>
        <v>5997571</v>
      </c>
      <c r="I2583" s="4">
        <f t="shared" ref="I2583:K2583" si="5190">IFERROR(LN(H2583/H2582),"")</f>
        <v>-0.21929891672082588</v>
      </c>
      <c r="J2583">
        <f t="shared" si="5150"/>
        <v>14070486</v>
      </c>
      <c r="K2583" s="4">
        <f t="shared" si="5190"/>
        <v>-0.28863904402382384</v>
      </c>
      <c r="L2583">
        <v>0</v>
      </c>
    </row>
    <row r="2584" spans="1:12" x14ac:dyDescent="0.25">
      <c r="A2584" t="s">
        <v>2640</v>
      </c>
      <c r="B2584">
        <v>2002</v>
      </c>
      <c r="C2584" t="str">
        <f t="shared" si="5145"/>
        <v>2002PECO Energy Company</v>
      </c>
      <c r="D2584">
        <f>VLOOKUP(C2584,Volumes!$I$3:$U$3448,13,FALSE)</f>
        <v>36630215</v>
      </c>
      <c r="E2584" s="4">
        <f t="shared" si="5114"/>
        <v>0.27596926880608547</v>
      </c>
      <c r="F2584">
        <f>VLOOKUP(C2584,Volumes!$I$3:$U$3448,2,FALSE)</f>
        <v>12335116</v>
      </c>
      <c r="G2584" s="4">
        <f t="shared" ref="G2584" si="5191">IFERROR(LN(F2584/F2583),"")</f>
        <v>0.42393552263780121</v>
      </c>
      <c r="H2584">
        <f>VLOOKUP(C2584,Volumes!$I$3:$U$3448,3,FALSE)</f>
        <v>8019454</v>
      </c>
      <c r="I2584" s="4">
        <f t="shared" ref="I2584:K2584" si="5192">IFERROR(LN(H2584/H2583),"")</f>
        <v>0.29051578583280452</v>
      </c>
      <c r="J2584">
        <f t="shared" si="5150"/>
        <v>20354570</v>
      </c>
      <c r="K2584" s="4">
        <f t="shared" si="5192"/>
        <v>0.36922604459352432</v>
      </c>
      <c r="L2584">
        <v>0</v>
      </c>
    </row>
    <row r="2585" spans="1:12" x14ac:dyDescent="0.25">
      <c r="A2585" t="s">
        <v>2640</v>
      </c>
      <c r="B2585">
        <v>2003</v>
      </c>
      <c r="C2585" t="str">
        <f t="shared" si="5145"/>
        <v>2003PECO Energy Company</v>
      </c>
      <c r="D2585">
        <f>VLOOKUP(C2585,Volumes!$I$3:$U$3448,13,FALSE)</f>
        <v>36841017</v>
      </c>
      <c r="E2585" s="4">
        <f t="shared" si="5114"/>
        <v>5.738370589896338E-3</v>
      </c>
      <c r="F2585">
        <f>VLOOKUP(C2585,Volumes!$I$3:$U$3448,2,FALSE)</f>
        <v>12258656</v>
      </c>
      <c r="G2585" s="4">
        <f t="shared" ref="G2585" si="5193">IFERROR(LN(F2585/F2584),"")</f>
        <v>-6.217854368934469E-3</v>
      </c>
      <c r="H2585">
        <f>VLOOKUP(C2585,Volumes!$I$3:$U$3448,3,FALSE)</f>
        <v>8077251</v>
      </c>
      <c r="I2585" s="4">
        <f t="shared" ref="I2585:K2585" si="5194">IFERROR(LN(H2585/H2584),"")</f>
        <v>7.1812521114393681E-3</v>
      </c>
      <c r="J2585">
        <f t="shared" si="5150"/>
        <v>20335907</v>
      </c>
      <c r="K2585" s="4">
        <f t="shared" si="5194"/>
        <v>-9.1731543519101163E-4</v>
      </c>
      <c r="L2585">
        <v>0</v>
      </c>
    </row>
    <row r="2586" spans="1:12" x14ac:dyDescent="0.25">
      <c r="A2586" t="s">
        <v>2640</v>
      </c>
      <c r="B2586">
        <v>2004</v>
      </c>
      <c r="C2586" t="str">
        <f t="shared" si="5145"/>
        <v>2004PECO Energy Company</v>
      </c>
      <c r="D2586">
        <f>VLOOKUP(C2586,Volumes!$I$3:$U$3448,13,FALSE)</f>
        <v>37576609</v>
      </c>
      <c r="E2586" s="4">
        <f t="shared" si="5114"/>
        <v>1.9769938877598314E-2</v>
      </c>
      <c r="F2586">
        <f>VLOOKUP(C2586,Volumes!$I$3:$U$3448,2,FALSE)</f>
        <v>12507039</v>
      </c>
      <c r="G2586" s="4">
        <f t="shared" ref="G2586" si="5195">IFERROR(LN(F2586/F2585),"")</f>
        <v>2.0059306112942227E-2</v>
      </c>
      <c r="H2586">
        <f>VLOOKUP(C2586,Volumes!$I$3:$U$3448,3,FALSE)</f>
        <v>8414312</v>
      </c>
      <c r="I2586" s="4">
        <f t="shared" ref="I2586:K2586" si="5196">IFERROR(LN(H2586/H2585),"")</f>
        <v>4.0882473664398761E-2</v>
      </c>
      <c r="J2586">
        <f t="shared" si="5150"/>
        <v>20921351</v>
      </c>
      <c r="K2586" s="4">
        <f t="shared" si="5196"/>
        <v>2.8382075195560585E-2</v>
      </c>
      <c r="L2586">
        <v>0</v>
      </c>
    </row>
    <row r="2587" spans="1:12" x14ac:dyDescent="0.25">
      <c r="A2587" t="s">
        <v>2640</v>
      </c>
      <c r="B2587">
        <v>2005</v>
      </c>
      <c r="C2587" t="str">
        <f t="shared" si="5145"/>
        <v>2005PECO Energy Company</v>
      </c>
      <c r="D2587">
        <f>VLOOKUP(C2587,Volumes!$I$3:$U$3448,13,FALSE)</f>
        <v>38724603</v>
      </c>
      <c r="E2587" s="4">
        <f t="shared" si="5114"/>
        <v>3.0093378728181928E-2</v>
      </c>
      <c r="F2587">
        <f>VLOOKUP(C2587,Volumes!$I$3:$U$3448,2,FALSE)</f>
        <v>13468664</v>
      </c>
      <c r="G2587" s="4">
        <f t="shared" ref="G2587" si="5197">IFERROR(LN(F2587/F2586),"")</f>
        <v>7.4074196317138324E-2</v>
      </c>
      <c r="H2587">
        <f>VLOOKUP(C2587,Volumes!$I$3:$U$3448,3,FALSE)</f>
        <v>8520215</v>
      </c>
      <c r="I2587" s="4">
        <f t="shared" ref="I2587:K2587" si="5198">IFERROR(LN(H2587/H2586),"")</f>
        <v>1.2507509728389933E-2</v>
      </c>
      <c r="J2587">
        <f t="shared" si="5150"/>
        <v>21988879</v>
      </c>
      <c r="K2587" s="4">
        <f t="shared" si="5198"/>
        <v>4.9766609088647468E-2</v>
      </c>
      <c r="L2587">
        <v>0</v>
      </c>
    </row>
    <row r="2588" spans="1:12" x14ac:dyDescent="0.25">
      <c r="A2588" t="s">
        <v>2640</v>
      </c>
      <c r="B2588">
        <v>2006</v>
      </c>
      <c r="C2588" t="str">
        <f t="shared" si="5145"/>
        <v>2006PECO Energy Company</v>
      </c>
      <c r="D2588">
        <f>VLOOKUP(C2588,Volumes!$I$3:$U$3448,13,FALSE)</f>
        <v>38366200</v>
      </c>
      <c r="E2588" s="4">
        <f t="shared" si="5114"/>
        <v>-9.2982708255196309E-3</v>
      </c>
      <c r="F2588">
        <f>VLOOKUP(C2588,Volumes!$I$3:$U$3448,2,FALSE)</f>
        <v>12796906</v>
      </c>
      <c r="G2588" s="4">
        <f t="shared" ref="G2588" si="5199">IFERROR(LN(F2588/F2587),"")</f>
        <v>-5.1162379175938189E-2</v>
      </c>
      <c r="H2588">
        <f>VLOOKUP(C2588,Volumes!$I$3:$U$3448,3,FALSE)</f>
        <v>8857138</v>
      </c>
      <c r="I2588" s="4">
        <f t="shared" ref="I2588:K2588" si="5200">IFERROR(LN(H2588/H2587),"")</f>
        <v>3.8782112337913406E-2</v>
      </c>
      <c r="J2588">
        <f t="shared" si="5150"/>
        <v>21654044</v>
      </c>
      <c r="K2588" s="4">
        <f t="shared" si="5200"/>
        <v>-1.5344598706331369E-2</v>
      </c>
      <c r="L2588">
        <v>0</v>
      </c>
    </row>
    <row r="2589" spans="1:12" x14ac:dyDescent="0.25">
      <c r="A2589" t="s">
        <v>2640</v>
      </c>
      <c r="B2589">
        <v>2007</v>
      </c>
      <c r="C2589" t="str">
        <f t="shared" si="5145"/>
        <v>2007PECO Energy Company</v>
      </c>
      <c r="D2589">
        <f>VLOOKUP(C2589,Volumes!$I$3:$U$3448,13,FALSE)</f>
        <v>39891529</v>
      </c>
      <c r="E2589" s="4">
        <f t="shared" si="5114"/>
        <v>3.8987131941823634E-2</v>
      </c>
      <c r="F2589">
        <f>VLOOKUP(C2589,Volumes!$I$3:$U$3448,2,FALSE)</f>
        <v>13487283</v>
      </c>
      <c r="G2589" s="4">
        <f t="shared" ref="G2589" si="5201">IFERROR(LN(F2589/F2588),"")</f>
        <v>5.2543818526668645E-2</v>
      </c>
      <c r="H2589">
        <f>VLOOKUP(C2589,Volumes!$I$3:$U$3448,3,FALSE)</f>
        <v>8891613</v>
      </c>
      <c r="I2589" s="4">
        <f t="shared" ref="I2589:K2589" si="5202">IFERROR(LN(H2589/H2588),"")</f>
        <v>3.8847852850911707E-3</v>
      </c>
      <c r="J2589">
        <f t="shared" si="5150"/>
        <v>22378896</v>
      </c>
      <c r="K2589" s="4">
        <f t="shared" si="5202"/>
        <v>3.2926145064527151E-2</v>
      </c>
      <c r="L2589">
        <v>0</v>
      </c>
    </row>
    <row r="2590" spans="1:12" x14ac:dyDescent="0.25">
      <c r="A2590" t="s">
        <v>2640</v>
      </c>
      <c r="B2590">
        <v>2008</v>
      </c>
      <c r="C2590" t="str">
        <f t="shared" si="5145"/>
        <v>2008PECO Energy Company</v>
      </c>
      <c r="D2590">
        <f>VLOOKUP(C2590,Volumes!$I$3:$U$3448,13,FALSE)</f>
        <v>39459943</v>
      </c>
      <c r="E2590" s="4">
        <f t="shared" si="5114"/>
        <v>-1.087793949868193E-2</v>
      </c>
      <c r="F2590">
        <f>VLOOKUP(C2590,Volumes!$I$3:$U$3448,2,FALSE)</f>
        <v>13317085</v>
      </c>
      <c r="G2590" s="4">
        <f t="shared" ref="G2590" si="5203">IFERROR(LN(F2590/F2589),"")</f>
        <v>-1.2699444164963426E-2</v>
      </c>
      <c r="H2590">
        <f>VLOOKUP(C2590,Volumes!$I$3:$U$3448,3,FALSE)</f>
        <v>8700237</v>
      </c>
      <c r="I2590" s="4">
        <f t="shared" ref="I2590:K2590" si="5204">IFERROR(LN(H2590/H2589),"")</f>
        <v>-2.1758206218813581E-2</v>
      </c>
      <c r="J2590">
        <f t="shared" si="5150"/>
        <v>22017322</v>
      </c>
      <c r="K2590" s="4">
        <f t="shared" si="5204"/>
        <v>-1.6288864721771469E-2</v>
      </c>
      <c r="L2590">
        <v>0</v>
      </c>
    </row>
    <row r="2591" spans="1:12" x14ac:dyDescent="0.25">
      <c r="A2591" t="s">
        <v>2640</v>
      </c>
      <c r="B2591">
        <v>2009</v>
      </c>
      <c r="C2591" t="str">
        <f t="shared" si="5145"/>
        <v>2009PECO Energy Company</v>
      </c>
      <c r="D2591">
        <f>VLOOKUP(C2591,Volumes!$I$3:$U$3448,13,FALSE)</f>
        <v>38114056</v>
      </c>
      <c r="E2591" s="4">
        <f t="shared" si="5114"/>
        <v>-3.4702918111179461E-2</v>
      </c>
      <c r="F2591">
        <f>VLOOKUP(C2591,Volumes!$I$3:$U$3448,2,FALSE)</f>
        <v>12893426</v>
      </c>
      <c r="G2591" s="4">
        <f t="shared" ref="G2591" si="5205">IFERROR(LN(F2591/F2590),"")</f>
        <v>-3.2330228250599134E-2</v>
      </c>
      <c r="H2591">
        <f>VLOOKUP(C2591,Volumes!$I$3:$U$3448,3,FALSE)</f>
        <v>8404059</v>
      </c>
      <c r="I2591" s="4">
        <f t="shared" ref="I2591:K2591" si="5206">IFERROR(LN(H2591/H2590),"")</f>
        <v>-3.4635463244253616E-2</v>
      </c>
      <c r="J2591">
        <f t="shared" si="5150"/>
        <v>21297485</v>
      </c>
      <c r="K2591" s="4">
        <f t="shared" si="5206"/>
        <v>-3.3240516559948946E-2</v>
      </c>
      <c r="L2591">
        <v>0</v>
      </c>
    </row>
    <row r="2592" spans="1:12" x14ac:dyDescent="0.25">
      <c r="A2592" t="s">
        <v>2640</v>
      </c>
      <c r="B2592">
        <v>2010</v>
      </c>
      <c r="C2592" t="str">
        <f t="shared" si="5145"/>
        <v>2010PECO Energy Company</v>
      </c>
      <c r="D2592">
        <f>VLOOKUP(C2592,Volumes!$I$3:$U$3448,13,FALSE)</f>
        <v>39737244</v>
      </c>
      <c r="E2592" s="4">
        <f t="shared" si="5114"/>
        <v>4.1705745957237521E-2</v>
      </c>
      <c r="F2592">
        <f>VLOOKUP(C2592,Volumes!$I$3:$U$3448,2,FALSE)</f>
        <v>13910210</v>
      </c>
      <c r="G2592" s="4">
        <f t="shared" ref="G2592" si="5207">IFERROR(LN(F2592/F2591),"")</f>
        <v>7.5905533805880609E-2</v>
      </c>
      <c r="H2592">
        <f>VLOOKUP(C2592,Volumes!$I$3:$U$3448,3,FALSE)</f>
        <v>8515119</v>
      </c>
      <c r="I2592" s="4">
        <f t="shared" ref="I2592:K2592" si="5208">IFERROR(LN(H2592/H2591),"")</f>
        <v>1.3128485930081701E-2</v>
      </c>
      <c r="J2592">
        <f t="shared" si="5150"/>
        <v>22425329</v>
      </c>
      <c r="K2592" s="4">
        <f t="shared" si="5208"/>
        <v>5.1602088336622269E-2</v>
      </c>
      <c r="L2592">
        <v>0</v>
      </c>
    </row>
    <row r="2593" spans="1:12" x14ac:dyDescent="0.25">
      <c r="A2593" t="s">
        <v>2640</v>
      </c>
      <c r="B2593">
        <v>2011</v>
      </c>
      <c r="C2593" t="str">
        <f t="shared" si="5145"/>
        <v>2011PECO Energy Company</v>
      </c>
      <c r="D2593">
        <f>VLOOKUP(C2593,Volumes!$I$3:$U$3448,13,FALSE)</f>
        <v>38717859</v>
      </c>
      <c r="E2593" s="4">
        <f t="shared" si="5114"/>
        <v>-2.5987917480627988E-2</v>
      </c>
      <c r="F2593">
        <f>VLOOKUP(C2593,Volumes!$I$3:$U$3448,2,FALSE)</f>
        <v>13685877</v>
      </c>
      <c r="G2593" s="4">
        <f t="shared" ref="G2593" si="5209">IFERROR(LN(F2593/F2592),"")</f>
        <v>-1.6258677670230273E-2</v>
      </c>
      <c r="H2593">
        <f>VLOOKUP(C2593,Volumes!$I$3:$U$3448,3,FALSE)</f>
        <v>8331936</v>
      </c>
      <c r="I2593" s="4">
        <f t="shared" ref="I2593:K2593" si="5210">IFERROR(LN(H2593/H2592),"")</f>
        <v>-2.174744721440881E-2</v>
      </c>
      <c r="J2593">
        <f t="shared" si="5150"/>
        <v>22017813</v>
      </c>
      <c r="K2593" s="4">
        <f t="shared" si="5210"/>
        <v>-1.8339271402210089E-2</v>
      </c>
      <c r="L2593">
        <v>0</v>
      </c>
    </row>
    <row r="2594" spans="1:12" x14ac:dyDescent="0.25">
      <c r="A2594" t="s">
        <v>2640</v>
      </c>
      <c r="B2594">
        <v>2012</v>
      </c>
      <c r="C2594" t="str">
        <f t="shared" si="5145"/>
        <v>2012PECO Energy Company</v>
      </c>
      <c r="D2594">
        <f>VLOOKUP(C2594,Volumes!$I$3:$U$3448,13,FALSE)</f>
        <v>37492100</v>
      </c>
      <c r="E2594" s="4">
        <f t="shared" si="5114"/>
        <v>-3.2170722341736485E-2</v>
      </c>
      <c r="F2594">
        <f>VLOOKUP(C2594,Volumes!$I$3:$U$3448,2,FALSE)</f>
        <v>13233318</v>
      </c>
      <c r="G2594" s="4">
        <f t="shared" ref="G2594" si="5211">IFERROR(LN(F2594/F2593),"")</f>
        <v>-3.362668486945472E-2</v>
      </c>
      <c r="H2594">
        <f>VLOOKUP(C2594,Volumes!$I$3:$U$3448,3,FALSE)</f>
        <v>8063130</v>
      </c>
      <c r="I2594" s="4">
        <f t="shared" ref="I2594:K2594" si="5212">IFERROR(LN(H2594/H2593),"")</f>
        <v>-3.279402353618794E-2</v>
      </c>
      <c r="J2594">
        <f t="shared" si="5150"/>
        <v>21296448</v>
      </c>
      <c r="K2594" s="4">
        <f t="shared" si="5212"/>
        <v>-3.3311509315094939E-2</v>
      </c>
      <c r="L2594">
        <v>0</v>
      </c>
    </row>
    <row r="2595" spans="1:12" x14ac:dyDescent="0.25">
      <c r="A2595" t="s">
        <v>2640</v>
      </c>
      <c r="B2595">
        <v>2013</v>
      </c>
      <c r="C2595" t="str">
        <f t="shared" si="5145"/>
        <v>2013PECO Energy Company</v>
      </c>
      <c r="D2595">
        <f>VLOOKUP(C2595,Volumes!$I$3:$U$3448,13,FALSE)</f>
        <v>37749937</v>
      </c>
      <c r="E2595" s="4">
        <f t="shared" si="5114"/>
        <v>6.853562703109716E-3</v>
      </c>
      <c r="F2595">
        <f>VLOOKUP(C2595,Volumes!$I$3:$U$3448,2,FALSE)</f>
        <v>13340802</v>
      </c>
      <c r="G2595" s="4">
        <f t="shared" ref="G2595" si="5213">IFERROR(LN(F2595/F2594),"")</f>
        <v>8.0894182861890734E-3</v>
      </c>
      <c r="H2595">
        <f>VLOOKUP(C2595,Volumes!$I$3:$U$3448,3,FALSE)</f>
        <v>8100575</v>
      </c>
      <c r="I2595" s="4">
        <f t="shared" ref="I2595:K2595" si="5214">IFERROR(LN(H2595/H2594),"")</f>
        <v>4.6332282091696535E-3</v>
      </c>
      <c r="J2595">
        <f t="shared" si="5150"/>
        <v>21441377</v>
      </c>
      <c r="K2595" s="4">
        <f t="shared" si="5214"/>
        <v>6.7822616405744706E-3</v>
      </c>
      <c r="L2595">
        <v>0</v>
      </c>
    </row>
    <row r="2596" spans="1:12" x14ac:dyDescent="0.25">
      <c r="A2596" t="s">
        <v>2640</v>
      </c>
      <c r="B2596">
        <v>2014</v>
      </c>
      <c r="C2596" t="str">
        <f t="shared" si="5145"/>
        <v>2014PECO Energy Company</v>
      </c>
      <c r="D2596">
        <f>VLOOKUP(C2596,Volumes!$I$3:$U$3448,13,FALSE)</f>
        <v>37494277</v>
      </c>
      <c r="E2596" s="4">
        <f t="shared" si="5114"/>
        <v>-6.7954988230368293E-3</v>
      </c>
      <c r="F2596">
        <f>VLOOKUP(C2596,Volumes!$I$3:$U$3448,2,FALSE)</f>
        <v>13222177</v>
      </c>
      <c r="G2596" s="4">
        <f t="shared" ref="G2596" si="5215">IFERROR(LN(F2596/F2595),"")</f>
        <v>-8.9316630189824504E-3</v>
      </c>
      <c r="H2596">
        <f>VLOOKUP(C2596,Volumes!$I$3:$U$3448,3,FALSE)</f>
        <v>8025119</v>
      </c>
      <c r="I2596" s="4">
        <f t="shared" ref="I2596:K2596" si="5216">IFERROR(LN(H2596/H2595),"")</f>
        <v>-9.3585492466375323E-3</v>
      </c>
      <c r="J2596">
        <f t="shared" si="5150"/>
        <v>21247296</v>
      </c>
      <c r="K2596" s="4">
        <f t="shared" si="5216"/>
        <v>-9.0929196714764661E-3</v>
      </c>
      <c r="L2596">
        <v>0</v>
      </c>
    </row>
    <row r="2597" spans="1:12" x14ac:dyDescent="0.25">
      <c r="A2597" t="s">
        <v>2640</v>
      </c>
      <c r="B2597">
        <v>2015</v>
      </c>
      <c r="C2597" t="str">
        <f t="shared" si="5145"/>
        <v>2015PECO Energy Company</v>
      </c>
      <c r="D2597">
        <f>VLOOKUP(C2597,Volumes!$I$3:$U$3448,13,FALSE)</f>
        <v>37994567</v>
      </c>
      <c r="E2597" s="4">
        <f t="shared" si="5114"/>
        <v>1.325486782403159E-2</v>
      </c>
      <c r="F2597">
        <f>VLOOKUP(C2597,Volumes!$I$3:$U$3448,2,FALSE)</f>
        <v>13629811</v>
      </c>
      <c r="G2597" s="4">
        <f t="shared" ref="G2597" si="5217">IFERROR(LN(F2597/F2596),"")</f>
        <v>3.036388353988697E-2</v>
      </c>
      <c r="H2597">
        <f>VLOOKUP(C2597,Volumes!$I$3:$U$3448,3,FALSE)</f>
        <v>8118412</v>
      </c>
      <c r="I2597" s="4">
        <f t="shared" ref="I2597:K2597" si="5218">IFERROR(LN(H2597/H2596),"")</f>
        <v>1.1558070978929292E-2</v>
      </c>
      <c r="J2597">
        <f t="shared" si="5150"/>
        <v>21748223</v>
      </c>
      <c r="K2597" s="4">
        <f t="shared" si="5218"/>
        <v>2.3302412832538689E-2</v>
      </c>
      <c r="L2597">
        <v>0</v>
      </c>
    </row>
    <row r="2598" spans="1:12" x14ac:dyDescent="0.25">
      <c r="A2598" t="s">
        <v>2640</v>
      </c>
      <c r="B2598">
        <v>2016</v>
      </c>
      <c r="C2598" t="str">
        <f t="shared" si="5145"/>
        <v>2016PECO Energy Company</v>
      </c>
      <c r="D2598">
        <f>VLOOKUP(C2598,Volumes!$I$3:$U$3448,13,FALSE)</f>
        <v>37916057</v>
      </c>
      <c r="E2598" s="4">
        <f t="shared" si="5114"/>
        <v>-2.0684859076631921E-3</v>
      </c>
      <c r="F2598">
        <f>VLOOKUP(C2598,Volumes!$I$3:$U$3448,2,FALSE)</f>
        <v>13664168</v>
      </c>
      <c r="G2598" s="4">
        <f t="shared" ref="G2598" si="5219">IFERROR(LN(F2598/F2597),"")</f>
        <v>2.5175529113162717E-3</v>
      </c>
      <c r="H2598">
        <f>VLOOKUP(C2598,Volumes!$I$3:$U$3448,3,FALSE)</f>
        <v>8098558</v>
      </c>
      <c r="I2598" s="4">
        <f t="shared" ref="I2598:K2598" si="5220">IFERROR(LN(H2598/H2597),"")</f>
        <v>-2.4485474067427689E-3</v>
      </c>
      <c r="J2598">
        <f t="shared" si="5150"/>
        <v>21762726</v>
      </c>
      <c r="K2598" s="4">
        <f t="shared" si="5220"/>
        <v>6.6663682913921114E-4</v>
      </c>
      <c r="L2598">
        <v>0</v>
      </c>
    </row>
    <row r="2599" spans="1:12" x14ac:dyDescent="0.25">
      <c r="A2599" t="s">
        <v>2694</v>
      </c>
      <c r="B2599">
        <v>1964</v>
      </c>
      <c r="C2599" t="str">
        <f t="shared" si="5145"/>
        <v>1964Pennsylvania Electric Company</v>
      </c>
      <c r="D2599">
        <f>VLOOKUP(C2599,Volumes!$I$3:$U$3448,13,FALSE)</f>
        <v>0</v>
      </c>
      <c r="E2599" s="4"/>
      <c r="F2599" t="str">
        <f>VLOOKUP(C2599,Volumes!$I$3:$U$3448,2,FALSE)</f>
        <v>-</v>
      </c>
      <c r="G2599" s="4"/>
      <c r="H2599" t="str">
        <f>VLOOKUP(C2599,Volumes!$I$3:$U$3448,3,FALSE)</f>
        <v>-</v>
      </c>
      <c r="I2599" s="4"/>
      <c r="J2599" t="e">
        <f t="shared" si="5150"/>
        <v>#VALUE!</v>
      </c>
      <c r="K2599" s="4"/>
      <c r="L2599">
        <v>0</v>
      </c>
    </row>
    <row r="2600" spans="1:12" x14ac:dyDescent="0.25">
      <c r="A2600" t="s">
        <v>2694</v>
      </c>
      <c r="B2600">
        <v>1965</v>
      </c>
      <c r="C2600" t="str">
        <f t="shared" si="5145"/>
        <v>1965Pennsylvania Electric Company</v>
      </c>
      <c r="D2600">
        <f>VLOOKUP(C2600,Volumes!$I$3:$U$3448,13,FALSE)</f>
        <v>0</v>
      </c>
      <c r="E2600" s="4" t="str">
        <f t="shared" ref="E2600:E2651" si="5221">IFERROR(LN(D2600/D2599),"")</f>
        <v/>
      </c>
      <c r="F2600" t="str">
        <f>VLOOKUP(C2600,Volumes!$I$3:$U$3448,2,FALSE)</f>
        <v>-</v>
      </c>
      <c r="G2600" s="4" t="str">
        <f t="shared" ref="G2600" si="5222">IFERROR(LN(F2600/F2599),"")</f>
        <v/>
      </c>
      <c r="H2600" t="str">
        <f>VLOOKUP(C2600,Volumes!$I$3:$U$3448,3,FALSE)</f>
        <v>-</v>
      </c>
      <c r="I2600" s="4" t="str">
        <f t="shared" ref="I2600:K2600" si="5223">IFERROR(LN(H2600/H2599),"")</f>
        <v/>
      </c>
      <c r="J2600" t="e">
        <f t="shared" si="5150"/>
        <v>#VALUE!</v>
      </c>
      <c r="K2600" s="4" t="str">
        <f t="shared" si="5223"/>
        <v/>
      </c>
      <c r="L2600">
        <v>0</v>
      </c>
    </row>
    <row r="2601" spans="1:12" x14ac:dyDescent="0.25">
      <c r="A2601" t="s">
        <v>2694</v>
      </c>
      <c r="B2601">
        <v>1966</v>
      </c>
      <c r="C2601" t="str">
        <f t="shared" si="5145"/>
        <v>1966Pennsylvania Electric Company</v>
      </c>
      <c r="D2601">
        <f>VLOOKUP(C2601,Volumes!$I$3:$U$3448,13,FALSE)</f>
        <v>0</v>
      </c>
      <c r="E2601" s="4" t="str">
        <f t="shared" si="5221"/>
        <v/>
      </c>
      <c r="F2601" t="str">
        <f>VLOOKUP(C2601,Volumes!$I$3:$U$3448,2,FALSE)</f>
        <v>-</v>
      </c>
      <c r="G2601" s="4" t="str">
        <f t="shared" ref="G2601" si="5224">IFERROR(LN(F2601/F2600),"")</f>
        <v/>
      </c>
      <c r="H2601" t="str">
        <f>VLOOKUP(C2601,Volumes!$I$3:$U$3448,3,FALSE)</f>
        <v>-</v>
      </c>
      <c r="I2601" s="4" t="str">
        <f t="shared" ref="I2601:K2601" si="5225">IFERROR(LN(H2601/H2600),"")</f>
        <v/>
      </c>
      <c r="J2601" t="e">
        <f t="shared" si="5150"/>
        <v>#VALUE!</v>
      </c>
      <c r="K2601" s="4" t="str">
        <f t="shared" si="5225"/>
        <v/>
      </c>
      <c r="L2601">
        <v>0</v>
      </c>
    </row>
    <row r="2602" spans="1:12" x14ac:dyDescent="0.25">
      <c r="A2602" t="s">
        <v>2694</v>
      </c>
      <c r="B2602">
        <v>1967</v>
      </c>
      <c r="C2602" t="str">
        <f t="shared" si="5145"/>
        <v>1967Pennsylvania Electric Company</v>
      </c>
      <c r="D2602">
        <f>VLOOKUP(C2602,Volumes!$I$3:$U$3448,13,FALSE)</f>
        <v>0</v>
      </c>
      <c r="E2602" s="4" t="str">
        <f t="shared" si="5221"/>
        <v/>
      </c>
      <c r="F2602" t="str">
        <f>VLOOKUP(C2602,Volumes!$I$3:$U$3448,2,FALSE)</f>
        <v>-</v>
      </c>
      <c r="G2602" s="4" t="str">
        <f t="shared" ref="G2602" si="5226">IFERROR(LN(F2602/F2601),"")</f>
        <v/>
      </c>
      <c r="H2602" t="str">
        <f>VLOOKUP(C2602,Volumes!$I$3:$U$3448,3,FALSE)</f>
        <v>-</v>
      </c>
      <c r="I2602" s="4" t="str">
        <f t="shared" ref="I2602:K2602" si="5227">IFERROR(LN(H2602/H2601),"")</f>
        <v/>
      </c>
      <c r="J2602" t="e">
        <f t="shared" si="5150"/>
        <v>#VALUE!</v>
      </c>
      <c r="K2602" s="4" t="str">
        <f t="shared" si="5227"/>
        <v/>
      </c>
      <c r="L2602">
        <v>0</v>
      </c>
    </row>
    <row r="2603" spans="1:12" x14ac:dyDescent="0.25">
      <c r="A2603" t="s">
        <v>2694</v>
      </c>
      <c r="B2603">
        <v>1968</v>
      </c>
      <c r="C2603" t="str">
        <f t="shared" si="5145"/>
        <v>1968Pennsylvania Electric Company</v>
      </c>
      <c r="D2603">
        <f>VLOOKUP(C2603,Volumes!$I$3:$U$3448,13,FALSE)</f>
        <v>0</v>
      </c>
      <c r="E2603" s="4" t="str">
        <f t="shared" si="5221"/>
        <v/>
      </c>
      <c r="F2603" t="str">
        <f>VLOOKUP(C2603,Volumes!$I$3:$U$3448,2,FALSE)</f>
        <v>-</v>
      </c>
      <c r="G2603" s="4" t="str">
        <f t="shared" ref="G2603" si="5228">IFERROR(LN(F2603/F2602),"")</f>
        <v/>
      </c>
      <c r="H2603" t="str">
        <f>VLOOKUP(C2603,Volumes!$I$3:$U$3448,3,FALSE)</f>
        <v>-</v>
      </c>
      <c r="I2603" s="4" t="str">
        <f t="shared" ref="I2603:K2603" si="5229">IFERROR(LN(H2603/H2602),"")</f>
        <v/>
      </c>
      <c r="J2603" t="e">
        <f t="shared" si="5150"/>
        <v>#VALUE!</v>
      </c>
      <c r="K2603" s="4" t="str">
        <f t="shared" si="5229"/>
        <v/>
      </c>
      <c r="L2603">
        <v>0</v>
      </c>
    </row>
    <row r="2604" spans="1:12" x14ac:dyDescent="0.25">
      <c r="A2604" t="s">
        <v>2694</v>
      </c>
      <c r="B2604">
        <v>1969</v>
      </c>
      <c r="C2604" t="str">
        <f t="shared" si="5145"/>
        <v>1969Pennsylvania Electric Company</v>
      </c>
      <c r="D2604">
        <f>VLOOKUP(C2604,Volumes!$I$3:$U$3448,13,FALSE)</f>
        <v>0</v>
      </c>
      <c r="E2604" s="4" t="str">
        <f t="shared" si="5221"/>
        <v/>
      </c>
      <c r="F2604" t="str">
        <f>VLOOKUP(C2604,Volumes!$I$3:$U$3448,2,FALSE)</f>
        <v>-</v>
      </c>
      <c r="G2604" s="4" t="str">
        <f t="shared" ref="G2604" si="5230">IFERROR(LN(F2604/F2603),"")</f>
        <v/>
      </c>
      <c r="H2604" t="str">
        <f>VLOOKUP(C2604,Volumes!$I$3:$U$3448,3,FALSE)</f>
        <v>-</v>
      </c>
      <c r="I2604" s="4" t="str">
        <f t="shared" ref="I2604:K2604" si="5231">IFERROR(LN(H2604/H2603),"")</f>
        <v/>
      </c>
      <c r="J2604" t="e">
        <f t="shared" si="5150"/>
        <v>#VALUE!</v>
      </c>
      <c r="K2604" s="4" t="str">
        <f t="shared" si="5231"/>
        <v/>
      </c>
      <c r="L2604">
        <v>0</v>
      </c>
    </row>
    <row r="2605" spans="1:12" x14ac:dyDescent="0.25">
      <c r="A2605" t="s">
        <v>2694</v>
      </c>
      <c r="B2605">
        <v>1970</v>
      </c>
      <c r="C2605" t="str">
        <f t="shared" si="5145"/>
        <v>1970Pennsylvania Electric Company</v>
      </c>
      <c r="D2605">
        <f>VLOOKUP(C2605,Volumes!$I$3:$U$3448,13,FALSE)</f>
        <v>0</v>
      </c>
      <c r="E2605" s="4" t="str">
        <f t="shared" si="5221"/>
        <v/>
      </c>
      <c r="F2605" t="str">
        <f>VLOOKUP(C2605,Volumes!$I$3:$U$3448,2,FALSE)</f>
        <v>-</v>
      </c>
      <c r="G2605" s="4" t="str">
        <f t="shared" ref="G2605" si="5232">IFERROR(LN(F2605/F2604),"")</f>
        <v/>
      </c>
      <c r="H2605" t="str">
        <f>VLOOKUP(C2605,Volumes!$I$3:$U$3448,3,FALSE)</f>
        <v>-</v>
      </c>
      <c r="I2605" s="4" t="str">
        <f t="shared" ref="I2605:K2605" si="5233">IFERROR(LN(H2605/H2604),"")</f>
        <v/>
      </c>
      <c r="J2605" t="e">
        <f t="shared" si="5150"/>
        <v>#VALUE!</v>
      </c>
      <c r="K2605" s="4" t="str">
        <f t="shared" si="5233"/>
        <v/>
      </c>
      <c r="L2605">
        <v>0</v>
      </c>
    </row>
    <row r="2606" spans="1:12" x14ac:dyDescent="0.25">
      <c r="A2606" t="s">
        <v>2694</v>
      </c>
      <c r="B2606">
        <v>1971</v>
      </c>
      <c r="C2606" t="str">
        <f t="shared" si="5145"/>
        <v>1971Pennsylvania Electric Company</v>
      </c>
      <c r="D2606">
        <f>VLOOKUP(C2606,Volumes!$I$3:$U$3448,13,FALSE)</f>
        <v>0</v>
      </c>
      <c r="E2606" s="4" t="str">
        <f t="shared" si="5221"/>
        <v/>
      </c>
      <c r="F2606" t="str">
        <f>VLOOKUP(C2606,Volumes!$I$3:$U$3448,2,FALSE)</f>
        <v>-</v>
      </c>
      <c r="G2606" s="4" t="str">
        <f t="shared" ref="G2606" si="5234">IFERROR(LN(F2606/F2605),"")</f>
        <v/>
      </c>
      <c r="H2606" t="str">
        <f>VLOOKUP(C2606,Volumes!$I$3:$U$3448,3,FALSE)</f>
        <v>-</v>
      </c>
      <c r="I2606" s="4" t="str">
        <f t="shared" ref="I2606:K2606" si="5235">IFERROR(LN(H2606/H2605),"")</f>
        <v/>
      </c>
      <c r="J2606" t="e">
        <f t="shared" si="5150"/>
        <v>#VALUE!</v>
      </c>
      <c r="K2606" s="4" t="str">
        <f t="shared" si="5235"/>
        <v/>
      </c>
      <c r="L2606">
        <v>0</v>
      </c>
    </row>
    <row r="2607" spans="1:12" x14ac:dyDescent="0.25">
      <c r="A2607" t="s">
        <v>2694</v>
      </c>
      <c r="B2607">
        <v>1972</v>
      </c>
      <c r="C2607" t="str">
        <f t="shared" si="5145"/>
        <v>1972Pennsylvania Electric Company</v>
      </c>
      <c r="D2607">
        <f>VLOOKUP(C2607,Volumes!$I$3:$U$3448,13,FALSE)</f>
        <v>8194535</v>
      </c>
      <c r="E2607" s="4" t="str">
        <f t="shared" si="5221"/>
        <v/>
      </c>
      <c r="F2607">
        <f>VLOOKUP(C2607,Volumes!$I$3:$U$3448,2,FALSE)</f>
        <v>2576963</v>
      </c>
      <c r="G2607" s="4" t="str">
        <f t="shared" ref="G2607" si="5236">IFERROR(LN(F2607/F2606),"")</f>
        <v/>
      </c>
      <c r="H2607">
        <f>VLOOKUP(C2607,Volumes!$I$3:$U$3448,3,FALSE)</f>
        <v>1729247</v>
      </c>
      <c r="I2607" s="4" t="str">
        <f t="shared" ref="I2607:K2607" si="5237">IFERROR(LN(H2607/H2606),"")</f>
        <v/>
      </c>
      <c r="J2607">
        <f t="shared" si="5150"/>
        <v>4306210</v>
      </c>
      <c r="K2607" s="4" t="str">
        <f t="shared" si="5237"/>
        <v/>
      </c>
      <c r="L2607">
        <v>0</v>
      </c>
    </row>
    <row r="2608" spans="1:12" x14ac:dyDescent="0.25">
      <c r="A2608" t="s">
        <v>2694</v>
      </c>
      <c r="B2608">
        <v>1973</v>
      </c>
      <c r="C2608" t="str">
        <f t="shared" si="5145"/>
        <v>1973Pennsylvania Electric Company</v>
      </c>
      <c r="D2608">
        <f>VLOOKUP(C2608,Volumes!$I$3:$U$3448,13,FALSE)</f>
        <v>8794560</v>
      </c>
      <c r="E2608" s="4">
        <f t="shared" si="5221"/>
        <v>7.0665879842709084E-2</v>
      </c>
      <c r="F2608">
        <f>VLOOKUP(C2608,Volumes!$I$3:$U$3448,2,FALSE)</f>
        <v>2681842</v>
      </c>
      <c r="G2608" s="4">
        <f t="shared" ref="G2608" si="5238">IFERROR(LN(F2608/F2607),"")</f>
        <v>3.9892298077107397E-2</v>
      </c>
      <c r="H2608">
        <f>VLOOKUP(C2608,Volumes!$I$3:$U$3448,3,FALSE)</f>
        <v>1868150</v>
      </c>
      <c r="I2608" s="4">
        <f t="shared" ref="I2608:K2608" si="5239">IFERROR(LN(H2608/H2607),"")</f>
        <v>7.7262582727762305E-2</v>
      </c>
      <c r="J2608">
        <f t="shared" si="5150"/>
        <v>4549992</v>
      </c>
      <c r="K2608" s="4">
        <f t="shared" si="5239"/>
        <v>5.5067307807248063E-2</v>
      </c>
      <c r="L2608">
        <v>0</v>
      </c>
    </row>
    <row r="2609" spans="1:12" x14ac:dyDescent="0.25">
      <c r="A2609" t="s">
        <v>2694</v>
      </c>
      <c r="B2609">
        <v>1974</v>
      </c>
      <c r="C2609" t="str">
        <f t="shared" si="5145"/>
        <v>1974Pennsylvania Electric Company</v>
      </c>
      <c r="D2609">
        <f>VLOOKUP(C2609,Volumes!$I$3:$U$3448,13,FALSE)</f>
        <v>8929592</v>
      </c>
      <c r="E2609" s="4">
        <f t="shared" si="5221"/>
        <v>1.5237356642021506E-2</v>
      </c>
      <c r="F2609">
        <f>VLOOKUP(C2609,Volumes!$I$3:$U$3448,2,FALSE)</f>
        <v>2726047</v>
      </c>
      <c r="G2609" s="4">
        <f t="shared" ref="G2609" si="5240">IFERROR(LN(F2609/F2608),"")</f>
        <v>1.634870264112346E-2</v>
      </c>
      <c r="H2609">
        <f>VLOOKUP(C2609,Volumes!$I$3:$U$3448,3,FALSE)</f>
        <v>1833390</v>
      </c>
      <c r="I2609" s="4">
        <f t="shared" ref="I2609:K2609" si="5241">IFERROR(LN(H2609/H2608),"")</f>
        <v>-1.8781924185114415E-2</v>
      </c>
      <c r="J2609">
        <f t="shared" si="5150"/>
        <v>4559437</v>
      </c>
      <c r="K2609" s="4">
        <f t="shared" si="5241"/>
        <v>2.0736762720393077E-3</v>
      </c>
      <c r="L2609">
        <v>0</v>
      </c>
    </row>
    <row r="2610" spans="1:12" x14ac:dyDescent="0.25">
      <c r="A2610" t="s">
        <v>2694</v>
      </c>
      <c r="B2610">
        <v>1975</v>
      </c>
      <c r="C2610" t="str">
        <f t="shared" si="5145"/>
        <v>1975Pennsylvania Electric Company</v>
      </c>
      <c r="D2610">
        <f>VLOOKUP(C2610,Volumes!$I$3:$U$3448,13,FALSE)</f>
        <v>9019545</v>
      </c>
      <c r="E2610" s="4">
        <f t="shared" si="5221"/>
        <v>1.0023184188400055E-2</v>
      </c>
      <c r="F2610">
        <f>VLOOKUP(C2610,Volumes!$I$3:$U$3448,2,FALSE)</f>
        <v>2784911</v>
      </c>
      <c r="G2610" s="4">
        <f t="shared" ref="G2610" si="5242">IFERROR(LN(F2610/F2609),"")</f>
        <v>2.1363341451565269E-2</v>
      </c>
      <c r="H2610">
        <f>VLOOKUP(C2610,Volumes!$I$3:$U$3448,3,FALSE)</f>
        <v>1957603</v>
      </c>
      <c r="I2610" s="4">
        <f t="shared" ref="I2610:K2610" si="5243">IFERROR(LN(H2610/H2609),"")</f>
        <v>6.5554053450363858E-2</v>
      </c>
      <c r="J2610">
        <f t="shared" si="5150"/>
        <v>4742514</v>
      </c>
      <c r="K2610" s="4">
        <f t="shared" si="5243"/>
        <v>3.9368223860600925E-2</v>
      </c>
      <c r="L2610">
        <v>0</v>
      </c>
    </row>
    <row r="2611" spans="1:12" x14ac:dyDescent="0.25">
      <c r="A2611" t="s">
        <v>2694</v>
      </c>
      <c r="B2611">
        <v>1976</v>
      </c>
      <c r="C2611" t="str">
        <f t="shared" si="5145"/>
        <v>1976Pennsylvania Electric Company</v>
      </c>
      <c r="D2611">
        <f>VLOOKUP(C2611,Volumes!$I$3:$U$3448,13,FALSE)</f>
        <v>9398186</v>
      </c>
      <c r="E2611" s="4">
        <f t="shared" si="5221"/>
        <v>4.1122802586525974E-2</v>
      </c>
      <c r="F2611">
        <f>VLOOKUP(C2611,Volumes!$I$3:$U$3448,2,FALSE)</f>
        <v>2935271</v>
      </c>
      <c r="G2611" s="4">
        <f t="shared" ref="G2611" si="5244">IFERROR(LN(F2611/F2610),"")</f>
        <v>5.258386696215437E-2</v>
      </c>
      <c r="H2611">
        <f>VLOOKUP(C2611,Volumes!$I$3:$U$3448,3,FALSE)</f>
        <v>2079165</v>
      </c>
      <c r="I2611" s="4">
        <f t="shared" ref="I2611:K2611" si="5245">IFERROR(LN(H2611/H2610),"")</f>
        <v>6.0245605172087324E-2</v>
      </c>
      <c r="J2611">
        <f t="shared" si="5150"/>
        <v>5014436</v>
      </c>
      <c r="K2611" s="4">
        <f t="shared" si="5245"/>
        <v>5.5753577625146371E-2</v>
      </c>
      <c r="L2611">
        <v>0</v>
      </c>
    </row>
    <row r="2612" spans="1:12" x14ac:dyDescent="0.25">
      <c r="A2612" t="s">
        <v>2694</v>
      </c>
      <c r="B2612">
        <v>1977</v>
      </c>
      <c r="C2612" t="str">
        <f t="shared" si="5145"/>
        <v>1977Pennsylvania Electric Company</v>
      </c>
      <c r="D2612">
        <f>VLOOKUP(C2612,Volumes!$I$3:$U$3448,13,FALSE)</f>
        <v>9727664</v>
      </c>
      <c r="E2612" s="4">
        <f t="shared" si="5221"/>
        <v>3.4457093223861361E-2</v>
      </c>
      <c r="F2612">
        <f>VLOOKUP(C2612,Volumes!$I$3:$U$3448,2,FALSE)</f>
        <v>3013760</v>
      </c>
      <c r="G2612" s="4">
        <f t="shared" ref="G2612" si="5246">IFERROR(LN(F2612/F2611),"")</f>
        <v>2.6388685714257912E-2</v>
      </c>
      <c r="H2612">
        <f>VLOOKUP(C2612,Volumes!$I$3:$U$3448,3,FALSE)</f>
        <v>2171212</v>
      </c>
      <c r="I2612" s="4">
        <f t="shared" ref="I2612:K2612" si="5247">IFERROR(LN(H2612/H2611),"")</f>
        <v>4.3319166174763002E-2</v>
      </c>
      <c r="J2612">
        <f t="shared" si="5150"/>
        <v>5184972</v>
      </c>
      <c r="K2612" s="4">
        <f t="shared" si="5247"/>
        <v>3.34434889967039E-2</v>
      </c>
      <c r="L2612">
        <v>0</v>
      </c>
    </row>
    <row r="2613" spans="1:12" x14ac:dyDescent="0.25">
      <c r="A2613" t="s">
        <v>2694</v>
      </c>
      <c r="B2613">
        <v>1978</v>
      </c>
      <c r="C2613" t="str">
        <f t="shared" si="5145"/>
        <v>1978Pennsylvania Electric Company</v>
      </c>
      <c r="D2613">
        <f>VLOOKUP(C2613,Volumes!$I$3:$U$3448,13,FALSE)</f>
        <v>10148966</v>
      </c>
      <c r="E2613" s="4">
        <f t="shared" si="5221"/>
        <v>4.2398043223691756E-2</v>
      </c>
      <c r="F2613">
        <f>VLOOKUP(C2613,Volumes!$I$3:$U$3448,2,FALSE)</f>
        <v>3166725</v>
      </c>
      <c r="G2613" s="4">
        <f t="shared" ref="G2613" si="5248">IFERROR(LN(F2613/F2612),"")</f>
        <v>4.9509462188353497E-2</v>
      </c>
      <c r="H2613">
        <f>VLOOKUP(C2613,Volumes!$I$3:$U$3448,3,FALSE)</f>
        <v>2274922</v>
      </c>
      <c r="I2613" s="4">
        <f t="shared" ref="I2613:K2613" si="5249">IFERROR(LN(H2613/H2612),"")</f>
        <v>4.6660229120096847E-2</v>
      </c>
      <c r="J2613">
        <f t="shared" si="5150"/>
        <v>5441647</v>
      </c>
      <c r="K2613" s="4">
        <f t="shared" si="5249"/>
        <v>4.831733092498796E-2</v>
      </c>
      <c r="L2613">
        <v>0</v>
      </c>
    </row>
    <row r="2614" spans="1:12" x14ac:dyDescent="0.25">
      <c r="A2614" t="s">
        <v>2694</v>
      </c>
      <c r="B2614">
        <v>1979</v>
      </c>
      <c r="C2614" t="str">
        <f t="shared" si="5145"/>
        <v>1979Pennsylvania Electric Company</v>
      </c>
      <c r="D2614">
        <f>VLOOKUP(C2614,Volumes!$I$3:$U$3448,13,FALSE)</f>
        <v>10380572</v>
      </c>
      <c r="E2614" s="4">
        <f t="shared" si="5221"/>
        <v>2.2564153815171739E-2</v>
      </c>
      <c r="F2614">
        <f>VLOOKUP(C2614,Volumes!$I$3:$U$3448,2,FALSE)</f>
        <v>3127482</v>
      </c>
      <c r="G2614" s="4">
        <f t="shared" ref="G2614" si="5250">IFERROR(LN(F2614/F2613),"")</f>
        <v>-1.2469722874668195E-2</v>
      </c>
      <c r="H2614">
        <f>VLOOKUP(C2614,Volumes!$I$3:$U$3448,3,FALSE)</f>
        <v>2337011</v>
      </c>
      <c r="I2614" s="4">
        <f t="shared" ref="I2614:K2614" si="5251">IFERROR(LN(H2614/H2613),"")</f>
        <v>2.6926996333958113E-2</v>
      </c>
      <c r="J2614">
        <f t="shared" si="5150"/>
        <v>5464493</v>
      </c>
      <c r="K2614" s="4">
        <f t="shared" si="5251"/>
        <v>4.1895727392206412E-3</v>
      </c>
      <c r="L2614">
        <v>0</v>
      </c>
    </row>
    <row r="2615" spans="1:12" x14ac:dyDescent="0.25">
      <c r="A2615" t="s">
        <v>2694</v>
      </c>
      <c r="B2615">
        <v>1980</v>
      </c>
      <c r="C2615" t="str">
        <f t="shared" si="5145"/>
        <v>1980Pennsylvania Electric Company</v>
      </c>
      <c r="D2615">
        <f>VLOOKUP(C2615,Volumes!$I$3:$U$3448,13,FALSE)</f>
        <v>10194606</v>
      </c>
      <c r="E2615" s="4">
        <f t="shared" si="5221"/>
        <v>-1.8077225308153793E-2</v>
      </c>
      <c r="F2615">
        <f>VLOOKUP(C2615,Volumes!$I$3:$U$3448,2,FALSE)</f>
        <v>3097595</v>
      </c>
      <c r="G2615" s="4">
        <f t="shared" ref="G2615" si="5252">IFERROR(LN(F2615/F2614),"")</f>
        <v>-9.6022040007578448E-3</v>
      </c>
      <c r="H2615">
        <f>VLOOKUP(C2615,Volumes!$I$3:$U$3448,3,FALSE)</f>
        <v>2412004</v>
      </c>
      <c r="I2615" s="4">
        <f t="shared" ref="I2615:K2615" si="5253">IFERROR(LN(H2615/H2614),"")</f>
        <v>3.1585174803538903E-2</v>
      </c>
      <c r="J2615">
        <f t="shared" si="5150"/>
        <v>5509599</v>
      </c>
      <c r="K2615" s="4">
        <f t="shared" si="5253"/>
        <v>8.220498608701424E-3</v>
      </c>
      <c r="L2615">
        <v>0</v>
      </c>
    </row>
    <row r="2616" spans="1:12" x14ac:dyDescent="0.25">
      <c r="A2616" t="s">
        <v>2694</v>
      </c>
      <c r="B2616">
        <v>1981</v>
      </c>
      <c r="C2616" t="str">
        <f t="shared" si="5145"/>
        <v>1981Pennsylvania Electric Company</v>
      </c>
      <c r="D2616">
        <f>VLOOKUP(C2616,Volumes!$I$3:$U$3448,13,FALSE)</f>
        <v>10336242</v>
      </c>
      <c r="E2616" s="4">
        <f t="shared" si="5221"/>
        <v>1.3797603194516667E-2</v>
      </c>
      <c r="F2616">
        <f>VLOOKUP(C2616,Volumes!$I$3:$U$3448,2,FALSE)</f>
        <v>3130172</v>
      </c>
      <c r="G2616" s="4">
        <f t="shared" ref="G2616" si="5254">IFERROR(LN(F2616/F2615),"")</f>
        <v>1.0461951173003662E-2</v>
      </c>
      <c r="H2616">
        <f>VLOOKUP(C2616,Volumes!$I$3:$U$3448,3,FALSE)</f>
        <v>2548519</v>
      </c>
      <c r="I2616" s="4">
        <f t="shared" ref="I2616:K2616" si="5255">IFERROR(LN(H2616/H2615),"")</f>
        <v>5.5054468897713225E-2</v>
      </c>
      <c r="J2616">
        <f t="shared" si="5150"/>
        <v>5678691</v>
      </c>
      <c r="K2616" s="4">
        <f t="shared" si="5255"/>
        <v>3.0228904680158535E-2</v>
      </c>
      <c r="L2616">
        <v>0</v>
      </c>
    </row>
    <row r="2617" spans="1:12" x14ac:dyDescent="0.25">
      <c r="A2617" t="s">
        <v>2694</v>
      </c>
      <c r="B2617">
        <v>1982</v>
      </c>
      <c r="C2617" t="str">
        <f t="shared" si="5145"/>
        <v>1982Pennsylvania Electric Company</v>
      </c>
      <c r="D2617">
        <f>VLOOKUP(C2617,Volumes!$I$3:$U$3448,13,FALSE)</f>
        <v>9932074</v>
      </c>
      <c r="E2617" s="4">
        <f t="shared" si="5221"/>
        <v>-3.9887041796169316E-2</v>
      </c>
      <c r="F2617">
        <f>VLOOKUP(C2617,Volumes!$I$3:$U$3448,2,FALSE)</f>
        <v>3099271</v>
      </c>
      <c r="G2617" s="4">
        <f t="shared" ref="G2617" si="5256">IFERROR(LN(F2617/F2616),"")</f>
        <v>-9.9210325729029505E-3</v>
      </c>
      <c r="H2617">
        <f>VLOOKUP(C2617,Volumes!$I$3:$U$3448,3,FALSE)</f>
        <v>2574069</v>
      </c>
      <c r="I2617" s="4">
        <f t="shared" ref="I2617:K2617" si="5257">IFERROR(LN(H2617/H2616),"")</f>
        <v>9.97550920538323E-3</v>
      </c>
      <c r="J2617">
        <f t="shared" si="5150"/>
        <v>5673340</v>
      </c>
      <c r="K2617" s="4">
        <f t="shared" si="5257"/>
        <v>-9.4273886255445357E-4</v>
      </c>
      <c r="L2617">
        <v>0</v>
      </c>
    </row>
    <row r="2618" spans="1:12" x14ac:dyDescent="0.25">
      <c r="A2618" t="s">
        <v>2694</v>
      </c>
      <c r="B2618">
        <v>1983</v>
      </c>
      <c r="C2618" t="str">
        <f t="shared" si="5145"/>
        <v>1983Pennsylvania Electric Company</v>
      </c>
      <c r="D2618">
        <f>VLOOKUP(C2618,Volumes!$I$3:$U$3448,13,FALSE)</f>
        <v>9696170</v>
      </c>
      <c r="E2618" s="4">
        <f t="shared" si="5221"/>
        <v>-2.4038356106125223E-2</v>
      </c>
      <c r="F2618">
        <f>VLOOKUP(C2618,Volumes!$I$3:$U$3448,2,FALSE)</f>
        <v>3076554</v>
      </c>
      <c r="G2618" s="4">
        <f t="shared" ref="G2618" si="5258">IFERROR(LN(F2618/F2617),"")</f>
        <v>-7.3567830882031822E-3</v>
      </c>
      <c r="H2618">
        <f>VLOOKUP(C2618,Volumes!$I$3:$U$3448,3,FALSE)</f>
        <v>2513501</v>
      </c>
      <c r="I2618" s="4">
        <f t="shared" ref="I2618:K2618" si="5259">IFERROR(LN(H2618/H2617),"")</f>
        <v>-2.3811313339437808E-2</v>
      </c>
      <c r="J2618">
        <f t="shared" si="5150"/>
        <v>5590055</v>
      </c>
      <c r="K2618" s="4">
        <f t="shared" si="5259"/>
        <v>-1.4788883447743373E-2</v>
      </c>
      <c r="L2618">
        <v>0</v>
      </c>
    </row>
    <row r="2619" spans="1:12" x14ac:dyDescent="0.25">
      <c r="A2619" t="s">
        <v>2694</v>
      </c>
      <c r="B2619">
        <v>1984</v>
      </c>
      <c r="C2619" t="str">
        <f t="shared" si="5145"/>
        <v>1984Pennsylvania Electric Company</v>
      </c>
      <c r="D2619">
        <f>VLOOKUP(C2619,Volumes!$I$3:$U$3448,13,FALSE)</f>
        <v>10708459</v>
      </c>
      <c r="E2619" s="4">
        <f t="shared" si="5221"/>
        <v>9.930302771041738E-2</v>
      </c>
      <c r="F2619">
        <f>VLOOKUP(C2619,Volumes!$I$3:$U$3448,2,FALSE)</f>
        <v>3197159</v>
      </c>
      <c r="G2619" s="4">
        <f t="shared" ref="G2619" si="5260">IFERROR(LN(F2619/F2618),"")</f>
        <v>3.845246350892368E-2</v>
      </c>
      <c r="H2619">
        <f>VLOOKUP(C2619,Volumes!$I$3:$U$3448,3,FALSE)</f>
        <v>2649609</v>
      </c>
      <c r="I2619" s="4">
        <f t="shared" ref="I2619:K2619" si="5261">IFERROR(LN(H2619/H2618),"")</f>
        <v>5.2735479940149932E-2</v>
      </c>
      <c r="J2619">
        <f t="shared" si="5150"/>
        <v>5846768</v>
      </c>
      <c r="K2619" s="4">
        <f t="shared" si="5261"/>
        <v>4.4899903821915721E-2</v>
      </c>
      <c r="L2619">
        <v>0</v>
      </c>
    </row>
    <row r="2620" spans="1:12" x14ac:dyDescent="0.25">
      <c r="A2620" t="s">
        <v>2694</v>
      </c>
      <c r="B2620">
        <v>1985</v>
      </c>
      <c r="C2620" t="str">
        <f t="shared" si="5145"/>
        <v>1985Pennsylvania Electric Company</v>
      </c>
      <c r="D2620">
        <f>VLOOKUP(C2620,Volumes!$I$3:$U$3448,13,FALSE)</f>
        <v>10563084</v>
      </c>
      <c r="E2620" s="4">
        <f t="shared" si="5221"/>
        <v>-1.3668708791286928E-2</v>
      </c>
      <c r="F2620">
        <f>VLOOKUP(C2620,Volumes!$I$3:$U$3448,2,FALSE)</f>
        <v>3138897</v>
      </c>
      <c r="G2620" s="4">
        <f t="shared" ref="G2620" si="5262">IFERROR(LN(F2620/F2619),"")</f>
        <v>-1.8391138643058316E-2</v>
      </c>
      <c r="H2620">
        <f>VLOOKUP(C2620,Volumes!$I$3:$U$3448,3,FALSE)</f>
        <v>2671658</v>
      </c>
      <c r="I2620" s="4">
        <f t="shared" ref="I2620:K2620" si="5263">IFERROR(LN(H2620/H2619),"")</f>
        <v>8.287171528325683E-3</v>
      </c>
      <c r="J2620">
        <f t="shared" si="5150"/>
        <v>5810555</v>
      </c>
      <c r="K2620" s="4">
        <f t="shared" si="5263"/>
        <v>-6.212938680159541E-3</v>
      </c>
      <c r="L2620">
        <v>0</v>
      </c>
    </row>
    <row r="2621" spans="1:12" x14ac:dyDescent="0.25">
      <c r="A2621" t="s">
        <v>2694</v>
      </c>
      <c r="B2621">
        <v>1986</v>
      </c>
      <c r="C2621" t="str">
        <f t="shared" si="5145"/>
        <v>1986Pennsylvania Electric Company</v>
      </c>
      <c r="D2621">
        <f>VLOOKUP(C2621,Volumes!$I$3:$U$3448,13,FALSE)</f>
        <v>10732969</v>
      </c>
      <c r="E2621" s="4">
        <f t="shared" si="5221"/>
        <v>1.5954938111071949E-2</v>
      </c>
      <c r="F2621">
        <f>VLOOKUP(C2621,Volumes!$I$3:$U$3448,2,FALSE)</f>
        <v>3235155</v>
      </c>
      <c r="G2621" s="4">
        <f t="shared" ref="G2621" si="5264">IFERROR(LN(F2621/F2620),"")</f>
        <v>3.0205375928040103E-2</v>
      </c>
      <c r="H2621">
        <f>VLOOKUP(C2621,Volumes!$I$3:$U$3448,3,FALSE)</f>
        <v>2790595</v>
      </c>
      <c r="I2621" s="4">
        <f t="shared" ref="I2621:K2621" si="5265">IFERROR(LN(H2621/H2620),"")</f>
        <v>4.3555581274496172E-2</v>
      </c>
      <c r="J2621">
        <f t="shared" si="5150"/>
        <v>6025750</v>
      </c>
      <c r="K2621" s="4">
        <f t="shared" si="5265"/>
        <v>3.6365861698789491E-2</v>
      </c>
      <c r="L2621">
        <v>0</v>
      </c>
    </row>
    <row r="2622" spans="1:12" x14ac:dyDescent="0.25">
      <c r="A2622" t="s">
        <v>2694</v>
      </c>
      <c r="B2622">
        <v>1987</v>
      </c>
      <c r="C2622" t="str">
        <f t="shared" si="5145"/>
        <v>1987Pennsylvania Electric Company</v>
      </c>
      <c r="D2622">
        <f>VLOOKUP(C2622,Volumes!$I$3:$U$3448,13,FALSE)</f>
        <v>11090109</v>
      </c>
      <c r="E2622" s="4">
        <f t="shared" si="5221"/>
        <v>3.2733410781696046E-2</v>
      </c>
      <c r="F2622">
        <f>VLOOKUP(C2622,Volumes!$I$3:$U$3448,2,FALSE)</f>
        <v>3310232</v>
      </c>
      <c r="G2622" s="4">
        <f t="shared" ref="G2622" si="5266">IFERROR(LN(F2622/F2621),"")</f>
        <v>2.294143731545064E-2</v>
      </c>
      <c r="H2622">
        <f>VLOOKUP(C2622,Volumes!$I$3:$U$3448,3,FALSE)</f>
        <v>2909904</v>
      </c>
      <c r="I2622" s="4">
        <f t="shared" ref="I2622:K2622" si="5267">IFERROR(LN(H2622/H2621),"")</f>
        <v>4.1865256203520662E-2</v>
      </c>
      <c r="J2622">
        <f t="shared" si="5150"/>
        <v>6220136</v>
      </c>
      <c r="K2622" s="4">
        <f t="shared" si="5267"/>
        <v>3.1749818506460019E-2</v>
      </c>
      <c r="L2622">
        <v>0</v>
      </c>
    </row>
    <row r="2623" spans="1:12" x14ac:dyDescent="0.25">
      <c r="A2623" t="s">
        <v>2694</v>
      </c>
      <c r="B2623">
        <v>1988</v>
      </c>
      <c r="C2623" t="str">
        <f t="shared" si="5145"/>
        <v>1988Pennsylvania Electric Company</v>
      </c>
      <c r="D2623">
        <f>VLOOKUP(C2623,Volumes!$I$3:$U$3448,13,FALSE)</f>
        <v>11610475</v>
      </c>
      <c r="E2623" s="4">
        <f t="shared" si="5221"/>
        <v>4.5854077890459165E-2</v>
      </c>
      <c r="F2623">
        <f>VLOOKUP(C2623,Volumes!$I$3:$U$3448,2,FALSE)</f>
        <v>3426946</v>
      </c>
      <c r="G2623" s="4">
        <f t="shared" ref="G2623" si="5268">IFERROR(LN(F2623/F2622),"")</f>
        <v>3.465120797908644E-2</v>
      </c>
      <c r="H2623">
        <f>VLOOKUP(C2623,Volumes!$I$3:$U$3448,3,FALSE)</f>
        <v>2987317</v>
      </c>
      <c r="I2623" s="4">
        <f t="shared" ref="I2623:K2623" si="5269">IFERROR(LN(H2623/H2622),"")</f>
        <v>2.6255569202817713E-2</v>
      </c>
      <c r="J2623">
        <f t="shared" si="5150"/>
        <v>6414263</v>
      </c>
      <c r="K2623" s="4">
        <f t="shared" si="5269"/>
        <v>3.0732333020130571E-2</v>
      </c>
      <c r="L2623">
        <v>0</v>
      </c>
    </row>
    <row r="2624" spans="1:12" x14ac:dyDescent="0.25">
      <c r="A2624" t="s">
        <v>2694</v>
      </c>
      <c r="B2624">
        <v>1989</v>
      </c>
      <c r="C2624" t="str">
        <f t="shared" si="5145"/>
        <v>1989Pennsylvania Electric Company</v>
      </c>
      <c r="D2624">
        <f>VLOOKUP(C2624,Volumes!$I$3:$U$3448,13,FALSE)</f>
        <v>11513951</v>
      </c>
      <c r="E2624" s="4">
        <f t="shared" si="5221"/>
        <v>-8.348277323079533E-3</v>
      </c>
      <c r="F2624">
        <f>VLOOKUP(C2624,Volumes!$I$3:$U$3448,2,FALSE)</f>
        <v>3465889</v>
      </c>
      <c r="G2624" s="4">
        <f t="shared" ref="G2624" si="5270">IFERROR(LN(F2624/F2623),"")</f>
        <v>1.1299679844827295E-2</v>
      </c>
      <c r="H2624">
        <f>VLOOKUP(C2624,Volumes!$I$3:$U$3448,3,FALSE)</f>
        <v>3070089</v>
      </c>
      <c r="I2624" s="4">
        <f t="shared" ref="I2624:K2624" si="5271">IFERROR(LN(H2624/H2623),"")</f>
        <v>2.7330891255585008E-2</v>
      </c>
      <c r="J2624">
        <f t="shared" si="5150"/>
        <v>6535978</v>
      </c>
      <c r="K2624" s="4">
        <f t="shared" si="5271"/>
        <v>1.8797887095012126E-2</v>
      </c>
      <c r="L2624">
        <v>0</v>
      </c>
    </row>
    <row r="2625" spans="1:12" x14ac:dyDescent="0.25">
      <c r="A2625" t="s">
        <v>2694</v>
      </c>
      <c r="B2625">
        <v>1990</v>
      </c>
      <c r="C2625" t="str">
        <f t="shared" si="5145"/>
        <v>1990Pennsylvania Electric Company</v>
      </c>
      <c r="D2625">
        <f>VLOOKUP(C2625,Volumes!$I$3:$U$3448,13,FALSE)</f>
        <v>11739448</v>
      </c>
      <c r="E2625" s="4">
        <f t="shared" si="5221"/>
        <v>1.9395363999346587E-2</v>
      </c>
      <c r="F2625">
        <f>VLOOKUP(C2625,Volumes!$I$3:$U$3448,2,FALSE)</f>
        <v>3489015</v>
      </c>
      <c r="G2625" s="4">
        <f t="shared" ref="G2625" si="5272">IFERROR(LN(F2625/F2624),"")</f>
        <v>6.6502960304420898E-3</v>
      </c>
      <c r="H2625">
        <f>VLOOKUP(C2625,Volumes!$I$3:$U$3448,3,FALSE)</f>
        <v>3149910</v>
      </c>
      <c r="I2625" s="4">
        <f t="shared" ref="I2625:K2625" si="5273">IFERROR(LN(H2625/H2624),"")</f>
        <v>2.5667329593888847E-2</v>
      </c>
      <c r="J2625">
        <f t="shared" si="5150"/>
        <v>6638925</v>
      </c>
      <c r="K2625" s="4">
        <f t="shared" si="5273"/>
        <v>1.5628061212186833E-2</v>
      </c>
      <c r="L2625">
        <v>0</v>
      </c>
    </row>
    <row r="2626" spans="1:12" x14ac:dyDescent="0.25">
      <c r="A2626" t="s">
        <v>2694</v>
      </c>
      <c r="B2626">
        <v>1991</v>
      </c>
      <c r="C2626" t="str">
        <f t="shared" ref="C2626:C2689" si="5274">B2626&amp;A2626</f>
        <v>1991Pennsylvania Electric Company</v>
      </c>
      <c r="D2626">
        <f>VLOOKUP(C2626,Volumes!$I$3:$U$3448,13,FALSE)</f>
        <v>11790650</v>
      </c>
      <c r="E2626" s="4">
        <f t="shared" si="5221"/>
        <v>4.352049941759144E-3</v>
      </c>
      <c r="F2626">
        <f>VLOOKUP(C2626,Volumes!$I$3:$U$3448,2,FALSE)</f>
        <v>3553366</v>
      </c>
      <c r="G2626" s="4">
        <f t="shared" ref="G2626" si="5275">IFERROR(LN(F2626/F2625),"")</f>
        <v>1.8275861851574964E-2</v>
      </c>
      <c r="H2626">
        <f>VLOOKUP(C2626,Volumes!$I$3:$U$3448,3,FALSE)</f>
        <v>3475068</v>
      </c>
      <c r="I2626" s="4">
        <f t="shared" ref="I2626:K2626" si="5276">IFERROR(LN(H2626/H2625),"")</f>
        <v>9.8240166169822354E-2</v>
      </c>
      <c r="J2626">
        <f t="shared" si="5150"/>
        <v>7028434</v>
      </c>
      <c r="K2626" s="4">
        <f t="shared" si="5276"/>
        <v>5.7013868615109736E-2</v>
      </c>
      <c r="L2626">
        <v>0</v>
      </c>
    </row>
    <row r="2627" spans="1:12" x14ac:dyDescent="0.25">
      <c r="A2627" t="s">
        <v>2694</v>
      </c>
      <c r="B2627">
        <v>1992</v>
      </c>
      <c r="C2627" t="str">
        <f t="shared" si="5274"/>
        <v>1992Pennsylvania Electric Company</v>
      </c>
      <c r="D2627">
        <f>VLOOKUP(C2627,Volumes!$I$3:$U$3448,13,FALSE)</f>
        <v>11710902</v>
      </c>
      <c r="E2627" s="4">
        <f t="shared" si="5221"/>
        <v>-6.7866416727914297E-3</v>
      </c>
      <c r="F2627">
        <f>VLOOKUP(C2627,Volumes!$I$3:$U$3448,2,FALSE)</f>
        <v>3590161</v>
      </c>
      <c r="G2627" s="4">
        <f t="shared" ref="G2627" si="5277">IFERROR(LN(F2627/F2626),"")</f>
        <v>1.0301725018147675E-2</v>
      </c>
      <c r="H2627">
        <f>VLOOKUP(C2627,Volumes!$I$3:$U$3448,3,FALSE)</f>
        <v>3488165</v>
      </c>
      <c r="I2627" s="4">
        <f t="shared" ref="I2627:K2627" si="5278">IFERROR(LN(H2627/H2626),"")</f>
        <v>3.7617628031347385E-3</v>
      </c>
      <c r="J2627">
        <f t="shared" ref="J2627:J2690" si="5279">F2627+H2627</f>
        <v>7078326</v>
      </c>
      <c r="K2627" s="4">
        <f t="shared" si="5278"/>
        <v>7.0735176648970225E-3</v>
      </c>
      <c r="L2627">
        <v>0</v>
      </c>
    </row>
    <row r="2628" spans="1:12" x14ac:dyDescent="0.25">
      <c r="A2628" t="s">
        <v>2694</v>
      </c>
      <c r="B2628">
        <v>1993</v>
      </c>
      <c r="C2628" t="str">
        <f t="shared" si="5274"/>
        <v>1993Pennsylvania Electric Company</v>
      </c>
      <c r="D2628">
        <f>VLOOKUP(C2628,Volumes!$I$3:$U$3448,13,FALSE)</f>
        <v>11755832</v>
      </c>
      <c r="E2628" s="4">
        <f t="shared" si="5221"/>
        <v>3.8292550553843609E-3</v>
      </c>
      <c r="F2628">
        <f>VLOOKUP(C2628,Volumes!$I$3:$U$3448,2,FALSE)</f>
        <v>3715564</v>
      </c>
      <c r="G2628" s="4">
        <f t="shared" ref="G2628" si="5280">IFERROR(LN(F2628/F2627),"")</f>
        <v>3.433343531371421E-2</v>
      </c>
      <c r="H2628">
        <f>VLOOKUP(C2628,Volumes!$I$3:$U$3448,3,FALSE)</f>
        <v>3650356</v>
      </c>
      <c r="I2628" s="4">
        <f t="shared" ref="I2628:K2628" si="5281">IFERROR(LN(H2628/H2627),"")</f>
        <v>4.5448887111063825E-2</v>
      </c>
      <c r="J2628">
        <f t="shared" si="5279"/>
        <v>7365920</v>
      </c>
      <c r="K2628" s="4">
        <f t="shared" si="5281"/>
        <v>3.9826518181360675E-2</v>
      </c>
      <c r="L2628">
        <v>0</v>
      </c>
    </row>
    <row r="2629" spans="1:12" x14ac:dyDescent="0.25">
      <c r="A2629" t="s">
        <v>2694</v>
      </c>
      <c r="B2629">
        <v>1994</v>
      </c>
      <c r="C2629" t="str">
        <f t="shared" si="5274"/>
        <v>1994Pennsylvania Electric Company</v>
      </c>
      <c r="D2629">
        <f>VLOOKUP(C2629,Volumes!$I$3:$U$3448,13,FALSE)</f>
        <v>12060221</v>
      </c>
      <c r="E2629" s="4">
        <f t="shared" si="5221"/>
        <v>2.5563058293063171E-2</v>
      </c>
      <c r="F2629">
        <f>VLOOKUP(C2629,Volumes!$I$3:$U$3448,2,FALSE)</f>
        <v>3773048</v>
      </c>
      <c r="G2629" s="4">
        <f t="shared" ref="G2629" si="5282">IFERROR(LN(F2629/F2628),"")</f>
        <v>1.5352679268183799E-2</v>
      </c>
      <c r="H2629">
        <f>VLOOKUP(C2629,Volumes!$I$3:$U$3448,3,FALSE)</f>
        <v>3794344</v>
      </c>
      <c r="I2629" s="4">
        <f t="shared" ref="I2629:K2629" si="5283">IFERROR(LN(H2629/H2628),"")</f>
        <v>3.8686839795896995E-2</v>
      </c>
      <c r="J2629">
        <f t="shared" si="5279"/>
        <v>7567392</v>
      </c>
      <c r="K2629" s="4">
        <f t="shared" si="5283"/>
        <v>2.6984533003382074E-2</v>
      </c>
      <c r="L2629">
        <v>0</v>
      </c>
    </row>
    <row r="2630" spans="1:12" x14ac:dyDescent="0.25">
      <c r="A2630" t="s">
        <v>2694</v>
      </c>
      <c r="B2630">
        <v>1995</v>
      </c>
      <c r="C2630" t="str">
        <f t="shared" si="5274"/>
        <v>1995Pennsylvania Electric Company</v>
      </c>
      <c r="D2630">
        <f>VLOOKUP(C2630,Volumes!$I$3:$U$3448,13,FALSE)</f>
        <v>12193248</v>
      </c>
      <c r="E2630" s="4">
        <f t="shared" si="5221"/>
        <v>1.0969839737764674E-2</v>
      </c>
      <c r="F2630">
        <f>VLOOKUP(C2630,Volumes!$I$3:$U$3448,2,FALSE)</f>
        <v>3765186</v>
      </c>
      <c r="G2630" s="4">
        <f t="shared" ref="G2630" si="5284">IFERROR(LN(F2630/F2629),"")</f>
        <v>-2.0859004511182633E-3</v>
      </c>
      <c r="H2630">
        <f>VLOOKUP(C2630,Volumes!$I$3:$U$3448,3,FALSE)</f>
        <v>3921995</v>
      </c>
      <c r="I2630" s="4">
        <f t="shared" ref="I2630:K2630" si="5285">IFERROR(LN(H2630/H2629),"")</f>
        <v>3.3088916032859454E-2</v>
      </c>
      <c r="J2630">
        <f t="shared" si="5279"/>
        <v>7687181</v>
      </c>
      <c r="K2630" s="4">
        <f t="shared" si="5285"/>
        <v>1.5705646080795679E-2</v>
      </c>
      <c r="L2630">
        <v>0</v>
      </c>
    </row>
    <row r="2631" spans="1:12" x14ac:dyDescent="0.25">
      <c r="A2631" t="s">
        <v>2694</v>
      </c>
      <c r="B2631">
        <v>1996</v>
      </c>
      <c r="C2631" t="str">
        <f t="shared" si="5274"/>
        <v>1996Pennsylvania Electric Company</v>
      </c>
      <c r="D2631">
        <f>VLOOKUP(C2631,Volumes!$I$3:$U$3448,13,FALSE)</f>
        <v>12547542</v>
      </c>
      <c r="E2631" s="4">
        <f t="shared" si="5221"/>
        <v>2.8642433911322315E-2</v>
      </c>
      <c r="F2631">
        <f>VLOOKUP(C2631,Volumes!$I$3:$U$3448,2,FALSE)</f>
        <v>3896505</v>
      </c>
      <c r="G2631" s="4">
        <f t="shared" ref="G2631" si="5286">IFERROR(LN(F2631/F2630),"")</f>
        <v>3.4282735081492439E-2</v>
      </c>
      <c r="H2631">
        <f>VLOOKUP(C2631,Volumes!$I$3:$U$3448,3,FALSE)</f>
        <v>4043940</v>
      </c>
      <c r="I2631" s="4">
        <f t="shared" ref="I2631:K2631" si="5287">IFERROR(LN(H2631/H2630),"")</f>
        <v>3.061901133933001E-2</v>
      </c>
      <c r="J2631">
        <f t="shared" si="5279"/>
        <v>7940445</v>
      </c>
      <c r="K2631" s="4">
        <f t="shared" si="5287"/>
        <v>3.2415182691916615E-2</v>
      </c>
      <c r="L2631">
        <v>0</v>
      </c>
    </row>
    <row r="2632" spans="1:12" x14ac:dyDescent="0.25">
      <c r="A2632" t="s">
        <v>2694</v>
      </c>
      <c r="B2632">
        <v>1997</v>
      </c>
      <c r="C2632" t="str">
        <f t="shared" si="5274"/>
        <v>1997Pennsylvania Electric Company</v>
      </c>
      <c r="D2632">
        <f>VLOOKUP(C2632,Volumes!$I$3:$U$3448,13,FALSE)</f>
        <v>12778517</v>
      </c>
      <c r="E2632" s="4">
        <f t="shared" si="5221"/>
        <v>1.8240611705886887E-2</v>
      </c>
      <c r="F2632">
        <f>VLOOKUP(C2632,Volumes!$I$3:$U$3448,2,FALSE)</f>
        <v>3801120</v>
      </c>
      <c r="G2632" s="4">
        <f t="shared" ref="G2632" si="5288">IFERROR(LN(F2632/F2631),"")</f>
        <v>-2.4784237355454666E-2</v>
      </c>
      <c r="H2632">
        <f>VLOOKUP(C2632,Volumes!$I$3:$U$3448,3,FALSE)</f>
        <v>4097720</v>
      </c>
      <c r="I2632" s="4">
        <f t="shared" ref="I2632:K2632" si="5289">IFERROR(LN(H2632/H2631),"")</f>
        <v>1.3211257216784131E-2</v>
      </c>
      <c r="J2632">
        <f t="shared" si="5279"/>
        <v>7898840</v>
      </c>
      <c r="K2632" s="4">
        <f t="shared" si="5289"/>
        <v>-5.2534057800546095E-3</v>
      </c>
      <c r="L2632">
        <v>0</v>
      </c>
    </row>
    <row r="2633" spans="1:12" x14ac:dyDescent="0.25">
      <c r="A2633" t="s">
        <v>2694</v>
      </c>
      <c r="B2633">
        <v>1998</v>
      </c>
      <c r="C2633" t="str">
        <f t="shared" si="5274"/>
        <v>1998Pennsylvania Electric Company</v>
      </c>
      <c r="D2633">
        <f>VLOOKUP(C2633,Volumes!$I$3:$U$3448,13,FALSE)</f>
        <v>12991771</v>
      </c>
      <c r="E2633" s="4">
        <f t="shared" si="5221"/>
        <v>1.6550755504880034E-2</v>
      </c>
      <c r="F2633">
        <f>VLOOKUP(C2633,Volumes!$I$3:$U$3448,2,FALSE)</f>
        <v>3755552</v>
      </c>
      <c r="G2633" s="4">
        <f t="shared" ref="G2633" si="5290">IFERROR(LN(F2633/F2632),"")</f>
        <v>-1.2060481741331607E-2</v>
      </c>
      <c r="H2633">
        <f>VLOOKUP(C2633,Volumes!$I$3:$U$3448,3,FALSE)</f>
        <v>4198431</v>
      </c>
      <c r="I2633" s="4">
        <f t="shared" ref="I2633:K2633" si="5291">IFERROR(LN(H2633/H2632),"")</f>
        <v>2.4280162595871634E-2</v>
      </c>
      <c r="J2633">
        <f t="shared" si="5279"/>
        <v>7953983</v>
      </c>
      <c r="K2633" s="4">
        <f t="shared" si="5291"/>
        <v>6.9568962452419792E-3</v>
      </c>
      <c r="L2633">
        <v>0</v>
      </c>
    </row>
    <row r="2634" spans="1:12" x14ac:dyDescent="0.25">
      <c r="A2634" t="s">
        <v>2694</v>
      </c>
      <c r="B2634">
        <v>1999</v>
      </c>
      <c r="C2634" t="str">
        <f t="shared" si="5274"/>
        <v>1999Pennsylvania Electric Company</v>
      </c>
      <c r="D2634">
        <f>VLOOKUP(C2634,Volumes!$I$3:$U$3448,13,FALSE)</f>
        <v>13090993</v>
      </c>
      <c r="E2634" s="4">
        <f t="shared" si="5221"/>
        <v>7.60827944685891E-3</v>
      </c>
      <c r="F2634">
        <f>VLOOKUP(C2634,Volumes!$I$3:$U$3448,2,FALSE)</f>
        <v>3864012</v>
      </c>
      <c r="G2634" s="4">
        <f t="shared" ref="G2634" si="5292">IFERROR(LN(F2634/F2633),"")</f>
        <v>2.8470743528767894E-2</v>
      </c>
      <c r="H2634">
        <f>VLOOKUP(C2634,Volumes!$I$3:$U$3448,3,FALSE)</f>
        <v>4318558</v>
      </c>
      <c r="I2634" s="4">
        <f t="shared" ref="I2634:K2634" si="5293">IFERROR(LN(H2634/H2633),"")</f>
        <v>2.8210666171776411E-2</v>
      </c>
      <c r="J2634">
        <f t="shared" si="5279"/>
        <v>8182570</v>
      </c>
      <c r="K2634" s="4">
        <f t="shared" si="5293"/>
        <v>2.8333472705457326E-2</v>
      </c>
      <c r="L2634">
        <v>0</v>
      </c>
    </row>
    <row r="2635" spans="1:12" x14ac:dyDescent="0.25">
      <c r="A2635" t="s">
        <v>2694</v>
      </c>
      <c r="B2635">
        <v>2000</v>
      </c>
      <c r="C2635" t="str">
        <f t="shared" si="5274"/>
        <v>2000Pennsylvania Electric Company</v>
      </c>
      <c r="D2635">
        <f>VLOOKUP(C2635,Volumes!$I$3:$U$3448,13,FALSE)</f>
        <v>13195866</v>
      </c>
      <c r="E2635" s="4">
        <f t="shared" si="5221"/>
        <v>7.9791622431658674E-3</v>
      </c>
      <c r="F2635">
        <f>VLOOKUP(C2635,Volumes!$I$3:$U$3448,2,FALSE)</f>
        <v>3948654</v>
      </c>
      <c r="G2635" s="4">
        <f t="shared" ref="G2635" si="5294">IFERROR(LN(F2635/F2634),"")</f>
        <v>2.1668739412139208E-2</v>
      </c>
      <c r="H2635">
        <f>VLOOKUP(C2635,Volumes!$I$3:$U$3448,3,FALSE)</f>
        <v>4508702</v>
      </c>
      <c r="I2635" s="4">
        <f t="shared" ref="I2635:K2635" si="5295">IFERROR(LN(H2635/H2634),"")</f>
        <v>4.3087756975427487E-2</v>
      </c>
      <c r="J2635">
        <f t="shared" si="5279"/>
        <v>8457356</v>
      </c>
      <c r="K2635" s="4">
        <f t="shared" si="5295"/>
        <v>3.3030313020508469E-2</v>
      </c>
      <c r="L2635">
        <v>0</v>
      </c>
    </row>
    <row r="2636" spans="1:12" x14ac:dyDescent="0.25">
      <c r="A2636" t="s">
        <v>2694</v>
      </c>
      <c r="B2636">
        <v>2001</v>
      </c>
      <c r="C2636" t="str">
        <f t="shared" si="5274"/>
        <v>2001Pennsylvania Electric Company</v>
      </c>
      <c r="D2636">
        <f>VLOOKUP(C2636,Volumes!$I$3:$U$3448,13,FALSE)</f>
        <v>12860041</v>
      </c>
      <c r="E2636" s="4">
        <f t="shared" si="5221"/>
        <v>-2.5778691737680635E-2</v>
      </c>
      <c r="F2636">
        <f>VLOOKUP(C2636,Volumes!$I$3:$U$3448,2,FALSE)</f>
        <v>3985593</v>
      </c>
      <c r="G2636" s="4">
        <f t="shared" ref="G2636" si="5296">IFERROR(LN(F2636/F2635),"")</f>
        <v>9.3113478538239623E-3</v>
      </c>
      <c r="H2636">
        <f>VLOOKUP(C2636,Volumes!$I$3:$U$3448,3,FALSE)</f>
        <v>4490506</v>
      </c>
      <c r="I2636" s="4">
        <f t="shared" ref="I2636:K2636" si="5297">IFERROR(LN(H2636/H2635),"")</f>
        <v>-4.0439169306882598E-3</v>
      </c>
      <c r="J2636">
        <f t="shared" si="5279"/>
        <v>8476099</v>
      </c>
      <c r="K2636" s="4">
        <f t="shared" si="5297"/>
        <v>2.2137251558284939E-3</v>
      </c>
      <c r="L2636">
        <v>0</v>
      </c>
    </row>
    <row r="2637" spans="1:12" x14ac:dyDescent="0.25">
      <c r="A2637" t="s">
        <v>2694</v>
      </c>
      <c r="B2637">
        <v>2002</v>
      </c>
      <c r="C2637" t="str">
        <f t="shared" si="5274"/>
        <v>2002Pennsylvania Electric Company</v>
      </c>
      <c r="D2637">
        <f>VLOOKUP(C2637,Volumes!$I$3:$U$3448,13,FALSE)</f>
        <v>13326856</v>
      </c>
      <c r="E2637" s="4">
        <f t="shared" si="5221"/>
        <v>3.5656340421980723E-2</v>
      </c>
      <c r="F2637">
        <f>VLOOKUP(C2637,Volumes!$I$3:$U$3448,2,FALSE)</f>
        <v>4195983</v>
      </c>
      <c r="G2637" s="4">
        <f t="shared" ref="G2637" si="5298">IFERROR(LN(F2637/F2636),"")</f>
        <v>5.144152984677107E-2</v>
      </c>
      <c r="H2637">
        <f>VLOOKUP(C2637,Volumes!$I$3:$U$3448,3,FALSE)</f>
        <v>4753171</v>
      </c>
      <c r="I2637" s="4">
        <f t="shared" ref="I2637:K2637" si="5299">IFERROR(LN(H2637/H2636),"")</f>
        <v>5.6846583980136756E-2</v>
      </c>
      <c r="J2637">
        <f t="shared" si="5279"/>
        <v>8949154</v>
      </c>
      <c r="K2637" s="4">
        <f t="shared" si="5299"/>
        <v>5.4308682303721365E-2</v>
      </c>
      <c r="L2637">
        <v>0</v>
      </c>
    </row>
    <row r="2638" spans="1:12" x14ac:dyDescent="0.25">
      <c r="A2638" t="s">
        <v>2694</v>
      </c>
      <c r="B2638">
        <v>2003</v>
      </c>
      <c r="C2638" t="str">
        <f t="shared" si="5274"/>
        <v>2003Pennsylvania Electric Company</v>
      </c>
      <c r="D2638">
        <f>VLOOKUP(C2638,Volumes!$I$3:$U$3448,13,FALSE)</f>
        <v>13398014</v>
      </c>
      <c r="E2638" s="4">
        <f t="shared" si="5221"/>
        <v>5.3252396108331166E-3</v>
      </c>
      <c r="F2638">
        <f>VLOOKUP(C2638,Volumes!$I$3:$U$3448,2,FALSE)</f>
        <v>4165707</v>
      </c>
      <c r="G2638" s="4">
        <f t="shared" ref="G2638" si="5300">IFERROR(LN(F2638/F2637),"")</f>
        <v>-7.2416299358245484E-3</v>
      </c>
      <c r="H2638">
        <f>VLOOKUP(C2638,Volumes!$I$3:$U$3448,3,FALSE)</f>
        <v>4747975</v>
      </c>
      <c r="I2638" s="4">
        <f t="shared" ref="I2638:K2638" si="5301">IFERROR(LN(H2638/H2637),"")</f>
        <v>-1.0937629035498496E-3</v>
      </c>
      <c r="J2638">
        <f t="shared" si="5279"/>
        <v>8913682</v>
      </c>
      <c r="K2638" s="4">
        <f t="shared" si="5301"/>
        <v>-3.9716030116202818E-3</v>
      </c>
      <c r="L2638">
        <v>0</v>
      </c>
    </row>
    <row r="2639" spans="1:12" x14ac:dyDescent="0.25">
      <c r="A2639" t="s">
        <v>2694</v>
      </c>
      <c r="B2639">
        <v>2004</v>
      </c>
      <c r="C2639" t="str">
        <f t="shared" si="5274"/>
        <v>2004Pennsylvania Electric Company</v>
      </c>
      <c r="D2639">
        <f>VLOOKUP(C2639,Volumes!$I$3:$U$3448,13,FALSE)</f>
        <v>13669740</v>
      </c>
      <c r="E2639" s="4">
        <f t="shared" si="5221"/>
        <v>2.0078143786091036E-2</v>
      </c>
      <c r="F2639">
        <f>VLOOKUP(C2639,Volumes!$I$3:$U$3448,2,FALSE)</f>
        <v>4249263</v>
      </c>
      <c r="G2639" s="4">
        <f t="shared" ref="G2639" si="5302">IFERROR(LN(F2639/F2638),"")</f>
        <v>1.985954702163981E-2</v>
      </c>
      <c r="H2639">
        <f>VLOOKUP(C2639,Volumes!$I$3:$U$3448,3,FALSE)</f>
        <v>4791759</v>
      </c>
      <c r="I2639" s="4">
        <f t="shared" ref="I2639:K2639" si="5303">IFERROR(LN(H2639/H2638),"")</f>
        <v>9.1793560362013714E-3</v>
      </c>
      <c r="J2639">
        <f t="shared" si="5279"/>
        <v>9041022</v>
      </c>
      <c r="K2639" s="4">
        <f t="shared" si="5303"/>
        <v>1.4184821443714021E-2</v>
      </c>
      <c r="L2639">
        <v>0</v>
      </c>
    </row>
    <row r="2640" spans="1:12" x14ac:dyDescent="0.25">
      <c r="A2640" t="s">
        <v>2694</v>
      </c>
      <c r="B2640">
        <v>2005</v>
      </c>
      <c r="C2640" t="str">
        <f t="shared" si="5274"/>
        <v>2005Pennsylvania Electric Company</v>
      </c>
      <c r="D2640">
        <f>VLOOKUP(C2640,Volumes!$I$3:$U$3448,13,FALSE)</f>
        <v>14235773</v>
      </c>
      <c r="E2640" s="4">
        <f t="shared" si="5221"/>
        <v>4.057339122680894E-2</v>
      </c>
      <c r="F2640">
        <f>VLOOKUP(C2640,Volumes!$I$3:$U$3448,2,FALSE)</f>
        <v>4456524</v>
      </c>
      <c r="G2640" s="4">
        <f t="shared" ref="G2640" si="5304">IFERROR(LN(F2640/F2639),"")</f>
        <v>4.7623533832196599E-2</v>
      </c>
      <c r="H2640">
        <f>VLOOKUP(C2640,Volumes!$I$3:$U$3448,3,FALSE)</f>
        <v>5009594</v>
      </c>
      <c r="I2640" s="4">
        <f t="shared" ref="I2640:K2640" si="5305">IFERROR(LN(H2640/H2639),"")</f>
        <v>4.4457306494005679E-2</v>
      </c>
      <c r="J2640">
        <f t="shared" si="5279"/>
        <v>9466118</v>
      </c>
      <c r="K2640" s="4">
        <f t="shared" si="5305"/>
        <v>4.594667596154621E-2</v>
      </c>
      <c r="L2640">
        <v>0</v>
      </c>
    </row>
    <row r="2641" spans="1:12" x14ac:dyDescent="0.25">
      <c r="A2641" t="s">
        <v>2694</v>
      </c>
      <c r="B2641">
        <v>2006</v>
      </c>
      <c r="C2641" t="str">
        <f t="shared" si="5274"/>
        <v>2006Pennsylvania Electric Company</v>
      </c>
      <c r="D2641">
        <f>VLOOKUP(C2641,Volumes!$I$3:$U$3448,13,FALSE)</f>
        <v>14060450</v>
      </c>
      <c r="E2641" s="4">
        <f t="shared" si="5221"/>
        <v>-1.2392130470261236E-2</v>
      </c>
      <c r="F2641">
        <f>VLOOKUP(C2641,Volumes!$I$3:$U$3448,2,FALSE)</f>
        <v>4381042</v>
      </c>
      <c r="G2641" s="4">
        <f t="shared" ref="G2641" si="5306">IFERROR(LN(F2641/F2640),"")</f>
        <v>-1.7082494328132976E-2</v>
      </c>
      <c r="H2641">
        <f>VLOOKUP(C2641,Volumes!$I$3:$U$3448,3,FALSE)</f>
        <v>4960886</v>
      </c>
      <c r="I2641" s="4">
        <f t="shared" ref="I2641:K2641" si="5307">IFERROR(LN(H2641/H2640),"")</f>
        <v>-9.7705200720435391E-3</v>
      </c>
      <c r="J2641">
        <f t="shared" si="5279"/>
        <v>9341928</v>
      </c>
      <c r="K2641" s="4">
        <f t="shared" si="5307"/>
        <v>-1.3206242151834873E-2</v>
      </c>
      <c r="L2641">
        <v>0</v>
      </c>
    </row>
    <row r="2642" spans="1:12" x14ac:dyDescent="0.25">
      <c r="A2642" t="s">
        <v>2694</v>
      </c>
      <c r="B2642">
        <v>2007</v>
      </c>
      <c r="C2642" t="str">
        <f t="shared" si="5274"/>
        <v>2007Pennsylvania Electric Company</v>
      </c>
      <c r="D2642">
        <f>VLOOKUP(C2642,Volumes!$I$3:$U$3448,13,FALSE)</f>
        <v>14286471</v>
      </c>
      <c r="E2642" s="4">
        <f t="shared" si="5221"/>
        <v>1.5947113969669007E-2</v>
      </c>
      <c r="F2642">
        <f>VLOOKUP(C2642,Volumes!$I$3:$U$3448,2,FALSE)</f>
        <v>4496832</v>
      </c>
      <c r="G2642" s="4">
        <f t="shared" ref="G2642" si="5308">IFERROR(LN(F2642/F2641),"")</f>
        <v>2.6086553213783482E-2</v>
      </c>
      <c r="H2642">
        <f>VLOOKUP(C2642,Volumes!$I$3:$U$3448,3,FALSE)</f>
        <v>5138859</v>
      </c>
      <c r="I2642" s="4">
        <f t="shared" ref="I2642:K2642" si="5309">IFERROR(LN(H2642/H2641),"")</f>
        <v>3.5246716572256157E-2</v>
      </c>
      <c r="J2642">
        <f t="shared" si="5279"/>
        <v>9635691</v>
      </c>
      <c r="K2642" s="4">
        <f t="shared" si="5309"/>
        <v>3.0961362069517325E-2</v>
      </c>
      <c r="L2642">
        <v>0</v>
      </c>
    </row>
    <row r="2643" spans="1:12" x14ac:dyDescent="0.25">
      <c r="A2643" t="s">
        <v>2694</v>
      </c>
      <c r="B2643">
        <v>2008</v>
      </c>
      <c r="C2643" t="str">
        <f t="shared" si="5274"/>
        <v>2008Pennsylvania Electric Company</v>
      </c>
      <c r="D2643">
        <f>VLOOKUP(C2643,Volumes!$I$3:$U$3448,13,FALSE)</f>
        <v>14378604</v>
      </c>
      <c r="E2643" s="4">
        <f t="shared" si="5221"/>
        <v>6.4282627737121548E-3</v>
      </c>
      <c r="F2643">
        <f>VLOOKUP(C2643,Volumes!$I$3:$U$3448,2,FALSE)</f>
        <v>4557862</v>
      </c>
      <c r="G2643" s="4">
        <f t="shared" ref="G2643" si="5310">IFERROR(LN(F2643/F2642),"")</f>
        <v>1.3480505076210028E-2</v>
      </c>
      <c r="H2643">
        <f>VLOOKUP(C2643,Volumes!$I$3:$U$3448,3,FALSE)</f>
        <v>5185820</v>
      </c>
      <c r="I2643" s="4">
        <f t="shared" ref="I2643:K2643" si="5311">IFERROR(LN(H2643/H2642),"")</f>
        <v>9.0969072935536115E-3</v>
      </c>
      <c r="J2643">
        <f t="shared" si="5279"/>
        <v>9743682</v>
      </c>
      <c r="K2643" s="4">
        <f t="shared" si="5311"/>
        <v>1.114505797637339E-2</v>
      </c>
      <c r="L2643">
        <v>0</v>
      </c>
    </row>
    <row r="2644" spans="1:12" x14ac:dyDescent="0.25">
      <c r="A2644" t="s">
        <v>2694</v>
      </c>
      <c r="B2644">
        <v>2009</v>
      </c>
      <c r="C2644" t="str">
        <f t="shared" si="5274"/>
        <v>2009Pennsylvania Electric Company</v>
      </c>
      <c r="D2644">
        <f>VLOOKUP(C2644,Volumes!$I$3:$U$3448,13,FALSE)</f>
        <v>13574793</v>
      </c>
      <c r="E2644" s="4">
        <f t="shared" si="5221"/>
        <v>-5.7526651218676172E-2</v>
      </c>
      <c r="F2644">
        <f>VLOOKUP(C2644,Volumes!$I$3:$U$3448,2,FALSE)</f>
        <v>4471132</v>
      </c>
      <c r="G2644" s="4">
        <f t="shared" ref="G2644" si="5312">IFERROR(LN(F2644/F2643),"")</f>
        <v>-1.9212033515576536E-2</v>
      </c>
      <c r="H2644">
        <f>VLOOKUP(C2644,Volumes!$I$3:$U$3448,3,FALSE)</f>
        <v>5018687</v>
      </c>
      <c r="I2644" s="4">
        <f t="shared" ref="I2644:K2644" si="5313">IFERROR(LN(H2644/H2643),"")</f>
        <v>-3.2759631975017293E-2</v>
      </c>
      <c r="J2644">
        <f t="shared" si="5279"/>
        <v>9489819</v>
      </c>
      <c r="K2644" s="4">
        <f t="shared" si="5313"/>
        <v>-2.639953523517621E-2</v>
      </c>
      <c r="L2644">
        <v>0</v>
      </c>
    </row>
    <row r="2645" spans="1:12" x14ac:dyDescent="0.25">
      <c r="A2645" t="s">
        <v>2694</v>
      </c>
      <c r="B2645">
        <v>2010</v>
      </c>
      <c r="C2645" t="str">
        <f t="shared" si="5274"/>
        <v>2010Pennsylvania Electric Company</v>
      </c>
      <c r="D2645">
        <f>VLOOKUP(C2645,Volumes!$I$3:$U$3448,13,FALSE)</f>
        <v>14115794</v>
      </c>
      <c r="E2645" s="4">
        <f t="shared" si="5221"/>
        <v>3.9079695252359686E-2</v>
      </c>
      <c r="F2645">
        <f>VLOOKUP(C2645,Volumes!$I$3:$U$3448,2,FALSE)</f>
        <v>4645664</v>
      </c>
      <c r="G2645" s="4">
        <f t="shared" ref="G2645" si="5314">IFERROR(LN(F2645/F2644),"")</f>
        <v>3.8292691044932797E-2</v>
      </c>
      <c r="H2645">
        <f>VLOOKUP(C2645,Volumes!$I$3:$U$3448,3,FALSE)</f>
        <v>5192010</v>
      </c>
      <c r="I2645" s="4">
        <f t="shared" ref="I2645:K2645" si="5315">IFERROR(LN(H2645/H2644),"")</f>
        <v>3.395255973237514E-2</v>
      </c>
      <c r="J2645">
        <f t="shared" si="5279"/>
        <v>9837674</v>
      </c>
      <c r="K2645" s="4">
        <f t="shared" si="5315"/>
        <v>3.5999761275849328E-2</v>
      </c>
      <c r="L2645">
        <v>0</v>
      </c>
    </row>
    <row r="2646" spans="1:12" x14ac:dyDescent="0.25">
      <c r="A2646" t="s">
        <v>2694</v>
      </c>
      <c r="B2646">
        <v>2011</v>
      </c>
      <c r="C2646" t="str">
        <f t="shared" si="5274"/>
        <v>2011Pennsylvania Electric Company</v>
      </c>
      <c r="D2646">
        <f>VLOOKUP(C2646,Volumes!$I$3:$U$3448,13,FALSE)</f>
        <v>14133623</v>
      </c>
      <c r="E2646" s="4">
        <f t="shared" si="5221"/>
        <v>1.2622563054827582E-3</v>
      </c>
      <c r="F2646">
        <f>VLOOKUP(C2646,Volumes!$I$3:$U$3448,2,FALSE)</f>
        <v>4554116</v>
      </c>
      <c r="G2646" s="4">
        <f t="shared" ref="G2646" si="5316">IFERROR(LN(F2646/F2645),"")</f>
        <v>-1.9902872027906603E-2</v>
      </c>
      <c r="H2646">
        <f>VLOOKUP(C2646,Volumes!$I$3:$U$3448,3,FALSE)</f>
        <v>3533712</v>
      </c>
      <c r="I2646" s="4">
        <f t="shared" ref="I2646:K2646" si="5317">IFERROR(LN(H2646/H2645),"")</f>
        <v>-0.38477202892103707</v>
      </c>
      <c r="J2646">
        <f t="shared" si="5279"/>
        <v>8087828</v>
      </c>
      <c r="K2646" s="4">
        <f t="shared" si="5317"/>
        <v>-0.19585908558883622</v>
      </c>
      <c r="L2646">
        <v>0</v>
      </c>
    </row>
    <row r="2647" spans="1:12" x14ac:dyDescent="0.25">
      <c r="A2647" t="s">
        <v>2694</v>
      </c>
      <c r="B2647">
        <v>2012</v>
      </c>
      <c r="C2647" t="str">
        <f t="shared" si="5274"/>
        <v>2012Pennsylvania Electric Company</v>
      </c>
      <c r="D2647">
        <f>VLOOKUP(C2647,Volumes!$I$3:$U$3448,13,FALSE)</f>
        <v>13864963</v>
      </c>
      <c r="E2647" s="4">
        <f t="shared" si="5221"/>
        <v>-1.9191558168589876E-2</v>
      </c>
      <c r="F2647">
        <f>VLOOKUP(C2647,Volumes!$I$3:$U$3448,2,FALSE)</f>
        <v>4425053</v>
      </c>
      <c r="G2647" s="4">
        <f t="shared" ref="G2647" si="5318">IFERROR(LN(F2647/F2646),"")</f>
        <v>-2.8749183640273492E-2</v>
      </c>
      <c r="H2647">
        <f>VLOOKUP(C2647,Volumes!$I$3:$U$3448,3,FALSE)</f>
        <v>3537965</v>
      </c>
      <c r="I2647" s="4">
        <f t="shared" ref="I2647:K2647" si="5319">IFERROR(LN(H2647/H2646),"")</f>
        <v>1.2028265750166328E-3</v>
      </c>
      <c r="J2647">
        <f t="shared" si="5279"/>
        <v>7963018</v>
      </c>
      <c r="K2647" s="4">
        <f t="shared" si="5319"/>
        <v>-1.5552141691493737E-2</v>
      </c>
      <c r="L2647">
        <v>0</v>
      </c>
    </row>
    <row r="2648" spans="1:12" x14ac:dyDescent="0.25">
      <c r="A2648" t="s">
        <v>2694</v>
      </c>
      <c r="B2648">
        <v>2013</v>
      </c>
      <c r="C2648" t="str">
        <f t="shared" si="5274"/>
        <v>2013Pennsylvania Electric Company</v>
      </c>
      <c r="D2648">
        <f>VLOOKUP(C2648,Volumes!$I$3:$U$3448,13,FALSE)</f>
        <v>13792181</v>
      </c>
      <c r="E2648" s="4">
        <f t="shared" si="5221"/>
        <v>-5.263173089097707E-3</v>
      </c>
      <c r="F2648">
        <f>VLOOKUP(C2648,Volumes!$I$3:$U$3448,2,FALSE)</f>
        <v>4490880</v>
      </c>
      <c r="G2648" s="4">
        <f t="shared" ref="G2648" si="5320">IFERROR(LN(F2648/F2647),"")</f>
        <v>1.4766417852437911E-2</v>
      </c>
      <c r="H2648">
        <f>VLOOKUP(C2648,Volumes!$I$3:$U$3448,3,FALSE)</f>
        <v>3531240</v>
      </c>
      <c r="I2648" s="4">
        <f t="shared" ref="I2648:K2648" si="5321">IFERROR(LN(H2648/H2647),"")</f>
        <v>-1.9026190437779976E-3</v>
      </c>
      <c r="J2648">
        <f t="shared" si="5279"/>
        <v>8022120</v>
      </c>
      <c r="K2648" s="4">
        <f t="shared" si="5321"/>
        <v>7.3946523717494115E-3</v>
      </c>
      <c r="L2648">
        <v>0</v>
      </c>
    </row>
    <row r="2649" spans="1:12" x14ac:dyDescent="0.25">
      <c r="A2649" t="s">
        <v>2694</v>
      </c>
      <c r="B2649">
        <v>2014</v>
      </c>
      <c r="C2649" t="str">
        <f t="shared" si="5274"/>
        <v>2014Pennsylvania Electric Company</v>
      </c>
      <c r="D2649">
        <f>VLOOKUP(C2649,Volumes!$I$3:$U$3448,13,FALSE)</f>
        <v>13738603</v>
      </c>
      <c r="E2649" s="4">
        <f t="shared" si="5221"/>
        <v>-3.8922297047379005E-3</v>
      </c>
      <c r="F2649">
        <f>VLOOKUP(C2649,Volumes!$I$3:$U$3448,2,FALSE)</f>
        <v>4461845</v>
      </c>
      <c r="G2649" s="4">
        <f t="shared" ref="G2649" si="5322">IFERROR(LN(F2649/F2648),"")</f>
        <v>-6.4863160205084905E-3</v>
      </c>
      <c r="H2649">
        <f>VLOOKUP(C2649,Volumes!$I$3:$U$3448,3,FALSE)</f>
        <v>3591256</v>
      </c>
      <c r="I2649" s="4">
        <f t="shared" ref="I2649:K2649" si="5323">IFERROR(LN(H2649/H2648),"")</f>
        <v>1.6852917987231979E-2</v>
      </c>
      <c r="J2649">
        <f t="shared" si="5279"/>
        <v>8053101</v>
      </c>
      <c r="K2649" s="4">
        <f t="shared" si="5323"/>
        <v>3.854508545501218E-3</v>
      </c>
      <c r="L2649">
        <v>0</v>
      </c>
    </row>
    <row r="2650" spans="1:12" x14ac:dyDescent="0.25">
      <c r="A2650" t="s">
        <v>2694</v>
      </c>
      <c r="B2650">
        <v>2015</v>
      </c>
      <c r="C2650" t="str">
        <f t="shared" si="5274"/>
        <v>2015Pennsylvania Electric Company</v>
      </c>
      <c r="D2650">
        <f>VLOOKUP(C2650,Volumes!$I$3:$U$3448,13,FALSE)</f>
        <v>13592363</v>
      </c>
      <c r="E2650" s="4">
        <f t="shared" si="5221"/>
        <v>-1.0701516780958204E-2</v>
      </c>
      <c r="F2650">
        <f>VLOOKUP(C2650,Volumes!$I$3:$U$3448,2,FALSE)</f>
        <v>4350462</v>
      </c>
      <c r="G2650" s="4">
        <f t="shared" ref="G2650" si="5324">IFERROR(LN(F2650/F2649),"")</f>
        <v>-2.5280311263632282E-2</v>
      </c>
      <c r="H2650">
        <f>VLOOKUP(C2650,Volumes!$I$3:$U$3448,3,FALSE)</f>
        <v>3557621</v>
      </c>
      <c r="I2650" s="4">
        <f t="shared" ref="I2650:K2650" si="5325">IFERROR(LN(H2650/H2649),"")</f>
        <v>-9.4099389846434341E-3</v>
      </c>
      <c r="J2650">
        <f t="shared" si="5279"/>
        <v>7908083</v>
      </c>
      <c r="K2650" s="4">
        <f t="shared" si="5325"/>
        <v>-1.8171833690758643E-2</v>
      </c>
      <c r="L2650">
        <v>0</v>
      </c>
    </row>
    <row r="2651" spans="1:12" x14ac:dyDescent="0.25">
      <c r="A2651" t="s">
        <v>2694</v>
      </c>
      <c r="B2651">
        <v>2016</v>
      </c>
      <c r="C2651" t="str">
        <f t="shared" si="5274"/>
        <v>2016Pennsylvania Electric Company</v>
      </c>
      <c r="D2651">
        <f>VLOOKUP(C2651,Volumes!$I$3:$U$3448,13,FALSE)</f>
        <v>13621435</v>
      </c>
      <c r="E2651" s="4">
        <f t="shared" si="5221"/>
        <v>2.1365640370552687E-3</v>
      </c>
      <c r="F2651">
        <f>VLOOKUP(C2651,Volumes!$I$3:$U$3448,2,FALSE)</f>
        <v>4328262</v>
      </c>
      <c r="G2651" s="4">
        <f t="shared" ref="G2651" si="5326">IFERROR(LN(F2651/F2650),"")</f>
        <v>-5.1159706012810007E-3</v>
      </c>
      <c r="H2651">
        <f>VLOOKUP(C2651,Volumes!$I$3:$U$3448,3,FALSE)</f>
        <v>3586987</v>
      </c>
      <c r="I2651" s="4">
        <f t="shared" ref="I2651:K2651" si="5327">IFERROR(LN(H2651/H2650),"")</f>
        <v>8.2205112922978801E-3</v>
      </c>
      <c r="J2651">
        <f t="shared" si="5279"/>
        <v>7915249</v>
      </c>
      <c r="K2651" s="4">
        <f t="shared" si="5327"/>
        <v>9.0575113887600943E-4</v>
      </c>
      <c r="L2651">
        <v>0</v>
      </c>
    </row>
    <row r="2652" spans="1:12" x14ac:dyDescent="0.25">
      <c r="A2652" t="s">
        <v>2748</v>
      </c>
      <c r="B2652">
        <v>1964</v>
      </c>
      <c r="C2652" t="str">
        <f t="shared" si="5274"/>
        <v>1964Portland General Electric Company</v>
      </c>
      <c r="D2652">
        <f>VLOOKUP(C2652,Volumes!$I$3:$U$3448,13,FALSE)</f>
        <v>0</v>
      </c>
      <c r="E2652" s="4"/>
      <c r="F2652" t="str">
        <f>VLOOKUP(C2652,Volumes!$I$3:$U$3448,2,FALSE)</f>
        <v>-</v>
      </c>
      <c r="G2652" s="4"/>
      <c r="H2652" t="str">
        <f>VLOOKUP(C2652,Volumes!$I$3:$U$3448,3,FALSE)</f>
        <v>-</v>
      </c>
      <c r="I2652" s="4"/>
      <c r="J2652" t="e">
        <f t="shared" si="5279"/>
        <v>#VALUE!</v>
      </c>
      <c r="K2652" s="4"/>
      <c r="L2652">
        <v>0</v>
      </c>
    </row>
    <row r="2653" spans="1:12" x14ac:dyDescent="0.25">
      <c r="A2653" t="s">
        <v>2748</v>
      </c>
      <c r="B2653">
        <v>1965</v>
      </c>
      <c r="C2653" t="str">
        <f t="shared" si="5274"/>
        <v>1965Portland General Electric Company</v>
      </c>
      <c r="D2653">
        <f>VLOOKUP(C2653,Volumes!$I$3:$U$3448,13,FALSE)</f>
        <v>0</v>
      </c>
      <c r="E2653" s="4" t="str">
        <f t="shared" ref="E2653:E2704" si="5328">IFERROR(LN(D2653/D2652),"")</f>
        <v/>
      </c>
      <c r="F2653" t="str">
        <f>VLOOKUP(C2653,Volumes!$I$3:$U$3448,2,FALSE)</f>
        <v>-</v>
      </c>
      <c r="G2653" s="4" t="str">
        <f t="shared" ref="G2653" si="5329">IFERROR(LN(F2653/F2652),"")</f>
        <v/>
      </c>
      <c r="H2653" t="str">
        <f>VLOOKUP(C2653,Volumes!$I$3:$U$3448,3,FALSE)</f>
        <v>-</v>
      </c>
      <c r="I2653" s="4" t="str">
        <f t="shared" ref="I2653:K2653" si="5330">IFERROR(LN(H2653/H2652),"")</f>
        <v/>
      </c>
      <c r="J2653" t="e">
        <f t="shared" si="5279"/>
        <v>#VALUE!</v>
      </c>
      <c r="K2653" s="4" t="str">
        <f t="shared" si="5330"/>
        <v/>
      </c>
      <c r="L2653">
        <v>0</v>
      </c>
    </row>
    <row r="2654" spans="1:12" x14ac:dyDescent="0.25">
      <c r="A2654" t="s">
        <v>2748</v>
      </c>
      <c r="B2654">
        <v>1966</v>
      </c>
      <c r="C2654" t="str">
        <f t="shared" si="5274"/>
        <v>1966Portland General Electric Company</v>
      </c>
      <c r="D2654">
        <f>VLOOKUP(C2654,Volumes!$I$3:$U$3448,13,FALSE)</f>
        <v>0</v>
      </c>
      <c r="E2654" s="4" t="str">
        <f t="shared" si="5328"/>
        <v/>
      </c>
      <c r="F2654" t="str">
        <f>VLOOKUP(C2654,Volumes!$I$3:$U$3448,2,FALSE)</f>
        <v>-</v>
      </c>
      <c r="G2654" s="4" t="str">
        <f t="shared" ref="G2654" si="5331">IFERROR(LN(F2654/F2653),"")</f>
        <v/>
      </c>
      <c r="H2654" t="str">
        <f>VLOOKUP(C2654,Volumes!$I$3:$U$3448,3,FALSE)</f>
        <v>-</v>
      </c>
      <c r="I2654" s="4" t="str">
        <f t="shared" ref="I2654:K2654" si="5332">IFERROR(LN(H2654/H2653),"")</f>
        <v/>
      </c>
      <c r="J2654" t="e">
        <f t="shared" si="5279"/>
        <v>#VALUE!</v>
      </c>
      <c r="K2654" s="4" t="str">
        <f t="shared" si="5332"/>
        <v/>
      </c>
      <c r="L2654">
        <v>0</v>
      </c>
    </row>
    <row r="2655" spans="1:12" x14ac:dyDescent="0.25">
      <c r="A2655" t="s">
        <v>2748</v>
      </c>
      <c r="B2655">
        <v>1967</v>
      </c>
      <c r="C2655" t="str">
        <f t="shared" si="5274"/>
        <v>1967Portland General Electric Company</v>
      </c>
      <c r="D2655">
        <f>VLOOKUP(C2655,Volumes!$I$3:$U$3448,13,FALSE)</f>
        <v>0</v>
      </c>
      <c r="E2655" s="4" t="str">
        <f t="shared" si="5328"/>
        <v/>
      </c>
      <c r="F2655" t="str">
        <f>VLOOKUP(C2655,Volumes!$I$3:$U$3448,2,FALSE)</f>
        <v>-</v>
      </c>
      <c r="G2655" s="4" t="str">
        <f t="shared" ref="G2655" si="5333">IFERROR(LN(F2655/F2654),"")</f>
        <v/>
      </c>
      <c r="H2655" t="str">
        <f>VLOOKUP(C2655,Volumes!$I$3:$U$3448,3,FALSE)</f>
        <v>-</v>
      </c>
      <c r="I2655" s="4" t="str">
        <f t="shared" ref="I2655:K2655" si="5334">IFERROR(LN(H2655/H2654),"")</f>
        <v/>
      </c>
      <c r="J2655" t="e">
        <f t="shared" si="5279"/>
        <v>#VALUE!</v>
      </c>
      <c r="K2655" s="4" t="str">
        <f t="shared" si="5334"/>
        <v/>
      </c>
      <c r="L2655">
        <v>0</v>
      </c>
    </row>
    <row r="2656" spans="1:12" x14ac:dyDescent="0.25">
      <c r="A2656" t="s">
        <v>2748</v>
      </c>
      <c r="B2656">
        <v>1968</v>
      </c>
      <c r="C2656" t="str">
        <f t="shared" si="5274"/>
        <v>1968Portland General Electric Company</v>
      </c>
      <c r="D2656">
        <f>VLOOKUP(C2656,Volumes!$I$3:$U$3448,13,FALSE)</f>
        <v>0</v>
      </c>
      <c r="E2656" s="4" t="str">
        <f t="shared" si="5328"/>
        <v/>
      </c>
      <c r="F2656" t="str">
        <f>VLOOKUP(C2656,Volumes!$I$3:$U$3448,2,FALSE)</f>
        <v>-</v>
      </c>
      <c r="G2656" s="4" t="str">
        <f t="shared" ref="G2656" si="5335">IFERROR(LN(F2656/F2655),"")</f>
        <v/>
      </c>
      <c r="H2656" t="str">
        <f>VLOOKUP(C2656,Volumes!$I$3:$U$3448,3,FALSE)</f>
        <v>-</v>
      </c>
      <c r="I2656" s="4" t="str">
        <f t="shared" ref="I2656:K2656" si="5336">IFERROR(LN(H2656/H2655),"")</f>
        <v/>
      </c>
      <c r="J2656" t="e">
        <f t="shared" si="5279"/>
        <v>#VALUE!</v>
      </c>
      <c r="K2656" s="4" t="str">
        <f t="shared" si="5336"/>
        <v/>
      </c>
      <c r="L2656">
        <v>0</v>
      </c>
    </row>
    <row r="2657" spans="1:12" x14ac:dyDescent="0.25">
      <c r="A2657" t="s">
        <v>2748</v>
      </c>
      <c r="B2657">
        <v>1969</v>
      </c>
      <c r="C2657" t="str">
        <f t="shared" si="5274"/>
        <v>1969Portland General Electric Company</v>
      </c>
      <c r="D2657">
        <f>VLOOKUP(C2657,Volumes!$I$3:$U$3448,13,FALSE)</f>
        <v>0</v>
      </c>
      <c r="E2657" s="4" t="str">
        <f t="shared" si="5328"/>
        <v/>
      </c>
      <c r="F2657" t="str">
        <f>VLOOKUP(C2657,Volumes!$I$3:$U$3448,2,FALSE)</f>
        <v>-</v>
      </c>
      <c r="G2657" s="4" t="str">
        <f t="shared" ref="G2657" si="5337">IFERROR(LN(F2657/F2656),"")</f>
        <v/>
      </c>
      <c r="H2657" t="str">
        <f>VLOOKUP(C2657,Volumes!$I$3:$U$3448,3,FALSE)</f>
        <v>-</v>
      </c>
      <c r="I2657" s="4" t="str">
        <f t="shared" ref="I2657:K2657" si="5338">IFERROR(LN(H2657/H2656),"")</f>
        <v/>
      </c>
      <c r="J2657" t="e">
        <f t="shared" si="5279"/>
        <v>#VALUE!</v>
      </c>
      <c r="K2657" s="4" t="str">
        <f t="shared" si="5338"/>
        <v/>
      </c>
      <c r="L2657">
        <v>0</v>
      </c>
    </row>
    <row r="2658" spans="1:12" x14ac:dyDescent="0.25">
      <c r="A2658" t="s">
        <v>2748</v>
      </c>
      <c r="B2658">
        <v>1970</v>
      </c>
      <c r="C2658" t="str">
        <f t="shared" si="5274"/>
        <v>1970Portland General Electric Company</v>
      </c>
      <c r="D2658">
        <f>VLOOKUP(C2658,Volumes!$I$3:$U$3448,13,FALSE)</f>
        <v>0</v>
      </c>
      <c r="E2658" s="4" t="str">
        <f t="shared" si="5328"/>
        <v/>
      </c>
      <c r="F2658" t="str">
        <f>VLOOKUP(C2658,Volumes!$I$3:$U$3448,2,FALSE)</f>
        <v>-</v>
      </c>
      <c r="G2658" s="4" t="str">
        <f t="shared" ref="G2658" si="5339">IFERROR(LN(F2658/F2657),"")</f>
        <v/>
      </c>
      <c r="H2658" t="str">
        <f>VLOOKUP(C2658,Volumes!$I$3:$U$3448,3,FALSE)</f>
        <v>-</v>
      </c>
      <c r="I2658" s="4" t="str">
        <f t="shared" ref="I2658:K2658" si="5340">IFERROR(LN(H2658/H2657),"")</f>
        <v/>
      </c>
      <c r="J2658" t="e">
        <f t="shared" si="5279"/>
        <v>#VALUE!</v>
      </c>
      <c r="K2658" s="4" t="str">
        <f t="shared" si="5340"/>
        <v/>
      </c>
      <c r="L2658">
        <v>0</v>
      </c>
    </row>
    <row r="2659" spans="1:12" x14ac:dyDescent="0.25">
      <c r="A2659" t="s">
        <v>2748</v>
      </c>
      <c r="B2659">
        <v>1971</v>
      </c>
      <c r="C2659" t="str">
        <f t="shared" si="5274"/>
        <v>1971Portland General Electric Company</v>
      </c>
      <c r="D2659">
        <f>VLOOKUP(C2659,Volumes!$I$3:$U$3448,13,FALSE)</f>
        <v>0</v>
      </c>
      <c r="E2659" s="4" t="str">
        <f t="shared" si="5328"/>
        <v/>
      </c>
      <c r="F2659" t="str">
        <f>VLOOKUP(C2659,Volumes!$I$3:$U$3448,2,FALSE)</f>
        <v>-</v>
      </c>
      <c r="G2659" s="4" t="str">
        <f t="shared" ref="G2659" si="5341">IFERROR(LN(F2659/F2658),"")</f>
        <v/>
      </c>
      <c r="H2659" t="str">
        <f>VLOOKUP(C2659,Volumes!$I$3:$U$3448,3,FALSE)</f>
        <v>-</v>
      </c>
      <c r="I2659" s="4" t="str">
        <f t="shared" ref="I2659:K2659" si="5342">IFERROR(LN(H2659/H2658),"")</f>
        <v/>
      </c>
      <c r="J2659" t="e">
        <f t="shared" si="5279"/>
        <v>#VALUE!</v>
      </c>
      <c r="K2659" s="4" t="str">
        <f t="shared" si="5342"/>
        <v/>
      </c>
      <c r="L2659">
        <v>0</v>
      </c>
    </row>
    <row r="2660" spans="1:12" x14ac:dyDescent="0.25">
      <c r="A2660" t="s">
        <v>2748</v>
      </c>
      <c r="B2660">
        <v>1972</v>
      </c>
      <c r="C2660" t="str">
        <f t="shared" si="5274"/>
        <v>1972Portland General Electric Company</v>
      </c>
      <c r="D2660">
        <f>VLOOKUP(C2660,Volumes!$I$3:$U$3448,13,FALSE)</f>
        <v>10386488</v>
      </c>
      <c r="E2660" s="4" t="str">
        <f t="shared" si="5328"/>
        <v/>
      </c>
      <c r="F2660">
        <f>VLOOKUP(C2660,Volumes!$I$3:$U$3448,2,FALSE)</f>
        <v>4623886</v>
      </c>
      <c r="G2660" s="4" t="str">
        <f t="shared" ref="G2660" si="5343">IFERROR(LN(F2660/F2659),"")</f>
        <v/>
      </c>
      <c r="H2660">
        <f>VLOOKUP(C2660,Volumes!$I$3:$U$3448,3,FALSE)</f>
        <v>2509198</v>
      </c>
      <c r="I2660" s="4" t="str">
        <f t="shared" ref="I2660:K2660" si="5344">IFERROR(LN(H2660/H2659),"")</f>
        <v/>
      </c>
      <c r="J2660">
        <f t="shared" si="5279"/>
        <v>7133084</v>
      </c>
      <c r="K2660" s="4" t="str">
        <f t="shared" si="5344"/>
        <v/>
      </c>
      <c r="L2660">
        <v>0</v>
      </c>
    </row>
    <row r="2661" spans="1:12" x14ac:dyDescent="0.25">
      <c r="A2661" t="s">
        <v>2748</v>
      </c>
      <c r="B2661">
        <v>1973</v>
      </c>
      <c r="C2661" t="str">
        <f t="shared" si="5274"/>
        <v>1973Portland General Electric Company</v>
      </c>
      <c r="D2661">
        <f>VLOOKUP(C2661,Volumes!$I$3:$U$3448,13,FALSE)</f>
        <v>10730921</v>
      </c>
      <c r="E2661" s="4">
        <f t="shared" si="5328"/>
        <v>3.2623656422989637E-2</v>
      </c>
      <c r="F2661">
        <f>VLOOKUP(C2661,Volumes!$I$3:$U$3448,2,FALSE)</f>
        <v>4684806</v>
      </c>
      <c r="G2661" s="4">
        <f t="shared" ref="G2661" si="5345">IFERROR(LN(F2661/F2660),"")</f>
        <v>1.3089028994762279E-2</v>
      </c>
      <c r="H2661">
        <f>VLOOKUP(C2661,Volumes!$I$3:$U$3448,3,FALSE)</f>
        <v>2648578</v>
      </c>
      <c r="I2661" s="4">
        <f t="shared" ref="I2661:K2661" si="5346">IFERROR(LN(H2661/H2660),"")</f>
        <v>5.4059712027877155E-2</v>
      </c>
      <c r="J2661">
        <f t="shared" si="5279"/>
        <v>7333384</v>
      </c>
      <c r="K2661" s="4">
        <f t="shared" si="5346"/>
        <v>2.7693394279459358E-2</v>
      </c>
      <c r="L2661">
        <v>0</v>
      </c>
    </row>
    <row r="2662" spans="1:12" x14ac:dyDescent="0.25">
      <c r="A2662" t="s">
        <v>2748</v>
      </c>
      <c r="B2662">
        <v>1974</v>
      </c>
      <c r="C2662" t="str">
        <f t="shared" si="5274"/>
        <v>1974Portland General Electric Company</v>
      </c>
      <c r="D2662">
        <f>VLOOKUP(C2662,Volumes!$I$3:$U$3448,13,FALSE)</f>
        <v>10802341</v>
      </c>
      <c r="E2662" s="4">
        <f t="shared" si="5328"/>
        <v>6.6334828314966558E-3</v>
      </c>
      <c r="F2662">
        <f>VLOOKUP(C2662,Volumes!$I$3:$U$3448,2,FALSE)</f>
        <v>4700025</v>
      </c>
      <c r="G2662" s="4">
        <f t="shared" ref="G2662" si="5347">IFERROR(LN(F2662/F2661),"")</f>
        <v>3.2433217691169238E-3</v>
      </c>
      <c r="H2662">
        <f>VLOOKUP(C2662,Volumes!$I$3:$U$3448,3,FALSE)</f>
        <v>2632272</v>
      </c>
      <c r="I2662" s="4">
        <f t="shared" ref="I2662:K2662" si="5348">IFERROR(LN(H2662/H2661),"")</f>
        <v>-6.1755406126680241E-3</v>
      </c>
      <c r="J2662">
        <f t="shared" si="5279"/>
        <v>7332297</v>
      </c>
      <c r="K2662" s="4">
        <f t="shared" si="5348"/>
        <v>-1.4823723521472588E-4</v>
      </c>
      <c r="L2662">
        <v>0</v>
      </c>
    </row>
    <row r="2663" spans="1:12" x14ac:dyDescent="0.25">
      <c r="A2663" t="s">
        <v>2748</v>
      </c>
      <c r="B2663">
        <v>1975</v>
      </c>
      <c r="C2663" t="str">
        <f t="shared" si="5274"/>
        <v>1975Portland General Electric Company</v>
      </c>
      <c r="D2663">
        <f>VLOOKUP(C2663,Volumes!$I$3:$U$3448,13,FALSE)</f>
        <v>10953892</v>
      </c>
      <c r="E2663" s="4">
        <f t="shared" si="5328"/>
        <v>1.3931957000299087E-2</v>
      </c>
      <c r="F2663">
        <f>VLOOKUP(C2663,Volumes!$I$3:$U$3448,2,FALSE)</f>
        <v>4982112</v>
      </c>
      <c r="G2663" s="4">
        <f t="shared" ref="G2663" si="5349">IFERROR(LN(F2663/F2662),"")</f>
        <v>5.8286069667846781E-2</v>
      </c>
      <c r="H2663">
        <f>VLOOKUP(C2663,Volumes!$I$3:$U$3448,3,FALSE)</f>
        <v>3169092</v>
      </c>
      <c r="I2663" s="4">
        <f t="shared" ref="I2663:K2663" si="5350">IFERROR(LN(H2663/H2662),"")</f>
        <v>0.18559775993897595</v>
      </c>
      <c r="J2663">
        <f t="shared" si="5279"/>
        <v>8151204</v>
      </c>
      <c r="K2663" s="4">
        <f t="shared" si="5350"/>
        <v>0.10587680988107724</v>
      </c>
      <c r="L2663">
        <v>0</v>
      </c>
    </row>
    <row r="2664" spans="1:12" x14ac:dyDescent="0.25">
      <c r="A2664" t="s">
        <v>2748</v>
      </c>
      <c r="B2664">
        <v>1976</v>
      </c>
      <c r="C2664" t="str">
        <f t="shared" si="5274"/>
        <v>1976Portland General Electric Company</v>
      </c>
      <c r="D2664">
        <f>VLOOKUP(C2664,Volumes!$I$3:$U$3448,13,FALSE)</f>
        <v>11615519</v>
      </c>
      <c r="E2664" s="4">
        <f t="shared" si="5328"/>
        <v>5.8647221922046529E-2</v>
      </c>
      <c r="F2664">
        <f>VLOOKUP(C2664,Volumes!$I$3:$U$3448,2,FALSE)</f>
        <v>5024199</v>
      </c>
      <c r="G2664" s="4">
        <f t="shared" ref="G2664" si="5351">IFERROR(LN(F2664/F2663),"")</f>
        <v>8.4121407354096206E-3</v>
      </c>
      <c r="H2664">
        <f>VLOOKUP(C2664,Volumes!$I$3:$U$3448,3,FALSE)</f>
        <v>3045523</v>
      </c>
      <c r="I2664" s="4">
        <f t="shared" ref="I2664:K2664" si="5352">IFERROR(LN(H2664/H2663),"")</f>
        <v>-3.977246813555152E-2</v>
      </c>
      <c r="J2664">
        <f t="shared" si="5279"/>
        <v>8069722</v>
      </c>
      <c r="K2664" s="4">
        <f t="shared" si="5352"/>
        <v>-1.0046613289587487E-2</v>
      </c>
      <c r="L2664">
        <v>0</v>
      </c>
    </row>
    <row r="2665" spans="1:12" x14ac:dyDescent="0.25">
      <c r="A2665" t="s">
        <v>2748</v>
      </c>
      <c r="B2665">
        <v>1977</v>
      </c>
      <c r="C2665" t="str">
        <f t="shared" si="5274"/>
        <v>1977Portland General Electric Company</v>
      </c>
      <c r="D2665">
        <f>VLOOKUP(C2665,Volumes!$I$3:$U$3448,13,FALSE)</f>
        <v>11889913</v>
      </c>
      <c r="E2665" s="4">
        <f t="shared" si="5328"/>
        <v>2.3348344779864912E-2</v>
      </c>
      <c r="F2665">
        <f>VLOOKUP(C2665,Volumes!$I$3:$U$3448,2,FALSE)</f>
        <v>5120266</v>
      </c>
      <c r="G2665" s="4">
        <f t="shared" ref="G2665" si="5353">IFERROR(LN(F2665/F2664),"")</f>
        <v>1.89403525728408E-2</v>
      </c>
      <c r="H2665">
        <f>VLOOKUP(C2665,Volumes!$I$3:$U$3448,3,FALSE)</f>
        <v>3175297</v>
      </c>
      <c r="I2665" s="4">
        <f t="shared" ref="I2665:K2665" si="5354">IFERROR(LN(H2665/H2664),"")</f>
        <v>4.1728527884866466E-2</v>
      </c>
      <c r="J2665">
        <f t="shared" si="5279"/>
        <v>8295563</v>
      </c>
      <c r="K2665" s="4">
        <f t="shared" si="5354"/>
        <v>2.7601760437846883E-2</v>
      </c>
      <c r="L2665">
        <v>0</v>
      </c>
    </row>
    <row r="2666" spans="1:12" x14ac:dyDescent="0.25">
      <c r="A2666" t="s">
        <v>2748</v>
      </c>
      <c r="B2666">
        <v>1978</v>
      </c>
      <c r="C2666" t="str">
        <f t="shared" si="5274"/>
        <v>1978Portland General Electric Company</v>
      </c>
      <c r="D2666">
        <f>VLOOKUP(C2666,Volumes!$I$3:$U$3448,13,FALSE)</f>
        <v>12131748</v>
      </c>
      <c r="E2666" s="4">
        <f t="shared" si="5328"/>
        <v>2.0135424494500846E-2</v>
      </c>
      <c r="F2666">
        <f>VLOOKUP(C2666,Volumes!$I$3:$U$3448,2,FALSE)</f>
        <v>5364983</v>
      </c>
      <c r="G2666" s="4">
        <f t="shared" ref="G2666" si="5355">IFERROR(LN(F2666/F2665),"")</f>
        <v>4.6686816564814715E-2</v>
      </c>
      <c r="H2666">
        <f>VLOOKUP(C2666,Volumes!$I$3:$U$3448,3,FALSE)</f>
        <v>3402784</v>
      </c>
      <c r="I2666" s="4">
        <f t="shared" ref="I2666:K2666" si="5356">IFERROR(LN(H2666/H2665),"")</f>
        <v>6.9192748821589059E-2</v>
      </c>
      <c r="J2666">
        <f t="shared" si="5279"/>
        <v>8767767</v>
      </c>
      <c r="K2666" s="4">
        <f t="shared" si="5356"/>
        <v>5.5361362396088229E-2</v>
      </c>
      <c r="L2666">
        <v>0</v>
      </c>
    </row>
    <row r="2667" spans="1:12" x14ac:dyDescent="0.25">
      <c r="A2667" t="s">
        <v>2748</v>
      </c>
      <c r="B2667">
        <v>1979</v>
      </c>
      <c r="C2667" t="str">
        <f t="shared" si="5274"/>
        <v>1979Portland General Electric Company</v>
      </c>
      <c r="D2667">
        <f>VLOOKUP(C2667,Volumes!$I$3:$U$3448,13,FALSE)</f>
        <v>13139147</v>
      </c>
      <c r="E2667" s="4">
        <f t="shared" si="5328"/>
        <v>7.9770276565911402E-2</v>
      </c>
      <c r="F2667">
        <f>VLOOKUP(C2667,Volumes!$I$3:$U$3448,2,FALSE)</f>
        <v>5731380</v>
      </c>
      <c r="G2667" s="4">
        <f t="shared" ref="G2667" si="5357">IFERROR(LN(F2667/F2666),"")</f>
        <v>6.6063132034526628E-2</v>
      </c>
      <c r="H2667">
        <f>VLOOKUP(C2667,Volumes!$I$3:$U$3448,3,FALSE)</f>
        <v>3710803</v>
      </c>
      <c r="I2667" s="4">
        <f t="shared" ref="I2667:K2667" si="5358">IFERROR(LN(H2667/H2666),"")</f>
        <v>8.6654375149231994E-2</v>
      </c>
      <c r="J2667">
        <f t="shared" si="5279"/>
        <v>9442183</v>
      </c>
      <c r="K2667" s="4">
        <f t="shared" si="5358"/>
        <v>7.410504747579183E-2</v>
      </c>
      <c r="L2667">
        <v>0</v>
      </c>
    </row>
    <row r="2668" spans="1:12" x14ac:dyDescent="0.25">
      <c r="A2668" t="s">
        <v>2748</v>
      </c>
      <c r="B2668">
        <v>1980</v>
      </c>
      <c r="C2668" t="str">
        <f t="shared" si="5274"/>
        <v>1980Portland General Electric Company</v>
      </c>
      <c r="D2668">
        <f>VLOOKUP(C2668,Volumes!$I$3:$U$3448,13,FALSE)</f>
        <v>12831849</v>
      </c>
      <c r="E2668" s="4">
        <f t="shared" si="5328"/>
        <v>-2.3665811064599522E-2</v>
      </c>
      <c r="F2668">
        <f>VLOOKUP(C2668,Volumes!$I$3:$U$3448,2,FALSE)</f>
        <v>5526073</v>
      </c>
      <c r="G2668" s="4">
        <f t="shared" ref="G2668" si="5359">IFERROR(LN(F2668/F2667),"")</f>
        <v>-3.6478902733588489E-2</v>
      </c>
      <c r="H2668">
        <f>VLOOKUP(C2668,Volumes!$I$3:$U$3448,3,FALSE)</f>
        <v>3717234</v>
      </c>
      <c r="I2668" s="4">
        <f t="shared" ref="I2668:K2668" si="5360">IFERROR(LN(H2668/H2667),"")</f>
        <v>1.7315480810924989E-3</v>
      </c>
      <c r="J2668">
        <f t="shared" si="5279"/>
        <v>9243307</v>
      </c>
      <c r="K2668" s="4">
        <f t="shared" si="5360"/>
        <v>-2.1287481367838822E-2</v>
      </c>
      <c r="L2668">
        <v>0</v>
      </c>
    </row>
    <row r="2669" spans="1:12" x14ac:dyDescent="0.25">
      <c r="A2669" t="s">
        <v>2748</v>
      </c>
      <c r="B2669">
        <v>1981</v>
      </c>
      <c r="C2669" t="str">
        <f t="shared" si="5274"/>
        <v>1981Portland General Electric Company</v>
      </c>
      <c r="D2669">
        <f>VLOOKUP(C2669,Volumes!$I$3:$U$3448,13,FALSE)</f>
        <v>12994525</v>
      </c>
      <c r="E2669" s="4">
        <f t="shared" si="5328"/>
        <v>1.2597831306631372E-2</v>
      </c>
      <c r="F2669">
        <f>VLOOKUP(C2669,Volumes!$I$3:$U$3448,2,FALSE)</f>
        <v>5349287</v>
      </c>
      <c r="G2669" s="4">
        <f t="shared" ref="G2669" si="5361">IFERROR(LN(F2669/F2668),"")</f>
        <v>-3.2514155694147215E-2</v>
      </c>
      <c r="H2669">
        <f>VLOOKUP(C2669,Volumes!$I$3:$U$3448,3,FALSE)</f>
        <v>3843898</v>
      </c>
      <c r="I2669" s="4">
        <f t="shared" ref="I2669:K2669" si="5362">IFERROR(LN(H2669/H2668),"")</f>
        <v>3.3507112567716206E-2</v>
      </c>
      <c r="J2669">
        <f t="shared" si="5279"/>
        <v>9193185</v>
      </c>
      <c r="K2669" s="4">
        <f t="shared" si="5362"/>
        <v>-5.4372733688812548E-3</v>
      </c>
      <c r="L2669">
        <v>0</v>
      </c>
    </row>
    <row r="2670" spans="1:12" x14ac:dyDescent="0.25">
      <c r="A2670" t="s">
        <v>2748</v>
      </c>
      <c r="B2670">
        <v>1982</v>
      </c>
      <c r="C2670" t="str">
        <f t="shared" si="5274"/>
        <v>1982Portland General Electric Company</v>
      </c>
      <c r="D2670">
        <f>VLOOKUP(C2670,Volumes!$I$3:$U$3448,13,FALSE)</f>
        <v>12908415</v>
      </c>
      <c r="E2670" s="4">
        <f t="shared" si="5328"/>
        <v>-6.6486906280216916E-3</v>
      </c>
      <c r="F2670">
        <f>VLOOKUP(C2670,Volumes!$I$3:$U$3448,2,FALSE)</f>
        <v>5662835</v>
      </c>
      <c r="G2670" s="4">
        <f t="shared" ref="G2670" si="5363">IFERROR(LN(F2670/F2669),"")</f>
        <v>5.6961369208598324E-2</v>
      </c>
      <c r="H2670">
        <f>VLOOKUP(C2670,Volumes!$I$3:$U$3448,3,FALSE)</f>
        <v>3925230</v>
      </c>
      <c r="I2670" s="4">
        <f t="shared" ref="I2670:K2670" si="5364">IFERROR(LN(H2670/H2669),"")</f>
        <v>2.0937992347178899E-2</v>
      </c>
      <c r="J2670">
        <f t="shared" si="5279"/>
        <v>9588065</v>
      </c>
      <c r="K2670" s="4">
        <f t="shared" si="5364"/>
        <v>4.2056647170096759E-2</v>
      </c>
      <c r="L2670">
        <v>0</v>
      </c>
    </row>
    <row r="2671" spans="1:12" x14ac:dyDescent="0.25">
      <c r="A2671" t="s">
        <v>2748</v>
      </c>
      <c r="B2671">
        <v>1983</v>
      </c>
      <c r="C2671" t="str">
        <f t="shared" si="5274"/>
        <v>1983Portland General Electric Company</v>
      </c>
      <c r="D2671">
        <f>VLOOKUP(C2671,Volumes!$I$3:$U$3448,13,FALSE)</f>
        <v>12459877</v>
      </c>
      <c r="E2671" s="4">
        <f t="shared" si="5328"/>
        <v>-3.5365782555674685E-2</v>
      </c>
      <c r="F2671">
        <f>VLOOKUP(C2671,Volumes!$I$3:$U$3448,2,FALSE)</f>
        <v>5434048</v>
      </c>
      <c r="G2671" s="4">
        <f t="shared" ref="G2671" si="5365">IFERROR(LN(F2671/F2670),"")</f>
        <v>-4.124030596996954E-2</v>
      </c>
      <c r="H2671">
        <f>VLOOKUP(C2671,Volumes!$I$3:$U$3448,3,FALSE)</f>
        <v>3925002</v>
      </c>
      <c r="I2671" s="4">
        <f t="shared" ref="I2671:K2671" si="5366">IFERROR(LN(H2671/H2670),"")</f>
        <v>-5.8087455266090778E-5</v>
      </c>
      <c r="J2671">
        <f t="shared" si="5279"/>
        <v>9359050</v>
      </c>
      <c r="K2671" s="4">
        <f t="shared" si="5366"/>
        <v>-2.4175306244661028E-2</v>
      </c>
      <c r="L2671">
        <v>0</v>
      </c>
    </row>
    <row r="2672" spans="1:12" x14ac:dyDescent="0.25">
      <c r="A2672" t="s">
        <v>2748</v>
      </c>
      <c r="B2672">
        <v>1984</v>
      </c>
      <c r="C2672" t="str">
        <f t="shared" si="5274"/>
        <v>1984Portland General Electric Company</v>
      </c>
      <c r="D2672">
        <f>VLOOKUP(C2672,Volumes!$I$3:$U$3448,13,FALSE)</f>
        <v>13144002</v>
      </c>
      <c r="E2672" s="4">
        <f t="shared" si="5328"/>
        <v>5.3451891174139399E-2</v>
      </c>
      <c r="F2672">
        <f>VLOOKUP(C2672,Volumes!$I$3:$U$3448,2,FALSE)</f>
        <v>5767538</v>
      </c>
      <c r="G2672" s="4">
        <f t="shared" ref="G2672" si="5367">IFERROR(LN(F2672/F2671),"")</f>
        <v>5.9560955450192271E-2</v>
      </c>
      <c r="H2672">
        <f>VLOOKUP(C2672,Volumes!$I$3:$U$3448,3,FALSE)</f>
        <v>4208851</v>
      </c>
      <c r="I2672" s="4">
        <f t="shared" ref="I2672:K2672" si="5368">IFERROR(LN(H2672/H2671),"")</f>
        <v>6.9822828040824417E-2</v>
      </c>
      <c r="J2672">
        <f t="shared" si="5279"/>
        <v>9976389</v>
      </c>
      <c r="K2672" s="4">
        <f t="shared" si="5368"/>
        <v>6.3877411590143221E-2</v>
      </c>
      <c r="L2672">
        <v>0</v>
      </c>
    </row>
    <row r="2673" spans="1:12" x14ac:dyDescent="0.25">
      <c r="A2673" t="s">
        <v>2748</v>
      </c>
      <c r="B2673">
        <v>1985</v>
      </c>
      <c r="C2673" t="str">
        <f t="shared" si="5274"/>
        <v>1985Portland General Electric Company</v>
      </c>
      <c r="D2673">
        <f>VLOOKUP(C2673,Volumes!$I$3:$U$3448,13,FALSE)</f>
        <v>13344414</v>
      </c>
      <c r="E2673" s="4">
        <f t="shared" si="5328"/>
        <v>1.5132337419338974E-2</v>
      </c>
      <c r="F2673">
        <f>VLOOKUP(C2673,Volumes!$I$3:$U$3448,2,FALSE)</f>
        <v>5842395</v>
      </c>
      <c r="G2673" s="4">
        <f t="shared" ref="G2673" si="5369">IFERROR(LN(F2673/F2672),"")</f>
        <v>1.2895515823390749E-2</v>
      </c>
      <c r="H2673">
        <f>VLOOKUP(C2673,Volumes!$I$3:$U$3448,3,FALSE)</f>
        <v>4379517</v>
      </c>
      <c r="I2673" s="4">
        <f t="shared" ref="I2673:K2673" si="5370">IFERROR(LN(H2673/H2672),"")</f>
        <v>3.9748755505924008E-2</v>
      </c>
      <c r="J2673">
        <f t="shared" si="5279"/>
        <v>10221912</v>
      </c>
      <c r="K2673" s="4">
        <f t="shared" si="5370"/>
        <v>2.4312450224121141E-2</v>
      </c>
      <c r="L2673">
        <v>0</v>
      </c>
    </row>
    <row r="2674" spans="1:12" x14ac:dyDescent="0.25">
      <c r="A2674" t="s">
        <v>2748</v>
      </c>
      <c r="B2674">
        <v>1986</v>
      </c>
      <c r="C2674" t="str">
        <f t="shared" si="5274"/>
        <v>1986Portland General Electric Company</v>
      </c>
      <c r="D2674">
        <f>VLOOKUP(C2674,Volumes!$I$3:$U$3448,13,FALSE)</f>
        <v>13235737</v>
      </c>
      <c r="E2674" s="4">
        <f t="shared" si="5328"/>
        <v>-8.1773505043975341E-3</v>
      </c>
      <c r="F2674">
        <f>VLOOKUP(C2674,Volumes!$I$3:$U$3448,2,FALSE)</f>
        <v>5571712</v>
      </c>
      <c r="G2674" s="4">
        <f t="shared" ref="G2674" si="5371">IFERROR(LN(F2674/F2673),"")</f>
        <v>-4.7438447935438013E-2</v>
      </c>
      <c r="H2674">
        <f>VLOOKUP(C2674,Volumes!$I$3:$U$3448,3,FALSE)</f>
        <v>4498190</v>
      </c>
      <c r="I2674" s="4">
        <f t="shared" ref="I2674:K2674" si="5372">IFERROR(LN(H2674/H2673),"")</f>
        <v>2.6736649305865907E-2</v>
      </c>
      <c r="J2674">
        <f t="shared" si="5279"/>
        <v>10069902</v>
      </c>
      <c r="K2674" s="4">
        <f t="shared" si="5372"/>
        <v>-1.4982676619975488E-2</v>
      </c>
      <c r="L2674">
        <v>0</v>
      </c>
    </row>
    <row r="2675" spans="1:12" x14ac:dyDescent="0.25">
      <c r="A2675" t="s">
        <v>2748</v>
      </c>
      <c r="B2675">
        <v>1987</v>
      </c>
      <c r="C2675" t="str">
        <f t="shared" si="5274"/>
        <v>1987Portland General Electric Company</v>
      </c>
      <c r="D2675">
        <f>VLOOKUP(C2675,Volumes!$I$3:$U$3448,13,FALSE)</f>
        <v>13497741</v>
      </c>
      <c r="E2675" s="4">
        <f t="shared" si="5328"/>
        <v>1.9601818298687509E-2</v>
      </c>
      <c r="F2675">
        <f>VLOOKUP(C2675,Volumes!$I$3:$U$3448,2,FALSE)</f>
        <v>5553078</v>
      </c>
      <c r="G2675" s="4">
        <f t="shared" ref="G2675" si="5373">IFERROR(LN(F2675/F2674),"")</f>
        <v>-3.3499989530872292E-3</v>
      </c>
      <c r="H2675">
        <f>VLOOKUP(C2675,Volumes!$I$3:$U$3448,3,FALSE)</f>
        <v>4671877</v>
      </c>
      <c r="I2675" s="4">
        <f t="shared" ref="I2675:K2675" si="5374">IFERROR(LN(H2675/H2674),"")</f>
        <v>3.788582448357191E-2</v>
      </c>
      <c r="J2675">
        <f t="shared" si="5279"/>
        <v>10224955</v>
      </c>
      <c r="K2675" s="4">
        <f t="shared" si="5374"/>
        <v>1.5280326134932114E-2</v>
      </c>
      <c r="L2675">
        <v>0</v>
      </c>
    </row>
    <row r="2676" spans="1:12" x14ac:dyDescent="0.25">
      <c r="A2676" t="s">
        <v>2748</v>
      </c>
      <c r="B2676">
        <v>1988</v>
      </c>
      <c r="C2676" t="str">
        <f t="shared" si="5274"/>
        <v>1988Portland General Electric Company</v>
      </c>
      <c r="D2676">
        <f>VLOOKUP(C2676,Volumes!$I$3:$U$3448,13,FALSE)</f>
        <v>14209765</v>
      </c>
      <c r="E2676" s="4">
        <f t="shared" si="5328"/>
        <v>5.140706621345198E-2</v>
      </c>
      <c r="F2676">
        <f>VLOOKUP(C2676,Volumes!$I$3:$U$3448,2,FALSE)</f>
        <v>5924218</v>
      </c>
      <c r="G2676" s="4">
        <f t="shared" ref="G2676" si="5375">IFERROR(LN(F2676/F2675),"")</f>
        <v>6.4696326566101442E-2</v>
      </c>
      <c r="H2676">
        <f>VLOOKUP(C2676,Volumes!$I$3:$U$3448,3,FALSE)</f>
        <v>4864513</v>
      </c>
      <c r="I2676" s="4">
        <f t="shared" ref="I2676:K2676" si="5376">IFERROR(LN(H2676/H2675),"")</f>
        <v>4.0405689727859809E-2</v>
      </c>
      <c r="J2676">
        <f t="shared" si="5279"/>
        <v>10788731</v>
      </c>
      <c r="K2676" s="4">
        <f t="shared" si="5376"/>
        <v>5.3670862515261777E-2</v>
      </c>
      <c r="L2676">
        <v>0</v>
      </c>
    </row>
    <row r="2677" spans="1:12" x14ac:dyDescent="0.25">
      <c r="A2677" t="s">
        <v>2748</v>
      </c>
      <c r="B2677">
        <v>1989</v>
      </c>
      <c r="C2677" t="str">
        <f t="shared" si="5274"/>
        <v>1989Portland General Electric Company</v>
      </c>
      <c r="D2677">
        <f>VLOOKUP(C2677,Volumes!$I$3:$U$3448,13,FALSE)</f>
        <v>14901168</v>
      </c>
      <c r="E2677" s="4">
        <f t="shared" si="5328"/>
        <v>4.7510194818162557E-2</v>
      </c>
      <c r="F2677">
        <f>VLOOKUP(C2677,Volumes!$I$3:$U$3448,2,FALSE)</f>
        <v>6158864</v>
      </c>
      <c r="G2677" s="4">
        <f t="shared" ref="G2677" si="5377">IFERROR(LN(F2677/F2676),"")</f>
        <v>3.8843649766074691E-2</v>
      </c>
      <c r="H2677">
        <f>VLOOKUP(C2677,Volumes!$I$3:$U$3448,3,FALSE)</f>
        <v>5140836</v>
      </c>
      <c r="I2677" s="4">
        <f t="shared" ref="I2677:K2677" si="5378">IFERROR(LN(H2677/H2676),"")</f>
        <v>5.5249104303629712E-2</v>
      </c>
      <c r="J2677">
        <f t="shared" si="5279"/>
        <v>11299700</v>
      </c>
      <c r="K2677" s="4">
        <f t="shared" si="5378"/>
        <v>4.6274013236858647E-2</v>
      </c>
      <c r="L2677">
        <v>0</v>
      </c>
    </row>
    <row r="2678" spans="1:12" x14ac:dyDescent="0.25">
      <c r="A2678" t="s">
        <v>2748</v>
      </c>
      <c r="B2678">
        <v>1990</v>
      </c>
      <c r="C2678" t="str">
        <f t="shared" si="5274"/>
        <v>1990Portland General Electric Company</v>
      </c>
      <c r="D2678">
        <f>VLOOKUP(C2678,Volumes!$I$3:$U$3448,13,FALSE)</f>
        <v>15431553</v>
      </c>
      <c r="E2678" s="4">
        <f t="shared" si="5328"/>
        <v>3.4974710257649581E-2</v>
      </c>
      <c r="F2678">
        <f>VLOOKUP(C2678,Volumes!$I$3:$U$3448,2,FALSE)</f>
        <v>6311408</v>
      </c>
      <c r="G2678" s="4">
        <f t="shared" ref="G2678" si="5379">IFERROR(LN(F2678/F2677),"")</f>
        <v>2.4466444583587304E-2</v>
      </c>
      <c r="H2678">
        <f>VLOOKUP(C2678,Volumes!$I$3:$U$3448,3,FALSE)</f>
        <v>5394306</v>
      </c>
      <c r="I2678" s="4">
        <f t="shared" ref="I2678:K2678" si="5380">IFERROR(LN(H2678/H2677),"")</f>
        <v>4.8128240652077971E-2</v>
      </c>
      <c r="J2678">
        <f t="shared" si="5279"/>
        <v>11705714</v>
      </c>
      <c r="K2678" s="4">
        <f t="shared" si="5380"/>
        <v>3.5300921962001644E-2</v>
      </c>
      <c r="L2678">
        <v>0</v>
      </c>
    </row>
    <row r="2679" spans="1:12" x14ac:dyDescent="0.25">
      <c r="A2679" t="s">
        <v>2748</v>
      </c>
      <c r="B2679">
        <v>1991</v>
      </c>
      <c r="C2679" t="str">
        <f t="shared" si="5274"/>
        <v>1991Portland General Electric Company</v>
      </c>
      <c r="D2679">
        <f>VLOOKUP(C2679,Volumes!$I$3:$U$3448,13,FALSE)</f>
        <v>15860175</v>
      </c>
      <c r="E2679" s="4">
        <f t="shared" si="5328"/>
        <v>2.7396940795216155E-2</v>
      </c>
      <c r="F2679">
        <f>VLOOKUP(C2679,Volumes!$I$3:$U$3448,2,FALSE)</f>
        <v>6548280</v>
      </c>
      <c r="G2679" s="4">
        <f t="shared" ref="G2679" si="5381">IFERROR(LN(F2679/F2678),"")</f>
        <v>3.6843630205143564E-2</v>
      </c>
      <c r="H2679">
        <f>VLOOKUP(C2679,Volumes!$I$3:$U$3448,3,FALSE)</f>
        <v>5598390</v>
      </c>
      <c r="I2679" s="4">
        <f t="shared" ref="I2679:K2679" si="5382">IFERROR(LN(H2679/H2678),"")</f>
        <v>3.7135103596919579E-2</v>
      </c>
      <c r="J2679">
        <f t="shared" si="5279"/>
        <v>12146670</v>
      </c>
      <c r="K2679" s="4">
        <f t="shared" si="5382"/>
        <v>3.6977959492012581E-2</v>
      </c>
      <c r="L2679">
        <v>0</v>
      </c>
    </row>
    <row r="2680" spans="1:12" x14ac:dyDescent="0.25">
      <c r="A2680" t="s">
        <v>2748</v>
      </c>
      <c r="B2680">
        <v>1992</v>
      </c>
      <c r="C2680" t="str">
        <f t="shared" si="5274"/>
        <v>1992Portland General Electric Company</v>
      </c>
      <c r="D2680">
        <f>VLOOKUP(C2680,Volumes!$I$3:$U$3448,13,FALSE)</f>
        <v>15643858</v>
      </c>
      <c r="E2680" s="4">
        <f t="shared" si="5328"/>
        <v>-1.3732870304088483E-2</v>
      </c>
      <c r="F2680">
        <f>VLOOKUP(C2680,Volumes!$I$3:$U$3448,2,FALSE)</f>
        <v>6225936</v>
      </c>
      <c r="G2680" s="4">
        <f t="shared" ref="G2680" si="5383">IFERROR(LN(F2680/F2679),"")</f>
        <v>-5.0478627249693632E-2</v>
      </c>
      <c r="H2680">
        <f>VLOOKUP(C2680,Volumes!$I$3:$U$3448,3,FALSE)</f>
        <v>5717035</v>
      </c>
      <c r="I2680" s="4">
        <f t="shared" ref="I2680:K2680" si="5384">IFERROR(LN(H2680/H2679),"")</f>
        <v>2.0971257950045039E-2</v>
      </c>
      <c r="J2680">
        <f t="shared" si="5279"/>
        <v>11942971</v>
      </c>
      <c r="K2680" s="4">
        <f t="shared" si="5384"/>
        <v>-1.6912153664598303E-2</v>
      </c>
      <c r="L2680">
        <v>0</v>
      </c>
    </row>
    <row r="2681" spans="1:12" x14ac:dyDescent="0.25">
      <c r="A2681" t="s">
        <v>2748</v>
      </c>
      <c r="B2681">
        <v>1993</v>
      </c>
      <c r="C2681" t="str">
        <f t="shared" si="5274"/>
        <v>1993Portland General Electric Company</v>
      </c>
      <c r="D2681">
        <f>VLOOKUP(C2681,Volumes!$I$3:$U$3448,13,FALSE)</f>
        <v>16557830</v>
      </c>
      <c r="E2681" s="4">
        <f t="shared" si="5328"/>
        <v>5.6780721833798883E-2</v>
      </c>
      <c r="F2681">
        <f>VLOOKUP(C2681,Volumes!$I$3:$U$3448,2,FALSE)</f>
        <v>6793193</v>
      </c>
      <c r="G2681" s="4">
        <f t="shared" ref="G2681" si="5385">IFERROR(LN(F2681/F2680),"")</f>
        <v>8.7197288912334317E-2</v>
      </c>
      <c r="H2681">
        <f>VLOOKUP(C2681,Volumes!$I$3:$U$3448,3,FALSE)</f>
        <v>5902662</v>
      </c>
      <c r="I2681" s="4">
        <f t="shared" ref="I2681:K2681" si="5386">IFERROR(LN(H2681/H2680),"")</f>
        <v>3.195312124325464E-2</v>
      </c>
      <c r="J2681">
        <f t="shared" si="5279"/>
        <v>12695855</v>
      </c>
      <c r="K2681" s="4">
        <f t="shared" si="5386"/>
        <v>6.1132657756191908E-2</v>
      </c>
      <c r="L2681">
        <v>0</v>
      </c>
    </row>
    <row r="2682" spans="1:12" x14ac:dyDescent="0.25">
      <c r="A2682" t="s">
        <v>2748</v>
      </c>
      <c r="B2682">
        <v>1994</v>
      </c>
      <c r="C2682" t="str">
        <f t="shared" si="5274"/>
        <v>1994Portland General Electric Company</v>
      </c>
      <c r="D2682">
        <f>VLOOKUP(C2682,Volumes!$I$3:$U$3448,13,FALSE)</f>
        <v>16829879</v>
      </c>
      <c r="E2682" s="4">
        <f t="shared" si="5328"/>
        <v>1.6296716910929182E-2</v>
      </c>
      <c r="F2682">
        <f>VLOOKUP(C2682,Volumes!$I$3:$U$3448,2,FALSE)</f>
        <v>6715316</v>
      </c>
      <c r="G2682" s="4">
        <f t="shared" ref="G2682" si="5387">IFERROR(LN(F2682/F2681),"")</f>
        <v>-1.1530193714241072E-2</v>
      </c>
      <c r="H2682">
        <f>VLOOKUP(C2682,Volumes!$I$3:$U$3448,3,FALSE)</f>
        <v>6145436</v>
      </c>
      <c r="I2682" s="4">
        <f t="shared" ref="I2682:K2682" si="5388">IFERROR(LN(H2682/H2681),"")</f>
        <v>4.0306256896160075E-2</v>
      </c>
      <c r="J2682">
        <f t="shared" si="5279"/>
        <v>12860752</v>
      </c>
      <c r="K2682" s="4">
        <f t="shared" si="5388"/>
        <v>1.2904630755156712E-2</v>
      </c>
      <c r="L2682">
        <v>0</v>
      </c>
    </row>
    <row r="2683" spans="1:12" x14ac:dyDescent="0.25">
      <c r="A2683" t="s">
        <v>2748</v>
      </c>
      <c r="B2683">
        <v>1995</v>
      </c>
      <c r="C2683" t="str">
        <f t="shared" si="5274"/>
        <v>1995Portland General Electric Company</v>
      </c>
      <c r="D2683">
        <f>VLOOKUP(C2683,Volumes!$I$3:$U$3448,13,FALSE)</f>
        <v>17067008</v>
      </c>
      <c r="E2683" s="4">
        <f t="shared" si="5328"/>
        <v>1.3991424542969056E-2</v>
      </c>
      <c r="F2683">
        <f>VLOOKUP(C2683,Volumes!$I$3:$U$3448,2,FALSE)</f>
        <v>6645119</v>
      </c>
      <c r="G2683" s="4">
        <f t="shared" ref="G2683" si="5389">IFERROR(LN(F2683/F2682),"")</f>
        <v>-1.050828748498449E-2</v>
      </c>
      <c r="H2683">
        <f>VLOOKUP(C2683,Volumes!$I$3:$U$3448,3,FALSE)</f>
        <v>6267148</v>
      </c>
      <c r="I2683" s="4">
        <f t="shared" ref="I2683:K2683" si="5390">IFERROR(LN(H2683/H2682),"")</f>
        <v>1.9611694234294388E-2</v>
      </c>
      <c r="J2683">
        <f t="shared" si="5279"/>
        <v>12912267</v>
      </c>
      <c r="K2683" s="4">
        <f t="shared" si="5390"/>
        <v>3.9975967583881101E-3</v>
      </c>
      <c r="L2683">
        <v>0</v>
      </c>
    </row>
    <row r="2684" spans="1:12" x14ac:dyDescent="0.25">
      <c r="A2684" t="s">
        <v>2748</v>
      </c>
      <c r="B2684">
        <v>1996</v>
      </c>
      <c r="C2684" t="str">
        <f t="shared" si="5274"/>
        <v>1996Portland General Electric Company</v>
      </c>
      <c r="D2684">
        <f>VLOOKUP(C2684,Volumes!$I$3:$U$3448,13,FALSE)</f>
        <v>17509158</v>
      </c>
      <c r="E2684" s="4">
        <f t="shared" si="5328"/>
        <v>2.5576815156659365E-2</v>
      </c>
      <c r="F2684">
        <f>VLOOKUP(C2684,Volumes!$I$3:$U$3448,2,FALSE)</f>
        <v>7030121</v>
      </c>
      <c r="G2684" s="4">
        <f t="shared" ref="G2684" si="5391">IFERROR(LN(F2684/F2683),"")</f>
        <v>5.6321317416726503E-2</v>
      </c>
      <c r="H2684">
        <f>VLOOKUP(C2684,Volumes!$I$3:$U$3448,3,FALSE)</f>
        <v>6470721</v>
      </c>
      <c r="I2684" s="4">
        <f t="shared" ref="I2684:K2684" si="5392">IFERROR(LN(H2684/H2683),"")</f>
        <v>3.1966152978713726E-2</v>
      </c>
      <c r="J2684">
        <f t="shared" si="5279"/>
        <v>13500842</v>
      </c>
      <c r="K2684" s="4">
        <f t="shared" si="5392"/>
        <v>4.4574264117344817E-2</v>
      </c>
      <c r="L2684">
        <v>0</v>
      </c>
    </row>
    <row r="2685" spans="1:12" x14ac:dyDescent="0.25">
      <c r="A2685" t="s">
        <v>2748</v>
      </c>
      <c r="B2685">
        <v>1997</v>
      </c>
      <c r="C2685" t="str">
        <f t="shared" si="5274"/>
        <v>1997Portland General Electric Company</v>
      </c>
      <c r="D2685">
        <f>VLOOKUP(C2685,Volumes!$I$3:$U$3448,13,FALSE)</f>
        <v>18254801</v>
      </c>
      <c r="E2685" s="4">
        <f t="shared" si="5328"/>
        <v>4.1704055591188074E-2</v>
      </c>
      <c r="F2685">
        <f>VLOOKUP(C2685,Volumes!$I$3:$U$3448,2,FALSE)</f>
        <v>7034662</v>
      </c>
      <c r="G2685" s="4">
        <f t="shared" ref="G2685" si="5393">IFERROR(LN(F2685/F2684),"")</f>
        <v>6.4572630203892035E-4</v>
      </c>
      <c r="H2685">
        <f>VLOOKUP(C2685,Volumes!$I$3:$U$3448,3,FALSE)</f>
        <v>6873065</v>
      </c>
      <c r="I2685" s="4">
        <f t="shared" ref="I2685:K2685" si="5394">IFERROR(LN(H2685/H2684),"")</f>
        <v>6.0322609683892921E-2</v>
      </c>
      <c r="J2685">
        <f t="shared" si="5279"/>
        <v>13907727</v>
      </c>
      <c r="K2685" s="4">
        <f t="shared" si="5394"/>
        <v>2.9692531092651318E-2</v>
      </c>
      <c r="L2685">
        <v>0</v>
      </c>
    </row>
    <row r="2686" spans="1:12" x14ac:dyDescent="0.25">
      <c r="A2686" t="s">
        <v>2748</v>
      </c>
      <c r="B2686">
        <v>1998</v>
      </c>
      <c r="C2686" t="str">
        <f t="shared" si="5274"/>
        <v>1998Portland General Electric Company</v>
      </c>
      <c r="D2686">
        <f>VLOOKUP(C2686,Volumes!$I$3:$U$3448,13,FALSE)</f>
        <v>17443473</v>
      </c>
      <c r="E2686" s="4">
        <f t="shared" si="5328"/>
        <v>-4.5462575361831514E-2</v>
      </c>
      <c r="F2686">
        <f>VLOOKUP(C2686,Volumes!$I$3:$U$3448,2,FALSE)</f>
        <v>7100874</v>
      </c>
      <c r="G2686" s="4">
        <f t="shared" ref="G2686" si="5395">IFERROR(LN(F2686/F2685),"")</f>
        <v>9.3682311375295063E-3</v>
      </c>
      <c r="H2686">
        <f>VLOOKUP(C2686,Volumes!$I$3:$U$3448,3,FALSE)</f>
        <v>6680828</v>
      </c>
      <c r="I2686" s="4">
        <f t="shared" ref="I2686:K2686" si="5396">IFERROR(LN(H2686/H2685),"")</f>
        <v>-2.8368217428479833E-2</v>
      </c>
      <c r="J2686">
        <f t="shared" si="5279"/>
        <v>13781702</v>
      </c>
      <c r="K2686" s="4">
        <f t="shared" si="5396"/>
        <v>-9.1028146672429769E-3</v>
      </c>
      <c r="L2686">
        <v>0</v>
      </c>
    </row>
    <row r="2687" spans="1:12" x14ac:dyDescent="0.25">
      <c r="A2687" t="s">
        <v>2748</v>
      </c>
      <c r="B2687">
        <v>1999</v>
      </c>
      <c r="C2687" t="str">
        <f t="shared" si="5274"/>
        <v>1999Portland General Electric Company</v>
      </c>
      <c r="D2687">
        <f>VLOOKUP(C2687,Volumes!$I$3:$U$3448,13,FALSE)</f>
        <v>19258992</v>
      </c>
      <c r="E2687" s="4">
        <f t="shared" si="5328"/>
        <v>9.9012529988410772E-2</v>
      </c>
      <c r="F2687">
        <f>VLOOKUP(C2687,Volumes!$I$3:$U$3448,2,FALSE)</f>
        <v>7404372</v>
      </c>
      <c r="G2687" s="4">
        <f t="shared" ref="G2687" si="5397">IFERROR(LN(F2687/F2686),"")</f>
        <v>4.1852761498130588E-2</v>
      </c>
      <c r="H2687">
        <f>VLOOKUP(C2687,Volumes!$I$3:$U$3448,3,FALSE)</f>
        <v>7287401</v>
      </c>
      <c r="I2687" s="4">
        <f t="shared" ref="I2687:K2687" si="5398">IFERROR(LN(H2687/H2686),"")</f>
        <v>8.6905034715738169E-2</v>
      </c>
      <c r="J2687">
        <f t="shared" si="5279"/>
        <v>14691773</v>
      </c>
      <c r="K2687" s="4">
        <f t="shared" si="5398"/>
        <v>6.3945906957494955E-2</v>
      </c>
      <c r="L2687">
        <v>0</v>
      </c>
    </row>
    <row r="2688" spans="1:12" x14ac:dyDescent="0.25">
      <c r="A2688" t="s">
        <v>2748</v>
      </c>
      <c r="B2688">
        <v>2000</v>
      </c>
      <c r="C2688" t="str">
        <f t="shared" si="5274"/>
        <v>2000Portland General Electric Company</v>
      </c>
      <c r="D2688">
        <f>VLOOKUP(C2688,Volumes!$I$3:$U$3448,13,FALSE)</f>
        <v>19872544</v>
      </c>
      <c r="E2688" s="4">
        <f t="shared" si="5328"/>
        <v>3.1361012025880784E-2</v>
      </c>
      <c r="F2688">
        <f>VLOOKUP(C2688,Volumes!$I$3:$U$3448,2,FALSE)</f>
        <v>7433218</v>
      </c>
      <c r="G2688" s="4">
        <f t="shared" ref="G2688" si="5399">IFERROR(LN(F2688/F2687),"")</f>
        <v>3.8882374215867214E-3</v>
      </c>
      <c r="H2688">
        <f>VLOOKUP(C2688,Volumes!$I$3:$U$3448,3,FALSE)</f>
        <v>7425287</v>
      </c>
      <c r="I2688" s="4">
        <f t="shared" ref="I2688:K2688" si="5400">IFERROR(LN(H2688/H2687),"")</f>
        <v>1.8744370461726154E-2</v>
      </c>
      <c r="J2688">
        <f t="shared" si="5279"/>
        <v>14858505</v>
      </c>
      <c r="K2688" s="4">
        <f t="shared" si="5400"/>
        <v>1.1284751323059056E-2</v>
      </c>
      <c r="L2688">
        <v>0</v>
      </c>
    </row>
    <row r="2689" spans="1:12" x14ac:dyDescent="0.25">
      <c r="A2689" t="s">
        <v>2748</v>
      </c>
      <c r="B2689">
        <v>2001</v>
      </c>
      <c r="C2689" t="str">
        <f t="shared" si="5274"/>
        <v>2001Portland General Electric Company</v>
      </c>
      <c r="D2689">
        <f>VLOOKUP(C2689,Volumes!$I$3:$U$3448,13,FALSE)</f>
        <v>19040188</v>
      </c>
      <c r="E2689" s="4">
        <f t="shared" si="5328"/>
        <v>-4.2787177313610508E-2</v>
      </c>
      <c r="F2689">
        <f>VLOOKUP(C2689,Volumes!$I$3:$U$3448,2,FALSE)</f>
        <v>7080228</v>
      </c>
      <c r="G2689" s="4">
        <f t="shared" ref="G2689" si="5401">IFERROR(LN(F2689/F2688),"")</f>
        <v>-4.8652763405585601E-2</v>
      </c>
      <c r="H2689">
        <f>VLOOKUP(C2689,Volumes!$I$3:$U$3448,3,FALSE)</f>
        <v>7180414</v>
      </c>
      <c r="I2689" s="4">
        <f t="shared" ref="I2689:K2689" si="5402">IFERROR(LN(H2689/H2688),"")</f>
        <v>-3.3534295575420717E-2</v>
      </c>
      <c r="J2689">
        <f t="shared" si="5279"/>
        <v>14260642</v>
      </c>
      <c r="K2689" s="4">
        <f t="shared" si="5402"/>
        <v>-4.1068993565164393E-2</v>
      </c>
      <c r="L2689">
        <v>0</v>
      </c>
    </row>
    <row r="2690" spans="1:12" x14ac:dyDescent="0.25">
      <c r="A2690" t="s">
        <v>2748</v>
      </c>
      <c r="B2690">
        <v>2002</v>
      </c>
      <c r="C2690" t="str">
        <f t="shared" ref="C2690:C2753" si="5403">B2690&amp;A2690</f>
        <v>2002Portland General Electric Company</v>
      </c>
      <c r="D2690">
        <f>VLOOKUP(C2690,Volumes!$I$3:$U$3448,13,FALSE)</f>
        <v>18771884</v>
      </c>
      <c r="E2690" s="4">
        <f t="shared" si="5328"/>
        <v>-1.419168476712513E-2</v>
      </c>
      <c r="F2690">
        <f>VLOOKUP(C2690,Volumes!$I$3:$U$3448,2,FALSE)</f>
        <v>7058334</v>
      </c>
      <c r="G2690" s="4">
        <f t="shared" ref="G2690" si="5404">IFERROR(LN(F2690/F2689),"")</f>
        <v>-3.097064255933426E-3</v>
      </c>
      <c r="H2690">
        <f>VLOOKUP(C2690,Volumes!$I$3:$U$3448,3,FALSE)</f>
        <v>7001390</v>
      </c>
      <c r="I2690" s="4">
        <f t="shared" ref="I2690:K2690" si="5405">IFERROR(LN(H2690/H2689),"")</f>
        <v>-2.5248340793791998E-2</v>
      </c>
      <c r="J2690">
        <f t="shared" si="5279"/>
        <v>14059724</v>
      </c>
      <c r="K2690" s="4">
        <f t="shared" si="5405"/>
        <v>-1.4189178977228972E-2</v>
      </c>
      <c r="L2690">
        <v>0</v>
      </c>
    </row>
    <row r="2691" spans="1:12" x14ac:dyDescent="0.25">
      <c r="A2691" t="s">
        <v>2748</v>
      </c>
      <c r="B2691">
        <v>2003</v>
      </c>
      <c r="C2691" t="str">
        <f t="shared" si="5403"/>
        <v>2003Portland General Electric Company</v>
      </c>
      <c r="D2691">
        <f>VLOOKUP(C2691,Volumes!$I$3:$U$3448,13,FALSE)</f>
        <v>18425854</v>
      </c>
      <c r="E2691" s="4">
        <f t="shared" si="5328"/>
        <v>-1.8605431427815105E-2</v>
      </c>
      <c r="F2691">
        <f>VLOOKUP(C2691,Volumes!$I$3:$U$3448,2,FALSE)</f>
        <v>7098730</v>
      </c>
      <c r="G2691" s="4">
        <f t="shared" ref="G2691" si="5406">IFERROR(LN(F2691/F2690),"")</f>
        <v>5.7068484870997855E-3</v>
      </c>
      <c r="H2691">
        <f>VLOOKUP(C2691,Volumes!$I$3:$U$3448,3,FALSE)</f>
        <v>7088319</v>
      </c>
      <c r="I2691" s="4">
        <f t="shared" ref="I2691:K2691" si="5407">IFERROR(LN(H2691/H2690),"")</f>
        <v>1.2339517162208935E-2</v>
      </c>
      <c r="J2691">
        <f t="shared" ref="J2691:J2754" si="5408">F2691+H2691</f>
        <v>14187049</v>
      </c>
      <c r="K2691" s="4">
        <f t="shared" si="5407"/>
        <v>9.015250156726759E-3</v>
      </c>
      <c r="L2691">
        <v>0</v>
      </c>
    </row>
    <row r="2692" spans="1:12" x14ac:dyDescent="0.25">
      <c r="A2692" t="s">
        <v>2748</v>
      </c>
      <c r="B2692">
        <v>2004</v>
      </c>
      <c r="C2692" t="str">
        <f t="shared" si="5403"/>
        <v>2004Portland General Electric Company</v>
      </c>
      <c r="D2692">
        <f>VLOOKUP(C2692,Volumes!$I$3:$U$3448,13,FALSE)</f>
        <v>17764138</v>
      </c>
      <c r="E2692" s="4">
        <f t="shared" si="5328"/>
        <v>-3.6573081148827159E-2</v>
      </c>
      <c r="F2692">
        <f>VLOOKUP(C2692,Volumes!$I$3:$U$3448,2,FALSE)</f>
        <v>7270118</v>
      </c>
      <c r="G2692" s="4">
        <f t="shared" ref="G2692" si="5409">IFERROR(LN(F2692/F2691),"")</f>
        <v>2.3856627692255557E-2</v>
      </c>
      <c r="H2692">
        <f>VLOOKUP(C2692,Volumes!$I$3:$U$3448,3,FALSE)</f>
        <v>7145707</v>
      </c>
      <c r="I2692" s="4">
        <f t="shared" ref="I2692:K2692" si="5410">IFERROR(LN(H2692/H2691),"")</f>
        <v>8.0635388680796709E-3</v>
      </c>
      <c r="J2692">
        <f t="shared" si="5408"/>
        <v>14415825</v>
      </c>
      <c r="K2692" s="4">
        <f t="shared" si="5410"/>
        <v>1.5997055312522795E-2</v>
      </c>
      <c r="L2692">
        <v>0</v>
      </c>
    </row>
    <row r="2693" spans="1:12" x14ac:dyDescent="0.25">
      <c r="A2693" t="s">
        <v>2748</v>
      </c>
      <c r="B2693">
        <v>2005</v>
      </c>
      <c r="C2693" t="str">
        <f t="shared" si="5403"/>
        <v>2005Portland General Electric Company</v>
      </c>
      <c r="D2693">
        <f>VLOOKUP(C2693,Volumes!$I$3:$U$3448,13,FALSE)</f>
        <v>17540047</v>
      </c>
      <c r="E2693" s="4">
        <f t="shared" si="5328"/>
        <v>-1.2695039390327935E-2</v>
      </c>
      <c r="F2693">
        <f>VLOOKUP(C2693,Volumes!$I$3:$U$3448,2,FALSE)</f>
        <v>7322963</v>
      </c>
      <c r="G2693" s="4">
        <f t="shared" ref="G2693" si="5411">IFERROR(LN(F2693/F2692),"")</f>
        <v>7.2425049917239446E-3</v>
      </c>
      <c r="H2693">
        <f>VLOOKUP(C2693,Volumes!$I$3:$U$3448,3,FALSE)</f>
        <v>6965207</v>
      </c>
      <c r="I2693" s="4">
        <f t="shared" ref="I2693:K2693" si="5412">IFERROR(LN(H2693/H2692),"")</f>
        <v>-2.5584429982624061E-2</v>
      </c>
      <c r="J2693">
        <f t="shared" si="5408"/>
        <v>14288170</v>
      </c>
      <c r="K2693" s="4">
        <f t="shared" si="5412"/>
        <v>-8.8946393429561212E-3</v>
      </c>
      <c r="L2693">
        <v>0</v>
      </c>
    </row>
    <row r="2694" spans="1:12" x14ac:dyDescent="0.25">
      <c r="A2694" t="s">
        <v>2748</v>
      </c>
      <c r="B2694">
        <v>2006</v>
      </c>
      <c r="C2694" t="str">
        <f t="shared" si="5403"/>
        <v>2006Portland General Electric Company</v>
      </c>
      <c r="D2694">
        <f>VLOOKUP(C2694,Volumes!$I$3:$U$3448,13,FALSE)</f>
        <v>18432527</v>
      </c>
      <c r="E2694" s="4">
        <f t="shared" si="5328"/>
        <v>4.9630209154653805E-2</v>
      </c>
      <c r="F2694">
        <f>VLOOKUP(C2694,Volumes!$I$3:$U$3448,2,FALSE)</f>
        <v>7572788</v>
      </c>
      <c r="G2694" s="4">
        <f t="shared" ref="G2694" si="5413">IFERROR(LN(F2694/F2693),"")</f>
        <v>3.3546268057869082E-2</v>
      </c>
      <c r="H2694">
        <f>VLOOKUP(C2694,Volumes!$I$3:$U$3448,3,FALSE)</f>
        <v>7213640</v>
      </c>
      <c r="I2694" s="4">
        <f t="shared" ref="I2694:K2694" si="5414">IFERROR(LN(H2694/H2693),"")</f>
        <v>3.5046351450845906E-2</v>
      </c>
      <c r="J2694">
        <f t="shared" si="5408"/>
        <v>14786428</v>
      </c>
      <c r="K2694" s="4">
        <f t="shared" si="5414"/>
        <v>3.4277810856860727E-2</v>
      </c>
      <c r="L2694">
        <v>0</v>
      </c>
    </row>
    <row r="2695" spans="1:12" x14ac:dyDescent="0.25">
      <c r="A2695" t="s">
        <v>2748</v>
      </c>
      <c r="B2695">
        <v>2007</v>
      </c>
      <c r="C2695" t="str">
        <f t="shared" si="5403"/>
        <v>2007Portland General Electric Company</v>
      </c>
      <c r="D2695">
        <f>VLOOKUP(C2695,Volumes!$I$3:$U$3448,13,FALSE)</f>
        <v>17461742</v>
      </c>
      <c r="E2695" s="4">
        <f t="shared" si="5328"/>
        <v>-5.410455934501443E-2</v>
      </c>
      <c r="F2695">
        <f>VLOOKUP(C2695,Volumes!$I$3:$U$3448,2,FALSE)</f>
        <v>7688285</v>
      </c>
      <c r="G2695" s="4">
        <f t="shared" ref="G2695" si="5415">IFERROR(LN(F2695/F2694),"")</f>
        <v>1.5136446190557314E-2</v>
      </c>
      <c r="H2695">
        <f>VLOOKUP(C2695,Volumes!$I$3:$U$3448,3,FALSE)</f>
        <v>7181001</v>
      </c>
      <c r="I2695" s="4">
        <f t="shared" ref="I2695:K2695" si="5416">IFERROR(LN(H2695/H2694),"")</f>
        <v>-4.5348898851569636E-3</v>
      </c>
      <c r="J2695">
        <f t="shared" si="5408"/>
        <v>14869286</v>
      </c>
      <c r="K2695" s="4">
        <f t="shared" si="5416"/>
        <v>5.5880101628462495E-3</v>
      </c>
      <c r="L2695">
        <v>0</v>
      </c>
    </row>
    <row r="2696" spans="1:12" x14ac:dyDescent="0.25">
      <c r="A2696" t="s">
        <v>2748</v>
      </c>
      <c r="B2696">
        <v>2008</v>
      </c>
      <c r="C2696" t="str">
        <f t="shared" si="5403"/>
        <v>2008Portland General Electric Company</v>
      </c>
      <c r="D2696">
        <f>VLOOKUP(C2696,Volumes!$I$3:$U$3448,13,FALSE)</f>
        <v>17575806</v>
      </c>
      <c r="E2696" s="4">
        <f t="shared" si="5328"/>
        <v>6.5109809030070532E-3</v>
      </c>
      <c r="F2696">
        <f>VLOOKUP(C2696,Volumes!$I$3:$U$3448,2,FALSE)</f>
        <v>7877595</v>
      </c>
      <c r="G2696" s="4">
        <f t="shared" ref="G2696" si="5417">IFERROR(LN(F2696/F2695),"")</f>
        <v>2.4324912499661289E-2</v>
      </c>
      <c r="H2696">
        <f>VLOOKUP(C2696,Volumes!$I$3:$U$3448,3,FALSE)</f>
        <v>7116096</v>
      </c>
      <c r="I2696" s="4">
        <f t="shared" ref="I2696:K2696" si="5418">IFERROR(LN(H2696/H2695),"")</f>
        <v>-9.0795279468256097E-3</v>
      </c>
      <c r="J2696">
        <f t="shared" si="5408"/>
        <v>14993691</v>
      </c>
      <c r="K2696" s="4">
        <f t="shared" si="5418"/>
        <v>8.3317694458473427E-3</v>
      </c>
      <c r="L2696">
        <v>0</v>
      </c>
    </row>
    <row r="2697" spans="1:12" x14ac:dyDescent="0.25">
      <c r="A2697" t="s">
        <v>2748</v>
      </c>
      <c r="B2697">
        <v>2009</v>
      </c>
      <c r="C2697" t="str">
        <f t="shared" si="5403"/>
        <v>2009Portland General Electric Company</v>
      </c>
      <c r="D2697">
        <f>VLOOKUP(C2697,Volumes!$I$3:$U$3448,13,FALSE)</f>
        <v>17419212</v>
      </c>
      <c r="E2697" s="4">
        <f t="shared" si="5328"/>
        <v>-8.9495622030494465E-3</v>
      </c>
      <c r="F2697">
        <f>VLOOKUP(C2697,Volumes!$I$3:$U$3448,2,FALSE)</f>
        <v>7900585</v>
      </c>
      <c r="G2697" s="4">
        <f t="shared" ref="G2697" si="5419">IFERROR(LN(F2697/F2696),"")</f>
        <v>2.9141531241001855E-3</v>
      </c>
      <c r="H2697">
        <f>VLOOKUP(C2697,Volumes!$I$3:$U$3448,3,FALSE)</f>
        <v>7043916</v>
      </c>
      <c r="I2697" s="4">
        <f t="shared" ref="I2697:K2697" si="5420">IFERROR(LN(H2697/H2696),"")</f>
        <v>-1.0194994917449789E-2</v>
      </c>
      <c r="J2697">
        <f t="shared" si="5408"/>
        <v>14944501</v>
      </c>
      <c r="K2697" s="4">
        <f t="shared" si="5420"/>
        <v>-3.286106540089556E-3</v>
      </c>
      <c r="L2697">
        <v>0</v>
      </c>
    </row>
    <row r="2698" spans="1:12" x14ac:dyDescent="0.25">
      <c r="A2698" t="s">
        <v>2748</v>
      </c>
      <c r="B2698">
        <v>2010</v>
      </c>
      <c r="C2698" t="str">
        <f t="shared" si="5403"/>
        <v>2010Portland General Electric Company</v>
      </c>
      <c r="D2698">
        <f>VLOOKUP(C2698,Volumes!$I$3:$U$3448,13,FALSE)</f>
        <v>17683065</v>
      </c>
      <c r="E2698" s="4">
        <f t="shared" si="5328"/>
        <v>1.5033666873389272E-2</v>
      </c>
      <c r="F2698">
        <f>VLOOKUP(C2698,Volumes!$I$3:$U$3448,2,FALSE)</f>
        <v>7452448</v>
      </c>
      <c r="G2698" s="4">
        <f t="shared" ref="G2698" si="5421">IFERROR(LN(F2698/F2697),"")</f>
        <v>-5.8394238342848646E-2</v>
      </c>
      <c r="H2698">
        <f>VLOOKUP(C2698,Volumes!$I$3:$U$3448,3,FALSE)</f>
        <v>6834926</v>
      </c>
      <c r="I2698" s="4">
        <f t="shared" ref="I2698:K2698" si="5422">IFERROR(LN(H2698/H2697),"")</f>
        <v>-3.0118622030613672E-2</v>
      </c>
      <c r="J2698">
        <f t="shared" si="5408"/>
        <v>14287374</v>
      </c>
      <c r="K2698" s="4">
        <f t="shared" si="5422"/>
        <v>-4.4967195900726238E-2</v>
      </c>
      <c r="L2698">
        <v>0</v>
      </c>
    </row>
    <row r="2699" spans="1:12" x14ac:dyDescent="0.25">
      <c r="A2699" t="s">
        <v>2748</v>
      </c>
      <c r="B2699">
        <v>2011</v>
      </c>
      <c r="C2699" t="str">
        <f t="shared" si="5403"/>
        <v>2011Portland General Electric Company</v>
      </c>
      <c r="D2699">
        <f>VLOOKUP(C2699,Volumes!$I$3:$U$3448,13,FALSE)</f>
        <v>18356826</v>
      </c>
      <c r="E2699" s="4">
        <f t="shared" si="5328"/>
        <v>3.7394092517661612E-2</v>
      </c>
      <c r="F2699">
        <f>VLOOKUP(C2699,Volumes!$I$3:$U$3448,2,FALSE)</f>
        <v>7732514</v>
      </c>
      <c r="G2699" s="4">
        <f t="shared" ref="G2699" si="5423">IFERROR(LN(F2699/F2698),"")</f>
        <v>3.689146709395176E-2</v>
      </c>
      <c r="H2699">
        <f>VLOOKUP(C2699,Volumes!$I$3:$U$3448,3,FALSE)</f>
        <v>6959786</v>
      </c>
      <c r="I2699" s="4">
        <f t="shared" ref="I2699:K2699" si="5424">IFERROR(LN(H2699/H2698),"")</f>
        <v>1.8103083257536179E-2</v>
      </c>
      <c r="J2699">
        <f t="shared" si="5408"/>
        <v>14692300</v>
      </c>
      <c r="K2699" s="4">
        <f t="shared" si="5424"/>
        <v>2.7947336840342184E-2</v>
      </c>
      <c r="L2699">
        <v>0</v>
      </c>
    </row>
    <row r="2700" spans="1:12" x14ac:dyDescent="0.25">
      <c r="A2700" t="s">
        <v>2748</v>
      </c>
      <c r="B2700">
        <v>2012</v>
      </c>
      <c r="C2700" t="str">
        <f t="shared" si="5403"/>
        <v>2012Portland General Electric Company</v>
      </c>
      <c r="D2700">
        <f>VLOOKUP(C2700,Volumes!$I$3:$U$3448,13,FALSE)</f>
        <v>17944435</v>
      </c>
      <c r="E2700" s="4">
        <f t="shared" si="5328"/>
        <v>-2.2721455420040618E-2</v>
      </c>
      <c r="F2700">
        <f>VLOOKUP(C2700,Volumes!$I$3:$U$3448,2,FALSE)</f>
        <v>7505405</v>
      </c>
      <c r="G2700" s="4">
        <f t="shared" ref="G2700" si="5425">IFERROR(LN(F2700/F2699),"")</f>
        <v>-2.9810608461973725E-2</v>
      </c>
      <c r="H2700">
        <f>VLOOKUP(C2700,Volumes!$I$3:$U$3448,3,FALSE)</f>
        <v>6853728</v>
      </c>
      <c r="I2700" s="4">
        <f t="shared" ref="I2700:K2700" si="5426">IFERROR(LN(H2700/H2699),"")</f>
        <v>-1.5355988937795315E-2</v>
      </c>
      <c r="J2700">
        <f t="shared" si="5408"/>
        <v>14359133</v>
      </c>
      <c r="K2700" s="4">
        <f t="shared" si="5426"/>
        <v>-2.2937361271943488E-2</v>
      </c>
      <c r="L2700">
        <v>0</v>
      </c>
    </row>
    <row r="2701" spans="1:12" x14ac:dyDescent="0.25">
      <c r="A2701" t="s">
        <v>2748</v>
      </c>
      <c r="B2701">
        <v>2013</v>
      </c>
      <c r="C2701" t="str">
        <f t="shared" si="5403"/>
        <v>2013Portland General Electric Company</v>
      </c>
      <c r="D2701">
        <f>VLOOKUP(C2701,Volumes!$I$3:$U$3448,13,FALSE)</f>
        <v>17673447</v>
      </c>
      <c r="E2701" s="4">
        <f t="shared" si="5328"/>
        <v>-1.5216695303206561E-2</v>
      </c>
      <c r="F2701">
        <f>VLOOKUP(C2701,Volumes!$I$3:$U$3448,2,FALSE)</f>
        <v>7701768</v>
      </c>
      <c r="G2701" s="4">
        <f t="shared" ref="G2701" si="5427">IFERROR(LN(F2701/F2700),"")</f>
        <v>2.5826485239413624E-2</v>
      </c>
      <c r="H2701">
        <f>VLOOKUP(C2701,Volumes!$I$3:$U$3448,3,FALSE)</f>
        <v>6787898</v>
      </c>
      <c r="I2701" s="4">
        <f t="shared" ref="I2701:K2701" si="5428">IFERROR(LN(H2701/H2700),"")</f>
        <v>-9.6514170676965001E-3</v>
      </c>
      <c r="J2701">
        <f t="shared" si="5408"/>
        <v>14489666</v>
      </c>
      <c r="K2701" s="4">
        <f t="shared" si="5428"/>
        <v>9.0495199345516399E-3</v>
      </c>
      <c r="L2701">
        <v>0</v>
      </c>
    </row>
    <row r="2702" spans="1:12" x14ac:dyDescent="0.25">
      <c r="A2702" t="s">
        <v>2748</v>
      </c>
      <c r="B2702">
        <v>2014</v>
      </c>
      <c r="C2702" t="str">
        <f t="shared" si="5403"/>
        <v>2014Portland General Electric Company</v>
      </c>
      <c r="D2702">
        <f>VLOOKUP(C2702,Volumes!$I$3:$U$3448,13,FALSE)</f>
        <v>17603187</v>
      </c>
      <c r="E2702" s="4">
        <f t="shared" si="5328"/>
        <v>-3.983378510718563E-3</v>
      </c>
      <c r="F2702">
        <f>VLOOKUP(C2702,Volumes!$I$3:$U$3448,2,FALSE)</f>
        <v>7461863</v>
      </c>
      <c r="G2702" s="4">
        <f t="shared" ref="G2702" si="5429">IFERROR(LN(F2702/F2701),"")</f>
        <v>-3.164479795148388E-2</v>
      </c>
      <c r="H2702">
        <f>VLOOKUP(C2702,Volumes!$I$3:$U$3448,3,FALSE)</f>
        <v>6833605</v>
      </c>
      <c r="I2702" s="4">
        <f t="shared" ref="I2702:K2702" si="5430">IFERROR(LN(H2702/H2701),"")</f>
        <v>6.7110320418640526E-3</v>
      </c>
      <c r="J2702">
        <f t="shared" si="5408"/>
        <v>14295468</v>
      </c>
      <c r="K2702" s="4">
        <f t="shared" si="5430"/>
        <v>-1.3493141729147758E-2</v>
      </c>
      <c r="L2702">
        <v>0</v>
      </c>
    </row>
    <row r="2703" spans="1:12" x14ac:dyDescent="0.25">
      <c r="A2703" t="s">
        <v>2748</v>
      </c>
      <c r="B2703">
        <v>2015</v>
      </c>
      <c r="C2703" t="str">
        <f t="shared" si="5403"/>
        <v>2015Portland General Electric Company</v>
      </c>
      <c r="D2703">
        <f>VLOOKUP(C2703,Volumes!$I$3:$U$3448,13,FALSE)</f>
        <v>17696386</v>
      </c>
      <c r="E2703" s="4">
        <f t="shared" si="5328"/>
        <v>5.2804727444487054E-3</v>
      </c>
      <c r="F2703">
        <f>VLOOKUP(C2703,Volumes!$I$3:$U$3448,2,FALSE)</f>
        <v>7325314</v>
      </c>
      <c r="G2703" s="4">
        <f t="shared" ref="G2703" si="5431">IFERROR(LN(F2703/F2702),"")</f>
        <v>-1.8469094062763661E-2</v>
      </c>
      <c r="H2703">
        <f>VLOOKUP(C2703,Volumes!$I$3:$U$3448,3,FALSE)</f>
        <v>6918745</v>
      </c>
      <c r="I2703" s="4">
        <f t="shared" ref="I2703:K2703" si="5432">IFERROR(LN(H2703/H2702),"")</f>
        <v>1.2382042017094417E-2</v>
      </c>
      <c r="J2703">
        <f t="shared" si="5408"/>
        <v>14244059</v>
      </c>
      <c r="K2703" s="4">
        <f t="shared" si="5432"/>
        <v>-3.6026564563370056E-3</v>
      </c>
      <c r="L2703">
        <v>0</v>
      </c>
    </row>
    <row r="2704" spans="1:12" x14ac:dyDescent="0.25">
      <c r="A2704" t="s">
        <v>2748</v>
      </c>
      <c r="B2704">
        <v>2016</v>
      </c>
      <c r="C2704" t="str">
        <f t="shared" si="5403"/>
        <v>2016Portland General Electric Company</v>
      </c>
      <c r="D2704">
        <f>VLOOKUP(C2704,Volumes!$I$3:$U$3448,13,FALSE)</f>
        <v>17248173</v>
      </c>
      <c r="E2704" s="4">
        <f t="shared" si="5328"/>
        <v>-2.5654213116379436E-2</v>
      </c>
      <c r="F2704">
        <f>VLOOKUP(C2704,Volumes!$I$3:$U$3448,2,FALSE)</f>
        <v>7347750</v>
      </c>
      <c r="G2704" s="4">
        <f t="shared" ref="G2704" si="5433">IFERROR(LN(F2704/F2703),"")</f>
        <v>3.0581230321543927E-3</v>
      </c>
      <c r="H2704">
        <f>VLOOKUP(C2704,Volumes!$I$3:$U$3448,3,FALSE)</f>
        <v>6860480</v>
      </c>
      <c r="I2704" s="4">
        <f t="shared" ref="I2704:K2704" si="5434">IFERROR(LN(H2704/H2703),"")</f>
        <v>-8.4569846652258907E-3</v>
      </c>
      <c r="J2704">
        <f t="shared" si="5408"/>
        <v>14208230</v>
      </c>
      <c r="K2704" s="4">
        <f t="shared" si="5434"/>
        <v>-2.5185333200180063E-3</v>
      </c>
      <c r="L2704">
        <v>0</v>
      </c>
    </row>
    <row r="2705" spans="1:12" x14ac:dyDescent="0.25">
      <c r="A2705" t="s">
        <v>2802</v>
      </c>
      <c r="B2705">
        <v>1964</v>
      </c>
      <c r="C2705" t="str">
        <f t="shared" si="5403"/>
        <v>1964Public Service Company of Colorado</v>
      </c>
      <c r="D2705">
        <f>VLOOKUP(C2705,Volumes!$I$3:$U$3448,13,FALSE)</f>
        <v>0</v>
      </c>
      <c r="E2705" s="4"/>
      <c r="F2705" t="str">
        <f>VLOOKUP(C2705,Volumes!$I$3:$U$3448,2,FALSE)</f>
        <v>-</v>
      </c>
      <c r="G2705" s="4"/>
      <c r="H2705" t="str">
        <f>VLOOKUP(C2705,Volumes!$I$3:$U$3448,3,FALSE)</f>
        <v>-</v>
      </c>
      <c r="I2705" s="4"/>
      <c r="J2705" t="e">
        <f t="shared" si="5408"/>
        <v>#VALUE!</v>
      </c>
      <c r="K2705" s="4"/>
      <c r="L2705">
        <v>0</v>
      </c>
    </row>
    <row r="2706" spans="1:12" x14ac:dyDescent="0.25">
      <c r="A2706" t="s">
        <v>2802</v>
      </c>
      <c r="B2706">
        <v>1965</v>
      </c>
      <c r="C2706" t="str">
        <f t="shared" si="5403"/>
        <v>1965Public Service Company of Colorado</v>
      </c>
      <c r="D2706">
        <f>VLOOKUP(C2706,Volumes!$I$3:$U$3448,13,FALSE)</f>
        <v>0</v>
      </c>
      <c r="E2706" s="4" t="str">
        <f t="shared" ref="E2706:E2757" si="5435">IFERROR(LN(D2706/D2705),"")</f>
        <v/>
      </c>
      <c r="F2706" t="str">
        <f>VLOOKUP(C2706,Volumes!$I$3:$U$3448,2,FALSE)</f>
        <v>-</v>
      </c>
      <c r="G2706" s="4" t="str">
        <f t="shared" ref="G2706" si="5436">IFERROR(LN(F2706/F2705),"")</f>
        <v/>
      </c>
      <c r="H2706" t="str">
        <f>VLOOKUP(C2706,Volumes!$I$3:$U$3448,3,FALSE)</f>
        <v>-</v>
      </c>
      <c r="I2706" s="4" t="str">
        <f t="shared" ref="I2706:K2706" si="5437">IFERROR(LN(H2706/H2705),"")</f>
        <v/>
      </c>
      <c r="J2706" t="e">
        <f t="shared" si="5408"/>
        <v>#VALUE!</v>
      </c>
      <c r="K2706" s="4" t="str">
        <f t="shared" si="5437"/>
        <v/>
      </c>
      <c r="L2706">
        <v>0</v>
      </c>
    </row>
    <row r="2707" spans="1:12" x14ac:dyDescent="0.25">
      <c r="A2707" t="s">
        <v>2802</v>
      </c>
      <c r="B2707">
        <v>1966</v>
      </c>
      <c r="C2707" t="str">
        <f t="shared" si="5403"/>
        <v>1966Public Service Company of Colorado</v>
      </c>
      <c r="D2707">
        <f>VLOOKUP(C2707,Volumes!$I$3:$U$3448,13,FALSE)</f>
        <v>0</v>
      </c>
      <c r="E2707" s="4" t="str">
        <f t="shared" si="5435"/>
        <v/>
      </c>
      <c r="F2707" t="str">
        <f>VLOOKUP(C2707,Volumes!$I$3:$U$3448,2,FALSE)</f>
        <v>-</v>
      </c>
      <c r="G2707" s="4" t="str">
        <f t="shared" ref="G2707" si="5438">IFERROR(LN(F2707/F2706),"")</f>
        <v/>
      </c>
      <c r="H2707" t="str">
        <f>VLOOKUP(C2707,Volumes!$I$3:$U$3448,3,FALSE)</f>
        <v>-</v>
      </c>
      <c r="I2707" s="4" t="str">
        <f t="shared" ref="I2707:K2707" si="5439">IFERROR(LN(H2707/H2706),"")</f>
        <v/>
      </c>
      <c r="J2707" t="e">
        <f t="shared" si="5408"/>
        <v>#VALUE!</v>
      </c>
      <c r="K2707" s="4" t="str">
        <f t="shared" si="5439"/>
        <v/>
      </c>
      <c r="L2707">
        <v>0</v>
      </c>
    </row>
    <row r="2708" spans="1:12" x14ac:dyDescent="0.25">
      <c r="A2708" t="s">
        <v>2802</v>
      </c>
      <c r="B2708">
        <v>1967</v>
      </c>
      <c r="C2708" t="str">
        <f t="shared" si="5403"/>
        <v>1967Public Service Company of Colorado</v>
      </c>
      <c r="D2708">
        <f>VLOOKUP(C2708,Volumes!$I$3:$U$3448,13,FALSE)</f>
        <v>0</v>
      </c>
      <c r="E2708" s="4" t="str">
        <f t="shared" si="5435"/>
        <v/>
      </c>
      <c r="F2708" t="str">
        <f>VLOOKUP(C2708,Volumes!$I$3:$U$3448,2,FALSE)</f>
        <v>-</v>
      </c>
      <c r="G2708" s="4" t="str">
        <f t="shared" ref="G2708" si="5440">IFERROR(LN(F2708/F2707),"")</f>
        <v/>
      </c>
      <c r="H2708" t="str">
        <f>VLOOKUP(C2708,Volumes!$I$3:$U$3448,3,FALSE)</f>
        <v>-</v>
      </c>
      <c r="I2708" s="4" t="str">
        <f t="shared" ref="I2708:K2708" si="5441">IFERROR(LN(H2708/H2707),"")</f>
        <v/>
      </c>
      <c r="J2708" t="e">
        <f t="shared" si="5408"/>
        <v>#VALUE!</v>
      </c>
      <c r="K2708" s="4" t="str">
        <f t="shared" si="5441"/>
        <v/>
      </c>
      <c r="L2708">
        <v>0</v>
      </c>
    </row>
    <row r="2709" spans="1:12" x14ac:dyDescent="0.25">
      <c r="A2709" t="s">
        <v>2802</v>
      </c>
      <c r="B2709">
        <v>1968</v>
      </c>
      <c r="C2709" t="str">
        <f t="shared" si="5403"/>
        <v>1968Public Service Company of Colorado</v>
      </c>
      <c r="D2709">
        <f>VLOOKUP(C2709,Volumes!$I$3:$U$3448,13,FALSE)</f>
        <v>0</v>
      </c>
      <c r="E2709" s="4" t="str">
        <f t="shared" si="5435"/>
        <v/>
      </c>
      <c r="F2709" t="str">
        <f>VLOOKUP(C2709,Volumes!$I$3:$U$3448,2,FALSE)</f>
        <v>-</v>
      </c>
      <c r="G2709" s="4" t="str">
        <f t="shared" ref="G2709" si="5442">IFERROR(LN(F2709/F2708),"")</f>
        <v/>
      </c>
      <c r="H2709" t="str">
        <f>VLOOKUP(C2709,Volumes!$I$3:$U$3448,3,FALSE)</f>
        <v>-</v>
      </c>
      <c r="I2709" s="4" t="str">
        <f t="shared" ref="I2709:K2709" si="5443">IFERROR(LN(H2709/H2708),"")</f>
        <v/>
      </c>
      <c r="J2709" t="e">
        <f t="shared" si="5408"/>
        <v>#VALUE!</v>
      </c>
      <c r="K2709" s="4" t="str">
        <f t="shared" si="5443"/>
        <v/>
      </c>
      <c r="L2709">
        <v>0</v>
      </c>
    </row>
    <row r="2710" spans="1:12" x14ac:dyDescent="0.25">
      <c r="A2710" t="s">
        <v>2802</v>
      </c>
      <c r="B2710">
        <v>1969</v>
      </c>
      <c r="C2710" t="str">
        <f t="shared" si="5403"/>
        <v>1969Public Service Company of Colorado</v>
      </c>
      <c r="D2710">
        <f>VLOOKUP(C2710,Volumes!$I$3:$U$3448,13,FALSE)</f>
        <v>0</v>
      </c>
      <c r="E2710" s="4" t="str">
        <f t="shared" si="5435"/>
        <v/>
      </c>
      <c r="F2710" t="str">
        <f>VLOOKUP(C2710,Volumes!$I$3:$U$3448,2,FALSE)</f>
        <v>-</v>
      </c>
      <c r="G2710" s="4" t="str">
        <f t="shared" ref="G2710" si="5444">IFERROR(LN(F2710/F2709),"")</f>
        <v/>
      </c>
      <c r="H2710" t="str">
        <f>VLOOKUP(C2710,Volumes!$I$3:$U$3448,3,FALSE)</f>
        <v>-</v>
      </c>
      <c r="I2710" s="4" t="str">
        <f t="shared" ref="I2710:K2710" si="5445">IFERROR(LN(H2710/H2709),"")</f>
        <v/>
      </c>
      <c r="J2710" t="e">
        <f t="shared" si="5408"/>
        <v>#VALUE!</v>
      </c>
      <c r="K2710" s="4" t="str">
        <f t="shared" si="5445"/>
        <v/>
      </c>
      <c r="L2710">
        <v>0</v>
      </c>
    </row>
    <row r="2711" spans="1:12" x14ac:dyDescent="0.25">
      <c r="A2711" t="s">
        <v>2802</v>
      </c>
      <c r="B2711">
        <v>1970</v>
      </c>
      <c r="C2711" t="str">
        <f t="shared" si="5403"/>
        <v>1970Public Service Company of Colorado</v>
      </c>
      <c r="D2711">
        <f>VLOOKUP(C2711,Volumes!$I$3:$U$3448,13,FALSE)</f>
        <v>0</v>
      </c>
      <c r="E2711" s="4" t="str">
        <f t="shared" si="5435"/>
        <v/>
      </c>
      <c r="F2711" t="str">
        <f>VLOOKUP(C2711,Volumes!$I$3:$U$3448,2,FALSE)</f>
        <v>-</v>
      </c>
      <c r="G2711" s="4" t="str">
        <f t="shared" ref="G2711" si="5446">IFERROR(LN(F2711/F2710),"")</f>
        <v/>
      </c>
      <c r="H2711" t="str">
        <f>VLOOKUP(C2711,Volumes!$I$3:$U$3448,3,FALSE)</f>
        <v>-</v>
      </c>
      <c r="I2711" s="4" t="str">
        <f t="shared" ref="I2711:K2711" si="5447">IFERROR(LN(H2711/H2710),"")</f>
        <v/>
      </c>
      <c r="J2711" t="e">
        <f t="shared" si="5408"/>
        <v>#VALUE!</v>
      </c>
      <c r="K2711" s="4" t="str">
        <f t="shared" si="5447"/>
        <v/>
      </c>
      <c r="L2711">
        <v>0</v>
      </c>
    </row>
    <row r="2712" spans="1:12" x14ac:dyDescent="0.25">
      <c r="A2712" t="s">
        <v>2802</v>
      </c>
      <c r="B2712">
        <v>1971</v>
      </c>
      <c r="C2712" t="str">
        <f t="shared" si="5403"/>
        <v>1971Public Service Company of Colorado</v>
      </c>
      <c r="D2712">
        <f>VLOOKUP(C2712,Volumes!$I$3:$U$3448,13,FALSE)</f>
        <v>0</v>
      </c>
      <c r="E2712" s="4" t="str">
        <f t="shared" si="5435"/>
        <v/>
      </c>
      <c r="F2712" t="str">
        <f>VLOOKUP(C2712,Volumes!$I$3:$U$3448,2,FALSE)</f>
        <v>-</v>
      </c>
      <c r="G2712" s="4" t="str">
        <f t="shared" ref="G2712" si="5448">IFERROR(LN(F2712/F2711),"")</f>
        <v/>
      </c>
      <c r="H2712" t="str">
        <f>VLOOKUP(C2712,Volumes!$I$3:$U$3448,3,FALSE)</f>
        <v>-</v>
      </c>
      <c r="I2712" s="4" t="str">
        <f t="shared" ref="I2712:K2712" si="5449">IFERROR(LN(H2712/H2711),"")</f>
        <v/>
      </c>
      <c r="J2712" t="e">
        <f t="shared" si="5408"/>
        <v>#VALUE!</v>
      </c>
      <c r="K2712" s="4" t="str">
        <f t="shared" si="5449"/>
        <v/>
      </c>
      <c r="L2712">
        <v>0</v>
      </c>
    </row>
    <row r="2713" spans="1:12" x14ac:dyDescent="0.25">
      <c r="A2713" t="s">
        <v>2802</v>
      </c>
      <c r="B2713">
        <v>1972</v>
      </c>
      <c r="C2713" t="str">
        <f t="shared" si="5403"/>
        <v>1972Public Service Company of Colorado</v>
      </c>
      <c r="D2713">
        <f>VLOOKUP(C2713,Volumes!$I$3:$U$3448,13,FALSE)</f>
        <v>8010935.75</v>
      </c>
      <c r="E2713" s="4" t="str">
        <f t="shared" si="5435"/>
        <v/>
      </c>
      <c r="F2713">
        <f>VLOOKUP(C2713,Volumes!$I$3:$U$3448,2,FALSE)</f>
        <v>2381641.75</v>
      </c>
      <c r="G2713" s="4" t="str">
        <f t="shared" ref="G2713" si="5450">IFERROR(LN(F2713/F2712),"")</f>
        <v/>
      </c>
      <c r="H2713">
        <f>VLOOKUP(C2713,Volumes!$I$3:$U$3448,3,FALSE)</f>
        <v>3438662</v>
      </c>
      <c r="I2713" s="4" t="str">
        <f t="shared" ref="I2713:K2713" si="5451">IFERROR(LN(H2713/H2712),"")</f>
        <v/>
      </c>
      <c r="J2713">
        <f t="shared" si="5408"/>
        <v>5820303.75</v>
      </c>
      <c r="K2713" s="4" t="str">
        <f t="shared" si="5451"/>
        <v/>
      </c>
      <c r="L2713">
        <v>0</v>
      </c>
    </row>
    <row r="2714" spans="1:12" x14ac:dyDescent="0.25">
      <c r="A2714" t="s">
        <v>2802</v>
      </c>
      <c r="B2714">
        <v>1973</v>
      </c>
      <c r="C2714" t="str">
        <f t="shared" si="5403"/>
        <v>1973Public Service Company of Colorado</v>
      </c>
      <c r="D2714">
        <f>VLOOKUP(C2714,Volumes!$I$3:$U$3448,13,FALSE)</f>
        <v>8721521.8125</v>
      </c>
      <c r="E2714" s="4">
        <f t="shared" si="5435"/>
        <v>8.498616549756971E-2</v>
      </c>
      <c r="F2714">
        <f>VLOOKUP(C2714,Volumes!$I$3:$U$3448,2,FALSE)</f>
        <v>2676309.25</v>
      </c>
      <c r="G2714" s="4">
        <f t="shared" ref="G2714" si="5452">IFERROR(LN(F2714/F2713),"")</f>
        <v>0.11664863906642918</v>
      </c>
      <c r="H2714">
        <f>VLOOKUP(C2714,Volumes!$I$3:$U$3448,3,FALSE)</f>
        <v>3763987.75</v>
      </c>
      <c r="I2714" s="4">
        <f t="shared" ref="I2714:K2714" si="5453">IFERROR(LN(H2714/H2713),"")</f>
        <v>9.0396524966458641E-2</v>
      </c>
      <c r="J2714">
        <f t="shared" si="5408"/>
        <v>6440297</v>
      </c>
      <c r="K2714" s="4">
        <f t="shared" si="5453"/>
        <v>0.10122220596217424</v>
      </c>
      <c r="L2714">
        <v>0</v>
      </c>
    </row>
    <row r="2715" spans="1:12" x14ac:dyDescent="0.25">
      <c r="A2715" t="s">
        <v>2802</v>
      </c>
      <c r="B2715">
        <v>1974</v>
      </c>
      <c r="C2715" t="str">
        <f t="shared" si="5403"/>
        <v>1974Public Service Company of Colorado</v>
      </c>
      <c r="D2715">
        <f>VLOOKUP(C2715,Volumes!$I$3:$U$3448,13,FALSE)</f>
        <v>9405567.21875</v>
      </c>
      <c r="E2715" s="4">
        <f t="shared" si="5435"/>
        <v>7.5508028798450172E-2</v>
      </c>
      <c r="F2715">
        <f>VLOOKUP(C2715,Volumes!$I$3:$U$3448,2,FALSE)</f>
        <v>2759937.25</v>
      </c>
      <c r="G2715" s="4">
        <f t="shared" ref="G2715" si="5454">IFERROR(LN(F2715/F2714),"")</f>
        <v>3.0769244099373646E-2</v>
      </c>
      <c r="H2715">
        <f>VLOOKUP(C2715,Volumes!$I$3:$U$3448,3,FALSE)</f>
        <v>3896679</v>
      </c>
      <c r="I2715" s="4">
        <f t="shared" ref="I2715:K2715" si="5455">IFERROR(LN(H2715/H2714),"")</f>
        <v>3.464568470786774E-2</v>
      </c>
      <c r="J2715">
        <f t="shared" si="5408"/>
        <v>6656616.25</v>
      </c>
      <c r="K2715" s="4">
        <f t="shared" si="5455"/>
        <v>3.3036627804859477E-2</v>
      </c>
      <c r="L2715">
        <v>0</v>
      </c>
    </row>
    <row r="2716" spans="1:12" x14ac:dyDescent="0.25">
      <c r="A2716" t="s">
        <v>2802</v>
      </c>
      <c r="B2716">
        <v>1975</v>
      </c>
      <c r="C2716" t="str">
        <f t="shared" si="5403"/>
        <v>1975Public Service Company of Colorado</v>
      </c>
      <c r="D2716">
        <f>VLOOKUP(C2716,Volumes!$I$3:$U$3448,13,FALSE)</f>
        <v>9974123.46875</v>
      </c>
      <c r="E2716" s="4">
        <f t="shared" si="5435"/>
        <v>5.8692314833225609E-2</v>
      </c>
      <c r="F2716">
        <f>VLOOKUP(C2716,Volumes!$I$3:$U$3448,2,FALSE)</f>
        <v>2958751.5</v>
      </c>
      <c r="G2716" s="4">
        <f t="shared" ref="G2716" si="5456">IFERROR(LN(F2716/F2715),"")</f>
        <v>6.9559444853420568E-2</v>
      </c>
      <c r="H2716">
        <f>VLOOKUP(C2716,Volumes!$I$3:$U$3448,3,FALSE)</f>
        <v>4165275.25</v>
      </c>
      <c r="I2716" s="4">
        <f t="shared" ref="I2716:K2716" si="5457">IFERROR(LN(H2716/H2715),"")</f>
        <v>6.6657707960534565E-2</v>
      </c>
      <c r="J2716">
        <f t="shared" si="5408"/>
        <v>7124026.75</v>
      </c>
      <c r="K2716" s="4">
        <f t="shared" si="5457"/>
        <v>6.7861835463194645E-2</v>
      </c>
      <c r="L2716">
        <v>0</v>
      </c>
    </row>
    <row r="2717" spans="1:12" x14ac:dyDescent="0.25">
      <c r="A2717" t="s">
        <v>2802</v>
      </c>
      <c r="B2717">
        <v>1976</v>
      </c>
      <c r="C2717" t="str">
        <f t="shared" si="5403"/>
        <v>1976Public Service Company of Colorado</v>
      </c>
      <c r="D2717">
        <f>VLOOKUP(C2717,Volumes!$I$3:$U$3448,13,FALSE)</f>
        <v>10456240.0625</v>
      </c>
      <c r="E2717" s="4">
        <f t="shared" si="5435"/>
        <v>4.7204849256153543E-2</v>
      </c>
      <c r="F2717">
        <f>VLOOKUP(C2717,Volumes!$I$3:$U$3448,2,FALSE)</f>
        <v>3083596.5</v>
      </c>
      <c r="G2717" s="4">
        <f t="shared" ref="G2717" si="5458">IFERROR(LN(F2717/F2716),"")</f>
        <v>4.1329221748578795E-2</v>
      </c>
      <c r="H2717">
        <f>VLOOKUP(C2717,Volumes!$I$3:$U$3448,3,FALSE)</f>
        <v>3796418.25</v>
      </c>
      <c r="I2717" s="4">
        <f t="shared" ref="I2717:K2717" si="5459">IFERROR(LN(H2717/H2716),"")</f>
        <v>-9.2724303421367171E-2</v>
      </c>
      <c r="J2717">
        <f t="shared" si="5408"/>
        <v>6880014.75</v>
      </c>
      <c r="K2717" s="4">
        <f t="shared" si="5459"/>
        <v>-3.4852324495032824E-2</v>
      </c>
      <c r="L2717">
        <v>0</v>
      </c>
    </row>
    <row r="2718" spans="1:12" x14ac:dyDescent="0.25">
      <c r="A2718" t="s">
        <v>2802</v>
      </c>
      <c r="B2718">
        <v>1977</v>
      </c>
      <c r="C2718" t="str">
        <f t="shared" si="5403"/>
        <v>1977Public Service Company of Colorado</v>
      </c>
      <c r="D2718">
        <f>VLOOKUP(C2718,Volumes!$I$3:$U$3448,13,FALSE)</f>
        <v>11250411.78125</v>
      </c>
      <c r="E2718" s="4">
        <f t="shared" si="5435"/>
        <v>7.3205795394319692E-2</v>
      </c>
      <c r="F2718">
        <f>VLOOKUP(C2718,Volumes!$I$3:$U$3448,2,FALSE)</f>
        <v>3191313.5</v>
      </c>
      <c r="G2718" s="4">
        <f t="shared" ref="G2718" si="5460">IFERROR(LN(F2718/F2717),"")</f>
        <v>3.4335976969263174E-2</v>
      </c>
      <c r="H2718">
        <f>VLOOKUP(C2718,Volumes!$I$3:$U$3448,3,FALSE)</f>
        <v>4057174.25</v>
      </c>
      <c r="I2718" s="4">
        <f t="shared" ref="I2718:K2718" si="5461">IFERROR(LN(H2718/H2717),"")</f>
        <v>6.6428677309567183E-2</v>
      </c>
      <c r="J2718">
        <f t="shared" si="5408"/>
        <v>7248487.75</v>
      </c>
      <c r="K2718" s="4">
        <f t="shared" si="5461"/>
        <v>5.2172065064255535E-2</v>
      </c>
      <c r="L2718">
        <v>0</v>
      </c>
    </row>
    <row r="2719" spans="1:12" x14ac:dyDescent="0.25">
      <c r="A2719" t="s">
        <v>2802</v>
      </c>
      <c r="B2719">
        <v>1978</v>
      </c>
      <c r="C2719" t="str">
        <f t="shared" si="5403"/>
        <v>1978Public Service Company of Colorado</v>
      </c>
      <c r="D2719">
        <f>VLOOKUP(C2719,Volumes!$I$3:$U$3448,13,FALSE)</f>
        <v>11936171.75</v>
      </c>
      <c r="E2719" s="4">
        <f t="shared" si="5435"/>
        <v>5.9168701842166556E-2</v>
      </c>
      <c r="F2719">
        <f>VLOOKUP(C2719,Volumes!$I$3:$U$3448,2,FALSE)</f>
        <v>3439904.5</v>
      </c>
      <c r="G2719" s="4">
        <f t="shared" ref="G2719" si="5462">IFERROR(LN(F2719/F2718),"")</f>
        <v>7.5011121837419439E-2</v>
      </c>
      <c r="H2719">
        <f>VLOOKUP(C2719,Volumes!$I$3:$U$3448,3,FALSE)</f>
        <v>4344452.5</v>
      </c>
      <c r="I2719" s="4">
        <f t="shared" ref="I2719:K2719" si="5463">IFERROR(LN(H2719/H2718),"")</f>
        <v>6.8413010115362854E-2</v>
      </c>
      <c r="J2719">
        <f t="shared" si="5408"/>
        <v>7784357</v>
      </c>
      <c r="K2719" s="4">
        <f t="shared" si="5463"/>
        <v>7.1323346238808635E-2</v>
      </c>
      <c r="L2719">
        <v>0</v>
      </c>
    </row>
    <row r="2720" spans="1:12" x14ac:dyDescent="0.25">
      <c r="A2720" t="s">
        <v>2802</v>
      </c>
      <c r="B2720">
        <v>1979</v>
      </c>
      <c r="C2720" t="str">
        <f t="shared" si="5403"/>
        <v>1979Public Service Company of Colorado</v>
      </c>
      <c r="D2720">
        <f>VLOOKUP(C2720,Volumes!$I$3:$U$3448,13,FALSE)</f>
        <v>12713056.28125</v>
      </c>
      <c r="E2720" s="4">
        <f t="shared" si="5435"/>
        <v>6.3056086420526763E-2</v>
      </c>
      <c r="F2720">
        <f>VLOOKUP(C2720,Volumes!$I$3:$U$3448,2,FALSE)</f>
        <v>3700914.25</v>
      </c>
      <c r="G2720" s="4">
        <f t="shared" ref="G2720" si="5464">IFERROR(LN(F2720/F2719),"")</f>
        <v>7.3136174349893057E-2</v>
      </c>
      <c r="H2720">
        <f>VLOOKUP(C2720,Volumes!$I$3:$U$3448,3,FALSE)</f>
        <v>4586503.5</v>
      </c>
      <c r="I2720" s="4">
        <f t="shared" ref="I2720:K2720" si="5465">IFERROR(LN(H2720/H2719),"")</f>
        <v>5.4218225203076051E-2</v>
      </c>
      <c r="J2720">
        <f t="shared" si="5408"/>
        <v>8287417.75</v>
      </c>
      <c r="K2720" s="4">
        <f t="shared" si="5465"/>
        <v>6.2622223736146079E-2</v>
      </c>
      <c r="L2720">
        <v>0</v>
      </c>
    </row>
    <row r="2721" spans="1:12" x14ac:dyDescent="0.25">
      <c r="A2721" t="s">
        <v>2802</v>
      </c>
      <c r="B2721">
        <v>1980</v>
      </c>
      <c r="C2721" t="str">
        <f t="shared" si="5403"/>
        <v>1980Public Service Company of Colorado</v>
      </c>
      <c r="D2721">
        <f>VLOOKUP(C2721,Volumes!$I$3:$U$3448,13,FALSE)</f>
        <v>13202200.6875</v>
      </c>
      <c r="E2721" s="4">
        <f t="shared" si="5435"/>
        <v>3.7754015425263722E-2</v>
      </c>
      <c r="F2721">
        <f>VLOOKUP(C2721,Volumes!$I$3:$U$3448,2,FALSE)</f>
        <v>3860976.25</v>
      </c>
      <c r="G2721" s="4">
        <f t="shared" ref="G2721" si="5466">IFERROR(LN(F2721/F2720),"")</f>
        <v>4.2340182285097054E-2</v>
      </c>
      <c r="H2721">
        <f>VLOOKUP(C2721,Volumes!$I$3:$U$3448,3,FALSE)</f>
        <v>4889050.5</v>
      </c>
      <c r="I2721" s="4">
        <f t="shared" ref="I2721:K2721" si="5467">IFERROR(LN(H2721/H2720),"")</f>
        <v>6.3880143777452367E-2</v>
      </c>
      <c r="J2721">
        <f t="shared" si="5408"/>
        <v>8750026.75</v>
      </c>
      <c r="K2721" s="4">
        <f t="shared" si="5467"/>
        <v>5.431832663019405E-2</v>
      </c>
      <c r="L2721">
        <v>0</v>
      </c>
    </row>
    <row r="2722" spans="1:12" x14ac:dyDescent="0.25">
      <c r="A2722" t="s">
        <v>2802</v>
      </c>
      <c r="B2722">
        <v>1981</v>
      </c>
      <c r="C2722" t="str">
        <f t="shared" si="5403"/>
        <v>1981Public Service Company of Colorado</v>
      </c>
      <c r="D2722">
        <f>VLOOKUP(C2722,Volumes!$I$3:$U$3448,13,FALSE)</f>
        <v>13501613</v>
      </c>
      <c r="E2722" s="4">
        <f t="shared" si="5435"/>
        <v>2.2425625342222616E-2</v>
      </c>
      <c r="F2722">
        <f>VLOOKUP(C2722,Volumes!$I$3:$U$3448,2,FALSE)</f>
        <v>3848395</v>
      </c>
      <c r="G2722" s="4">
        <f t="shared" ref="G2722" si="5468">IFERROR(LN(F2722/F2721),"")</f>
        <v>-3.2638877441436703E-3</v>
      </c>
      <c r="H2722">
        <f>VLOOKUP(C2722,Volumes!$I$3:$U$3448,3,FALSE)</f>
        <v>5314006</v>
      </c>
      <c r="I2722" s="4">
        <f t="shared" ref="I2722:K2722" si="5469">IFERROR(LN(H2722/H2721),"")</f>
        <v>8.3347863576087339E-2</v>
      </c>
      <c r="J2722">
        <f t="shared" si="5408"/>
        <v>9162401</v>
      </c>
      <c r="K2722" s="4">
        <f t="shared" si="5469"/>
        <v>4.6051504735365921E-2</v>
      </c>
      <c r="L2722">
        <v>0</v>
      </c>
    </row>
    <row r="2723" spans="1:12" x14ac:dyDescent="0.25">
      <c r="A2723" t="s">
        <v>2802</v>
      </c>
      <c r="B2723">
        <v>1982</v>
      </c>
      <c r="C2723" t="str">
        <f t="shared" si="5403"/>
        <v>1982Public Service Company of Colorado</v>
      </c>
      <c r="D2723">
        <f>VLOOKUP(C2723,Volumes!$I$3:$U$3448,13,FALSE)</f>
        <v>13617384</v>
      </c>
      <c r="E2723" s="4">
        <f t="shared" si="5435"/>
        <v>8.5380520003654672E-3</v>
      </c>
      <c r="F2723">
        <f>VLOOKUP(C2723,Volumes!$I$3:$U$3448,2,FALSE)</f>
        <v>4102555</v>
      </c>
      <c r="G2723" s="4">
        <f t="shared" ref="G2723" si="5470">IFERROR(LN(F2723/F2722),"")</f>
        <v>6.3953772088833752E-2</v>
      </c>
      <c r="H2723">
        <f>VLOOKUP(C2723,Volumes!$I$3:$U$3448,3,FALSE)</f>
        <v>6642280</v>
      </c>
      <c r="I2723" s="4">
        <f t="shared" ref="I2723:K2723" si="5471">IFERROR(LN(H2723/H2722),"")</f>
        <v>0.22310930161318568</v>
      </c>
      <c r="J2723">
        <f t="shared" si="5408"/>
        <v>10744835</v>
      </c>
      <c r="K2723" s="4">
        <f t="shared" si="5471"/>
        <v>0.15931691175397106</v>
      </c>
      <c r="L2723">
        <v>0</v>
      </c>
    </row>
    <row r="2724" spans="1:12" x14ac:dyDescent="0.25">
      <c r="A2724" t="s">
        <v>2802</v>
      </c>
      <c r="B2724">
        <v>1983</v>
      </c>
      <c r="C2724" t="str">
        <f t="shared" si="5403"/>
        <v>1983Public Service Company of Colorado</v>
      </c>
      <c r="D2724">
        <f>VLOOKUP(C2724,Volumes!$I$3:$U$3448,13,FALSE)</f>
        <v>13889073</v>
      </c>
      <c r="E2724" s="4">
        <f t="shared" si="5435"/>
        <v>1.9755204089334712E-2</v>
      </c>
      <c r="F2724">
        <f>VLOOKUP(C2724,Volumes!$I$3:$U$3448,2,FALSE)</f>
        <v>4305895</v>
      </c>
      <c r="G2724" s="4">
        <f t="shared" ref="G2724" si="5472">IFERROR(LN(F2724/F2723),"")</f>
        <v>4.8375063713487328E-2</v>
      </c>
      <c r="H2724">
        <f>VLOOKUP(C2724,Volumes!$I$3:$U$3448,3,FALSE)</f>
        <v>7100843</v>
      </c>
      <c r="I2724" s="4">
        <f t="shared" ref="I2724:K2724" si="5473">IFERROR(LN(H2724/H2723),"")</f>
        <v>6.6758231350371219E-2</v>
      </c>
      <c r="J2724">
        <f t="shared" si="5408"/>
        <v>11406738</v>
      </c>
      <c r="K2724" s="4">
        <f t="shared" si="5473"/>
        <v>5.977905943217416E-2</v>
      </c>
      <c r="L2724">
        <v>0</v>
      </c>
    </row>
    <row r="2725" spans="1:12" x14ac:dyDescent="0.25">
      <c r="A2725" t="s">
        <v>2802</v>
      </c>
      <c r="B2725">
        <v>1984</v>
      </c>
      <c r="C2725" t="str">
        <f t="shared" si="5403"/>
        <v>1984Public Service Company of Colorado</v>
      </c>
      <c r="D2725">
        <f>VLOOKUP(C2725,Volumes!$I$3:$U$3448,13,FALSE)</f>
        <v>15182312</v>
      </c>
      <c r="E2725" s="4">
        <f t="shared" si="5435"/>
        <v>8.902865015728087E-2</v>
      </c>
      <c r="F2725">
        <f>VLOOKUP(C2725,Volumes!$I$3:$U$3448,2,FALSE)</f>
        <v>4590982</v>
      </c>
      <c r="G2725" s="4">
        <f t="shared" ref="G2725" si="5474">IFERROR(LN(F2725/F2724),"")</f>
        <v>6.4108930479751455E-2</v>
      </c>
      <c r="H2725">
        <f>VLOOKUP(C2725,Volumes!$I$3:$U$3448,3,FALSE)</f>
        <v>7624011</v>
      </c>
      <c r="I2725" s="4">
        <f t="shared" ref="I2725:K2725" si="5475">IFERROR(LN(H2725/H2724),"")</f>
        <v>7.1089099769529179E-2</v>
      </c>
      <c r="J2725">
        <f t="shared" si="5408"/>
        <v>12214993</v>
      </c>
      <c r="K2725" s="4">
        <f t="shared" si="5475"/>
        <v>6.8459898214418724E-2</v>
      </c>
      <c r="L2725">
        <v>0</v>
      </c>
    </row>
    <row r="2726" spans="1:12" x14ac:dyDescent="0.25">
      <c r="A2726" t="s">
        <v>2802</v>
      </c>
      <c r="B2726">
        <v>1985</v>
      </c>
      <c r="C2726" t="str">
        <f t="shared" si="5403"/>
        <v>1985Public Service Company of Colorado</v>
      </c>
      <c r="D2726">
        <f>VLOOKUP(C2726,Volumes!$I$3:$U$3448,13,FALSE)</f>
        <v>15710155</v>
      </c>
      <c r="E2726" s="4">
        <f t="shared" si="5435"/>
        <v>3.417625251053541E-2</v>
      </c>
      <c r="F2726">
        <f>VLOOKUP(C2726,Volumes!$I$3:$U$3448,2,FALSE)</f>
        <v>4685847</v>
      </c>
      <c r="G2726" s="4">
        <f t="shared" ref="G2726" si="5476">IFERROR(LN(F2726/F2725),"")</f>
        <v>2.0452744559465309E-2</v>
      </c>
      <c r="H2726">
        <f>VLOOKUP(C2726,Volumes!$I$3:$U$3448,3,FALSE)</f>
        <v>8012299</v>
      </c>
      <c r="I2726" s="4">
        <f t="shared" ref="I2726:K2726" si="5477">IFERROR(LN(H2726/H2725),"")</f>
        <v>4.9675126965670134E-2</v>
      </c>
      <c r="J2726">
        <f t="shared" si="5408"/>
        <v>12698146</v>
      </c>
      <c r="K2726" s="4">
        <f t="shared" si="5477"/>
        <v>3.8791866912201919E-2</v>
      </c>
      <c r="L2726">
        <v>0</v>
      </c>
    </row>
    <row r="2727" spans="1:12" x14ac:dyDescent="0.25">
      <c r="A2727" t="s">
        <v>2802</v>
      </c>
      <c r="B2727">
        <v>1986</v>
      </c>
      <c r="C2727" t="str">
        <f t="shared" si="5403"/>
        <v>1986Public Service Company of Colorado</v>
      </c>
      <c r="D2727">
        <f>VLOOKUP(C2727,Volumes!$I$3:$U$3448,13,FALSE)</f>
        <v>16130315</v>
      </c>
      <c r="E2727" s="4">
        <f t="shared" si="5435"/>
        <v>2.6393102228664731E-2</v>
      </c>
      <c r="F2727">
        <f>VLOOKUP(C2727,Volumes!$I$3:$U$3448,2,FALSE)</f>
        <v>4749516</v>
      </c>
      <c r="G2727" s="4">
        <f t="shared" ref="G2727" si="5478">IFERROR(LN(F2727/F2726),"")</f>
        <v>1.3496029013663403E-2</v>
      </c>
      <c r="H2727">
        <f>VLOOKUP(C2727,Volumes!$I$3:$U$3448,3,FALSE)</f>
        <v>8134067</v>
      </c>
      <c r="I2727" s="4">
        <f t="shared" ref="I2727:K2727" si="5479">IFERROR(LN(H2727/H2726),"")</f>
        <v>1.5083308352158136E-2</v>
      </c>
      <c r="J2727">
        <f t="shared" si="5408"/>
        <v>12883583</v>
      </c>
      <c r="K2727" s="4">
        <f t="shared" si="5479"/>
        <v>1.4497866664401787E-2</v>
      </c>
      <c r="L2727">
        <v>0</v>
      </c>
    </row>
    <row r="2728" spans="1:12" x14ac:dyDescent="0.25">
      <c r="A2728" t="s">
        <v>2802</v>
      </c>
      <c r="B2728">
        <v>1987</v>
      </c>
      <c r="C2728" t="str">
        <f t="shared" si="5403"/>
        <v>1987Public Service Company of Colorado</v>
      </c>
      <c r="D2728">
        <f>VLOOKUP(C2728,Volumes!$I$3:$U$3448,13,FALSE)</f>
        <v>17069147</v>
      </c>
      <c r="E2728" s="4">
        <f t="shared" si="5435"/>
        <v>5.6572144074223077E-2</v>
      </c>
      <c r="F2728">
        <f>VLOOKUP(C2728,Volumes!$I$3:$U$3448,2,FALSE)</f>
        <v>5073420</v>
      </c>
      <c r="G2728" s="4">
        <f t="shared" ref="G2728" si="5480">IFERROR(LN(F2728/F2727),"")</f>
        <v>6.5972428287242826E-2</v>
      </c>
      <c r="H2728">
        <f>VLOOKUP(C2728,Volumes!$I$3:$U$3448,3,FALSE)</f>
        <v>8521495</v>
      </c>
      <c r="I2728" s="4">
        <f t="shared" ref="I2728:K2728" si="5481">IFERROR(LN(H2728/H2727),"")</f>
        <v>4.6530750450962832E-2</v>
      </c>
      <c r="J2728">
        <f t="shared" si="5408"/>
        <v>13594915</v>
      </c>
      <c r="K2728" s="4">
        <f t="shared" si="5481"/>
        <v>5.3741960546008244E-2</v>
      </c>
      <c r="L2728">
        <v>0</v>
      </c>
    </row>
    <row r="2729" spans="1:12" x14ac:dyDescent="0.25">
      <c r="A2729" t="s">
        <v>2802</v>
      </c>
      <c r="B2729">
        <v>1988</v>
      </c>
      <c r="C2729" t="str">
        <f t="shared" si="5403"/>
        <v>1988Public Service Company of Colorado</v>
      </c>
      <c r="D2729">
        <f>VLOOKUP(C2729,Volumes!$I$3:$U$3448,13,FALSE)</f>
        <v>17853850</v>
      </c>
      <c r="E2729" s="4">
        <f t="shared" si="5435"/>
        <v>4.494660639429162E-2</v>
      </c>
      <c r="F2729">
        <f>VLOOKUP(C2729,Volumes!$I$3:$U$3448,2,FALSE)</f>
        <v>5234883</v>
      </c>
      <c r="G2729" s="4">
        <f t="shared" ref="G2729" si="5482">IFERROR(LN(F2729/F2728),"")</f>
        <v>3.1329348097215097E-2</v>
      </c>
      <c r="H2729">
        <f>VLOOKUP(C2729,Volumes!$I$3:$U$3448,3,FALSE)</f>
        <v>9489263</v>
      </c>
      <c r="I2729" s="4">
        <f t="shared" ref="I2729:K2729" si="5483">IFERROR(LN(H2729/H2728),"")</f>
        <v>0.10756915397879646</v>
      </c>
      <c r="J2729">
        <f t="shared" si="5408"/>
        <v>14724146</v>
      </c>
      <c r="K2729" s="4">
        <f t="shared" si="5483"/>
        <v>7.9792905485118845E-2</v>
      </c>
      <c r="L2729">
        <v>0</v>
      </c>
    </row>
    <row r="2730" spans="1:12" x14ac:dyDescent="0.25">
      <c r="A2730" t="s">
        <v>2802</v>
      </c>
      <c r="B2730">
        <v>1989</v>
      </c>
      <c r="C2730" t="str">
        <f t="shared" si="5403"/>
        <v>1989Public Service Company of Colorado</v>
      </c>
      <c r="D2730">
        <f>VLOOKUP(C2730,Volumes!$I$3:$U$3448,13,FALSE)</f>
        <v>18132818</v>
      </c>
      <c r="E2730" s="4">
        <f t="shared" si="5435"/>
        <v>1.5504274429091896E-2</v>
      </c>
      <c r="F2730">
        <f>VLOOKUP(C2730,Volumes!$I$3:$U$3448,2,FALSE)</f>
        <v>5233765</v>
      </c>
      <c r="G2730" s="4">
        <f t="shared" ref="G2730" si="5484">IFERROR(LN(F2730/F2729),"")</f>
        <v>-2.135901415828631E-4</v>
      </c>
      <c r="H2730">
        <f>VLOOKUP(C2730,Volumes!$I$3:$U$3448,3,FALSE)</f>
        <v>9590723</v>
      </c>
      <c r="I2730" s="4">
        <f t="shared" ref="I2730:K2730" si="5485">IFERROR(LN(H2730/H2729),"")</f>
        <v>1.0635328175291602E-2</v>
      </c>
      <c r="J2730">
        <f t="shared" si="5408"/>
        <v>14824488</v>
      </c>
      <c r="K2730" s="4">
        <f t="shared" si="5485"/>
        <v>6.7916767797070879E-3</v>
      </c>
      <c r="L2730">
        <v>0</v>
      </c>
    </row>
    <row r="2731" spans="1:12" x14ac:dyDescent="0.25">
      <c r="A2731" t="s">
        <v>2802</v>
      </c>
      <c r="B2731">
        <v>1990</v>
      </c>
      <c r="C2731" t="str">
        <f t="shared" si="5403"/>
        <v>1990Public Service Company of Colorado</v>
      </c>
      <c r="D2731">
        <f>VLOOKUP(C2731,Volumes!$I$3:$U$3448,13,FALSE)</f>
        <v>18664316</v>
      </c>
      <c r="E2731" s="4">
        <f t="shared" si="5435"/>
        <v>2.8890019893633333E-2</v>
      </c>
      <c r="F2731">
        <f>VLOOKUP(C2731,Volumes!$I$3:$U$3448,2,FALSE)</f>
        <v>5371137</v>
      </c>
      <c r="G2731" s="4">
        <f t="shared" ref="G2731" si="5486">IFERROR(LN(F2731/F2730),"")</f>
        <v>2.5908713591364044E-2</v>
      </c>
      <c r="H2731">
        <f>VLOOKUP(C2731,Volumes!$I$3:$U$3448,3,FALSE)</f>
        <v>9968405</v>
      </c>
      <c r="I2731" s="4">
        <f t="shared" ref="I2731:K2731" si="5487">IFERROR(LN(H2731/H2730),"")</f>
        <v>3.8624314149860818E-2</v>
      </c>
      <c r="J2731">
        <f t="shared" si="5408"/>
        <v>15339542</v>
      </c>
      <c r="K2731" s="4">
        <f t="shared" si="5487"/>
        <v>3.4153530878224439E-2</v>
      </c>
      <c r="L2731">
        <v>0</v>
      </c>
    </row>
    <row r="2732" spans="1:12" x14ac:dyDescent="0.25">
      <c r="A2732" t="s">
        <v>2802</v>
      </c>
      <c r="B2732">
        <v>1991</v>
      </c>
      <c r="C2732" t="str">
        <f t="shared" si="5403"/>
        <v>1991Public Service Company of Colorado</v>
      </c>
      <c r="D2732">
        <f>VLOOKUP(C2732,Volumes!$I$3:$U$3448,13,FALSE)</f>
        <v>18877034</v>
      </c>
      <c r="E2732" s="4">
        <f t="shared" si="5435"/>
        <v>1.1332585352686738E-2</v>
      </c>
      <c r="F2732">
        <f>VLOOKUP(C2732,Volumes!$I$3:$U$3448,2,FALSE)</f>
        <v>5512784</v>
      </c>
      <c r="G2732" s="4">
        <f t="shared" ref="G2732" si="5488">IFERROR(LN(F2732/F2731),"")</f>
        <v>2.6030140767943209E-2</v>
      </c>
      <c r="H2732">
        <f>VLOOKUP(C2732,Volumes!$I$3:$U$3448,3,FALSE)</f>
        <v>10094003</v>
      </c>
      <c r="I2732" s="4">
        <f t="shared" ref="I2732:K2732" si="5489">IFERROR(LN(H2732/H2731),"")</f>
        <v>1.2520893888515742E-2</v>
      </c>
      <c r="J2732">
        <f t="shared" si="5408"/>
        <v>15606787</v>
      </c>
      <c r="K2732" s="4">
        <f t="shared" si="5489"/>
        <v>1.7271944835810002E-2</v>
      </c>
      <c r="L2732">
        <v>0</v>
      </c>
    </row>
    <row r="2733" spans="1:12" x14ac:dyDescent="0.25">
      <c r="A2733" t="s">
        <v>2802</v>
      </c>
      <c r="B2733">
        <v>1992</v>
      </c>
      <c r="C2733" t="str">
        <f t="shared" si="5403"/>
        <v>1992Public Service Company of Colorado</v>
      </c>
      <c r="D2733">
        <f>VLOOKUP(C2733,Volumes!$I$3:$U$3448,13,FALSE)</f>
        <v>18976794</v>
      </c>
      <c r="E2733" s="4">
        <f t="shared" si="5435"/>
        <v>5.2708133484699535E-3</v>
      </c>
      <c r="F2733">
        <f>VLOOKUP(C2733,Volumes!$I$3:$U$3448,2,FALSE)</f>
        <v>5561513</v>
      </c>
      <c r="G2733" s="4">
        <f t="shared" ref="G2733" si="5490">IFERROR(LN(F2733/F2732),"")</f>
        <v>8.8004348258226197E-3</v>
      </c>
      <c r="H2733">
        <f>VLOOKUP(C2733,Volumes!$I$3:$U$3448,3,FALSE)</f>
        <v>10131595</v>
      </c>
      <c r="I2733" s="4">
        <f t="shared" ref="I2733:K2733" si="5491">IFERROR(LN(H2733/H2732),"")</f>
        <v>3.7172738514399894E-3</v>
      </c>
      <c r="J2733">
        <f t="shared" si="5408"/>
        <v>15693108</v>
      </c>
      <c r="K2733" s="4">
        <f t="shared" si="5491"/>
        <v>5.515751337114295E-3</v>
      </c>
      <c r="L2733">
        <v>0</v>
      </c>
    </row>
    <row r="2734" spans="1:12" x14ac:dyDescent="0.25">
      <c r="A2734" t="s">
        <v>2802</v>
      </c>
      <c r="B2734">
        <v>1993</v>
      </c>
      <c r="C2734" t="str">
        <f t="shared" si="5403"/>
        <v>1993Public Service Company of Colorado</v>
      </c>
      <c r="D2734">
        <f>VLOOKUP(C2734,Volumes!$I$3:$U$3448,13,FALSE)</f>
        <v>19501407</v>
      </c>
      <c r="E2734" s="4">
        <f t="shared" si="5435"/>
        <v>2.7269752545792145E-2</v>
      </c>
      <c r="F2734">
        <f>VLOOKUP(C2734,Volumes!$I$3:$U$3448,2,FALSE)</f>
        <v>5776320</v>
      </c>
      <c r="G2734" s="4">
        <f t="shared" ref="G2734" si="5492">IFERROR(LN(F2734/F2733),"")</f>
        <v>3.7896608171868421E-2</v>
      </c>
      <c r="H2734">
        <f>VLOOKUP(C2734,Volumes!$I$3:$U$3448,3,FALSE)</f>
        <v>10461661</v>
      </c>
      <c r="I2734" s="4">
        <f t="shared" ref="I2734:K2734" si="5493">IFERROR(LN(H2734/H2733),"")</f>
        <v>3.2058482465482395E-2</v>
      </c>
      <c r="J2734">
        <f t="shared" si="5408"/>
        <v>16237981</v>
      </c>
      <c r="K2734" s="4">
        <f t="shared" si="5493"/>
        <v>3.4131369262506997E-2</v>
      </c>
      <c r="L2734">
        <v>0</v>
      </c>
    </row>
    <row r="2735" spans="1:12" x14ac:dyDescent="0.25">
      <c r="A2735" t="s">
        <v>2802</v>
      </c>
      <c r="B2735">
        <v>1994</v>
      </c>
      <c r="C2735" t="str">
        <f t="shared" si="5403"/>
        <v>1994Public Service Company of Colorado</v>
      </c>
      <c r="D2735">
        <f>VLOOKUP(C2735,Volumes!$I$3:$U$3448,13,FALSE)</f>
        <v>20203060</v>
      </c>
      <c r="E2735" s="4">
        <f t="shared" si="5435"/>
        <v>3.5347461270066015E-2</v>
      </c>
      <c r="F2735">
        <f>VLOOKUP(C2735,Volumes!$I$3:$U$3448,2,FALSE)</f>
        <v>5926072</v>
      </c>
      <c r="G2735" s="4">
        <f t="shared" ref="G2735" si="5494">IFERROR(LN(F2735/F2734),"")</f>
        <v>2.5594797207731931E-2</v>
      </c>
      <c r="H2735">
        <f>VLOOKUP(C2735,Volumes!$I$3:$U$3448,3,FALSE)</f>
        <v>8659578</v>
      </c>
      <c r="I2735" s="4">
        <f t="shared" ref="I2735:K2735" si="5495">IFERROR(LN(H2735/H2734),"")</f>
        <v>-0.18905124984634894</v>
      </c>
      <c r="J2735">
        <f t="shared" si="5408"/>
        <v>14585650</v>
      </c>
      <c r="K2735" s="4">
        <f t="shared" si="5495"/>
        <v>-0.10731483568281974</v>
      </c>
      <c r="L2735">
        <v>0</v>
      </c>
    </row>
    <row r="2736" spans="1:12" x14ac:dyDescent="0.25">
      <c r="A2736" t="s">
        <v>2802</v>
      </c>
      <c r="B2736">
        <v>1995</v>
      </c>
      <c r="C2736" t="str">
        <f t="shared" si="5403"/>
        <v>1995Public Service Company of Colorado</v>
      </c>
      <c r="D2736">
        <f>VLOOKUP(C2736,Volumes!$I$3:$U$3448,13,FALSE)</f>
        <v>20697295</v>
      </c>
      <c r="E2736" s="4">
        <f t="shared" si="5435"/>
        <v>2.4168937320968271E-2</v>
      </c>
      <c r="F2736">
        <f>VLOOKUP(C2736,Volumes!$I$3:$U$3448,2,FALSE)</f>
        <v>6085375</v>
      </c>
      <c r="G2736" s="4">
        <f t="shared" ref="G2736" si="5496">IFERROR(LN(F2736/F2735),"")</f>
        <v>2.6526752566456393E-2</v>
      </c>
      <c r="H2736">
        <f>VLOOKUP(C2736,Volumes!$I$3:$U$3448,3,FALSE)</f>
        <v>9006956</v>
      </c>
      <c r="I2736" s="4">
        <f t="shared" ref="I2736:K2736" si="5497">IFERROR(LN(H2736/H2735),"")</f>
        <v>3.933117610543773E-2</v>
      </c>
      <c r="J2736">
        <f t="shared" si="5408"/>
        <v>15092331</v>
      </c>
      <c r="K2736" s="4">
        <f t="shared" si="5497"/>
        <v>3.4148565349130071E-2</v>
      </c>
      <c r="L2736">
        <v>0</v>
      </c>
    </row>
    <row r="2737" spans="1:12" x14ac:dyDescent="0.25">
      <c r="A2737" t="s">
        <v>2802</v>
      </c>
      <c r="B2737">
        <v>1996</v>
      </c>
      <c r="C2737" t="str">
        <f t="shared" si="5403"/>
        <v>1996Public Service Company of Colorado</v>
      </c>
      <c r="D2737">
        <f>VLOOKUP(C2737,Volumes!$I$3:$U$3448,13,FALSE)</f>
        <v>21656688</v>
      </c>
      <c r="E2737" s="4">
        <f t="shared" si="5435"/>
        <v>4.5311305889951373E-2</v>
      </c>
      <c r="F2737">
        <f>VLOOKUP(C2737,Volumes!$I$3:$U$3448,2,FALSE)</f>
        <v>6403685</v>
      </c>
      <c r="G2737" s="4">
        <f t="shared" ref="G2737" si="5498">IFERROR(LN(F2737/F2736),"")</f>
        <v>5.0985254425055061E-2</v>
      </c>
      <c r="H2737">
        <f>VLOOKUP(C2737,Volumes!$I$3:$U$3448,3,FALSE)</f>
        <v>9774703</v>
      </c>
      <c r="I2737" s="4">
        <f t="shared" ref="I2737:K2737" si="5499">IFERROR(LN(H2737/H2736),"")</f>
        <v>8.1800554077825355E-2</v>
      </c>
      <c r="J2737">
        <f t="shared" si="5408"/>
        <v>16178388</v>
      </c>
      <c r="K2737" s="4">
        <f t="shared" si="5499"/>
        <v>6.9489543484171926E-2</v>
      </c>
      <c r="L2737">
        <v>0</v>
      </c>
    </row>
    <row r="2738" spans="1:12" x14ac:dyDescent="0.25">
      <c r="A2738" t="s">
        <v>2802</v>
      </c>
      <c r="B2738">
        <v>1997</v>
      </c>
      <c r="C2738" t="str">
        <f t="shared" si="5403"/>
        <v>1997Public Service Company of Colorado</v>
      </c>
      <c r="D2738">
        <f>VLOOKUP(C2738,Volumes!$I$3:$U$3448,13,FALSE)</f>
        <v>21982863</v>
      </c>
      <c r="E2738" s="4">
        <f t="shared" si="5435"/>
        <v>1.4948873976251458E-2</v>
      </c>
      <c r="F2738">
        <f>VLOOKUP(C2738,Volumes!$I$3:$U$3448,2,FALSE)</f>
        <v>6539488</v>
      </c>
      <c r="G2738" s="4">
        <f t="shared" ref="G2738" si="5500">IFERROR(LN(F2738/F2737),"")</f>
        <v>2.0985269025507063E-2</v>
      </c>
      <c r="H2738">
        <f>VLOOKUP(C2738,Volumes!$I$3:$U$3448,3,FALSE)</f>
        <v>9942001</v>
      </c>
      <c r="I2738" s="4">
        <f t="shared" ref="I2738:K2738" si="5501">IFERROR(LN(H2738/H2737),"")</f>
        <v>1.6970586477735347E-2</v>
      </c>
      <c r="J2738">
        <f t="shared" si="5408"/>
        <v>16481489</v>
      </c>
      <c r="K2738" s="4">
        <f t="shared" si="5501"/>
        <v>1.8561594846369343E-2</v>
      </c>
      <c r="L2738">
        <v>0</v>
      </c>
    </row>
    <row r="2739" spans="1:12" x14ac:dyDescent="0.25">
      <c r="A2739" t="s">
        <v>2802</v>
      </c>
      <c r="B2739">
        <v>1998</v>
      </c>
      <c r="C2739" t="str">
        <f t="shared" si="5403"/>
        <v>1998Public Service Company of Colorado</v>
      </c>
      <c r="D2739">
        <f>VLOOKUP(C2739,Volumes!$I$3:$U$3448,13,FALSE)</f>
        <v>22577830</v>
      </c>
      <c r="E2739" s="4">
        <f t="shared" si="5435"/>
        <v>2.6705256087429918E-2</v>
      </c>
      <c r="F2739">
        <f>VLOOKUP(C2739,Volumes!$I$3:$U$3448,2,FALSE)</f>
        <v>6760764</v>
      </c>
      <c r="G2739" s="4">
        <f t="shared" ref="G2739" si="5502">IFERROR(LN(F2739/F2738),"")</f>
        <v>3.3277026477616808E-2</v>
      </c>
      <c r="H2739">
        <f>VLOOKUP(C2739,Volumes!$I$3:$U$3448,3,FALSE)</f>
        <v>10778116</v>
      </c>
      <c r="I2739" s="4">
        <f t="shared" ref="I2739:K2739" si="5503">IFERROR(LN(H2739/H2738),"")</f>
        <v>8.0749473862215856E-2</v>
      </c>
      <c r="J2739">
        <f t="shared" si="5408"/>
        <v>17538880</v>
      </c>
      <c r="K2739" s="4">
        <f t="shared" si="5503"/>
        <v>6.2182258515807588E-2</v>
      </c>
      <c r="L2739">
        <v>0</v>
      </c>
    </row>
    <row r="2740" spans="1:12" x14ac:dyDescent="0.25">
      <c r="A2740" t="s">
        <v>2802</v>
      </c>
      <c r="B2740">
        <v>1999</v>
      </c>
      <c r="C2740" t="str">
        <f t="shared" si="5403"/>
        <v>1999Public Service Company of Colorado</v>
      </c>
      <c r="D2740">
        <f>VLOOKUP(C2740,Volumes!$I$3:$U$3448,13,FALSE)</f>
        <v>23333309</v>
      </c>
      <c r="E2740" s="4">
        <f t="shared" si="5435"/>
        <v>3.2913459166004209E-2</v>
      </c>
      <c r="F2740">
        <f>VLOOKUP(C2740,Volumes!$I$3:$U$3448,2,FALSE)</f>
        <v>7052920</v>
      </c>
      <c r="G2740" s="4">
        <f t="shared" ref="G2740" si="5504">IFERROR(LN(F2740/F2739),"")</f>
        <v>4.2305814050332805E-2</v>
      </c>
      <c r="H2740">
        <f>VLOOKUP(C2740,Volumes!$I$3:$U$3448,3,FALSE)</f>
        <v>11436253</v>
      </c>
      <c r="I2740" s="4">
        <f t="shared" ref="I2740:K2740" si="5505">IFERROR(LN(H2740/H2739),"")</f>
        <v>5.9270615217249592E-2</v>
      </c>
      <c r="J2740">
        <f t="shared" si="5408"/>
        <v>18489173</v>
      </c>
      <c r="K2740" s="4">
        <f t="shared" si="5505"/>
        <v>5.2765186661972642E-2</v>
      </c>
      <c r="L2740">
        <v>0</v>
      </c>
    </row>
    <row r="2741" spans="1:12" x14ac:dyDescent="0.25">
      <c r="A2741" t="s">
        <v>2802</v>
      </c>
      <c r="B2741">
        <v>2000</v>
      </c>
      <c r="C2741" t="str">
        <f t="shared" si="5403"/>
        <v>2000Public Service Company of Colorado</v>
      </c>
      <c r="D2741">
        <f>VLOOKUP(C2741,Volumes!$I$3:$U$3448,13,FALSE)</f>
        <v>24484312</v>
      </c>
      <c r="E2741" s="4">
        <f t="shared" si="5435"/>
        <v>4.8150675399916375E-2</v>
      </c>
      <c r="F2741">
        <f>VLOOKUP(C2741,Volumes!$I$3:$U$3448,2,FALSE)</f>
        <v>7485830</v>
      </c>
      <c r="G2741" s="4">
        <f t="shared" ref="G2741" si="5506">IFERROR(LN(F2741/F2740),"")</f>
        <v>5.9570184696816519E-2</v>
      </c>
      <c r="H2741">
        <f>VLOOKUP(C2741,Volumes!$I$3:$U$3448,3,FALSE)</f>
        <v>12025253</v>
      </c>
      <c r="I2741" s="4">
        <f t="shared" ref="I2741:K2741" si="5507">IFERROR(LN(H2741/H2740),"")</f>
        <v>5.0220457936212305E-2</v>
      </c>
      <c r="J2741">
        <f t="shared" si="5408"/>
        <v>19511083</v>
      </c>
      <c r="K2741" s="4">
        <f t="shared" si="5507"/>
        <v>5.3797345569908957E-2</v>
      </c>
      <c r="L2741">
        <v>0</v>
      </c>
    </row>
    <row r="2742" spans="1:12" x14ac:dyDescent="0.25">
      <c r="A2742" t="s">
        <v>2802</v>
      </c>
      <c r="B2742">
        <v>2001</v>
      </c>
      <c r="C2742" t="str">
        <f t="shared" si="5403"/>
        <v>2001Public Service Company of Colorado</v>
      </c>
      <c r="D2742">
        <f>VLOOKUP(C2742,Volumes!$I$3:$U$3448,13,FALSE)</f>
        <v>25121074</v>
      </c>
      <c r="E2742" s="4">
        <f t="shared" si="5435"/>
        <v>2.567450953962953E-2</v>
      </c>
      <c r="F2742">
        <f>VLOOKUP(C2742,Volumes!$I$3:$U$3448,2,FALSE)</f>
        <v>7673558</v>
      </c>
      <c r="G2742" s="4">
        <f t="shared" ref="G2742" si="5508">IFERROR(LN(F2742/F2741),"")</f>
        <v>2.4768492917455701E-2</v>
      </c>
      <c r="H2742">
        <f>VLOOKUP(C2742,Volumes!$I$3:$U$3448,3,FALSE)</f>
        <v>12120508</v>
      </c>
      <c r="I2742" s="4">
        <f t="shared" ref="I2742:K2742" si="5509">IFERROR(LN(H2742/H2741),"")</f>
        <v>7.8900386826752534E-3</v>
      </c>
      <c r="J2742">
        <f t="shared" si="5408"/>
        <v>19794066</v>
      </c>
      <c r="K2742" s="4">
        <f t="shared" si="5509"/>
        <v>1.4399532723409514E-2</v>
      </c>
      <c r="L2742">
        <v>0</v>
      </c>
    </row>
    <row r="2743" spans="1:12" x14ac:dyDescent="0.25">
      <c r="A2743" t="s">
        <v>2802</v>
      </c>
      <c r="B2743">
        <v>2002</v>
      </c>
      <c r="C2743" t="str">
        <f t="shared" si="5403"/>
        <v>2002Public Service Company of Colorado</v>
      </c>
      <c r="D2743">
        <f>VLOOKUP(C2743,Volumes!$I$3:$U$3448,13,FALSE)</f>
        <v>25810271</v>
      </c>
      <c r="E2743" s="4">
        <f t="shared" si="5435"/>
        <v>2.7065418018568061E-2</v>
      </c>
      <c r="F2743">
        <f>VLOOKUP(C2743,Volumes!$I$3:$U$3448,2,FALSE)</f>
        <v>8128867</v>
      </c>
      <c r="G2743" s="4">
        <f t="shared" ref="G2743" si="5510">IFERROR(LN(F2743/F2742),"")</f>
        <v>5.7641160369621192E-2</v>
      </c>
      <c r="H2743">
        <f>VLOOKUP(C2743,Volumes!$I$3:$U$3448,3,FALSE)</f>
        <v>12396124</v>
      </c>
      <c r="I2743" s="4">
        <f t="shared" ref="I2743:K2743" si="5511">IFERROR(LN(H2743/H2742),"")</f>
        <v>2.2484949148104883E-2</v>
      </c>
      <c r="J2743">
        <f t="shared" si="5408"/>
        <v>20524991</v>
      </c>
      <c r="K2743" s="4">
        <f t="shared" si="5511"/>
        <v>3.6261021036068077E-2</v>
      </c>
      <c r="L2743">
        <v>0</v>
      </c>
    </row>
    <row r="2744" spans="1:12" x14ac:dyDescent="0.25">
      <c r="A2744" t="s">
        <v>2802</v>
      </c>
      <c r="B2744">
        <v>2003</v>
      </c>
      <c r="C2744" t="str">
        <f t="shared" si="5403"/>
        <v>2003Public Service Company of Colorado</v>
      </c>
      <c r="D2744">
        <f>VLOOKUP(C2744,Volumes!$I$3:$U$3448,13,FALSE)</f>
        <v>25842323</v>
      </c>
      <c r="E2744" s="4">
        <f t="shared" si="5435"/>
        <v>1.2410607728222571E-3</v>
      </c>
      <c r="F2744">
        <f>VLOOKUP(C2744,Volumes!$I$3:$U$3448,2,FALSE)</f>
        <v>8251117</v>
      </c>
      <c r="G2744" s="4">
        <f t="shared" ref="G2744" si="5512">IFERROR(LN(F2744/F2743),"")</f>
        <v>1.4927031666498017E-2</v>
      </c>
      <c r="H2744">
        <f>VLOOKUP(C2744,Volumes!$I$3:$U$3448,3,FALSE)</f>
        <v>12617769</v>
      </c>
      <c r="I2744" s="4">
        <f t="shared" ref="I2744:K2744" si="5513">IFERROR(LN(H2744/H2743),"")</f>
        <v>1.7722215498503207E-2</v>
      </c>
      <c r="J2744">
        <f t="shared" si="5408"/>
        <v>20868886</v>
      </c>
      <c r="K2744" s="4">
        <f t="shared" si="5513"/>
        <v>1.6616124761077541E-2</v>
      </c>
      <c r="L2744">
        <v>0</v>
      </c>
    </row>
    <row r="2745" spans="1:12" x14ac:dyDescent="0.25">
      <c r="A2745" t="s">
        <v>2802</v>
      </c>
      <c r="B2745">
        <v>2004</v>
      </c>
      <c r="C2745" t="str">
        <f t="shared" si="5403"/>
        <v>2004Public Service Company of Colorado</v>
      </c>
      <c r="D2745">
        <f>VLOOKUP(C2745,Volumes!$I$3:$U$3448,13,FALSE)</f>
        <v>25745398</v>
      </c>
      <c r="E2745" s="4">
        <f t="shared" si="5435"/>
        <v>-3.7576815634003178E-3</v>
      </c>
      <c r="F2745">
        <f>VLOOKUP(C2745,Volumes!$I$3:$U$3448,2,FALSE)</f>
        <v>7954565</v>
      </c>
      <c r="G2745" s="4">
        <f t="shared" ref="G2745" si="5514">IFERROR(LN(F2745/F2744),"")</f>
        <v>-3.6602607416014801E-2</v>
      </c>
      <c r="H2745">
        <f>VLOOKUP(C2745,Volumes!$I$3:$U$3448,3,FALSE)</f>
        <v>12436700</v>
      </c>
      <c r="I2745" s="4">
        <f t="shared" ref="I2745:K2745" si="5515">IFERROR(LN(H2745/H2744),"")</f>
        <v>-1.4454279792872881E-2</v>
      </c>
      <c r="J2745">
        <f t="shared" si="5408"/>
        <v>20391265</v>
      </c>
      <c r="K2745" s="4">
        <f t="shared" si="5515"/>
        <v>-2.3152718732085204E-2</v>
      </c>
      <c r="L2745">
        <v>0</v>
      </c>
    </row>
    <row r="2746" spans="1:12" x14ac:dyDescent="0.25">
      <c r="A2746" t="s">
        <v>2802</v>
      </c>
      <c r="B2746">
        <v>2005</v>
      </c>
      <c r="C2746" t="str">
        <f t="shared" si="5403"/>
        <v>2005Public Service Company of Colorado</v>
      </c>
      <c r="D2746">
        <f>VLOOKUP(C2746,Volumes!$I$3:$U$3448,13,FALSE)</f>
        <v>26477958</v>
      </c>
      <c r="E2746" s="4">
        <f t="shared" si="5435"/>
        <v>2.8056720600584041E-2</v>
      </c>
      <c r="F2746">
        <f>VLOOKUP(C2746,Volumes!$I$3:$U$3448,2,FALSE)</f>
        <v>8389592</v>
      </c>
      <c r="G2746" s="4">
        <f t="shared" ref="G2746" si="5516">IFERROR(LN(F2746/F2745),"")</f>
        <v>5.324591227101471E-2</v>
      </c>
      <c r="H2746">
        <f>VLOOKUP(C2746,Volumes!$I$3:$U$3448,3,FALSE)</f>
        <v>12567282</v>
      </c>
      <c r="I2746" s="4">
        <f t="shared" ref="I2746:K2746" si="5517">IFERROR(LN(H2746/H2745),"")</f>
        <v>1.0444991296377392E-2</v>
      </c>
      <c r="J2746">
        <f t="shared" si="5408"/>
        <v>20956874</v>
      </c>
      <c r="K2746" s="4">
        <f t="shared" si="5517"/>
        <v>2.7360084231068324E-2</v>
      </c>
      <c r="L2746">
        <v>0</v>
      </c>
    </row>
    <row r="2747" spans="1:12" x14ac:dyDescent="0.25">
      <c r="A2747" t="s">
        <v>2802</v>
      </c>
      <c r="B2747">
        <v>2006</v>
      </c>
      <c r="C2747" t="str">
        <f t="shared" si="5403"/>
        <v>2006Public Service Company of Colorado</v>
      </c>
      <c r="D2747">
        <f>VLOOKUP(C2747,Volumes!$I$3:$U$3448,13,FALSE)</f>
        <v>27195482</v>
      </c>
      <c r="E2747" s="4">
        <f t="shared" si="5435"/>
        <v>2.6738243272471086E-2</v>
      </c>
      <c r="F2747">
        <f>VLOOKUP(C2747,Volumes!$I$3:$U$3448,2,FALSE)</f>
        <v>8557673</v>
      </c>
      <c r="G2747" s="4">
        <f t="shared" ref="G2747" si="5518">IFERROR(LN(F2747/F2746),"")</f>
        <v>1.9836417426441228E-2</v>
      </c>
      <c r="H2747">
        <f>VLOOKUP(C2747,Volumes!$I$3:$U$3448,3,FALSE)</f>
        <v>12737124</v>
      </c>
      <c r="I2747" s="4">
        <f t="shared" ref="I2747:K2747" si="5519">IFERROR(LN(H2747/H2746),"")</f>
        <v>1.3424108872411742E-2</v>
      </c>
      <c r="J2747">
        <f t="shared" si="5408"/>
        <v>21294797</v>
      </c>
      <c r="K2747" s="4">
        <f t="shared" si="5519"/>
        <v>1.5996063466762665E-2</v>
      </c>
      <c r="L2747">
        <v>0</v>
      </c>
    </row>
    <row r="2748" spans="1:12" x14ac:dyDescent="0.25">
      <c r="A2748" t="s">
        <v>2802</v>
      </c>
      <c r="B2748">
        <v>2007</v>
      </c>
      <c r="C2748" t="str">
        <f t="shared" si="5403"/>
        <v>2007Public Service Company of Colorado</v>
      </c>
      <c r="D2748">
        <f>VLOOKUP(C2748,Volumes!$I$3:$U$3448,13,FALSE)</f>
        <v>28083649</v>
      </c>
      <c r="E2748" s="4">
        <f t="shared" si="5435"/>
        <v>3.2136664293118393E-2</v>
      </c>
      <c r="F2748">
        <f>VLOOKUP(C2748,Volumes!$I$3:$U$3448,2,FALSE)</f>
        <v>8903876</v>
      </c>
      <c r="G2748" s="4">
        <f t="shared" ref="G2748" si="5520">IFERROR(LN(F2748/F2747),"")</f>
        <v>3.965838014853202E-2</v>
      </c>
      <c r="H2748">
        <f>VLOOKUP(C2748,Volumes!$I$3:$U$3448,3,FALSE)</f>
        <v>12883802</v>
      </c>
      <c r="I2748" s="4">
        <f t="shared" ref="I2748:K2748" si="5521">IFERROR(LN(H2748/H2747),"")</f>
        <v>1.1449984475960087E-2</v>
      </c>
      <c r="J2748">
        <f t="shared" si="5408"/>
        <v>21787678</v>
      </c>
      <c r="K2748" s="4">
        <f t="shared" si="5521"/>
        <v>2.2881810059340129E-2</v>
      </c>
      <c r="L2748">
        <v>0</v>
      </c>
    </row>
    <row r="2749" spans="1:12" x14ac:dyDescent="0.25">
      <c r="A2749" t="s">
        <v>2802</v>
      </c>
      <c r="B2749">
        <v>2008</v>
      </c>
      <c r="C2749" t="str">
        <f t="shared" si="5403"/>
        <v>2008Public Service Company of Colorado</v>
      </c>
      <c r="D2749">
        <f>VLOOKUP(C2749,Volumes!$I$3:$U$3448,13,FALSE)</f>
        <v>28268706</v>
      </c>
      <c r="E2749" s="4">
        <f t="shared" si="5435"/>
        <v>6.5678768964767065E-3</v>
      </c>
      <c r="F2749">
        <f>VLOOKUP(C2749,Volumes!$I$3:$U$3448,2,FALSE)</f>
        <v>8905338</v>
      </c>
      <c r="G2749" s="4">
        <f t="shared" ref="G2749" si="5522">IFERROR(LN(F2749/F2748),"")</f>
        <v>1.6418467466168378E-4</v>
      </c>
      <c r="H2749">
        <f>VLOOKUP(C2749,Volumes!$I$3:$U$3448,3,FALSE)</f>
        <v>12863661</v>
      </c>
      <c r="I2749" s="4">
        <f t="shared" ref="I2749:K2749" si="5523">IFERROR(LN(H2749/H2748),"")</f>
        <v>-1.5645039752627372E-3</v>
      </c>
      <c r="J2749">
        <f t="shared" si="5408"/>
        <v>21768999</v>
      </c>
      <c r="K2749" s="4">
        <f t="shared" si="5523"/>
        <v>-8.5768715299681193E-4</v>
      </c>
      <c r="L2749">
        <v>0</v>
      </c>
    </row>
    <row r="2750" spans="1:12" x14ac:dyDescent="0.25">
      <c r="A2750" t="s">
        <v>2802</v>
      </c>
      <c r="B2750">
        <v>2009</v>
      </c>
      <c r="C2750" t="str">
        <f t="shared" si="5403"/>
        <v>2009Public Service Company of Colorado</v>
      </c>
      <c r="D2750">
        <f>VLOOKUP(C2750,Volumes!$I$3:$U$3448,13,FALSE)</f>
        <v>27276072</v>
      </c>
      <c r="E2750" s="4">
        <f t="shared" si="5435"/>
        <v>-3.574556341558844E-2</v>
      </c>
      <c r="F2750">
        <f>VLOOKUP(C2750,Volumes!$I$3:$U$3448,2,FALSE)</f>
        <v>8820717</v>
      </c>
      <c r="G2750" s="4">
        <f t="shared" ref="G2750" si="5524">IFERROR(LN(F2750/F2749),"")</f>
        <v>-9.5477129940368926E-3</v>
      </c>
      <c r="H2750">
        <f>VLOOKUP(C2750,Volumes!$I$3:$U$3448,3,FALSE)</f>
        <v>12084396</v>
      </c>
      <c r="I2750" s="4">
        <f t="shared" ref="I2750:K2750" si="5525">IFERROR(LN(H2750/H2749),"")</f>
        <v>-6.249132588419342E-2</v>
      </c>
      <c r="J2750">
        <f t="shared" si="5408"/>
        <v>20905113</v>
      </c>
      <c r="K2750" s="4">
        <f t="shared" si="5525"/>
        <v>-4.0493123282590804E-2</v>
      </c>
      <c r="L2750">
        <v>0</v>
      </c>
    </row>
    <row r="2751" spans="1:12" x14ac:dyDescent="0.25">
      <c r="A2751" t="s">
        <v>2802</v>
      </c>
      <c r="B2751">
        <v>2010</v>
      </c>
      <c r="C2751" t="str">
        <f t="shared" si="5403"/>
        <v>2010Public Service Company of Colorado</v>
      </c>
      <c r="D2751">
        <f>VLOOKUP(C2751,Volumes!$I$3:$U$3448,13,FALSE)</f>
        <v>28296260</v>
      </c>
      <c r="E2751" s="4">
        <f t="shared" si="5435"/>
        <v>3.6719806100695022E-2</v>
      </c>
      <c r="F2751">
        <f>VLOOKUP(C2751,Volumes!$I$3:$U$3448,2,FALSE)</f>
        <v>9086993</v>
      </c>
      <c r="G2751" s="4">
        <f t="shared" ref="G2751" si="5526">IFERROR(LN(F2751/F2750),"")</f>
        <v>2.974089115002175E-2</v>
      </c>
      <c r="H2751">
        <f>VLOOKUP(C2751,Volumes!$I$3:$U$3448,3,FALSE)</f>
        <v>12656200</v>
      </c>
      <c r="I2751" s="4">
        <f t="shared" ref="I2751:K2751" si="5527">IFERROR(LN(H2751/H2750),"")</f>
        <v>4.6232180088484211E-2</v>
      </c>
      <c r="J2751">
        <f t="shared" si="5408"/>
        <v>21743193</v>
      </c>
      <c r="K2751" s="4">
        <f t="shared" si="5527"/>
        <v>3.9306972834199157E-2</v>
      </c>
      <c r="L2751">
        <v>0</v>
      </c>
    </row>
    <row r="2752" spans="1:12" x14ac:dyDescent="0.25">
      <c r="A2752" t="s">
        <v>2802</v>
      </c>
      <c r="B2752">
        <v>2011</v>
      </c>
      <c r="C2752" t="str">
        <f t="shared" si="5403"/>
        <v>2011Public Service Company of Colorado</v>
      </c>
      <c r="D2752">
        <f>VLOOKUP(C2752,Volumes!$I$3:$U$3448,13,FALSE)</f>
        <v>28482792</v>
      </c>
      <c r="E2752" s="4">
        <f t="shared" si="5435"/>
        <v>6.5704750077946357E-3</v>
      </c>
      <c r="F2752">
        <f>VLOOKUP(C2752,Volumes!$I$3:$U$3448,2,FALSE)</f>
        <v>9149030</v>
      </c>
      <c r="G2752" s="4">
        <f t="shared" ref="G2752" si="5528">IFERROR(LN(F2752/F2751),"")</f>
        <v>6.8038123572417963E-3</v>
      </c>
      <c r="H2752">
        <f>VLOOKUP(C2752,Volumes!$I$3:$U$3448,3,FALSE)</f>
        <v>12662527</v>
      </c>
      <c r="I2752" s="4">
        <f t="shared" ref="I2752:K2752" si="5529">IFERROR(LN(H2752/H2751),"")</f>
        <v>4.9978817115885015E-4</v>
      </c>
      <c r="J2752">
        <f t="shared" si="5408"/>
        <v>21811557</v>
      </c>
      <c r="K2752" s="4">
        <f t="shared" si="5529"/>
        <v>3.1392239028976898E-3</v>
      </c>
      <c r="L2752">
        <v>0</v>
      </c>
    </row>
    <row r="2753" spans="1:12" x14ac:dyDescent="0.25">
      <c r="A2753" t="s">
        <v>2802</v>
      </c>
      <c r="B2753">
        <v>2012</v>
      </c>
      <c r="C2753" t="str">
        <f t="shared" si="5403"/>
        <v>2012Public Service Company of Colorado</v>
      </c>
      <c r="D2753">
        <f>VLOOKUP(C2753,Volumes!$I$3:$U$3448,13,FALSE)</f>
        <v>28783143</v>
      </c>
      <c r="E2753" s="4">
        <f t="shared" si="5435"/>
        <v>1.0489787833018304E-2</v>
      </c>
      <c r="F2753">
        <f>VLOOKUP(C2753,Volumes!$I$3:$U$3448,2,FALSE)</f>
        <v>9192980</v>
      </c>
      <c r="G2753" s="4">
        <f t="shared" ref="G2753" si="5530">IFERROR(LN(F2753/F2752),"")</f>
        <v>4.7922865719712557E-3</v>
      </c>
      <c r="H2753">
        <f>VLOOKUP(C2753,Volumes!$I$3:$U$3448,3,FALSE)</f>
        <v>12711354</v>
      </c>
      <c r="I2753" s="4">
        <f t="shared" ref="I2753:K2753" si="5531">IFERROR(LN(H2753/H2752),"")</f>
        <v>3.8486079656397791E-3</v>
      </c>
      <c r="J2753">
        <f t="shared" si="5408"/>
        <v>21904334</v>
      </c>
      <c r="K2753" s="4">
        <f t="shared" si="5531"/>
        <v>4.2445498498809991E-3</v>
      </c>
      <c r="L2753">
        <v>0</v>
      </c>
    </row>
    <row r="2754" spans="1:12" x14ac:dyDescent="0.25">
      <c r="A2754" t="s">
        <v>2802</v>
      </c>
      <c r="B2754">
        <v>2013</v>
      </c>
      <c r="C2754" t="str">
        <f t="shared" ref="C2754:C2817" si="5532">B2754&amp;A2754</f>
        <v>2013Public Service Company of Colorado</v>
      </c>
      <c r="D2754">
        <f>VLOOKUP(C2754,Volumes!$I$3:$U$3448,13,FALSE)</f>
        <v>28858176</v>
      </c>
      <c r="E2754" s="4">
        <f t="shared" si="5435"/>
        <v>2.6034464055451787E-3</v>
      </c>
      <c r="F2754">
        <f>VLOOKUP(C2754,Volumes!$I$3:$U$3448,2,FALSE)</f>
        <v>9266048</v>
      </c>
      <c r="G2754" s="4">
        <f t="shared" ref="G2754" si="5533">IFERROR(LN(F2754/F2753),"")</f>
        <v>7.9168178989489774E-3</v>
      </c>
      <c r="H2754">
        <f>VLOOKUP(C2754,Volumes!$I$3:$U$3448,3,FALSE)</f>
        <v>12716266</v>
      </c>
      <c r="I2754" s="4">
        <f t="shared" ref="I2754:K2754" si="5534">IFERROR(LN(H2754/H2753),"")</f>
        <v>3.8635153908223474E-4</v>
      </c>
      <c r="J2754">
        <f t="shared" si="5408"/>
        <v>21982314</v>
      </c>
      <c r="K2754" s="4">
        <f t="shared" si="5534"/>
        <v>3.5537041729056902E-3</v>
      </c>
      <c r="L2754">
        <v>0</v>
      </c>
    </row>
    <row r="2755" spans="1:12" x14ac:dyDescent="0.25">
      <c r="A2755" t="s">
        <v>2802</v>
      </c>
      <c r="B2755">
        <v>2014</v>
      </c>
      <c r="C2755" t="str">
        <f t="shared" si="5532"/>
        <v>2014Public Service Company of Colorado</v>
      </c>
      <c r="D2755">
        <f>VLOOKUP(C2755,Volumes!$I$3:$U$3448,13,FALSE)</f>
        <v>28667911</v>
      </c>
      <c r="E2755" s="4">
        <f t="shared" si="5435"/>
        <v>-6.614936065127172E-3</v>
      </c>
      <c r="F2755">
        <f>VLOOKUP(C2755,Volumes!$I$3:$U$3448,2,FALSE)</f>
        <v>9008525</v>
      </c>
      <c r="G2755" s="4">
        <f t="shared" ref="G2755" si="5535">IFERROR(LN(F2755/F2754),"")</f>
        <v>-2.8185615983269335E-2</v>
      </c>
      <c r="H2755">
        <f>VLOOKUP(C2755,Volumes!$I$3:$U$3448,3,FALSE)</f>
        <v>12708675</v>
      </c>
      <c r="I2755" s="4">
        <f t="shared" ref="I2755:K2755" si="5536">IFERROR(LN(H2755/H2754),"")</f>
        <v>-5.9713021364000507E-4</v>
      </c>
      <c r="J2755">
        <f t="shared" ref="J2755:J2818" si="5537">F2755+H2755</f>
        <v>21717200</v>
      </c>
      <c r="K2755" s="4">
        <f t="shared" si="5536"/>
        <v>-1.2133647647356458E-2</v>
      </c>
      <c r="L2755">
        <v>0</v>
      </c>
    </row>
    <row r="2756" spans="1:12" x14ac:dyDescent="0.25">
      <c r="A2756" t="s">
        <v>2802</v>
      </c>
      <c r="B2756">
        <v>2015</v>
      </c>
      <c r="C2756" t="str">
        <f t="shared" si="5532"/>
        <v>2015Public Service Company of Colorado</v>
      </c>
      <c r="D2756">
        <f>VLOOKUP(C2756,Volumes!$I$3:$U$3448,13,FALSE)</f>
        <v>28696722</v>
      </c>
      <c r="E2756" s="4">
        <f t="shared" si="5435"/>
        <v>1.0044865944669797E-3</v>
      </c>
      <c r="F2756">
        <f>VLOOKUP(C2756,Volumes!$I$3:$U$3448,2,FALSE)</f>
        <v>9111591</v>
      </c>
      <c r="G2756" s="4">
        <f t="shared" ref="G2756" si="5538">IFERROR(LN(F2756/F2755),"")</f>
        <v>1.1375988046123418E-2</v>
      </c>
      <c r="H2756">
        <f>VLOOKUP(C2756,Volumes!$I$3:$U$3448,3,FALSE)</f>
        <v>12749677</v>
      </c>
      <c r="I2756" s="4">
        <f t="shared" ref="I2756:K2756" si="5539">IFERROR(LN(H2756/H2755),"")</f>
        <v>3.2211068062416464E-3</v>
      </c>
      <c r="J2756">
        <f t="shared" si="5537"/>
        <v>21861268</v>
      </c>
      <c r="K2756" s="4">
        <f t="shared" si="5539"/>
        <v>6.6119132437657225E-3</v>
      </c>
      <c r="L2756">
        <v>0</v>
      </c>
    </row>
    <row r="2757" spans="1:12" x14ac:dyDescent="0.25">
      <c r="A2757" t="s">
        <v>2802</v>
      </c>
      <c r="B2757">
        <v>2016</v>
      </c>
      <c r="C2757" t="str">
        <f t="shared" si="5532"/>
        <v>2016Public Service Company of Colorado</v>
      </c>
      <c r="D2757">
        <f>VLOOKUP(C2757,Volumes!$I$3:$U$3448,13,FALSE)</f>
        <v>28798203</v>
      </c>
      <c r="E2757" s="4">
        <f t="shared" si="5435"/>
        <v>3.5300891473123517E-3</v>
      </c>
      <c r="F2757">
        <f>VLOOKUP(C2757,Volumes!$I$3:$U$3448,2,FALSE)</f>
        <v>9271880</v>
      </c>
      <c r="G2757" s="4">
        <f t="shared" ref="G2757" si="5540">IFERROR(LN(F2757/F2756),"")</f>
        <v>1.7438824489468586E-2</v>
      </c>
      <c r="H2757">
        <f>VLOOKUP(C2757,Volumes!$I$3:$U$3448,3,FALSE)</f>
        <v>12889508</v>
      </c>
      <c r="I2757" s="4">
        <f t="shared" ref="I2757:K2757" si="5541">IFERROR(LN(H2757/H2756),"")</f>
        <v>1.0907709149077497E-2</v>
      </c>
      <c r="J2757">
        <f t="shared" si="5537"/>
        <v>22161388</v>
      </c>
      <c r="K2757" s="4">
        <f t="shared" si="5541"/>
        <v>1.3635008741013413E-2</v>
      </c>
      <c r="L2757">
        <v>0</v>
      </c>
    </row>
    <row r="2758" spans="1:12" x14ac:dyDescent="0.25">
      <c r="A2758" t="s">
        <v>2856</v>
      </c>
      <c r="B2758">
        <v>1964</v>
      </c>
      <c r="C2758" t="str">
        <f t="shared" si="5532"/>
        <v>1964Public Service Company of New Hampshire</v>
      </c>
      <c r="D2758">
        <f>VLOOKUP(C2758,Volumes!$I$3:$U$3448,13,FALSE)</f>
        <v>0</v>
      </c>
      <c r="E2758" s="4"/>
      <c r="F2758" t="str">
        <f>VLOOKUP(C2758,Volumes!$I$3:$U$3448,2,FALSE)</f>
        <v>-</v>
      </c>
      <c r="G2758" s="4"/>
      <c r="H2758" t="str">
        <f>VLOOKUP(C2758,Volumes!$I$3:$U$3448,3,FALSE)</f>
        <v>-</v>
      </c>
      <c r="I2758" s="4"/>
      <c r="J2758" t="e">
        <f t="shared" si="5537"/>
        <v>#VALUE!</v>
      </c>
      <c r="K2758" s="4"/>
      <c r="L2758">
        <v>0</v>
      </c>
    </row>
    <row r="2759" spans="1:12" x14ac:dyDescent="0.25">
      <c r="A2759" t="s">
        <v>2856</v>
      </c>
      <c r="B2759">
        <v>1965</v>
      </c>
      <c r="C2759" t="str">
        <f t="shared" si="5532"/>
        <v>1965Public Service Company of New Hampshire</v>
      </c>
      <c r="D2759">
        <f>VLOOKUP(C2759,Volumes!$I$3:$U$3448,13,FALSE)</f>
        <v>0</v>
      </c>
      <c r="E2759" s="4" t="str">
        <f t="shared" ref="E2759:E2810" si="5542">IFERROR(LN(D2759/D2758),"")</f>
        <v/>
      </c>
      <c r="F2759" t="str">
        <f>VLOOKUP(C2759,Volumes!$I$3:$U$3448,2,FALSE)</f>
        <v>-</v>
      </c>
      <c r="G2759" s="4" t="str">
        <f t="shared" ref="G2759" si="5543">IFERROR(LN(F2759/F2758),"")</f>
        <v/>
      </c>
      <c r="H2759" t="str">
        <f>VLOOKUP(C2759,Volumes!$I$3:$U$3448,3,FALSE)</f>
        <v>-</v>
      </c>
      <c r="I2759" s="4" t="str">
        <f t="shared" ref="I2759:K2759" si="5544">IFERROR(LN(H2759/H2758),"")</f>
        <v/>
      </c>
      <c r="J2759" t="e">
        <f t="shared" si="5537"/>
        <v>#VALUE!</v>
      </c>
      <c r="K2759" s="4" t="str">
        <f t="shared" si="5544"/>
        <v/>
      </c>
      <c r="L2759">
        <v>0</v>
      </c>
    </row>
    <row r="2760" spans="1:12" x14ac:dyDescent="0.25">
      <c r="A2760" t="s">
        <v>2856</v>
      </c>
      <c r="B2760">
        <v>1966</v>
      </c>
      <c r="C2760" t="str">
        <f t="shared" si="5532"/>
        <v>1966Public Service Company of New Hampshire</v>
      </c>
      <c r="D2760">
        <f>VLOOKUP(C2760,Volumes!$I$3:$U$3448,13,FALSE)</f>
        <v>0</v>
      </c>
      <c r="E2760" s="4" t="str">
        <f t="shared" si="5542"/>
        <v/>
      </c>
      <c r="F2760" t="str">
        <f>VLOOKUP(C2760,Volumes!$I$3:$U$3448,2,FALSE)</f>
        <v>-</v>
      </c>
      <c r="G2760" s="4" t="str">
        <f t="shared" ref="G2760" si="5545">IFERROR(LN(F2760/F2759),"")</f>
        <v/>
      </c>
      <c r="H2760" t="str">
        <f>VLOOKUP(C2760,Volumes!$I$3:$U$3448,3,FALSE)</f>
        <v>-</v>
      </c>
      <c r="I2760" s="4" t="str">
        <f t="shared" ref="I2760:K2760" si="5546">IFERROR(LN(H2760/H2759),"")</f>
        <v/>
      </c>
      <c r="J2760" t="e">
        <f t="shared" si="5537"/>
        <v>#VALUE!</v>
      </c>
      <c r="K2760" s="4" t="str">
        <f t="shared" si="5546"/>
        <v/>
      </c>
      <c r="L2760">
        <v>0</v>
      </c>
    </row>
    <row r="2761" spans="1:12" x14ac:dyDescent="0.25">
      <c r="A2761" t="s">
        <v>2856</v>
      </c>
      <c r="B2761">
        <v>1967</v>
      </c>
      <c r="C2761" t="str">
        <f t="shared" si="5532"/>
        <v>1967Public Service Company of New Hampshire</v>
      </c>
      <c r="D2761">
        <f>VLOOKUP(C2761,Volumes!$I$3:$U$3448,13,FALSE)</f>
        <v>0</v>
      </c>
      <c r="E2761" s="4" t="str">
        <f t="shared" si="5542"/>
        <v/>
      </c>
      <c r="F2761" t="str">
        <f>VLOOKUP(C2761,Volumes!$I$3:$U$3448,2,FALSE)</f>
        <v>-</v>
      </c>
      <c r="G2761" s="4" t="str">
        <f t="shared" ref="G2761" si="5547">IFERROR(LN(F2761/F2760),"")</f>
        <v/>
      </c>
      <c r="H2761" t="str">
        <f>VLOOKUP(C2761,Volumes!$I$3:$U$3448,3,FALSE)</f>
        <v>-</v>
      </c>
      <c r="I2761" s="4" t="str">
        <f t="shared" ref="I2761:K2761" si="5548">IFERROR(LN(H2761/H2760),"")</f>
        <v/>
      </c>
      <c r="J2761" t="e">
        <f t="shared" si="5537"/>
        <v>#VALUE!</v>
      </c>
      <c r="K2761" s="4" t="str">
        <f t="shared" si="5548"/>
        <v/>
      </c>
      <c r="L2761">
        <v>0</v>
      </c>
    </row>
    <row r="2762" spans="1:12" x14ac:dyDescent="0.25">
      <c r="A2762" t="s">
        <v>2856</v>
      </c>
      <c r="B2762">
        <v>1968</v>
      </c>
      <c r="C2762" t="str">
        <f t="shared" si="5532"/>
        <v>1968Public Service Company of New Hampshire</v>
      </c>
      <c r="D2762">
        <f>VLOOKUP(C2762,Volumes!$I$3:$U$3448,13,FALSE)</f>
        <v>0</v>
      </c>
      <c r="E2762" s="4" t="str">
        <f t="shared" si="5542"/>
        <v/>
      </c>
      <c r="F2762" t="str">
        <f>VLOOKUP(C2762,Volumes!$I$3:$U$3448,2,FALSE)</f>
        <v>-</v>
      </c>
      <c r="G2762" s="4" t="str">
        <f t="shared" ref="G2762" si="5549">IFERROR(LN(F2762/F2761),"")</f>
        <v/>
      </c>
      <c r="H2762" t="str">
        <f>VLOOKUP(C2762,Volumes!$I$3:$U$3448,3,FALSE)</f>
        <v>-</v>
      </c>
      <c r="I2762" s="4" t="str">
        <f t="shared" ref="I2762:K2762" si="5550">IFERROR(LN(H2762/H2761),"")</f>
        <v/>
      </c>
      <c r="J2762" t="e">
        <f t="shared" si="5537"/>
        <v>#VALUE!</v>
      </c>
      <c r="K2762" s="4" t="str">
        <f t="shared" si="5550"/>
        <v/>
      </c>
      <c r="L2762">
        <v>0</v>
      </c>
    </row>
    <row r="2763" spans="1:12" x14ac:dyDescent="0.25">
      <c r="A2763" t="s">
        <v>2856</v>
      </c>
      <c r="B2763">
        <v>1969</v>
      </c>
      <c r="C2763" t="str">
        <f t="shared" si="5532"/>
        <v>1969Public Service Company of New Hampshire</v>
      </c>
      <c r="D2763">
        <f>VLOOKUP(C2763,Volumes!$I$3:$U$3448,13,FALSE)</f>
        <v>0</v>
      </c>
      <c r="E2763" s="4" t="str">
        <f t="shared" si="5542"/>
        <v/>
      </c>
      <c r="F2763" t="str">
        <f>VLOOKUP(C2763,Volumes!$I$3:$U$3448,2,FALSE)</f>
        <v>-</v>
      </c>
      <c r="G2763" s="4" t="str">
        <f t="shared" ref="G2763" si="5551">IFERROR(LN(F2763/F2762),"")</f>
        <v/>
      </c>
      <c r="H2763" t="str">
        <f>VLOOKUP(C2763,Volumes!$I$3:$U$3448,3,FALSE)</f>
        <v>-</v>
      </c>
      <c r="I2763" s="4" t="str">
        <f t="shared" ref="I2763:K2763" si="5552">IFERROR(LN(H2763/H2762),"")</f>
        <v/>
      </c>
      <c r="J2763" t="e">
        <f t="shared" si="5537"/>
        <v>#VALUE!</v>
      </c>
      <c r="K2763" s="4" t="str">
        <f t="shared" si="5552"/>
        <v/>
      </c>
      <c r="L2763">
        <v>0</v>
      </c>
    </row>
    <row r="2764" spans="1:12" x14ac:dyDescent="0.25">
      <c r="A2764" t="s">
        <v>2856</v>
      </c>
      <c r="B2764">
        <v>1970</v>
      </c>
      <c r="C2764" t="str">
        <f t="shared" si="5532"/>
        <v>1970Public Service Company of New Hampshire</v>
      </c>
      <c r="D2764">
        <f>VLOOKUP(C2764,Volumes!$I$3:$U$3448,13,FALSE)</f>
        <v>0</v>
      </c>
      <c r="E2764" s="4" t="str">
        <f t="shared" si="5542"/>
        <v/>
      </c>
      <c r="F2764" t="str">
        <f>VLOOKUP(C2764,Volumes!$I$3:$U$3448,2,FALSE)</f>
        <v>-</v>
      </c>
      <c r="G2764" s="4" t="str">
        <f t="shared" ref="G2764" si="5553">IFERROR(LN(F2764/F2763),"")</f>
        <v/>
      </c>
      <c r="H2764" t="str">
        <f>VLOOKUP(C2764,Volumes!$I$3:$U$3448,3,FALSE)</f>
        <v>-</v>
      </c>
      <c r="I2764" s="4" t="str">
        <f t="shared" ref="I2764:K2764" si="5554">IFERROR(LN(H2764/H2763),"")</f>
        <v/>
      </c>
      <c r="J2764" t="e">
        <f t="shared" si="5537"/>
        <v>#VALUE!</v>
      </c>
      <c r="K2764" s="4" t="str">
        <f t="shared" si="5554"/>
        <v/>
      </c>
      <c r="L2764">
        <v>0</v>
      </c>
    </row>
    <row r="2765" spans="1:12" x14ac:dyDescent="0.25">
      <c r="A2765" t="s">
        <v>2856</v>
      </c>
      <c r="B2765">
        <v>1971</v>
      </c>
      <c r="C2765" t="str">
        <f t="shared" si="5532"/>
        <v>1971Public Service Company of New Hampshire</v>
      </c>
      <c r="D2765">
        <f>VLOOKUP(C2765,Volumes!$I$3:$U$3448,13,FALSE)</f>
        <v>0</v>
      </c>
      <c r="E2765" s="4" t="str">
        <f t="shared" si="5542"/>
        <v/>
      </c>
      <c r="F2765" t="str">
        <f>VLOOKUP(C2765,Volumes!$I$3:$U$3448,2,FALSE)</f>
        <v>-</v>
      </c>
      <c r="G2765" s="4" t="str">
        <f t="shared" ref="G2765" si="5555">IFERROR(LN(F2765/F2764),"")</f>
        <v/>
      </c>
      <c r="H2765" t="str">
        <f>VLOOKUP(C2765,Volumes!$I$3:$U$3448,3,FALSE)</f>
        <v>-</v>
      </c>
      <c r="I2765" s="4" t="str">
        <f t="shared" ref="I2765:K2765" si="5556">IFERROR(LN(H2765/H2764),"")</f>
        <v/>
      </c>
      <c r="J2765" t="e">
        <f t="shared" si="5537"/>
        <v>#VALUE!</v>
      </c>
      <c r="K2765" s="4" t="str">
        <f t="shared" si="5556"/>
        <v/>
      </c>
      <c r="L2765">
        <v>0</v>
      </c>
    </row>
    <row r="2766" spans="1:12" x14ac:dyDescent="0.25">
      <c r="A2766" t="s">
        <v>2856</v>
      </c>
      <c r="B2766">
        <v>1972</v>
      </c>
      <c r="C2766" t="str">
        <f t="shared" si="5532"/>
        <v>1972Public Service Company of New Hampshire</v>
      </c>
      <c r="D2766">
        <f>VLOOKUP(C2766,Volumes!$I$3:$U$3448,13,FALSE)</f>
        <v>3475273.21875</v>
      </c>
      <c r="E2766" s="4" t="str">
        <f t="shared" si="5542"/>
        <v/>
      </c>
      <c r="F2766">
        <f>VLOOKUP(C2766,Volumes!$I$3:$U$3448,2,FALSE)</f>
        <v>1393867.625</v>
      </c>
      <c r="G2766" s="4" t="str">
        <f t="shared" ref="G2766" si="5557">IFERROR(LN(F2766/F2765),"")</f>
        <v/>
      </c>
      <c r="H2766">
        <f>VLOOKUP(C2766,Volumes!$I$3:$U$3448,3,FALSE)</f>
        <v>478532.5625</v>
      </c>
      <c r="I2766" s="4" t="str">
        <f t="shared" ref="I2766:K2766" si="5558">IFERROR(LN(H2766/H2765),"")</f>
        <v/>
      </c>
      <c r="J2766">
        <f t="shared" si="5537"/>
        <v>1872400.1875</v>
      </c>
      <c r="K2766" s="4" t="str">
        <f t="shared" si="5558"/>
        <v/>
      </c>
      <c r="L2766">
        <v>0</v>
      </c>
    </row>
    <row r="2767" spans="1:12" x14ac:dyDescent="0.25">
      <c r="A2767" t="s">
        <v>2856</v>
      </c>
      <c r="B2767">
        <v>1973</v>
      </c>
      <c r="C2767" t="str">
        <f t="shared" si="5532"/>
        <v>1973Public Service Company of New Hampshire</v>
      </c>
      <c r="D2767">
        <f>VLOOKUP(C2767,Volumes!$I$3:$U$3448,13,FALSE)</f>
        <v>3773436.38671875</v>
      </c>
      <c r="E2767" s="4">
        <f t="shared" si="5542"/>
        <v>8.2312994675093912E-2</v>
      </c>
      <c r="F2767">
        <f>VLOOKUP(C2767,Volumes!$I$3:$U$3448,2,FALSE)</f>
        <v>1511547.875</v>
      </c>
      <c r="G2767" s="4">
        <f t="shared" ref="G2767" si="5559">IFERROR(LN(F2767/F2766),"")</f>
        <v>8.1051861285609775E-2</v>
      </c>
      <c r="H2767">
        <f>VLOOKUP(C2767,Volumes!$I$3:$U$3448,3,FALSE)</f>
        <v>512785.96875</v>
      </c>
      <c r="I2767" s="4">
        <f t="shared" ref="I2767:K2767" si="5560">IFERROR(LN(H2767/H2766),"")</f>
        <v>6.9134283420828849E-2</v>
      </c>
      <c r="J2767">
        <f t="shared" si="5537"/>
        <v>2024333.84375</v>
      </c>
      <c r="K2767" s="4">
        <f t="shared" si="5560"/>
        <v>7.8019549805286637E-2</v>
      </c>
      <c r="L2767">
        <v>0</v>
      </c>
    </row>
    <row r="2768" spans="1:12" x14ac:dyDescent="0.25">
      <c r="A2768" t="s">
        <v>2856</v>
      </c>
      <c r="B2768">
        <v>1974</v>
      </c>
      <c r="C2768" t="str">
        <f t="shared" si="5532"/>
        <v>1974Public Service Company of New Hampshire</v>
      </c>
      <c r="D2768">
        <f>VLOOKUP(C2768,Volumes!$I$3:$U$3448,13,FALSE)</f>
        <v>3763773.390625</v>
      </c>
      <c r="E2768" s="4">
        <f t="shared" si="5542"/>
        <v>-2.5640791946407561E-3</v>
      </c>
      <c r="F2768">
        <f>VLOOKUP(C2768,Volumes!$I$3:$U$3448,2,FALSE)</f>
        <v>1554748.5</v>
      </c>
      <c r="G2768" s="4">
        <f t="shared" ref="G2768" si="5561">IFERROR(LN(F2768/F2767),"")</f>
        <v>2.8179587646350805E-2</v>
      </c>
      <c r="H2768">
        <f>VLOOKUP(C2768,Volumes!$I$3:$U$3448,3,FALSE)</f>
        <v>502038.1875</v>
      </c>
      <c r="I2768" s="4">
        <f t="shared" ref="I2768:K2768" si="5562">IFERROR(LN(H2768/H2767),"")</f>
        <v>-2.1182355684501438E-2</v>
      </c>
      <c r="J2768">
        <f t="shared" si="5537"/>
        <v>2056786.6875</v>
      </c>
      <c r="K2768" s="4">
        <f t="shared" si="5562"/>
        <v>1.5904224127771687E-2</v>
      </c>
      <c r="L2768">
        <v>0</v>
      </c>
    </row>
    <row r="2769" spans="1:12" x14ac:dyDescent="0.25">
      <c r="A2769" t="s">
        <v>2856</v>
      </c>
      <c r="B2769">
        <v>1975</v>
      </c>
      <c r="C2769" t="str">
        <f t="shared" si="5532"/>
        <v>1975Public Service Company of New Hampshire</v>
      </c>
      <c r="D2769">
        <f>VLOOKUP(C2769,Volumes!$I$3:$U$3448,13,FALSE)</f>
        <v>3719613.41796875</v>
      </c>
      <c r="E2769" s="4">
        <f t="shared" si="5542"/>
        <v>-1.180227252308077E-2</v>
      </c>
      <c r="F2769">
        <f>VLOOKUP(C2769,Volumes!$I$3:$U$3448,2,FALSE)</f>
        <v>1555524.875</v>
      </c>
      <c r="G2769" s="4">
        <f t="shared" ref="G2769" si="5563">IFERROR(LN(F2769/F2768),"")</f>
        <v>4.9923265418738651E-4</v>
      </c>
      <c r="H2769">
        <f>VLOOKUP(C2769,Volumes!$I$3:$U$3448,3,FALSE)</f>
        <v>517946.75</v>
      </c>
      <c r="I2769" s="4">
        <f t="shared" ref="I2769:K2769" si="5564">IFERROR(LN(H2769/H2768),"")</f>
        <v>3.1196250231850728E-2</v>
      </c>
      <c r="J2769">
        <f t="shared" si="5537"/>
        <v>2073471.625</v>
      </c>
      <c r="K2769" s="4">
        <f t="shared" si="5564"/>
        <v>8.0794115037023384E-3</v>
      </c>
      <c r="L2769">
        <v>0</v>
      </c>
    </row>
    <row r="2770" spans="1:12" x14ac:dyDescent="0.25">
      <c r="A2770" t="s">
        <v>2856</v>
      </c>
      <c r="B2770">
        <v>1976</v>
      </c>
      <c r="C2770" t="str">
        <f t="shared" si="5532"/>
        <v>1976Public Service Company of New Hampshire</v>
      </c>
      <c r="D2770">
        <f>VLOOKUP(C2770,Volumes!$I$3:$U$3448,13,FALSE)</f>
        <v>4029700.60546875</v>
      </c>
      <c r="E2770" s="4">
        <f t="shared" si="5542"/>
        <v>8.0072338767750675E-2</v>
      </c>
      <c r="F2770">
        <f>VLOOKUP(C2770,Volumes!$I$3:$U$3448,2,FALSE)</f>
        <v>1680408.125</v>
      </c>
      <c r="G2770" s="4">
        <f t="shared" ref="G2770" si="5565">IFERROR(LN(F2770/F2769),"")</f>
        <v>7.722366658944789E-2</v>
      </c>
      <c r="H2770">
        <f>VLOOKUP(C2770,Volumes!$I$3:$U$3448,3,FALSE)</f>
        <v>542173.625</v>
      </c>
      <c r="I2770" s="4">
        <f t="shared" ref="I2770:K2770" si="5566">IFERROR(LN(H2770/H2769),"")</f>
        <v>4.5713853722250057E-2</v>
      </c>
      <c r="J2770">
        <f t="shared" si="5537"/>
        <v>2222581.75</v>
      </c>
      <c r="K2770" s="4">
        <f t="shared" si="5566"/>
        <v>6.9445154612192111E-2</v>
      </c>
      <c r="L2770">
        <v>0</v>
      </c>
    </row>
    <row r="2771" spans="1:12" x14ac:dyDescent="0.25">
      <c r="A2771" t="s">
        <v>2856</v>
      </c>
      <c r="B2771">
        <v>1977</v>
      </c>
      <c r="C2771" t="str">
        <f t="shared" si="5532"/>
        <v>1977Public Service Company of New Hampshire</v>
      </c>
      <c r="D2771">
        <f>VLOOKUP(C2771,Volumes!$I$3:$U$3448,13,FALSE)</f>
        <v>4140951.99609375</v>
      </c>
      <c r="E2771" s="4">
        <f t="shared" si="5542"/>
        <v>2.7233630397999805E-2</v>
      </c>
      <c r="F2771">
        <f>VLOOKUP(C2771,Volumes!$I$3:$U$3448,2,FALSE)</f>
        <v>1712971.625</v>
      </c>
      <c r="G2771" s="4">
        <f t="shared" ref="G2771" si="5567">IFERROR(LN(F2771/F2770),"")</f>
        <v>1.91929592383802E-2</v>
      </c>
      <c r="H2771">
        <f>VLOOKUP(C2771,Volumes!$I$3:$U$3448,3,FALSE)</f>
        <v>570117.4375</v>
      </c>
      <c r="I2771" s="4">
        <f t="shared" ref="I2771:K2771" si="5568">IFERROR(LN(H2771/H2770),"")</f>
        <v>5.0256078839208802E-2</v>
      </c>
      <c r="J2771">
        <f t="shared" si="5537"/>
        <v>2283089.0625</v>
      </c>
      <c r="K2771" s="4">
        <f t="shared" si="5568"/>
        <v>2.6859907324670841E-2</v>
      </c>
      <c r="L2771">
        <v>0</v>
      </c>
    </row>
    <row r="2772" spans="1:12" x14ac:dyDescent="0.25">
      <c r="A2772" t="s">
        <v>2856</v>
      </c>
      <c r="B2772">
        <v>1978</v>
      </c>
      <c r="C2772" t="str">
        <f t="shared" si="5532"/>
        <v>1978Public Service Company of New Hampshire</v>
      </c>
      <c r="D2772">
        <f>VLOOKUP(C2772,Volumes!$I$3:$U$3448,13,FALSE)</f>
        <v>4423751.37890625</v>
      </c>
      <c r="E2772" s="4">
        <f t="shared" si="5542"/>
        <v>6.6062352232886618E-2</v>
      </c>
      <c r="F2772">
        <f>VLOOKUP(C2772,Volumes!$I$3:$U$3448,2,FALSE)</f>
        <v>1768198.25</v>
      </c>
      <c r="G2772" s="4">
        <f t="shared" ref="G2772" si="5569">IFERROR(LN(F2772/F2771),"")</f>
        <v>3.1731435583953943E-2</v>
      </c>
      <c r="H2772">
        <f>VLOOKUP(C2772,Volumes!$I$3:$U$3448,3,FALSE)</f>
        <v>607571.9375</v>
      </c>
      <c r="I2772" s="4">
        <f t="shared" ref="I2772:K2772" si="5570">IFERROR(LN(H2772/H2771),"")</f>
        <v>6.3628213533045472E-2</v>
      </c>
      <c r="J2772">
        <f t="shared" si="5537"/>
        <v>2375770.1875</v>
      </c>
      <c r="K2772" s="4">
        <f t="shared" si="5570"/>
        <v>3.9792296433566084E-2</v>
      </c>
      <c r="L2772">
        <v>0</v>
      </c>
    </row>
    <row r="2773" spans="1:12" x14ac:dyDescent="0.25">
      <c r="A2773" t="s">
        <v>2856</v>
      </c>
      <c r="B2773">
        <v>1979</v>
      </c>
      <c r="C2773" t="str">
        <f t="shared" si="5532"/>
        <v>1979Public Service Company of New Hampshire</v>
      </c>
      <c r="D2773">
        <f>VLOOKUP(C2773,Volumes!$I$3:$U$3448,13,FALSE)</f>
        <v>4605648.98046875</v>
      </c>
      <c r="E2773" s="4">
        <f t="shared" si="5542"/>
        <v>4.0295524921196077E-2</v>
      </c>
      <c r="F2773">
        <f>VLOOKUP(C2773,Volumes!$I$3:$U$3448,2,FALSE)</f>
        <v>1805873.375</v>
      </c>
      <c r="G2773" s="4">
        <f t="shared" ref="G2773" si="5571">IFERROR(LN(F2773/F2772),"")</f>
        <v>2.1083248744175602E-2</v>
      </c>
      <c r="H2773">
        <f>VLOOKUP(C2773,Volumes!$I$3:$U$3448,3,FALSE)</f>
        <v>639360</v>
      </c>
      <c r="I2773" s="4">
        <f t="shared" ref="I2773:K2773" si="5572">IFERROR(LN(H2773/H2772),"")</f>
        <v>5.0997092178148698E-2</v>
      </c>
      <c r="J2773">
        <f t="shared" si="5537"/>
        <v>2445233.375</v>
      </c>
      <c r="K2773" s="4">
        <f t="shared" si="5572"/>
        <v>2.8818893879711781E-2</v>
      </c>
      <c r="L2773">
        <v>0</v>
      </c>
    </row>
    <row r="2774" spans="1:12" x14ac:dyDescent="0.25">
      <c r="A2774" t="s">
        <v>2856</v>
      </c>
      <c r="B2774">
        <v>1980</v>
      </c>
      <c r="C2774" t="str">
        <f t="shared" si="5532"/>
        <v>1980Public Service Company of New Hampshire</v>
      </c>
      <c r="D2774">
        <f>VLOOKUP(C2774,Volumes!$I$3:$U$3448,13,FALSE)</f>
        <v>4625407.38671875</v>
      </c>
      <c r="E2774" s="4">
        <f t="shared" si="5542"/>
        <v>4.2808613961520291E-3</v>
      </c>
      <c r="F2774">
        <f>VLOOKUP(C2774,Volumes!$I$3:$U$3448,2,FALSE)</f>
        <v>1817838</v>
      </c>
      <c r="G2774" s="4">
        <f t="shared" ref="G2774" si="5573">IFERROR(LN(F2774/F2773),"")</f>
        <v>6.6035438477550978E-3</v>
      </c>
      <c r="H2774">
        <f>VLOOKUP(C2774,Volumes!$I$3:$U$3448,3,FALSE)</f>
        <v>665319.0625</v>
      </c>
      <c r="I2774" s="4">
        <f t="shared" ref="I2774:K2774" si="5574">IFERROR(LN(H2774/H2773),"")</f>
        <v>3.9799042804832749E-2</v>
      </c>
      <c r="J2774">
        <f t="shared" si="5537"/>
        <v>2483157.0625</v>
      </c>
      <c r="K2774" s="4">
        <f t="shared" si="5574"/>
        <v>1.5390191390891199E-2</v>
      </c>
      <c r="L2774">
        <v>0</v>
      </c>
    </row>
    <row r="2775" spans="1:12" x14ac:dyDescent="0.25">
      <c r="A2775" t="s">
        <v>2856</v>
      </c>
      <c r="B2775">
        <v>1981</v>
      </c>
      <c r="C2775" t="str">
        <f t="shared" si="5532"/>
        <v>1981Public Service Company of New Hampshire</v>
      </c>
      <c r="D2775">
        <f>VLOOKUP(C2775,Volumes!$I$3:$U$3448,13,FALSE)</f>
        <v>4615925</v>
      </c>
      <c r="E2775" s="4">
        <f t="shared" si="5542"/>
        <v>-2.0521694599407751E-3</v>
      </c>
      <c r="F2775">
        <f>VLOOKUP(C2775,Volumes!$I$3:$U$3448,2,FALSE)</f>
        <v>1797572</v>
      </c>
      <c r="G2775" s="4">
        <f t="shared" ref="G2775" si="5575">IFERROR(LN(F2775/F2774),"")</f>
        <v>-1.1211017430278464E-2</v>
      </c>
      <c r="H2775">
        <f>VLOOKUP(C2775,Volumes!$I$3:$U$3448,3,FALSE)</f>
        <v>679925</v>
      </c>
      <c r="I2775" s="4">
        <f t="shared" ref="I2775:K2775" si="5576">IFERROR(LN(H2775/H2774),"")</f>
        <v>2.1715779144695198E-2</v>
      </c>
      <c r="J2775">
        <f t="shared" si="5537"/>
        <v>2477497</v>
      </c>
      <c r="K2775" s="4">
        <f t="shared" si="5576"/>
        <v>-2.2819833372352211E-3</v>
      </c>
      <c r="L2775">
        <v>0</v>
      </c>
    </row>
    <row r="2776" spans="1:12" x14ac:dyDescent="0.25">
      <c r="A2776" t="s">
        <v>2856</v>
      </c>
      <c r="B2776">
        <v>1982</v>
      </c>
      <c r="C2776" t="str">
        <f t="shared" si="5532"/>
        <v>1982Public Service Company of New Hampshire</v>
      </c>
      <c r="D2776">
        <f>VLOOKUP(C2776,Volumes!$I$3:$U$3448,13,FALSE)</f>
        <v>4562041</v>
      </c>
      <c r="E2776" s="4">
        <f t="shared" si="5542"/>
        <v>-1.1742170132089962E-2</v>
      </c>
      <c r="F2776">
        <f>VLOOKUP(C2776,Volumes!$I$3:$U$3448,2,FALSE)</f>
        <v>1782591</v>
      </c>
      <c r="G2776" s="4">
        <f t="shared" ref="G2776" si="5577">IFERROR(LN(F2776/F2775),"")</f>
        <v>-8.3689415470641036E-3</v>
      </c>
      <c r="H2776">
        <f>VLOOKUP(C2776,Volumes!$I$3:$U$3448,3,FALSE)</f>
        <v>737200</v>
      </c>
      <c r="I2776" s="4">
        <f t="shared" ref="I2776:K2776" si="5578">IFERROR(LN(H2776/H2775),"")</f>
        <v>8.087672782600637E-2</v>
      </c>
      <c r="J2776">
        <f t="shared" si="5537"/>
        <v>2519791</v>
      </c>
      <c r="K2776" s="4">
        <f t="shared" si="5578"/>
        <v>1.6927185252782875E-2</v>
      </c>
      <c r="L2776">
        <v>0</v>
      </c>
    </row>
    <row r="2777" spans="1:12" x14ac:dyDescent="0.25">
      <c r="A2777" t="s">
        <v>2856</v>
      </c>
      <c r="B2777">
        <v>1983</v>
      </c>
      <c r="C2777" t="str">
        <f t="shared" si="5532"/>
        <v>1983Public Service Company of New Hampshire</v>
      </c>
      <c r="D2777">
        <f>VLOOKUP(C2777,Volumes!$I$3:$U$3448,13,FALSE)</f>
        <v>4734302</v>
      </c>
      <c r="E2777" s="4">
        <f t="shared" si="5542"/>
        <v>3.7064191780818163E-2</v>
      </c>
      <c r="F2777">
        <f>VLOOKUP(C2777,Volumes!$I$3:$U$3448,2,FALSE)</f>
        <v>1821014</v>
      </c>
      <c r="G2777" s="4">
        <f t="shared" ref="G2777" si="5579">IFERROR(LN(F2777/F2776),"")</f>
        <v>2.1325564902769927E-2</v>
      </c>
      <c r="H2777">
        <f>VLOOKUP(C2777,Volumes!$I$3:$U$3448,3,FALSE)</f>
        <v>812129</v>
      </c>
      <c r="I2777" s="4">
        <f t="shared" ref="I2777:K2777" si="5580">IFERROR(LN(H2777/H2776),"")</f>
        <v>9.6799968743058989E-2</v>
      </c>
      <c r="J2777">
        <f t="shared" si="5537"/>
        <v>2633143</v>
      </c>
      <c r="K2777" s="4">
        <f t="shared" si="5580"/>
        <v>4.4002228135665178E-2</v>
      </c>
      <c r="L2777">
        <v>0</v>
      </c>
    </row>
    <row r="2778" spans="1:12" x14ac:dyDescent="0.25">
      <c r="A2778" t="s">
        <v>2856</v>
      </c>
      <c r="B2778">
        <v>1984</v>
      </c>
      <c r="C2778" t="str">
        <f t="shared" si="5532"/>
        <v>1984Public Service Company of New Hampshire</v>
      </c>
      <c r="D2778">
        <f>VLOOKUP(C2778,Volumes!$I$3:$U$3448,13,FALSE)</f>
        <v>5010431</v>
      </c>
      <c r="E2778" s="4">
        <f t="shared" si="5542"/>
        <v>5.6687636451787017E-2</v>
      </c>
      <c r="F2778">
        <f>VLOOKUP(C2778,Volumes!$I$3:$U$3448,2,FALSE)</f>
        <v>1918965</v>
      </c>
      <c r="G2778" s="4">
        <f t="shared" ref="G2778" si="5581">IFERROR(LN(F2778/F2777),"")</f>
        <v>5.2392489393876127E-2</v>
      </c>
      <c r="H2778">
        <f>VLOOKUP(C2778,Volumes!$I$3:$U$3448,3,FALSE)</f>
        <v>888583</v>
      </c>
      <c r="I2778" s="4">
        <f t="shared" ref="I2778:K2778" si="5582">IFERROR(LN(H2778/H2777),"")</f>
        <v>8.9968864562431208E-2</v>
      </c>
      <c r="J2778">
        <f t="shared" si="5537"/>
        <v>2807548</v>
      </c>
      <c r="K2778" s="4">
        <f t="shared" si="5582"/>
        <v>6.4133314834112512E-2</v>
      </c>
      <c r="L2778">
        <v>0</v>
      </c>
    </row>
    <row r="2779" spans="1:12" x14ac:dyDescent="0.25">
      <c r="A2779" t="s">
        <v>2856</v>
      </c>
      <c r="B2779">
        <v>1985</v>
      </c>
      <c r="C2779" t="str">
        <f t="shared" si="5532"/>
        <v>1985Public Service Company of New Hampshire</v>
      </c>
      <c r="D2779">
        <f>VLOOKUP(C2779,Volumes!$I$3:$U$3448,13,FALSE)</f>
        <v>5233899</v>
      </c>
      <c r="E2779" s="4">
        <f t="shared" si="5542"/>
        <v>4.3634567676219697E-2</v>
      </c>
      <c r="F2779">
        <f>VLOOKUP(C2779,Volumes!$I$3:$U$3448,2,FALSE)</f>
        <v>1980322</v>
      </c>
      <c r="G2779" s="4">
        <f t="shared" ref="G2779" si="5583">IFERROR(LN(F2779/F2778),"")</f>
        <v>3.1473479553588396E-2</v>
      </c>
      <c r="H2779">
        <f>VLOOKUP(C2779,Volumes!$I$3:$U$3448,3,FALSE)</f>
        <v>936779</v>
      </c>
      <c r="I2779" s="4">
        <f t="shared" ref="I2779:K2779" si="5584">IFERROR(LN(H2779/H2778),"")</f>
        <v>5.2819336193259493E-2</v>
      </c>
      <c r="J2779">
        <f t="shared" si="5537"/>
        <v>2917101</v>
      </c>
      <c r="K2779" s="4">
        <f t="shared" si="5584"/>
        <v>3.8278810354745424E-2</v>
      </c>
      <c r="L2779">
        <v>0</v>
      </c>
    </row>
    <row r="2780" spans="1:12" x14ac:dyDescent="0.25">
      <c r="A2780" t="s">
        <v>2856</v>
      </c>
      <c r="B2780">
        <v>1986</v>
      </c>
      <c r="C2780" t="str">
        <f t="shared" si="5532"/>
        <v>1986Public Service Company of New Hampshire</v>
      </c>
      <c r="D2780">
        <f>VLOOKUP(C2780,Volumes!$I$3:$U$3448,13,FALSE)</f>
        <v>5531053</v>
      </c>
      <c r="E2780" s="4">
        <f t="shared" si="5542"/>
        <v>5.5221706303721668E-2</v>
      </c>
      <c r="F2780">
        <f>VLOOKUP(C2780,Volumes!$I$3:$U$3448,2,FALSE)</f>
        <v>2137297</v>
      </c>
      <c r="G2780" s="4">
        <f t="shared" ref="G2780" si="5585">IFERROR(LN(F2780/F2779),"")</f>
        <v>7.6282488811683119E-2</v>
      </c>
      <c r="H2780">
        <f>VLOOKUP(C2780,Volumes!$I$3:$U$3448,3,FALSE)</f>
        <v>1019173</v>
      </c>
      <c r="I2780" s="4">
        <f t="shared" ref="I2780:K2780" si="5586">IFERROR(LN(H2780/H2779),"")</f>
        <v>8.429939780680161E-2</v>
      </c>
      <c r="J2780">
        <f t="shared" si="5537"/>
        <v>3156470</v>
      </c>
      <c r="K2780" s="4">
        <f t="shared" si="5586"/>
        <v>7.886399968219468E-2</v>
      </c>
      <c r="L2780">
        <v>0</v>
      </c>
    </row>
    <row r="2781" spans="1:12" x14ac:dyDescent="0.25">
      <c r="A2781" t="s">
        <v>2856</v>
      </c>
      <c r="B2781">
        <v>1987</v>
      </c>
      <c r="C2781" t="str">
        <f t="shared" si="5532"/>
        <v>1987Public Service Company of New Hampshire</v>
      </c>
      <c r="D2781">
        <f>VLOOKUP(C2781,Volumes!$I$3:$U$3448,13,FALSE)</f>
        <v>5870787</v>
      </c>
      <c r="E2781" s="4">
        <f t="shared" si="5542"/>
        <v>5.9610483082838304E-2</v>
      </c>
      <c r="F2781">
        <f>VLOOKUP(C2781,Volumes!$I$3:$U$3448,2,FALSE)</f>
        <v>2255447</v>
      </c>
      <c r="G2781" s="4">
        <f t="shared" ref="G2781" si="5587">IFERROR(LN(F2781/F2780),"")</f>
        <v>5.3806232915975354E-2</v>
      </c>
      <c r="H2781">
        <f>VLOOKUP(C2781,Volumes!$I$3:$U$3448,3,FALSE)</f>
        <v>1108872</v>
      </c>
      <c r="I2781" s="4">
        <f t="shared" ref="I2781:K2781" si="5588">IFERROR(LN(H2781/H2780),"")</f>
        <v>8.4351768291164433E-2</v>
      </c>
      <c r="J2781">
        <f t="shared" si="5537"/>
        <v>3364319</v>
      </c>
      <c r="K2781" s="4">
        <f t="shared" si="5588"/>
        <v>6.3771250618366485E-2</v>
      </c>
      <c r="L2781">
        <v>0</v>
      </c>
    </row>
    <row r="2782" spans="1:12" x14ac:dyDescent="0.25">
      <c r="A2782" t="s">
        <v>2856</v>
      </c>
      <c r="B2782">
        <v>1988</v>
      </c>
      <c r="C2782" t="str">
        <f t="shared" si="5532"/>
        <v>1988Public Service Company of New Hampshire</v>
      </c>
      <c r="D2782">
        <f>VLOOKUP(C2782,Volumes!$I$3:$U$3448,13,FALSE)</f>
        <v>6201660</v>
      </c>
      <c r="E2782" s="4">
        <f t="shared" si="5542"/>
        <v>5.4828301746580689E-2</v>
      </c>
      <c r="F2782">
        <f>VLOOKUP(C2782,Volumes!$I$3:$U$3448,2,FALSE)</f>
        <v>2391040</v>
      </c>
      <c r="G2782" s="4">
        <f t="shared" ref="G2782" si="5589">IFERROR(LN(F2782/F2781),"")</f>
        <v>5.8380238263665334E-2</v>
      </c>
      <c r="H2782">
        <f>VLOOKUP(C2782,Volumes!$I$3:$U$3448,3,FALSE)</f>
        <v>1191074</v>
      </c>
      <c r="I2782" s="4">
        <f t="shared" ref="I2782:K2782" si="5590">IFERROR(LN(H2782/H2781),"")</f>
        <v>7.1512138694391408E-2</v>
      </c>
      <c r="J2782">
        <f t="shared" si="5537"/>
        <v>3582114</v>
      </c>
      <c r="K2782" s="4">
        <f t="shared" si="5590"/>
        <v>6.2727563726677815E-2</v>
      </c>
      <c r="L2782">
        <v>0</v>
      </c>
    </row>
    <row r="2783" spans="1:12" x14ac:dyDescent="0.25">
      <c r="A2783" t="s">
        <v>2856</v>
      </c>
      <c r="B2783">
        <v>1989</v>
      </c>
      <c r="C2783" t="str">
        <f t="shared" si="5532"/>
        <v>1989Public Service Company of New Hampshire</v>
      </c>
      <c r="D2783">
        <f>VLOOKUP(C2783,Volumes!$I$3:$U$3448,13,FALSE)</f>
        <v>6377705</v>
      </c>
      <c r="E2783" s="4">
        <f t="shared" si="5542"/>
        <v>2.799131662431361E-2</v>
      </c>
      <c r="F2783">
        <f>VLOOKUP(C2783,Volumes!$I$3:$U$3448,2,FALSE)</f>
        <v>2439430</v>
      </c>
      <c r="G2783" s="4">
        <f t="shared" ref="G2783" si="5591">IFERROR(LN(F2783/F2782),"")</f>
        <v>2.0035987719294691E-2</v>
      </c>
      <c r="H2783">
        <f>VLOOKUP(C2783,Volumes!$I$3:$U$3448,3,FALSE)</f>
        <v>1234725</v>
      </c>
      <c r="I2783" s="4">
        <f t="shared" ref="I2783:K2783" si="5592">IFERROR(LN(H2783/H2782),"")</f>
        <v>3.5992852115420117E-2</v>
      </c>
      <c r="J2783">
        <f t="shared" si="5537"/>
        <v>3674155</v>
      </c>
      <c r="K2783" s="4">
        <f t="shared" si="5592"/>
        <v>2.5370045325867049E-2</v>
      </c>
      <c r="L2783">
        <v>0</v>
      </c>
    </row>
    <row r="2784" spans="1:12" x14ac:dyDescent="0.25">
      <c r="A2784" t="s">
        <v>2856</v>
      </c>
      <c r="B2784">
        <v>1990</v>
      </c>
      <c r="C2784" t="str">
        <f t="shared" si="5532"/>
        <v>1990Public Service Company of New Hampshire</v>
      </c>
      <c r="D2784">
        <f>VLOOKUP(C2784,Volumes!$I$3:$U$3448,13,FALSE)</f>
        <v>6289901</v>
      </c>
      <c r="E2784" s="4">
        <f t="shared" si="5542"/>
        <v>-1.3862983454562749E-2</v>
      </c>
      <c r="F2784">
        <f>VLOOKUP(C2784,Volumes!$I$3:$U$3448,2,FALSE)</f>
        <v>2363019</v>
      </c>
      <c r="G2784" s="4">
        <f t="shared" ref="G2784" si="5593">IFERROR(LN(F2784/F2783),"")</f>
        <v>-3.1824366658703855E-2</v>
      </c>
      <c r="H2784">
        <f>VLOOKUP(C2784,Volumes!$I$3:$U$3448,3,FALSE)</f>
        <v>1209057</v>
      </c>
      <c r="I2784" s="4">
        <f t="shared" ref="I2784:K2784" si="5594">IFERROR(LN(H2784/H2783),"")</f>
        <v>-2.1007556296774046E-2</v>
      </c>
      <c r="J2784">
        <f t="shared" si="5537"/>
        <v>3572076</v>
      </c>
      <c r="K2784" s="4">
        <f t="shared" si="5594"/>
        <v>-2.8176234869948365E-2</v>
      </c>
      <c r="L2784">
        <v>0</v>
      </c>
    </row>
    <row r="2785" spans="1:12" x14ac:dyDescent="0.25">
      <c r="A2785" t="s">
        <v>2856</v>
      </c>
      <c r="B2785">
        <v>1991</v>
      </c>
      <c r="C2785" t="str">
        <f t="shared" si="5532"/>
        <v>1991Public Service Company of New Hampshire</v>
      </c>
      <c r="D2785">
        <f>VLOOKUP(C2785,Volumes!$I$3:$U$3448,13,FALSE)</f>
        <v>6083773</v>
      </c>
      <c r="E2785" s="4">
        <f t="shared" si="5542"/>
        <v>-3.3320268598449304E-2</v>
      </c>
      <c r="F2785">
        <f>VLOOKUP(C2785,Volumes!$I$3:$U$3448,2,FALSE)</f>
        <v>2304942</v>
      </c>
      <c r="G2785" s="4">
        <f t="shared" ref="G2785" si="5595">IFERROR(LN(F2785/F2784),"")</f>
        <v>-2.4884525356546304E-2</v>
      </c>
      <c r="H2785">
        <f>VLOOKUP(C2785,Volumes!$I$3:$U$3448,3,FALSE)</f>
        <v>1201912</v>
      </c>
      <c r="I2785" s="4">
        <f t="shared" ref="I2785:K2785" si="5596">IFERROR(LN(H2785/H2784),"")</f>
        <v>-5.9270948048231742E-3</v>
      </c>
      <c r="J2785">
        <f t="shared" si="5537"/>
        <v>3506854</v>
      </c>
      <c r="K2785" s="4">
        <f t="shared" si="5596"/>
        <v>-1.8427600115874743E-2</v>
      </c>
      <c r="L2785">
        <v>0</v>
      </c>
    </row>
    <row r="2786" spans="1:12" x14ac:dyDescent="0.25">
      <c r="A2786" t="s">
        <v>2856</v>
      </c>
      <c r="B2786">
        <v>1992</v>
      </c>
      <c r="C2786" t="str">
        <f t="shared" si="5532"/>
        <v>1992Public Service Company of New Hampshire</v>
      </c>
      <c r="D2786">
        <f>VLOOKUP(C2786,Volumes!$I$3:$U$3448,13,FALSE)</f>
        <v>6206786</v>
      </c>
      <c r="E2786" s="4">
        <f t="shared" si="5542"/>
        <v>2.0018146912649588E-2</v>
      </c>
      <c r="F2786">
        <f>VLOOKUP(C2786,Volumes!$I$3:$U$3448,2,FALSE)</f>
        <v>2342789</v>
      </c>
      <c r="G2786" s="4">
        <f t="shared" ref="G2786" si="5597">IFERROR(LN(F2786/F2785),"")</f>
        <v>1.6286586543777053E-2</v>
      </c>
      <c r="H2786">
        <f>VLOOKUP(C2786,Volumes!$I$3:$U$3448,3,FALSE)</f>
        <v>1224080</v>
      </c>
      <c r="I2786" s="4">
        <f t="shared" ref="I2786:K2786" si="5598">IFERROR(LN(H2786/H2785),"")</f>
        <v>1.8275919312960073E-2</v>
      </c>
      <c r="J2786">
        <f t="shared" si="5537"/>
        <v>3566869</v>
      </c>
      <c r="K2786" s="4">
        <f t="shared" si="5598"/>
        <v>1.6968840894907123E-2</v>
      </c>
      <c r="L2786">
        <v>0</v>
      </c>
    </row>
    <row r="2787" spans="1:12" x14ac:dyDescent="0.25">
      <c r="A2787" t="s">
        <v>2856</v>
      </c>
      <c r="B2787">
        <v>1993</v>
      </c>
      <c r="C2787" t="str">
        <f t="shared" si="5532"/>
        <v>1993Public Service Company of New Hampshire</v>
      </c>
      <c r="D2787">
        <f>VLOOKUP(C2787,Volumes!$I$3:$U$3448,13,FALSE)</f>
        <v>6294198</v>
      </c>
      <c r="E2787" s="4">
        <f t="shared" si="5542"/>
        <v>1.3985047045335649E-2</v>
      </c>
      <c r="F2787">
        <f>VLOOKUP(C2787,Volumes!$I$3:$U$3448,2,FALSE)</f>
        <v>2341668</v>
      </c>
      <c r="G2787" s="4">
        <f t="shared" ref="G2787" si="5599">IFERROR(LN(F2787/F2786),"")</f>
        <v>-4.7860403944289414E-4</v>
      </c>
      <c r="H2787">
        <f>VLOOKUP(C2787,Volumes!$I$3:$U$3448,3,FALSE)</f>
        <v>1272062</v>
      </c>
      <c r="I2787" s="4">
        <f t="shared" ref="I2787:K2787" si="5600">IFERROR(LN(H2787/H2786),"")</f>
        <v>3.8449664437014849E-2</v>
      </c>
      <c r="J2787">
        <f t="shared" si="5537"/>
        <v>3613730</v>
      </c>
      <c r="K2787" s="4">
        <f t="shared" si="5600"/>
        <v>1.3052299753261012E-2</v>
      </c>
      <c r="L2787">
        <v>0</v>
      </c>
    </row>
    <row r="2788" spans="1:12" x14ac:dyDescent="0.25">
      <c r="A2788" t="s">
        <v>2856</v>
      </c>
      <c r="B2788">
        <v>1994</v>
      </c>
      <c r="C2788" t="str">
        <f t="shared" si="5532"/>
        <v>1994Public Service Company of New Hampshire</v>
      </c>
      <c r="D2788">
        <f>VLOOKUP(C2788,Volumes!$I$3:$U$3448,13,FALSE)</f>
        <v>6413144</v>
      </c>
      <c r="E2788" s="4">
        <f t="shared" si="5542"/>
        <v>1.8721377624810111E-2</v>
      </c>
      <c r="F2788">
        <f>VLOOKUP(C2788,Volumes!$I$3:$U$3448,2,FALSE)</f>
        <v>2334260</v>
      </c>
      <c r="G2788" s="4">
        <f t="shared" ref="G2788" si="5601">IFERROR(LN(F2788/F2787),"")</f>
        <v>-3.1685715425602452E-3</v>
      </c>
      <c r="H2788">
        <f>VLOOKUP(C2788,Volumes!$I$3:$U$3448,3,FALSE)</f>
        <v>2339538</v>
      </c>
      <c r="I2788" s="4">
        <f t="shared" ref="I2788:K2788" si="5602">IFERROR(LN(H2788/H2787),"")</f>
        <v>0.60931426811070577</v>
      </c>
      <c r="J2788">
        <f t="shared" si="5537"/>
        <v>4673798</v>
      </c>
      <c r="K2788" s="4">
        <f t="shared" si="5602"/>
        <v>0.25723153746620397</v>
      </c>
      <c r="L2788">
        <v>0</v>
      </c>
    </row>
    <row r="2789" spans="1:12" x14ac:dyDescent="0.25">
      <c r="A2789" t="s">
        <v>2856</v>
      </c>
      <c r="B2789">
        <v>1995</v>
      </c>
      <c r="C2789" t="str">
        <f t="shared" si="5532"/>
        <v>1995Public Service Company of New Hampshire</v>
      </c>
      <c r="D2789">
        <f>VLOOKUP(C2789,Volumes!$I$3:$U$3448,13,FALSE)</f>
        <v>6439609</v>
      </c>
      <c r="E2789" s="4">
        <f t="shared" si="5542"/>
        <v>4.1181896832100323E-3</v>
      </c>
      <c r="F2789">
        <f>VLOOKUP(C2789,Volumes!$I$3:$U$3448,2,FALSE)</f>
        <v>2285654</v>
      </c>
      <c r="G2789" s="4">
        <f t="shared" ref="G2789" si="5603">IFERROR(LN(F2789/F2788),"")</f>
        <v>-2.1042726567353683E-2</v>
      </c>
      <c r="H2789">
        <f>VLOOKUP(C2789,Volumes!$I$3:$U$3448,3,FALSE)</f>
        <v>2341434</v>
      </c>
      <c r="I2789" s="4">
        <f t="shared" ref="I2789:K2789" si="5604">IFERROR(LN(H2789/H2788),"")</f>
        <v>8.1008820547797398E-4</v>
      </c>
      <c r="J2789">
        <f t="shared" si="5537"/>
        <v>4627088</v>
      </c>
      <c r="K2789" s="4">
        <f t="shared" si="5604"/>
        <v>-1.0044288835463752E-2</v>
      </c>
      <c r="L2789">
        <v>0</v>
      </c>
    </row>
    <row r="2790" spans="1:12" x14ac:dyDescent="0.25">
      <c r="A2790" t="s">
        <v>2856</v>
      </c>
      <c r="B2790">
        <v>1996</v>
      </c>
      <c r="C2790" t="str">
        <f t="shared" si="5532"/>
        <v>1996Public Service Company of New Hampshire</v>
      </c>
      <c r="D2790">
        <f>VLOOKUP(C2790,Volumes!$I$3:$U$3448,13,FALSE)</f>
        <v>6466479</v>
      </c>
      <c r="E2790" s="4">
        <f t="shared" si="5542"/>
        <v>4.1639323741485598E-3</v>
      </c>
      <c r="F2790">
        <f>VLOOKUP(C2790,Volumes!$I$3:$U$3448,2,FALSE)</f>
        <v>2306319</v>
      </c>
      <c r="G2790" s="4">
        <f t="shared" ref="G2790" si="5605">IFERROR(LN(F2790/F2789),"")</f>
        <v>9.0005492216904837E-3</v>
      </c>
      <c r="H2790">
        <f>VLOOKUP(C2790,Volumes!$I$3:$U$3448,3,FALSE)</f>
        <v>2330748</v>
      </c>
      <c r="I2790" s="4">
        <f t="shared" ref="I2790:K2790" si="5606">IFERROR(LN(H2790/H2789),"")</f>
        <v>-4.5743160832103199E-3</v>
      </c>
      <c r="J2790">
        <f t="shared" si="5537"/>
        <v>4637067</v>
      </c>
      <c r="K2790" s="4">
        <f t="shared" si="5606"/>
        <v>2.1543257554472255E-3</v>
      </c>
      <c r="L2790">
        <v>0</v>
      </c>
    </row>
    <row r="2791" spans="1:12" x14ac:dyDescent="0.25">
      <c r="A2791" t="s">
        <v>2856</v>
      </c>
      <c r="B2791">
        <v>1997</v>
      </c>
      <c r="C2791" t="str">
        <f t="shared" si="5532"/>
        <v>1997Public Service Company of New Hampshire</v>
      </c>
      <c r="D2791">
        <f>VLOOKUP(C2791,Volumes!$I$3:$U$3448,13,FALSE)</f>
        <v>6458353</v>
      </c>
      <c r="E2791" s="4">
        <f t="shared" si="5542"/>
        <v>-1.2574246335548961E-3</v>
      </c>
      <c r="F2791">
        <f>VLOOKUP(C2791,Volumes!$I$3:$U$3448,2,FALSE)</f>
        <v>2287556</v>
      </c>
      <c r="G2791" s="4">
        <f t="shared" ref="G2791" si="5607">IFERROR(LN(F2791/F2790),"")</f>
        <v>-8.1687483161273014E-3</v>
      </c>
      <c r="H2791">
        <f>VLOOKUP(C2791,Volumes!$I$3:$U$3448,3,FALSE)</f>
        <v>2344462</v>
      </c>
      <c r="I2791" s="4">
        <f t="shared" ref="I2791:K2791" si="5608">IFERROR(LN(H2791/H2790),"")</f>
        <v>5.8667051680148762E-3</v>
      </c>
      <c r="J2791">
        <f t="shared" si="5537"/>
        <v>4632018</v>
      </c>
      <c r="K2791" s="4">
        <f t="shared" si="5608"/>
        <v>-1.0894280286282295E-3</v>
      </c>
      <c r="L2791">
        <v>0</v>
      </c>
    </row>
    <row r="2792" spans="1:12" x14ac:dyDescent="0.25">
      <c r="A2792" t="s">
        <v>2856</v>
      </c>
      <c r="B2792">
        <v>1998</v>
      </c>
      <c r="C2792" t="str">
        <f t="shared" si="5532"/>
        <v>1998Public Service Company of New Hampshire</v>
      </c>
      <c r="D2792">
        <f>VLOOKUP(C2792,Volumes!$I$3:$U$3448,13,FALSE)</f>
        <v>6607813</v>
      </c>
      <c r="E2792" s="4">
        <f t="shared" si="5542"/>
        <v>2.2878405058820026E-2</v>
      </c>
      <c r="F2792">
        <f>VLOOKUP(C2792,Volumes!$I$3:$U$3448,2,FALSE)</f>
        <v>2306593</v>
      </c>
      <c r="G2792" s="4">
        <f t="shared" ref="G2792" si="5609">IFERROR(LN(F2792/F2791),"")</f>
        <v>8.2875452931007679E-3</v>
      </c>
      <c r="H2792">
        <f>VLOOKUP(C2792,Volumes!$I$3:$U$3448,3,FALSE)</f>
        <v>2395654</v>
      </c>
      <c r="I2792" s="4">
        <f t="shared" ref="I2792:K2792" si="5610">IFERROR(LN(H2792/H2791),"")</f>
        <v>2.1600311210458224E-2</v>
      </c>
      <c r="J2792">
        <f t="shared" si="5537"/>
        <v>4702247</v>
      </c>
      <c r="K2792" s="4">
        <f t="shared" si="5610"/>
        <v>1.5047853302616633E-2</v>
      </c>
      <c r="L2792">
        <v>0</v>
      </c>
    </row>
    <row r="2793" spans="1:12" x14ac:dyDescent="0.25">
      <c r="A2793" t="s">
        <v>2856</v>
      </c>
      <c r="B2793">
        <v>1999</v>
      </c>
      <c r="C2793" t="str">
        <f t="shared" si="5532"/>
        <v>1999Public Service Company of New Hampshire</v>
      </c>
      <c r="D2793">
        <f>VLOOKUP(C2793,Volumes!$I$3:$U$3448,13,FALSE)</f>
        <v>6957064</v>
      </c>
      <c r="E2793" s="4">
        <f t="shared" si="5542"/>
        <v>5.150480947995912E-2</v>
      </c>
      <c r="F2793">
        <f>VLOOKUP(C2793,Volumes!$I$3:$U$3448,2,FALSE)</f>
        <v>2446914</v>
      </c>
      <c r="G2793" s="4">
        <f t="shared" ref="G2793" si="5611">IFERROR(LN(F2793/F2792),"")</f>
        <v>5.9056094732023751E-2</v>
      </c>
      <c r="H2793">
        <f>VLOOKUP(C2793,Volumes!$I$3:$U$3448,3,FALSE)</f>
        <v>2536347</v>
      </c>
      <c r="I2793" s="4">
        <f t="shared" ref="I2793:K2793" si="5612">IFERROR(LN(H2793/H2792),"")</f>
        <v>5.7068594387770864E-2</v>
      </c>
      <c r="J2793">
        <f t="shared" si="5537"/>
        <v>4983261</v>
      </c>
      <c r="K2793" s="4">
        <f t="shared" si="5612"/>
        <v>5.8044016436951278E-2</v>
      </c>
      <c r="L2793">
        <v>0</v>
      </c>
    </row>
    <row r="2794" spans="1:12" x14ac:dyDescent="0.25">
      <c r="A2794" t="s">
        <v>2856</v>
      </c>
      <c r="B2794">
        <v>2000</v>
      </c>
      <c r="C2794" t="str">
        <f t="shared" si="5532"/>
        <v>2000Public Service Company of New Hampshire</v>
      </c>
      <c r="D2794">
        <f>VLOOKUP(C2794,Volumes!$I$3:$U$3448,13,FALSE)</f>
        <v>7135777</v>
      </c>
      <c r="E2794" s="4">
        <f t="shared" si="5542"/>
        <v>2.536359852268294E-2</v>
      </c>
      <c r="F2794">
        <f>VLOOKUP(C2794,Volumes!$I$3:$U$3448,2,FALSE)</f>
        <v>2473547</v>
      </c>
      <c r="G2794" s="4">
        <f t="shared" ref="G2794" si="5613">IFERROR(LN(F2794/F2793),"")</f>
        <v>1.0825514152771379E-2</v>
      </c>
      <c r="H2794">
        <f>VLOOKUP(C2794,Volumes!$I$3:$U$3448,3,FALSE)</f>
        <v>2613766</v>
      </c>
      <c r="I2794" s="4">
        <f t="shared" ref="I2794:K2794" si="5614">IFERROR(LN(H2794/H2793),"")</f>
        <v>3.0067236347296435E-2</v>
      </c>
      <c r="J2794">
        <f t="shared" si="5537"/>
        <v>5087313</v>
      </c>
      <c r="K2794" s="4">
        <f t="shared" si="5614"/>
        <v>2.0665297323336267E-2</v>
      </c>
      <c r="L2794">
        <v>0</v>
      </c>
    </row>
    <row r="2795" spans="1:12" x14ac:dyDescent="0.25">
      <c r="A2795" t="s">
        <v>2856</v>
      </c>
      <c r="B2795">
        <v>2001</v>
      </c>
      <c r="C2795" t="str">
        <f t="shared" si="5532"/>
        <v>2001Public Service Company of New Hampshire</v>
      </c>
      <c r="D2795">
        <f>VLOOKUP(C2795,Volumes!$I$3:$U$3448,13,FALSE)</f>
        <v>7413739</v>
      </c>
      <c r="E2795" s="4">
        <f t="shared" si="5542"/>
        <v>3.8213755650725163E-2</v>
      </c>
      <c r="F2795">
        <f>VLOOKUP(C2795,Volumes!$I$3:$U$3448,2,FALSE)</f>
        <v>2592262</v>
      </c>
      <c r="G2795" s="4">
        <f t="shared" ref="G2795" si="5615">IFERROR(LN(F2795/F2794),"")</f>
        <v>4.6877700708577351E-2</v>
      </c>
      <c r="H2795">
        <f>VLOOKUP(C2795,Volumes!$I$3:$U$3448,3,FALSE)</f>
        <v>2872861</v>
      </c>
      <c r="I2795" s="4">
        <f t="shared" ref="I2795:K2795" si="5616">IFERROR(LN(H2795/H2794),"")</f>
        <v>9.4516304129010548E-2</v>
      </c>
      <c r="J2795">
        <f t="shared" si="5537"/>
        <v>5465123</v>
      </c>
      <c r="K2795" s="4">
        <f t="shared" si="5616"/>
        <v>7.1636834900663832E-2</v>
      </c>
      <c r="L2795">
        <v>0</v>
      </c>
    </row>
    <row r="2796" spans="1:12" x14ac:dyDescent="0.25">
      <c r="A2796" t="s">
        <v>2856</v>
      </c>
      <c r="B2796">
        <v>2002</v>
      </c>
      <c r="C2796" t="str">
        <f t="shared" si="5532"/>
        <v>2002Public Service Company of New Hampshire</v>
      </c>
      <c r="D2796">
        <f>VLOOKUP(C2796,Volumes!$I$3:$U$3448,13,FALSE)</f>
        <v>7403568</v>
      </c>
      <c r="E2796" s="4">
        <f t="shared" si="5542"/>
        <v>-1.3728542706802334E-3</v>
      </c>
      <c r="F2796">
        <f>VLOOKUP(C2796,Volumes!$I$3:$U$3448,2,FALSE)</f>
        <v>2765210</v>
      </c>
      <c r="G2796" s="4">
        <f t="shared" ref="G2796" si="5617">IFERROR(LN(F2796/F2795),"")</f>
        <v>6.4585727828701756E-2</v>
      </c>
      <c r="H2796">
        <f>VLOOKUP(C2796,Volumes!$I$3:$U$3448,3,FALSE)</f>
        <v>2968628</v>
      </c>
      <c r="I2796" s="4">
        <f t="shared" ref="I2796:K2796" si="5618">IFERROR(LN(H2796/H2795),"")</f>
        <v>3.2791495875600082E-2</v>
      </c>
      <c r="J2796">
        <f t="shared" si="5537"/>
        <v>5733838</v>
      </c>
      <c r="K2796" s="4">
        <f t="shared" si="5618"/>
        <v>4.7998486296217696E-2</v>
      </c>
      <c r="L2796">
        <v>0</v>
      </c>
    </row>
    <row r="2797" spans="1:12" x14ac:dyDescent="0.25">
      <c r="A2797" t="s">
        <v>2856</v>
      </c>
      <c r="B2797">
        <v>2003</v>
      </c>
      <c r="C2797" t="str">
        <f t="shared" si="5532"/>
        <v>2003Public Service Company of New Hampshire</v>
      </c>
      <c r="D2797">
        <f>VLOOKUP(C2797,Volumes!$I$3:$U$3448,13,FALSE)</f>
        <v>7751049</v>
      </c>
      <c r="E2797" s="4">
        <f t="shared" si="5542"/>
        <v>4.5866142874863874E-2</v>
      </c>
      <c r="F2797">
        <f>VLOOKUP(C2797,Volumes!$I$3:$U$3448,2,FALSE)</f>
        <v>2943769</v>
      </c>
      <c r="G2797" s="4">
        <f t="shared" ref="G2797" si="5619">IFERROR(LN(F2797/F2796),"")</f>
        <v>6.2574151656823562E-2</v>
      </c>
      <c r="H2797">
        <f>VLOOKUP(C2797,Volumes!$I$3:$U$3448,3,FALSE)</f>
        <v>3100100</v>
      </c>
      <c r="I2797" s="4">
        <f t="shared" ref="I2797:K2797" si="5620">IFERROR(LN(H2797/H2796),"")</f>
        <v>4.3334475815776131E-2</v>
      </c>
      <c r="J2797">
        <f t="shared" si="5537"/>
        <v>6043869</v>
      </c>
      <c r="K2797" s="4">
        <f t="shared" si="5620"/>
        <v>5.2659255254485421E-2</v>
      </c>
      <c r="L2797">
        <v>0</v>
      </c>
    </row>
    <row r="2798" spans="1:12" x14ac:dyDescent="0.25">
      <c r="A2798" t="s">
        <v>2856</v>
      </c>
      <c r="B2798">
        <v>2004</v>
      </c>
      <c r="C2798" t="str">
        <f t="shared" si="5532"/>
        <v>2004Public Service Company of New Hampshire</v>
      </c>
      <c r="D2798">
        <f>VLOOKUP(C2798,Volumes!$I$3:$U$3448,13,FALSE)</f>
        <v>7990059</v>
      </c>
      <c r="E2798" s="4">
        <f t="shared" si="5542"/>
        <v>3.0369954936882149E-2</v>
      </c>
      <c r="F2798">
        <f>VLOOKUP(C2798,Volumes!$I$3:$U$3448,2,FALSE)</f>
        <v>3014751</v>
      </c>
      <c r="G2798" s="4">
        <f t="shared" ref="G2798" si="5621">IFERROR(LN(F2798/F2797),"")</f>
        <v>2.3826506589769567E-2</v>
      </c>
      <c r="H2798">
        <f>VLOOKUP(C2798,Volumes!$I$3:$U$3448,3,FALSE)</f>
        <v>3234510</v>
      </c>
      <c r="I2798" s="4">
        <f t="shared" ref="I2798:K2798" si="5622">IFERROR(LN(H2798/H2797),"")</f>
        <v>4.2443079129742219E-2</v>
      </c>
      <c r="J2798">
        <f t="shared" si="5537"/>
        <v>6249261</v>
      </c>
      <c r="K2798" s="4">
        <f t="shared" si="5622"/>
        <v>3.3418846969632765E-2</v>
      </c>
      <c r="L2798">
        <v>0</v>
      </c>
    </row>
    <row r="2799" spans="1:12" x14ac:dyDescent="0.25">
      <c r="A2799" t="s">
        <v>2856</v>
      </c>
      <c r="B2799">
        <v>2005</v>
      </c>
      <c r="C2799" t="str">
        <f t="shared" si="5532"/>
        <v>2005Public Service Company of New Hampshire</v>
      </c>
      <c r="D2799">
        <f>VLOOKUP(C2799,Volumes!$I$3:$U$3448,13,FALSE)</f>
        <v>8140352</v>
      </c>
      <c r="E2799" s="4">
        <f t="shared" si="5542"/>
        <v>1.8635278341522218E-2</v>
      </c>
      <c r="F2799">
        <f>VLOOKUP(C2799,Volumes!$I$3:$U$3448,2,FALSE)</f>
        <v>3162455</v>
      </c>
      <c r="G2799" s="4">
        <f t="shared" ref="G2799" si="5623">IFERROR(LN(F2799/F2798),"")</f>
        <v>4.7831384999417283E-2</v>
      </c>
      <c r="H2799">
        <f>VLOOKUP(C2799,Volumes!$I$3:$U$3448,3,FALSE)</f>
        <v>3341912</v>
      </c>
      <c r="I2799" s="4">
        <f t="shared" ref="I2799:K2799" si="5624">IFERROR(LN(H2799/H2798),"")</f>
        <v>3.266565012344097E-2</v>
      </c>
      <c r="J2799">
        <f t="shared" si="5537"/>
        <v>6504367</v>
      </c>
      <c r="K2799" s="4">
        <f t="shared" si="5624"/>
        <v>4.0010580710434458E-2</v>
      </c>
      <c r="L2799">
        <v>0</v>
      </c>
    </row>
    <row r="2800" spans="1:12" x14ac:dyDescent="0.25">
      <c r="A2800" t="s">
        <v>2856</v>
      </c>
      <c r="B2800">
        <v>2006</v>
      </c>
      <c r="C2800" t="str">
        <f t="shared" si="5532"/>
        <v>2006Public Service Company of New Hampshire</v>
      </c>
      <c r="D2800">
        <f>VLOOKUP(C2800,Volumes!$I$3:$U$3448,13,FALSE)</f>
        <v>8034209</v>
      </c>
      <c r="E2800" s="4">
        <f t="shared" si="5542"/>
        <v>-1.3124872285373474E-2</v>
      </c>
      <c r="F2800">
        <f>VLOOKUP(C2800,Volumes!$I$3:$U$3448,2,FALSE)</f>
        <v>3087614</v>
      </c>
      <c r="G2800" s="4">
        <f t="shared" ref="G2800" si="5625">IFERROR(LN(F2800/F2799),"")</f>
        <v>-2.3950000354011434E-2</v>
      </c>
      <c r="H2800">
        <f>VLOOKUP(C2800,Volumes!$I$3:$U$3448,3,FALSE)</f>
        <v>3342005</v>
      </c>
      <c r="I2800" s="4">
        <f t="shared" ref="I2800:K2800" si="5626">IFERROR(LN(H2800/H2799),"")</f>
        <v>2.7827993676794808E-5</v>
      </c>
      <c r="J2800">
        <f t="shared" si="5537"/>
        <v>6429619</v>
      </c>
      <c r="K2800" s="4">
        <f t="shared" si="5626"/>
        <v>-1.1558514473097071E-2</v>
      </c>
      <c r="L2800">
        <v>0</v>
      </c>
    </row>
    <row r="2801" spans="1:12" x14ac:dyDescent="0.25">
      <c r="A2801" t="s">
        <v>2856</v>
      </c>
      <c r="B2801">
        <v>2007</v>
      </c>
      <c r="C2801" t="str">
        <f t="shared" si="5532"/>
        <v>2007Public Service Company of New Hampshire</v>
      </c>
      <c r="D2801">
        <f>VLOOKUP(C2801,Volumes!$I$3:$U$3448,13,FALSE)</f>
        <v>8131576</v>
      </c>
      <c r="E2801" s="4">
        <f t="shared" si="5542"/>
        <v>1.2046204674390451E-2</v>
      </c>
      <c r="F2801">
        <f>VLOOKUP(C2801,Volumes!$I$3:$U$3448,2,FALSE)</f>
        <v>3175726</v>
      </c>
      <c r="G2801" s="4">
        <f t="shared" ref="G2801" si="5627">IFERROR(LN(F2801/F2800),"")</f>
        <v>2.8137643273561892E-2</v>
      </c>
      <c r="H2801">
        <f>VLOOKUP(C2801,Volumes!$I$3:$U$3448,3,FALSE)</f>
        <v>3403472</v>
      </c>
      <c r="I2801" s="4">
        <f t="shared" ref="I2801:K2801" si="5628">IFERROR(LN(H2801/H2800),"")</f>
        <v>1.8225160764505175E-2</v>
      </c>
      <c r="J2801">
        <f t="shared" si="5537"/>
        <v>6579198</v>
      </c>
      <c r="K2801" s="4">
        <f t="shared" si="5628"/>
        <v>2.2997570415478764E-2</v>
      </c>
      <c r="L2801">
        <v>0</v>
      </c>
    </row>
    <row r="2802" spans="1:12" x14ac:dyDescent="0.25">
      <c r="A2802" t="s">
        <v>2856</v>
      </c>
      <c r="B2802">
        <v>2008</v>
      </c>
      <c r="C2802" t="str">
        <f t="shared" si="5532"/>
        <v>2008Public Service Company of New Hampshire</v>
      </c>
      <c r="D2802">
        <f>VLOOKUP(C2802,Volumes!$I$3:$U$3448,13,FALSE)</f>
        <v>7925869</v>
      </c>
      <c r="E2802" s="4">
        <f t="shared" si="5542"/>
        <v>-2.5622787963007772E-2</v>
      </c>
      <c r="F2802">
        <f>VLOOKUP(C2802,Volumes!$I$3:$U$3448,2,FALSE)</f>
        <v>3104609</v>
      </c>
      <c r="G2802" s="4">
        <f t="shared" ref="G2802" si="5629">IFERROR(LN(F2802/F2801),"")</f>
        <v>-2.2648486092759441E-2</v>
      </c>
      <c r="H2802">
        <f>VLOOKUP(C2802,Volumes!$I$3:$U$3448,3,FALSE)</f>
        <v>3361516</v>
      </c>
      <c r="I2802" s="4">
        <f t="shared" ref="I2802:K2802" si="5630">IFERROR(LN(H2802/H2801),"")</f>
        <v>-1.2404024351214933E-2</v>
      </c>
      <c r="J2802">
        <f t="shared" si="5537"/>
        <v>6466125</v>
      </c>
      <c r="K2802" s="4">
        <f t="shared" si="5630"/>
        <v>-1.7335842403958138E-2</v>
      </c>
      <c r="L2802">
        <v>0</v>
      </c>
    </row>
    <row r="2803" spans="1:12" x14ac:dyDescent="0.25">
      <c r="A2803" t="s">
        <v>2856</v>
      </c>
      <c r="B2803">
        <v>2009</v>
      </c>
      <c r="C2803" t="str">
        <f t="shared" si="5532"/>
        <v>2009Public Service Company of New Hampshire</v>
      </c>
      <c r="D2803">
        <f>VLOOKUP(C2803,Volumes!$I$3:$U$3448,13,FALSE)</f>
        <v>7749877</v>
      </c>
      <c r="E2803" s="4">
        <f t="shared" si="5542"/>
        <v>-2.2454994477170812E-2</v>
      </c>
      <c r="F2803">
        <f>VLOOKUP(C2803,Volumes!$I$3:$U$3448,2,FALSE)</f>
        <v>3097276</v>
      </c>
      <c r="G2803" s="4">
        <f t="shared" ref="G2803" si="5631">IFERROR(LN(F2803/F2802),"")</f>
        <v>-2.3647660081571298E-3</v>
      </c>
      <c r="H2803">
        <f>VLOOKUP(C2803,Volumes!$I$3:$U$3448,3,FALSE)</f>
        <v>3310772</v>
      </c>
      <c r="I2803" s="4">
        <f t="shared" ref="I2803:K2803" si="5632">IFERROR(LN(H2803/H2802),"")</f>
        <v>-1.5210667872617651E-2</v>
      </c>
      <c r="J2803">
        <f t="shared" si="5537"/>
        <v>6408048</v>
      </c>
      <c r="K2803" s="4">
        <f t="shared" si="5632"/>
        <v>-9.022310631560811E-3</v>
      </c>
      <c r="L2803">
        <v>0</v>
      </c>
    </row>
    <row r="2804" spans="1:12" x14ac:dyDescent="0.25">
      <c r="A2804" t="s">
        <v>2856</v>
      </c>
      <c r="B2804">
        <v>2010</v>
      </c>
      <c r="C2804" t="str">
        <f t="shared" si="5532"/>
        <v>2010Public Service Company of New Hampshire</v>
      </c>
      <c r="D2804">
        <f>VLOOKUP(C2804,Volumes!$I$3:$U$3448,13,FALSE)</f>
        <v>7846931</v>
      </c>
      <c r="E2804" s="4">
        <f t="shared" si="5542"/>
        <v>1.2445527665743276E-2</v>
      </c>
      <c r="F2804">
        <f>VLOOKUP(C2804,Volumes!$I$3:$U$3448,2,FALSE)</f>
        <v>3175212</v>
      </c>
      <c r="G2804" s="4">
        <f t="shared" ref="G2804" si="5633">IFERROR(LN(F2804/F2803),"")</f>
        <v>2.4851386247046799E-2</v>
      </c>
      <c r="H2804">
        <f>VLOOKUP(C2804,Volumes!$I$3:$U$3448,3,FALSE)</f>
        <v>3308560</v>
      </c>
      <c r="I2804" s="4">
        <f t="shared" ref="I2804:K2804" si="5634">IFERROR(LN(H2804/H2803),"")</f>
        <v>-6.6834541078736082E-4</v>
      </c>
      <c r="J2804">
        <f t="shared" si="5537"/>
        <v>6483772</v>
      </c>
      <c r="K2804" s="4">
        <f t="shared" si="5634"/>
        <v>1.1747739401138714E-2</v>
      </c>
      <c r="L2804">
        <v>0</v>
      </c>
    </row>
    <row r="2805" spans="1:12" x14ac:dyDescent="0.25">
      <c r="A2805" t="s">
        <v>2856</v>
      </c>
      <c r="B2805">
        <v>2011</v>
      </c>
      <c r="C2805" t="str">
        <f t="shared" si="5532"/>
        <v>2011Public Service Company of New Hampshire</v>
      </c>
      <c r="D2805">
        <f>VLOOKUP(C2805,Volumes!$I$3:$U$3448,13,FALSE)</f>
        <v>7815462</v>
      </c>
      <c r="E2805" s="4">
        <f t="shared" si="5542"/>
        <v>-4.0184207286842371E-3</v>
      </c>
      <c r="F2805">
        <f>VLOOKUP(C2805,Volumes!$I$3:$U$3448,2,FALSE)</f>
        <v>3141100</v>
      </c>
      <c r="G2805" s="4">
        <f t="shared" ref="G2805" si="5635">IFERROR(LN(F2805/F2804),"")</f>
        <v>-1.0801344724759751E-2</v>
      </c>
      <c r="H2805">
        <f>VLOOKUP(C2805,Volumes!$I$3:$U$3448,3,FALSE)</f>
        <v>3315365</v>
      </c>
      <c r="I2805" s="4">
        <f t="shared" ref="I2805:K2805" si="5636">IFERROR(LN(H2805/H2804),"")</f>
        <v>2.0546737452632829E-3</v>
      </c>
      <c r="J2805">
        <f t="shared" si="5537"/>
        <v>6456465</v>
      </c>
      <c r="K2805" s="4">
        <f t="shared" si="5636"/>
        <v>-4.2204853796432079E-3</v>
      </c>
      <c r="L2805">
        <v>0</v>
      </c>
    </row>
    <row r="2806" spans="1:12" x14ac:dyDescent="0.25">
      <c r="A2806" t="s">
        <v>2856</v>
      </c>
      <c r="B2806">
        <v>2012</v>
      </c>
      <c r="C2806" t="str">
        <f t="shared" si="5532"/>
        <v>2012Public Service Company of New Hampshire</v>
      </c>
      <c r="D2806">
        <f>VLOOKUP(C2806,Volumes!$I$3:$U$3448,13,FALSE)</f>
        <v>7820831</v>
      </c>
      <c r="E2806" s="4">
        <f t="shared" si="5542"/>
        <v>6.8673568741692975E-4</v>
      </c>
      <c r="F2806">
        <f>VLOOKUP(C2806,Volumes!$I$3:$U$3448,2,FALSE)</f>
        <v>3137541</v>
      </c>
      <c r="G2806" s="4">
        <f t="shared" ref="G2806" si="5637">IFERROR(LN(F2806/F2805),"")</f>
        <v>-1.1336849427068939E-3</v>
      </c>
      <c r="H2806">
        <f>VLOOKUP(C2806,Volumes!$I$3:$U$3448,3,FALSE)</f>
        <v>3315049</v>
      </c>
      <c r="I2806" s="4">
        <f t="shared" ref="I2806:K2806" si="5638">IFERROR(LN(H2806/H2805),"")</f>
        <v>-9.531833162737256E-5</v>
      </c>
      <c r="J2806">
        <f t="shared" si="5537"/>
        <v>6452590</v>
      </c>
      <c r="K2806" s="4">
        <f t="shared" si="5638"/>
        <v>-6.0035380070614221E-4</v>
      </c>
      <c r="L2806">
        <v>0</v>
      </c>
    </row>
    <row r="2807" spans="1:12" x14ac:dyDescent="0.25">
      <c r="A2807" t="s">
        <v>2856</v>
      </c>
      <c r="B2807">
        <v>2013</v>
      </c>
      <c r="C2807" t="str">
        <f t="shared" si="5532"/>
        <v>2013Public Service Company of New Hampshire</v>
      </c>
      <c r="D2807">
        <f>VLOOKUP(C2807,Volumes!$I$3:$U$3448,13,FALSE)</f>
        <v>7937889</v>
      </c>
      <c r="E2807" s="4">
        <f t="shared" si="5542"/>
        <v>1.4856555995934568E-2</v>
      </c>
      <c r="F2807">
        <f>VLOOKUP(C2807,Volumes!$I$3:$U$3448,2,FALSE)</f>
        <v>3207518</v>
      </c>
      <c r="G2807" s="4">
        <f t="shared" ref="G2807" si="5639">IFERROR(LN(F2807/F2806),"")</f>
        <v>2.2058057237537131E-2</v>
      </c>
      <c r="H2807">
        <f>VLOOKUP(C2807,Volumes!$I$3:$U$3448,3,FALSE)</f>
        <v>3334587</v>
      </c>
      <c r="I2807" s="4">
        <f t="shared" ref="I2807:K2807" si="5640">IFERROR(LN(H2807/H2806),"")</f>
        <v>5.8764287923414671E-3</v>
      </c>
      <c r="J2807">
        <f t="shared" si="5537"/>
        <v>6542105</v>
      </c>
      <c r="K2807" s="4">
        <f t="shared" si="5640"/>
        <v>1.3777378529465601E-2</v>
      </c>
      <c r="L2807">
        <v>0</v>
      </c>
    </row>
    <row r="2808" spans="1:12" x14ac:dyDescent="0.25">
      <c r="A2808" t="s">
        <v>2856</v>
      </c>
      <c r="B2808">
        <v>2014</v>
      </c>
      <c r="C2808" t="str">
        <f t="shared" si="5532"/>
        <v>2014Public Service Company of New Hampshire</v>
      </c>
      <c r="D2808">
        <f>VLOOKUP(C2808,Volumes!$I$3:$U$3448,13,FALSE)</f>
        <v>7886054</v>
      </c>
      <c r="E2808" s="4">
        <f t="shared" si="5542"/>
        <v>-6.5514878820020061E-3</v>
      </c>
      <c r="F2808">
        <f>VLOOKUP(C2808,Volumes!$I$3:$U$3448,2,FALSE)</f>
        <v>3172464</v>
      </c>
      <c r="G2808" s="4">
        <f t="shared" ref="G2808" si="5641">IFERROR(LN(F2808/F2807),"")</f>
        <v>-1.0988856314849473E-2</v>
      </c>
      <c r="H2808">
        <f>VLOOKUP(C2808,Volumes!$I$3:$U$3448,3,FALSE)</f>
        <v>3309604</v>
      </c>
      <c r="I2808" s="4">
        <f t="shared" ref="I2808:K2808" si="5642">IFERROR(LN(H2808/H2807),"")</f>
        <v>-7.52028884845543E-3</v>
      </c>
      <c r="J2808">
        <f t="shared" si="5537"/>
        <v>6482068</v>
      </c>
      <c r="K2808" s="4">
        <f t="shared" si="5642"/>
        <v>-9.2193838713085681E-3</v>
      </c>
      <c r="L2808">
        <v>0</v>
      </c>
    </row>
    <row r="2809" spans="1:12" x14ac:dyDescent="0.25">
      <c r="A2809" t="s">
        <v>2856</v>
      </c>
      <c r="B2809">
        <v>2015</v>
      </c>
      <c r="C2809" t="str">
        <f t="shared" si="5532"/>
        <v>2015Public Service Company of New Hampshire</v>
      </c>
      <c r="D2809">
        <f>VLOOKUP(C2809,Volumes!$I$3:$U$3448,13,FALSE)</f>
        <v>7926556</v>
      </c>
      <c r="E2809" s="4">
        <f t="shared" si="5542"/>
        <v>5.1227581750619162E-3</v>
      </c>
      <c r="F2809">
        <f>VLOOKUP(C2809,Volumes!$I$3:$U$3448,2,FALSE)</f>
        <v>3194663</v>
      </c>
      <c r="G2809" s="4">
        <f t="shared" ref="G2809" si="5643">IFERROR(LN(F2809/F2808),"")</f>
        <v>6.973031933789859E-3</v>
      </c>
      <c r="H2809">
        <f>VLOOKUP(C2809,Volumes!$I$3:$U$3448,3,FALSE)</f>
        <v>3344286</v>
      </c>
      <c r="I2809" s="4">
        <f t="shared" ref="I2809:K2809" si="5644">IFERROR(LN(H2809/H2808),"")</f>
        <v>1.0424673111473885E-2</v>
      </c>
      <c r="J2809">
        <f t="shared" si="5537"/>
        <v>6538949</v>
      </c>
      <c r="K2809" s="4">
        <f t="shared" si="5644"/>
        <v>8.7368539373697124E-3</v>
      </c>
      <c r="L2809">
        <v>0</v>
      </c>
    </row>
    <row r="2810" spans="1:12" x14ac:dyDescent="0.25">
      <c r="A2810" t="s">
        <v>2856</v>
      </c>
      <c r="B2810">
        <v>2016</v>
      </c>
      <c r="C2810" t="str">
        <f t="shared" si="5532"/>
        <v>2016Public Service Company of New Hampshire</v>
      </c>
      <c r="D2810">
        <f>VLOOKUP(C2810,Volumes!$I$3:$U$3448,13,FALSE)</f>
        <v>7859749</v>
      </c>
      <c r="E2810" s="4">
        <f t="shared" si="5542"/>
        <v>-8.463969096059119E-3</v>
      </c>
      <c r="F2810">
        <f>VLOOKUP(C2810,Volumes!$I$3:$U$3448,2,FALSE)</f>
        <v>3136028</v>
      </c>
      <c r="G2810" s="4">
        <f t="shared" ref="G2810" si="5645">IFERROR(LN(F2810/F2809),"")</f>
        <v>-1.8524573938350913E-2</v>
      </c>
      <c r="H2810">
        <f>VLOOKUP(C2810,Volumes!$I$3:$U$3448,3,FALSE)</f>
        <v>3322906</v>
      </c>
      <c r="I2810" s="4">
        <f t="shared" ref="I2810:K2810" si="5646">IFERROR(LN(H2810/H2809),"")</f>
        <v>-6.4135166005696541E-3</v>
      </c>
      <c r="J2810">
        <f t="shared" si="5537"/>
        <v>6458934</v>
      </c>
      <c r="K2810" s="4">
        <f t="shared" si="5646"/>
        <v>-1.2312160492941773E-2</v>
      </c>
      <c r="L2810">
        <v>0</v>
      </c>
    </row>
    <row r="2811" spans="1:12" x14ac:dyDescent="0.25">
      <c r="A2811" t="s">
        <v>2910</v>
      </c>
      <c r="B2811">
        <v>1964</v>
      </c>
      <c r="C2811" t="str">
        <f t="shared" si="5532"/>
        <v>1964Public Service Electric and Gas Company</v>
      </c>
      <c r="D2811">
        <f>VLOOKUP(C2811,Volumes!$I$3:$U$3448,13,FALSE)</f>
        <v>0</v>
      </c>
      <c r="E2811" s="4"/>
      <c r="F2811" t="str">
        <f>VLOOKUP(C2811,Volumes!$I$3:$U$3448,2,FALSE)</f>
        <v>-</v>
      </c>
      <c r="G2811" s="4"/>
      <c r="H2811" t="str">
        <f>VLOOKUP(C2811,Volumes!$I$3:$U$3448,3,FALSE)</f>
        <v>-</v>
      </c>
      <c r="I2811" s="4"/>
      <c r="J2811" t="e">
        <f t="shared" si="5537"/>
        <v>#VALUE!</v>
      </c>
      <c r="K2811" s="4"/>
      <c r="L2811">
        <v>0</v>
      </c>
    </row>
    <row r="2812" spans="1:12" x14ac:dyDescent="0.25">
      <c r="A2812" t="s">
        <v>2910</v>
      </c>
      <c r="B2812">
        <v>1965</v>
      </c>
      <c r="C2812" t="str">
        <f t="shared" si="5532"/>
        <v>1965Public Service Electric and Gas Company</v>
      </c>
      <c r="D2812">
        <f>VLOOKUP(C2812,Volumes!$I$3:$U$3448,13,FALSE)</f>
        <v>0</v>
      </c>
      <c r="E2812" s="4" t="str">
        <f t="shared" ref="E2812:E2863" si="5647">IFERROR(LN(D2812/D2811),"")</f>
        <v/>
      </c>
      <c r="F2812" t="str">
        <f>VLOOKUP(C2812,Volumes!$I$3:$U$3448,2,FALSE)</f>
        <v>-</v>
      </c>
      <c r="G2812" s="4" t="str">
        <f t="shared" ref="G2812" si="5648">IFERROR(LN(F2812/F2811),"")</f>
        <v/>
      </c>
      <c r="H2812" t="str">
        <f>VLOOKUP(C2812,Volumes!$I$3:$U$3448,3,FALSE)</f>
        <v>-</v>
      </c>
      <c r="I2812" s="4" t="str">
        <f t="shared" ref="I2812:K2812" si="5649">IFERROR(LN(H2812/H2811),"")</f>
        <v/>
      </c>
      <c r="J2812" t="e">
        <f t="shared" si="5537"/>
        <v>#VALUE!</v>
      </c>
      <c r="K2812" s="4" t="str">
        <f t="shared" si="5649"/>
        <v/>
      </c>
      <c r="L2812">
        <v>0</v>
      </c>
    </row>
    <row r="2813" spans="1:12" x14ac:dyDescent="0.25">
      <c r="A2813" t="s">
        <v>2910</v>
      </c>
      <c r="B2813">
        <v>1966</v>
      </c>
      <c r="C2813" t="str">
        <f t="shared" si="5532"/>
        <v>1966Public Service Electric and Gas Company</v>
      </c>
      <c r="D2813">
        <f>VLOOKUP(C2813,Volumes!$I$3:$U$3448,13,FALSE)</f>
        <v>0</v>
      </c>
      <c r="E2813" s="4" t="str">
        <f t="shared" si="5647"/>
        <v/>
      </c>
      <c r="F2813" t="str">
        <f>VLOOKUP(C2813,Volumes!$I$3:$U$3448,2,FALSE)</f>
        <v>-</v>
      </c>
      <c r="G2813" s="4" t="str">
        <f t="shared" ref="G2813" si="5650">IFERROR(LN(F2813/F2812),"")</f>
        <v/>
      </c>
      <c r="H2813" t="str">
        <f>VLOOKUP(C2813,Volumes!$I$3:$U$3448,3,FALSE)</f>
        <v>-</v>
      </c>
      <c r="I2813" s="4" t="str">
        <f t="shared" ref="I2813:K2813" si="5651">IFERROR(LN(H2813/H2812),"")</f>
        <v/>
      </c>
      <c r="J2813" t="e">
        <f t="shared" si="5537"/>
        <v>#VALUE!</v>
      </c>
      <c r="K2813" s="4" t="str">
        <f t="shared" si="5651"/>
        <v/>
      </c>
      <c r="L2813">
        <v>0</v>
      </c>
    </row>
    <row r="2814" spans="1:12" x14ac:dyDescent="0.25">
      <c r="A2814" t="s">
        <v>2910</v>
      </c>
      <c r="B2814">
        <v>1967</v>
      </c>
      <c r="C2814" t="str">
        <f t="shared" si="5532"/>
        <v>1967Public Service Electric and Gas Company</v>
      </c>
      <c r="D2814">
        <f>VLOOKUP(C2814,Volumes!$I$3:$U$3448,13,FALSE)</f>
        <v>0</v>
      </c>
      <c r="E2814" s="4" t="str">
        <f t="shared" si="5647"/>
        <v/>
      </c>
      <c r="F2814" t="str">
        <f>VLOOKUP(C2814,Volumes!$I$3:$U$3448,2,FALSE)</f>
        <v>-</v>
      </c>
      <c r="G2814" s="4" t="str">
        <f t="shared" ref="G2814" si="5652">IFERROR(LN(F2814/F2813),"")</f>
        <v/>
      </c>
      <c r="H2814" t="str">
        <f>VLOOKUP(C2814,Volumes!$I$3:$U$3448,3,FALSE)</f>
        <v>-</v>
      </c>
      <c r="I2814" s="4" t="str">
        <f t="shared" ref="I2814:K2814" si="5653">IFERROR(LN(H2814/H2813),"")</f>
        <v/>
      </c>
      <c r="J2814" t="e">
        <f t="shared" si="5537"/>
        <v>#VALUE!</v>
      </c>
      <c r="K2814" s="4" t="str">
        <f t="shared" si="5653"/>
        <v/>
      </c>
      <c r="L2814">
        <v>0</v>
      </c>
    </row>
    <row r="2815" spans="1:12" x14ac:dyDescent="0.25">
      <c r="A2815" t="s">
        <v>2910</v>
      </c>
      <c r="B2815">
        <v>1968</v>
      </c>
      <c r="C2815" t="str">
        <f t="shared" si="5532"/>
        <v>1968Public Service Electric and Gas Company</v>
      </c>
      <c r="D2815">
        <f>VLOOKUP(C2815,Volumes!$I$3:$U$3448,13,FALSE)</f>
        <v>0</v>
      </c>
      <c r="E2815" s="4" t="str">
        <f t="shared" si="5647"/>
        <v/>
      </c>
      <c r="F2815" t="str">
        <f>VLOOKUP(C2815,Volumes!$I$3:$U$3448,2,FALSE)</f>
        <v>-</v>
      </c>
      <c r="G2815" s="4" t="str">
        <f t="shared" ref="G2815" si="5654">IFERROR(LN(F2815/F2814),"")</f>
        <v/>
      </c>
      <c r="H2815" t="str">
        <f>VLOOKUP(C2815,Volumes!$I$3:$U$3448,3,FALSE)</f>
        <v>-</v>
      </c>
      <c r="I2815" s="4" t="str">
        <f t="shared" ref="I2815:K2815" si="5655">IFERROR(LN(H2815/H2814),"")</f>
        <v/>
      </c>
      <c r="J2815" t="e">
        <f t="shared" si="5537"/>
        <v>#VALUE!</v>
      </c>
      <c r="K2815" s="4" t="str">
        <f t="shared" si="5655"/>
        <v/>
      </c>
      <c r="L2815">
        <v>0</v>
      </c>
    </row>
    <row r="2816" spans="1:12" x14ac:dyDescent="0.25">
      <c r="A2816" t="s">
        <v>2910</v>
      </c>
      <c r="B2816">
        <v>1969</v>
      </c>
      <c r="C2816" t="str">
        <f t="shared" si="5532"/>
        <v>1969Public Service Electric and Gas Company</v>
      </c>
      <c r="D2816">
        <f>VLOOKUP(C2816,Volumes!$I$3:$U$3448,13,FALSE)</f>
        <v>0</v>
      </c>
      <c r="E2816" s="4" t="str">
        <f t="shared" si="5647"/>
        <v/>
      </c>
      <c r="F2816" t="str">
        <f>VLOOKUP(C2816,Volumes!$I$3:$U$3448,2,FALSE)</f>
        <v>-</v>
      </c>
      <c r="G2816" s="4" t="str">
        <f t="shared" ref="G2816" si="5656">IFERROR(LN(F2816/F2815),"")</f>
        <v/>
      </c>
      <c r="H2816" t="str">
        <f>VLOOKUP(C2816,Volumes!$I$3:$U$3448,3,FALSE)</f>
        <v>-</v>
      </c>
      <c r="I2816" s="4" t="str">
        <f t="shared" ref="I2816:K2816" si="5657">IFERROR(LN(H2816/H2815),"")</f>
        <v/>
      </c>
      <c r="J2816" t="e">
        <f t="shared" si="5537"/>
        <v>#VALUE!</v>
      </c>
      <c r="K2816" s="4" t="str">
        <f t="shared" si="5657"/>
        <v/>
      </c>
      <c r="L2816">
        <v>0</v>
      </c>
    </row>
    <row r="2817" spans="1:12" x14ac:dyDescent="0.25">
      <c r="A2817" t="s">
        <v>2910</v>
      </c>
      <c r="B2817">
        <v>1970</v>
      </c>
      <c r="C2817" t="str">
        <f t="shared" si="5532"/>
        <v>1970Public Service Electric and Gas Company</v>
      </c>
      <c r="D2817">
        <f>VLOOKUP(C2817,Volumes!$I$3:$U$3448,13,FALSE)</f>
        <v>0</v>
      </c>
      <c r="E2817" s="4" t="str">
        <f t="shared" si="5647"/>
        <v/>
      </c>
      <c r="F2817" t="str">
        <f>VLOOKUP(C2817,Volumes!$I$3:$U$3448,2,FALSE)</f>
        <v>-</v>
      </c>
      <c r="G2817" s="4" t="str">
        <f t="shared" ref="G2817" si="5658">IFERROR(LN(F2817/F2816),"")</f>
        <v/>
      </c>
      <c r="H2817" t="str">
        <f>VLOOKUP(C2817,Volumes!$I$3:$U$3448,3,FALSE)</f>
        <v>-</v>
      </c>
      <c r="I2817" s="4" t="str">
        <f t="shared" ref="I2817:K2817" si="5659">IFERROR(LN(H2817/H2816),"")</f>
        <v/>
      </c>
      <c r="J2817" t="e">
        <f t="shared" si="5537"/>
        <v>#VALUE!</v>
      </c>
      <c r="K2817" s="4" t="str">
        <f t="shared" si="5659"/>
        <v/>
      </c>
      <c r="L2817">
        <v>0</v>
      </c>
    </row>
    <row r="2818" spans="1:12" x14ac:dyDescent="0.25">
      <c r="A2818" t="s">
        <v>2910</v>
      </c>
      <c r="B2818">
        <v>1971</v>
      </c>
      <c r="C2818" t="str">
        <f t="shared" ref="C2818:C2881" si="5660">B2818&amp;A2818</f>
        <v>1971Public Service Electric and Gas Company</v>
      </c>
      <c r="D2818">
        <f>VLOOKUP(C2818,Volumes!$I$3:$U$3448,13,FALSE)</f>
        <v>0</v>
      </c>
      <c r="E2818" s="4" t="str">
        <f t="shared" si="5647"/>
        <v/>
      </c>
      <c r="F2818" t="str">
        <f>VLOOKUP(C2818,Volumes!$I$3:$U$3448,2,FALSE)</f>
        <v>-</v>
      </c>
      <c r="G2818" s="4" t="str">
        <f t="shared" ref="G2818" si="5661">IFERROR(LN(F2818/F2817),"")</f>
        <v/>
      </c>
      <c r="H2818" t="str">
        <f>VLOOKUP(C2818,Volumes!$I$3:$U$3448,3,FALSE)</f>
        <v>-</v>
      </c>
      <c r="I2818" s="4" t="str">
        <f t="shared" ref="I2818:K2818" si="5662">IFERROR(LN(H2818/H2817),"")</f>
        <v/>
      </c>
      <c r="J2818" t="e">
        <f t="shared" si="5537"/>
        <v>#VALUE!</v>
      </c>
      <c r="K2818" s="4" t="str">
        <f t="shared" si="5662"/>
        <v/>
      </c>
      <c r="L2818">
        <v>0</v>
      </c>
    </row>
    <row r="2819" spans="1:12" x14ac:dyDescent="0.25">
      <c r="A2819" t="s">
        <v>2910</v>
      </c>
      <c r="B2819">
        <v>1972</v>
      </c>
      <c r="C2819" t="str">
        <f t="shared" si="5660"/>
        <v>1972Public Service Electric and Gas Company</v>
      </c>
      <c r="D2819">
        <f>VLOOKUP(C2819,Volumes!$I$3:$U$3448,13,FALSE)</f>
        <v>27166806.28125</v>
      </c>
      <c r="E2819" s="4" t="str">
        <f t="shared" si="5647"/>
        <v/>
      </c>
      <c r="F2819">
        <f>VLOOKUP(C2819,Volumes!$I$3:$U$3448,2,FALSE)</f>
        <v>7399963</v>
      </c>
      <c r="G2819" s="4" t="str">
        <f t="shared" ref="G2819" si="5663">IFERROR(LN(F2819/F2818),"")</f>
        <v/>
      </c>
      <c r="H2819">
        <f>VLOOKUP(C2819,Volumes!$I$3:$U$3448,3,FALSE)</f>
        <v>8289066</v>
      </c>
      <c r="I2819" s="4" t="str">
        <f t="shared" ref="I2819:K2819" si="5664">IFERROR(LN(H2819/H2818),"")</f>
        <v/>
      </c>
      <c r="J2819">
        <f t="shared" ref="J2819:J2882" si="5665">F2819+H2819</f>
        <v>15689029</v>
      </c>
      <c r="K2819" s="4" t="str">
        <f t="shared" si="5664"/>
        <v/>
      </c>
      <c r="L2819">
        <v>0</v>
      </c>
    </row>
    <row r="2820" spans="1:12" x14ac:dyDescent="0.25">
      <c r="A2820" t="s">
        <v>2910</v>
      </c>
      <c r="B2820">
        <v>1973</v>
      </c>
      <c r="C2820" t="str">
        <f t="shared" si="5660"/>
        <v>1973Public Service Electric and Gas Company</v>
      </c>
      <c r="D2820">
        <f>VLOOKUP(C2820,Volumes!$I$3:$U$3448,13,FALSE)</f>
        <v>28924120.046875</v>
      </c>
      <c r="E2820" s="4">
        <f t="shared" si="5647"/>
        <v>6.2679979975862166E-2</v>
      </c>
      <c r="F2820">
        <f>VLOOKUP(C2820,Volumes!$I$3:$U$3448,2,FALSE)</f>
        <v>8023312</v>
      </c>
      <c r="G2820" s="4">
        <f t="shared" ref="G2820" si="5666">IFERROR(LN(F2820/F2819),"")</f>
        <v>8.0876304014203829E-2</v>
      </c>
      <c r="H2820">
        <f>VLOOKUP(C2820,Volumes!$I$3:$U$3448,3,FALSE)</f>
        <v>8931577</v>
      </c>
      <c r="I2820" s="4">
        <f t="shared" ref="I2820:K2820" si="5667">IFERROR(LN(H2820/H2819),"")</f>
        <v>7.4655678104451895E-2</v>
      </c>
      <c r="J2820">
        <f t="shared" si="5665"/>
        <v>16954889</v>
      </c>
      <c r="K2820" s="4">
        <f t="shared" si="5667"/>
        <v>7.7594550536852006E-2</v>
      </c>
      <c r="L2820">
        <v>0</v>
      </c>
    </row>
    <row r="2821" spans="1:12" x14ac:dyDescent="0.25">
      <c r="A2821" t="s">
        <v>2910</v>
      </c>
      <c r="B2821">
        <v>1974</v>
      </c>
      <c r="C2821" t="str">
        <f t="shared" si="5660"/>
        <v>1974Public Service Electric and Gas Company</v>
      </c>
      <c r="D2821">
        <f>VLOOKUP(C2821,Volumes!$I$3:$U$3448,13,FALSE)</f>
        <v>27549616.296875</v>
      </c>
      <c r="E2821" s="4">
        <f t="shared" si="5647"/>
        <v>-4.8687242744694541E-2</v>
      </c>
      <c r="F2821">
        <f>VLOOKUP(C2821,Volumes!$I$3:$U$3448,2,FALSE)</f>
        <v>7491585</v>
      </c>
      <c r="G2821" s="4">
        <f t="shared" ref="G2821" si="5668">IFERROR(LN(F2821/F2820),"")</f>
        <v>-6.8570913582782334E-2</v>
      </c>
      <c r="H2821">
        <f>VLOOKUP(C2821,Volumes!$I$3:$U$3448,3,FALSE)</f>
        <v>8649641</v>
      </c>
      <c r="I2821" s="4">
        <f t="shared" ref="I2821:K2821" si="5669">IFERROR(LN(H2821/H2820),"")</f>
        <v>-3.2075157849549743E-2</v>
      </c>
      <c r="J2821">
        <f t="shared" si="5665"/>
        <v>16141226</v>
      </c>
      <c r="K2821" s="4">
        <f t="shared" si="5669"/>
        <v>-4.9179608510871921E-2</v>
      </c>
      <c r="L2821">
        <v>0</v>
      </c>
    </row>
    <row r="2822" spans="1:12" x14ac:dyDescent="0.25">
      <c r="A2822" t="s">
        <v>2910</v>
      </c>
      <c r="B2822">
        <v>1975</v>
      </c>
      <c r="C2822" t="str">
        <f t="shared" si="5660"/>
        <v>1975Public Service Electric and Gas Company</v>
      </c>
      <c r="D2822">
        <f>VLOOKUP(C2822,Volumes!$I$3:$U$3448,13,FALSE)</f>
        <v>26916098.0625</v>
      </c>
      <c r="E2822" s="4">
        <f t="shared" si="5647"/>
        <v>-2.3264059385260567E-2</v>
      </c>
      <c r="F2822">
        <f>VLOOKUP(C2822,Volumes!$I$3:$U$3448,2,FALSE)</f>
        <v>7598964</v>
      </c>
      <c r="G2822" s="4">
        <f t="shared" ref="G2822" si="5670">IFERROR(LN(F2822/F2821),"")</f>
        <v>1.4231531581924566E-2</v>
      </c>
      <c r="H2822">
        <f>VLOOKUP(C2822,Volumes!$I$3:$U$3448,3,FALSE)</f>
        <v>8994855</v>
      </c>
      <c r="I2822" s="4">
        <f t="shared" ref="I2822:K2822" si="5671">IFERROR(LN(H2822/H2821),"")</f>
        <v>3.9134930013517186E-2</v>
      </c>
      <c r="J2822">
        <f t="shared" si="5665"/>
        <v>16593819</v>
      </c>
      <c r="K2822" s="4">
        <f t="shared" si="5671"/>
        <v>2.7653656321731758E-2</v>
      </c>
      <c r="L2822">
        <v>0</v>
      </c>
    </row>
    <row r="2823" spans="1:12" x14ac:dyDescent="0.25">
      <c r="A2823" t="s">
        <v>2910</v>
      </c>
      <c r="B2823">
        <v>1976</v>
      </c>
      <c r="C2823" t="str">
        <f t="shared" si="5660"/>
        <v>1976Public Service Electric and Gas Company</v>
      </c>
      <c r="D2823">
        <f>VLOOKUP(C2823,Volumes!$I$3:$U$3448,13,FALSE)</f>
        <v>27882661.953125</v>
      </c>
      <c r="E2823" s="4">
        <f t="shared" si="5647"/>
        <v>3.5280511685937016E-2</v>
      </c>
      <c r="F2823">
        <f>VLOOKUP(C2823,Volumes!$I$3:$U$3448,2,FALSE)</f>
        <v>7711953.5</v>
      </c>
      <c r="G2823" s="4">
        <f t="shared" ref="G2823" si="5672">IFERROR(LN(F2823/F2822),"")</f>
        <v>1.4759605514781272E-2</v>
      </c>
      <c r="H2823">
        <f>VLOOKUP(C2823,Volumes!$I$3:$U$3448,3,FALSE)</f>
        <v>9514574</v>
      </c>
      <c r="I2823" s="4">
        <f t="shared" ref="I2823:K2823" si="5673">IFERROR(LN(H2823/H2822),"")</f>
        <v>5.6171981126422528E-2</v>
      </c>
      <c r="J2823">
        <f t="shared" si="5665"/>
        <v>17226527.5</v>
      </c>
      <c r="K2823" s="4">
        <f t="shared" si="5673"/>
        <v>3.7420215587576078E-2</v>
      </c>
      <c r="L2823">
        <v>0</v>
      </c>
    </row>
    <row r="2824" spans="1:12" x14ac:dyDescent="0.25">
      <c r="A2824" t="s">
        <v>2910</v>
      </c>
      <c r="B2824">
        <v>1977</v>
      </c>
      <c r="C2824" t="str">
        <f t="shared" si="5660"/>
        <v>1977Public Service Electric and Gas Company</v>
      </c>
      <c r="D2824">
        <f>VLOOKUP(C2824,Volumes!$I$3:$U$3448,13,FALSE)</f>
        <v>28327004.765625</v>
      </c>
      <c r="E2824" s="4">
        <f t="shared" si="5647"/>
        <v>1.5810521375678149E-2</v>
      </c>
      <c r="F2824">
        <f>VLOOKUP(C2824,Volumes!$I$3:$U$3448,2,FALSE)</f>
        <v>7769629</v>
      </c>
      <c r="G2824" s="4">
        <f t="shared" ref="G2824" si="5674">IFERROR(LN(F2824/F2823),"")</f>
        <v>7.4508877660970467E-3</v>
      </c>
      <c r="H2824">
        <f>VLOOKUP(C2824,Volumes!$I$3:$U$3448,3,FALSE)</f>
        <v>9747909</v>
      </c>
      <c r="I2824" s="4">
        <f t="shared" ref="I2824:K2824" si="5675">IFERROR(LN(H2824/H2823),"")</f>
        <v>2.4228072138844429E-2</v>
      </c>
      <c r="J2824">
        <f t="shared" si="5665"/>
        <v>17517538</v>
      </c>
      <c r="K2824" s="4">
        <f t="shared" si="5675"/>
        <v>1.675205830627774E-2</v>
      </c>
      <c r="L2824">
        <v>0</v>
      </c>
    </row>
    <row r="2825" spans="1:12" x14ac:dyDescent="0.25">
      <c r="A2825" t="s">
        <v>2910</v>
      </c>
      <c r="B2825">
        <v>1978</v>
      </c>
      <c r="C2825" t="str">
        <f t="shared" si="5660"/>
        <v>1978Public Service Electric and Gas Company</v>
      </c>
      <c r="D2825">
        <f>VLOOKUP(C2825,Volumes!$I$3:$U$3448,13,FALSE)</f>
        <v>29233626.28125</v>
      </c>
      <c r="E2825" s="4">
        <f t="shared" si="5647"/>
        <v>3.1504050023052212E-2</v>
      </c>
      <c r="F2825">
        <f>VLOOKUP(C2825,Volumes!$I$3:$U$3448,2,FALSE)</f>
        <v>7760867.5</v>
      </c>
      <c r="G2825" s="4">
        <f t="shared" ref="G2825" si="5676">IFERROR(LN(F2825/F2824),"")</f>
        <v>-1.1282963077822615E-3</v>
      </c>
      <c r="H2825">
        <f>VLOOKUP(C2825,Volumes!$I$3:$U$3448,3,FALSE)</f>
        <v>10152826</v>
      </c>
      <c r="I2825" s="4">
        <f t="shared" ref="I2825:K2825" si="5677">IFERROR(LN(H2825/H2824),"")</f>
        <v>4.0699289909316344E-2</v>
      </c>
      <c r="J2825">
        <f t="shared" si="5665"/>
        <v>17913693.5</v>
      </c>
      <c r="K2825" s="4">
        <f t="shared" si="5677"/>
        <v>2.2362869863844885E-2</v>
      </c>
      <c r="L2825">
        <v>0</v>
      </c>
    </row>
    <row r="2826" spans="1:12" x14ac:dyDescent="0.25">
      <c r="A2826" t="s">
        <v>2910</v>
      </c>
      <c r="B2826">
        <v>1979</v>
      </c>
      <c r="C2826" t="str">
        <f t="shared" si="5660"/>
        <v>1979Public Service Electric and Gas Company</v>
      </c>
      <c r="D2826">
        <f>VLOOKUP(C2826,Volumes!$I$3:$U$3448,13,FALSE)</f>
        <v>29444623.453125</v>
      </c>
      <c r="E2826" s="4">
        <f t="shared" si="5647"/>
        <v>7.1916964884240868E-3</v>
      </c>
      <c r="F2826">
        <f>VLOOKUP(C2826,Volumes!$I$3:$U$3448,2,FALSE)</f>
        <v>7777369</v>
      </c>
      <c r="G2826" s="4">
        <f t="shared" ref="G2826" si="5678">IFERROR(LN(F2826/F2825),"")</f>
        <v>2.1239870050413917E-3</v>
      </c>
      <c r="H2826">
        <f>VLOOKUP(C2826,Volumes!$I$3:$U$3448,3,FALSE)</f>
        <v>10336445</v>
      </c>
      <c r="I2826" s="4">
        <f t="shared" ref="I2826:K2826" si="5679">IFERROR(LN(H2826/H2825),"")</f>
        <v>1.792390913860115E-2</v>
      </c>
      <c r="J2826">
        <f t="shared" si="5665"/>
        <v>18113814</v>
      </c>
      <c r="K2826" s="4">
        <f t="shared" si="5679"/>
        <v>1.1109431215919419E-2</v>
      </c>
      <c r="L2826">
        <v>0</v>
      </c>
    </row>
    <row r="2827" spans="1:12" x14ac:dyDescent="0.25">
      <c r="A2827" t="s">
        <v>2910</v>
      </c>
      <c r="B2827">
        <v>1980</v>
      </c>
      <c r="C2827" t="str">
        <f t="shared" si="5660"/>
        <v>1980Public Service Electric and Gas Company</v>
      </c>
      <c r="D2827">
        <f>VLOOKUP(C2827,Volumes!$I$3:$U$3448,13,FALSE)</f>
        <v>30044608.53125</v>
      </c>
      <c r="E2827" s="4">
        <f t="shared" si="5647"/>
        <v>2.0171900115178894E-2</v>
      </c>
      <c r="F2827">
        <f>VLOOKUP(C2827,Volumes!$I$3:$U$3448,2,FALSE)</f>
        <v>8129197.5</v>
      </c>
      <c r="G2827" s="4">
        <f t="shared" ref="G2827" si="5680">IFERROR(LN(F2827/F2826),"")</f>
        <v>4.4244104011523615E-2</v>
      </c>
      <c r="H2827">
        <f>VLOOKUP(C2827,Volumes!$I$3:$U$3448,3,FALSE)</f>
        <v>10726086</v>
      </c>
      <c r="I2827" s="4">
        <f t="shared" ref="I2827:K2827" si="5681">IFERROR(LN(H2827/H2826),"")</f>
        <v>3.7002718909971546E-2</v>
      </c>
      <c r="J2827">
        <f t="shared" si="5665"/>
        <v>18855283.5</v>
      </c>
      <c r="K2827" s="4">
        <f t="shared" si="5681"/>
        <v>4.0118314797531085E-2</v>
      </c>
      <c r="L2827">
        <v>0</v>
      </c>
    </row>
    <row r="2828" spans="1:12" x14ac:dyDescent="0.25">
      <c r="A2828" t="s">
        <v>2910</v>
      </c>
      <c r="B2828">
        <v>1981</v>
      </c>
      <c r="C2828" t="str">
        <f t="shared" si="5660"/>
        <v>1981Public Service Electric and Gas Company</v>
      </c>
      <c r="D2828">
        <f>VLOOKUP(C2828,Volumes!$I$3:$U$3448,13,FALSE)</f>
        <v>29806461</v>
      </c>
      <c r="E2828" s="4">
        <f t="shared" si="5647"/>
        <v>-7.9580461952423864E-3</v>
      </c>
      <c r="F2828">
        <f>VLOOKUP(C2828,Volumes!$I$3:$U$3448,2,FALSE)</f>
        <v>7795988</v>
      </c>
      <c r="G2828" s="4">
        <f t="shared" ref="G2828" si="5682">IFERROR(LN(F2828/F2827),"")</f>
        <v>-4.1852967807399208E-2</v>
      </c>
      <c r="H2828">
        <f>VLOOKUP(C2828,Volumes!$I$3:$U$3448,3,FALSE)</f>
        <v>10940609</v>
      </c>
      <c r="I2828" s="4">
        <f t="shared" ref="I2828:K2828" si="5683">IFERROR(LN(H2828/H2827),"")</f>
        <v>1.9802744291501997E-2</v>
      </c>
      <c r="J2828">
        <f t="shared" si="5665"/>
        <v>18736597</v>
      </c>
      <c r="K2828" s="4">
        <f t="shared" si="5683"/>
        <v>-6.3144962574538423E-3</v>
      </c>
      <c r="L2828">
        <v>0</v>
      </c>
    </row>
    <row r="2829" spans="1:12" x14ac:dyDescent="0.25">
      <c r="A2829" t="s">
        <v>2910</v>
      </c>
      <c r="B2829">
        <v>1982</v>
      </c>
      <c r="C2829" t="str">
        <f t="shared" si="5660"/>
        <v>1982Public Service Electric and Gas Company</v>
      </c>
      <c r="D2829">
        <f>VLOOKUP(C2829,Volumes!$I$3:$U$3448,13,FALSE)</f>
        <v>28988080</v>
      </c>
      <c r="E2829" s="4">
        <f t="shared" si="5647"/>
        <v>-2.7840471085665956E-2</v>
      </c>
      <c r="F2829">
        <f>VLOOKUP(C2829,Volumes!$I$3:$U$3448,2,FALSE)</f>
        <v>7686548</v>
      </c>
      <c r="G2829" s="4">
        <f t="shared" ref="G2829" si="5684">IFERROR(LN(F2829/F2828),"")</f>
        <v>-1.4137454327453256E-2</v>
      </c>
      <c r="H2829">
        <f>VLOOKUP(C2829,Volumes!$I$3:$U$3448,3,FALSE)</f>
        <v>11114655</v>
      </c>
      <c r="I2829" s="4">
        <f t="shared" ref="I2829:K2829" si="5685">IFERROR(LN(H2829/H2828),"")</f>
        <v>1.5783045077612717E-2</v>
      </c>
      <c r="J2829">
        <f t="shared" si="5665"/>
        <v>18801203</v>
      </c>
      <c r="K2829" s="4">
        <f t="shared" si="5685"/>
        <v>3.4421870110210718E-3</v>
      </c>
      <c r="L2829">
        <v>0</v>
      </c>
    </row>
    <row r="2830" spans="1:12" x14ac:dyDescent="0.25">
      <c r="A2830" t="s">
        <v>2910</v>
      </c>
      <c r="B2830">
        <v>1983</v>
      </c>
      <c r="C2830" t="str">
        <f t="shared" si="5660"/>
        <v>1983Public Service Electric and Gas Company</v>
      </c>
      <c r="D2830">
        <f>VLOOKUP(C2830,Volumes!$I$3:$U$3448,13,FALSE)</f>
        <v>30595590</v>
      </c>
      <c r="E2830" s="4">
        <f t="shared" si="5647"/>
        <v>5.3971169919443097E-2</v>
      </c>
      <c r="F2830">
        <f>VLOOKUP(C2830,Volumes!$I$3:$U$3448,2,FALSE)</f>
        <v>8402397</v>
      </c>
      <c r="G2830" s="4">
        <f t="shared" ref="G2830" si="5686">IFERROR(LN(F2830/F2829),"")</f>
        <v>8.9045234219740824E-2</v>
      </c>
      <c r="H2830">
        <f>VLOOKUP(C2830,Volumes!$I$3:$U$3448,3,FALSE)</f>
        <v>11753667</v>
      </c>
      <c r="I2830" s="4">
        <f t="shared" ref="I2830:K2830" si="5687">IFERROR(LN(H2830/H2829),"")</f>
        <v>5.5900769209990216E-2</v>
      </c>
      <c r="J2830">
        <f t="shared" si="5665"/>
        <v>20156064</v>
      </c>
      <c r="K2830" s="4">
        <f t="shared" si="5687"/>
        <v>6.9584328896118028E-2</v>
      </c>
      <c r="L2830">
        <v>0</v>
      </c>
    </row>
    <row r="2831" spans="1:12" x14ac:dyDescent="0.25">
      <c r="A2831" t="s">
        <v>2910</v>
      </c>
      <c r="B2831">
        <v>1984</v>
      </c>
      <c r="C2831" t="str">
        <f t="shared" si="5660"/>
        <v>1984Public Service Electric and Gas Company</v>
      </c>
      <c r="D2831">
        <f>VLOOKUP(C2831,Volumes!$I$3:$U$3448,13,FALSE)</f>
        <v>31428973</v>
      </c>
      <c r="E2831" s="4">
        <f t="shared" si="5647"/>
        <v>2.6874293562816665E-2</v>
      </c>
      <c r="F2831">
        <f>VLOOKUP(C2831,Volumes!$I$3:$U$3448,2,FALSE)</f>
        <v>8373471</v>
      </c>
      <c r="G2831" s="4">
        <f t="shared" ref="G2831" si="5688">IFERROR(LN(F2831/F2830),"")</f>
        <v>-3.448528405981669E-3</v>
      </c>
      <c r="H2831">
        <f>VLOOKUP(C2831,Volumes!$I$3:$U$3448,3,FALSE)</f>
        <v>12452020</v>
      </c>
      <c r="I2831" s="4">
        <f t="shared" ref="I2831:K2831" si="5689">IFERROR(LN(H2831/H2830),"")</f>
        <v>5.7717581737631862E-2</v>
      </c>
      <c r="J2831">
        <f t="shared" si="5665"/>
        <v>20825491</v>
      </c>
      <c r="K2831" s="4">
        <f t="shared" si="5689"/>
        <v>3.2672579159443743E-2</v>
      </c>
      <c r="L2831">
        <v>0</v>
      </c>
    </row>
    <row r="2832" spans="1:12" x14ac:dyDescent="0.25">
      <c r="A2832" t="s">
        <v>2910</v>
      </c>
      <c r="B2832">
        <v>1985</v>
      </c>
      <c r="C2832" t="str">
        <f t="shared" si="5660"/>
        <v>1985Public Service Electric and Gas Company</v>
      </c>
      <c r="D2832">
        <f>VLOOKUP(C2832,Volumes!$I$3:$U$3448,13,FALSE)</f>
        <v>32164273</v>
      </c>
      <c r="E2832" s="4">
        <f t="shared" si="5647"/>
        <v>2.3126127912014884E-2</v>
      </c>
      <c r="F2832">
        <f>VLOOKUP(C2832,Volumes!$I$3:$U$3448,2,FALSE)</f>
        <v>8390658</v>
      </c>
      <c r="G2832" s="4">
        <f t="shared" ref="G2832" si="5690">IFERROR(LN(F2832/F2831),"")</f>
        <v>2.0504502228150582E-3</v>
      </c>
      <c r="H2832">
        <f>VLOOKUP(C2832,Volumes!$I$3:$U$3448,3,FALSE)</f>
        <v>13313639</v>
      </c>
      <c r="I2832" s="4">
        <f t="shared" ref="I2832:K2832" si="5691">IFERROR(LN(H2832/H2831),"")</f>
        <v>6.6906139749398574E-2</v>
      </c>
      <c r="J2832">
        <f t="shared" si="5665"/>
        <v>21704297</v>
      </c>
      <c r="K2832" s="4">
        <f t="shared" si="5691"/>
        <v>4.1332494170595896E-2</v>
      </c>
      <c r="L2832">
        <v>0</v>
      </c>
    </row>
    <row r="2833" spans="1:12" x14ac:dyDescent="0.25">
      <c r="A2833" t="s">
        <v>2910</v>
      </c>
      <c r="B2833">
        <v>1986</v>
      </c>
      <c r="C2833" t="str">
        <f t="shared" si="5660"/>
        <v>1986Public Service Electric and Gas Company</v>
      </c>
      <c r="D2833">
        <f>VLOOKUP(C2833,Volumes!$I$3:$U$3448,13,FALSE)</f>
        <v>33147295</v>
      </c>
      <c r="E2833" s="4">
        <f t="shared" si="5647"/>
        <v>3.0104812108983605E-2</v>
      </c>
      <c r="F2833">
        <f>VLOOKUP(C2833,Volumes!$I$3:$U$3448,2,FALSE)</f>
        <v>8726769</v>
      </c>
      <c r="G2833" s="4">
        <f t="shared" ref="G2833" si="5692">IFERROR(LN(F2833/F2832),"")</f>
        <v>3.9276254151321875E-2</v>
      </c>
      <c r="H2833">
        <f>VLOOKUP(C2833,Volumes!$I$3:$U$3448,3,FALSE)</f>
        <v>14118028</v>
      </c>
      <c r="I2833" s="4">
        <f t="shared" ref="I2833:K2833" si="5693">IFERROR(LN(H2833/H2832),"")</f>
        <v>5.8663563759910671E-2</v>
      </c>
      <c r="J2833">
        <f t="shared" si="5665"/>
        <v>22844797</v>
      </c>
      <c r="K2833" s="4">
        <f t="shared" si="5693"/>
        <v>5.1213129628550923E-2</v>
      </c>
      <c r="L2833">
        <v>0</v>
      </c>
    </row>
    <row r="2834" spans="1:12" x14ac:dyDescent="0.25">
      <c r="A2834" t="s">
        <v>2910</v>
      </c>
      <c r="B2834">
        <v>1987</v>
      </c>
      <c r="C2834" t="str">
        <f t="shared" si="5660"/>
        <v>1987Public Service Electric and Gas Company</v>
      </c>
      <c r="D2834">
        <f>VLOOKUP(C2834,Volumes!$I$3:$U$3448,13,FALSE)</f>
        <v>34561105</v>
      </c>
      <c r="E2834" s="4">
        <f t="shared" si="5647"/>
        <v>4.1767802295201557E-2</v>
      </c>
      <c r="F2834">
        <f>VLOOKUP(C2834,Volumes!$I$3:$U$3448,2,FALSE)</f>
        <v>9299489</v>
      </c>
      <c r="G2834" s="4">
        <f t="shared" ref="G2834" si="5694">IFERROR(LN(F2834/F2833),"")</f>
        <v>6.3564254159376846E-2</v>
      </c>
      <c r="H2834">
        <f>VLOOKUP(C2834,Volumes!$I$3:$U$3448,3,FALSE)</f>
        <v>14990376</v>
      </c>
      <c r="I2834" s="4">
        <f t="shared" ref="I2834:K2834" si="5695">IFERROR(LN(H2834/H2833),"")</f>
        <v>5.9955832933784467E-2</v>
      </c>
      <c r="J2834">
        <f t="shared" si="5665"/>
        <v>24289865</v>
      </c>
      <c r="K2834" s="4">
        <f t="shared" si="5695"/>
        <v>6.1335796150820118E-2</v>
      </c>
      <c r="L2834">
        <v>0</v>
      </c>
    </row>
    <row r="2835" spans="1:12" x14ac:dyDescent="0.25">
      <c r="A2835" t="s">
        <v>2910</v>
      </c>
      <c r="B2835">
        <v>1988</v>
      </c>
      <c r="C2835" t="str">
        <f t="shared" si="5660"/>
        <v>1988Public Service Electric and Gas Company</v>
      </c>
      <c r="D2835">
        <f>VLOOKUP(C2835,Volumes!$I$3:$U$3448,13,FALSE)</f>
        <v>36293992</v>
      </c>
      <c r="E2835" s="4">
        <f t="shared" si="5647"/>
        <v>4.8923301126352584E-2</v>
      </c>
      <c r="F2835">
        <f>VLOOKUP(C2835,Volumes!$I$3:$U$3448,2,FALSE)</f>
        <v>9941004</v>
      </c>
      <c r="G2835" s="4">
        <f t="shared" ref="G2835" si="5696">IFERROR(LN(F2835/F2834),"")</f>
        <v>6.6708569190882305E-2</v>
      </c>
      <c r="H2835">
        <f>VLOOKUP(C2835,Volumes!$I$3:$U$3448,3,FALSE)</f>
        <v>16036020</v>
      </c>
      <c r="I2835" s="4">
        <f t="shared" ref="I2835:K2835" si="5697">IFERROR(LN(H2835/H2834),"")</f>
        <v>6.7429046784447375E-2</v>
      </c>
      <c r="J2835">
        <f t="shared" si="5665"/>
        <v>25977024</v>
      </c>
      <c r="K2835" s="4">
        <f t="shared" si="5697"/>
        <v>6.7153269871658594E-2</v>
      </c>
      <c r="L2835">
        <v>0</v>
      </c>
    </row>
    <row r="2836" spans="1:12" x14ac:dyDescent="0.25">
      <c r="A2836" t="s">
        <v>2910</v>
      </c>
      <c r="B2836">
        <v>1989</v>
      </c>
      <c r="C2836" t="str">
        <f t="shared" si="5660"/>
        <v>1989Public Service Electric and Gas Company</v>
      </c>
      <c r="D2836">
        <f>VLOOKUP(C2836,Volumes!$I$3:$U$3448,13,FALSE)</f>
        <v>37094326</v>
      </c>
      <c r="E2836" s="4">
        <f t="shared" si="5647"/>
        <v>2.1811801981089816E-2</v>
      </c>
      <c r="F2836">
        <f>VLOOKUP(C2836,Volumes!$I$3:$U$3448,2,FALSE)</f>
        <v>9950773</v>
      </c>
      <c r="G2836" s="4">
        <f t="shared" ref="G2836" si="5698">IFERROR(LN(F2836/F2835),"")</f>
        <v>9.82214991187999E-4</v>
      </c>
      <c r="H2836">
        <f>VLOOKUP(C2836,Volumes!$I$3:$U$3448,3,FALSE)</f>
        <v>16946768</v>
      </c>
      <c r="I2836" s="4">
        <f t="shared" ref="I2836:K2836" si="5699">IFERROR(LN(H2836/H2835),"")</f>
        <v>5.5239695205635854E-2</v>
      </c>
      <c r="J2836">
        <f t="shared" si="5665"/>
        <v>26897541</v>
      </c>
      <c r="K2836" s="4">
        <f t="shared" si="5699"/>
        <v>3.4822414762437005E-2</v>
      </c>
      <c r="L2836">
        <v>0</v>
      </c>
    </row>
    <row r="2837" spans="1:12" x14ac:dyDescent="0.25">
      <c r="A2837" t="s">
        <v>2910</v>
      </c>
      <c r="B2837">
        <v>1990</v>
      </c>
      <c r="C2837" t="str">
        <f t="shared" si="5660"/>
        <v>1990Public Service Electric and Gas Company</v>
      </c>
      <c r="D2837">
        <f>VLOOKUP(C2837,Volumes!$I$3:$U$3448,13,FALSE)</f>
        <v>36565049</v>
      </c>
      <c r="E2837" s="4">
        <f t="shared" si="5647"/>
        <v>-1.4371181110461886E-2</v>
      </c>
      <c r="F2837">
        <f>VLOOKUP(C2837,Volumes!$I$3:$U$3448,2,FALSE)</f>
        <v>9875569</v>
      </c>
      <c r="G2837" s="4">
        <f t="shared" ref="G2837" si="5700">IFERROR(LN(F2837/F2836),"")</f>
        <v>-7.5863072147546312E-3</v>
      </c>
      <c r="H2837">
        <f>VLOOKUP(C2837,Volumes!$I$3:$U$3448,3,FALSE)</f>
        <v>17054495</v>
      </c>
      <c r="I2837" s="4">
        <f t="shared" ref="I2837:K2837" si="5701">IFERROR(LN(H2837/H2836),"")</f>
        <v>6.3366681682701011E-3</v>
      </c>
      <c r="J2837">
        <f t="shared" si="5665"/>
        <v>26930064</v>
      </c>
      <c r="K2837" s="4">
        <f t="shared" si="5701"/>
        <v>1.2084135624342712E-3</v>
      </c>
      <c r="L2837">
        <v>0</v>
      </c>
    </row>
    <row r="2838" spans="1:12" x14ac:dyDescent="0.25">
      <c r="A2838" t="s">
        <v>2910</v>
      </c>
      <c r="B2838">
        <v>1991</v>
      </c>
      <c r="C2838" t="str">
        <f t="shared" si="5660"/>
        <v>1991Public Service Electric and Gas Company</v>
      </c>
      <c r="D2838">
        <f>VLOOKUP(C2838,Volumes!$I$3:$U$3448,13,FALSE)</f>
        <v>37704199</v>
      </c>
      <c r="E2838" s="4">
        <f t="shared" si="5647"/>
        <v>3.0678628760767566E-2</v>
      </c>
      <c r="F2838">
        <f>VLOOKUP(C2838,Volumes!$I$3:$U$3448,2,FALSE)</f>
        <v>10505547</v>
      </c>
      <c r="G2838" s="4">
        <f t="shared" ref="G2838" si="5702">IFERROR(LN(F2838/F2837),"")</f>
        <v>6.183947400362446E-2</v>
      </c>
      <c r="H2838">
        <f>VLOOKUP(C2838,Volumes!$I$3:$U$3448,3,FALSE)</f>
        <v>17596569</v>
      </c>
      <c r="I2838" s="4">
        <f t="shared" ref="I2838:K2838" si="5703">IFERROR(LN(H2838/H2837),"")</f>
        <v>3.12901345111933E-2</v>
      </c>
      <c r="J2838">
        <f t="shared" si="5665"/>
        <v>28102116</v>
      </c>
      <c r="K2838" s="4">
        <f t="shared" si="5703"/>
        <v>4.2601592643280548E-2</v>
      </c>
      <c r="L2838">
        <v>0</v>
      </c>
    </row>
    <row r="2839" spans="1:12" x14ac:dyDescent="0.25">
      <c r="A2839" t="s">
        <v>2910</v>
      </c>
      <c r="B2839">
        <v>1992</v>
      </c>
      <c r="C2839" t="str">
        <f t="shared" si="5660"/>
        <v>1992Public Service Electric and Gas Company</v>
      </c>
      <c r="D2839">
        <f>VLOOKUP(C2839,Volumes!$I$3:$U$3448,13,FALSE)</f>
        <v>36767383</v>
      </c>
      <c r="E2839" s="4">
        <f t="shared" si="5647"/>
        <v>-2.5160346932982323E-2</v>
      </c>
      <c r="F2839">
        <f>VLOOKUP(C2839,Volumes!$I$3:$U$3448,2,FALSE)</f>
        <v>9816046</v>
      </c>
      <c r="G2839" s="4">
        <f t="shared" ref="G2839" si="5704">IFERROR(LN(F2839/F2838),"")</f>
        <v>-6.7885009759792808E-2</v>
      </c>
      <c r="H2839">
        <f>VLOOKUP(C2839,Volumes!$I$3:$U$3448,3,FALSE)</f>
        <v>17454352</v>
      </c>
      <c r="I2839" s="4">
        <f t="shared" ref="I2839:K2839" si="5705">IFERROR(LN(H2839/H2838),"")</f>
        <v>-8.1149240237389196E-3</v>
      </c>
      <c r="J2839">
        <f t="shared" si="5665"/>
        <v>27270398</v>
      </c>
      <c r="K2839" s="4">
        <f t="shared" si="5705"/>
        <v>-3.0043084451906239E-2</v>
      </c>
      <c r="L2839">
        <v>0</v>
      </c>
    </row>
    <row r="2840" spans="1:12" x14ac:dyDescent="0.25">
      <c r="A2840" t="s">
        <v>2910</v>
      </c>
      <c r="B2840">
        <v>1993</v>
      </c>
      <c r="C2840" t="str">
        <f t="shared" si="5660"/>
        <v>1993Public Service Electric and Gas Company</v>
      </c>
      <c r="D2840">
        <f>VLOOKUP(C2840,Volumes!$I$3:$U$3448,13,FALSE)</f>
        <v>38135531</v>
      </c>
      <c r="E2840" s="4">
        <f t="shared" si="5647"/>
        <v>3.6535299106747084E-2</v>
      </c>
      <c r="F2840">
        <f>VLOOKUP(C2840,Volumes!$I$3:$U$3448,2,FALSE)</f>
        <v>10631402</v>
      </c>
      <c r="G2840" s="4">
        <f t="shared" ref="G2840" si="5706">IFERROR(LN(F2840/F2839),"")</f>
        <v>7.9793680907703321E-2</v>
      </c>
      <c r="H2840">
        <f>VLOOKUP(C2840,Volumes!$I$3:$U$3448,3,FALSE)</f>
        <v>18096312</v>
      </c>
      <c r="I2840" s="4">
        <f t="shared" ref="I2840:K2840" si="5707">IFERROR(LN(H2840/H2839),"")</f>
        <v>3.6119144769787115E-2</v>
      </c>
      <c r="J2840">
        <f t="shared" si="5665"/>
        <v>28727714</v>
      </c>
      <c r="K2840" s="4">
        <f t="shared" si="5707"/>
        <v>5.2060509886253221E-2</v>
      </c>
      <c r="L2840">
        <v>0</v>
      </c>
    </row>
    <row r="2841" spans="1:12" x14ac:dyDescent="0.25">
      <c r="A2841" t="s">
        <v>2910</v>
      </c>
      <c r="B2841">
        <v>1994</v>
      </c>
      <c r="C2841" t="str">
        <f t="shared" si="5660"/>
        <v>1994Public Service Electric and Gas Company</v>
      </c>
      <c r="D2841">
        <f>VLOOKUP(C2841,Volumes!$I$3:$U$3448,13,FALSE)</f>
        <v>38505721</v>
      </c>
      <c r="E2841" s="4">
        <f t="shared" si="5647"/>
        <v>9.6604079209757134E-3</v>
      </c>
      <c r="F2841">
        <f>VLOOKUP(C2841,Volumes!$I$3:$U$3448,2,FALSE)</f>
        <v>10594134</v>
      </c>
      <c r="G2841" s="4">
        <f t="shared" ref="G2841" si="5708">IFERROR(LN(F2841/F2840),"")</f>
        <v>-3.5116228205030239E-3</v>
      </c>
      <c r="H2841">
        <f>VLOOKUP(C2841,Volumes!$I$3:$U$3448,3,FALSE)</f>
        <v>18466863</v>
      </c>
      <c r="I2841" s="4">
        <f t="shared" ref="I2841:K2841" si="5709">IFERROR(LN(H2841/H2840),"")</f>
        <v>2.026977619312062E-2</v>
      </c>
      <c r="J2841">
        <f t="shared" si="5665"/>
        <v>29060997</v>
      </c>
      <c r="K2841" s="4">
        <f t="shared" si="5709"/>
        <v>1.1534664451157693E-2</v>
      </c>
      <c r="L2841">
        <v>0</v>
      </c>
    </row>
    <row r="2842" spans="1:12" x14ac:dyDescent="0.25">
      <c r="A2842" t="s">
        <v>2910</v>
      </c>
      <c r="B2842">
        <v>1995</v>
      </c>
      <c r="C2842" t="str">
        <f t="shared" si="5660"/>
        <v>1995Public Service Electric and Gas Company</v>
      </c>
      <c r="D2842">
        <f>VLOOKUP(C2842,Volumes!$I$3:$U$3448,13,FALSE)</f>
        <v>39013344</v>
      </c>
      <c r="E2842" s="4">
        <f t="shared" si="5647"/>
        <v>1.3096913797685924E-2</v>
      </c>
      <c r="F2842">
        <f>VLOOKUP(C2842,Volumes!$I$3:$U$3448,2,FALSE)</f>
        <v>10885479</v>
      </c>
      <c r="G2842" s="4">
        <f t="shared" ref="G2842" si="5710">IFERROR(LN(F2842/F2841),"")</f>
        <v>2.7129247519070223E-2</v>
      </c>
      <c r="H2842">
        <f>VLOOKUP(C2842,Volumes!$I$3:$U$3448,3,FALSE)</f>
        <v>18761863</v>
      </c>
      <c r="I2842" s="4">
        <f t="shared" ref="I2842:K2842" si="5711">IFERROR(LN(H2842/H2841),"")</f>
        <v>1.5848308886144028E-2</v>
      </c>
      <c r="J2842">
        <f t="shared" si="5665"/>
        <v>29647342</v>
      </c>
      <c r="K2842" s="4">
        <f t="shared" si="5711"/>
        <v>1.9975509675620236E-2</v>
      </c>
      <c r="L2842">
        <v>0</v>
      </c>
    </row>
    <row r="2843" spans="1:12" x14ac:dyDescent="0.25">
      <c r="A2843" t="s">
        <v>2910</v>
      </c>
      <c r="B2843">
        <v>1996</v>
      </c>
      <c r="C2843" t="str">
        <f t="shared" si="5660"/>
        <v>1996Public Service Electric and Gas Company</v>
      </c>
      <c r="D2843">
        <f>VLOOKUP(C2843,Volumes!$I$3:$U$3448,13,FALSE)</f>
        <v>38653561</v>
      </c>
      <c r="E2843" s="4">
        <f t="shared" si="5647"/>
        <v>-9.2648361244663646E-3</v>
      </c>
      <c r="F2843">
        <f>VLOOKUP(C2843,Volumes!$I$3:$U$3448,2,FALSE)</f>
        <v>10824766</v>
      </c>
      <c r="G2843" s="4">
        <f t="shared" ref="G2843" si="5712">IFERROR(LN(F2843/F2842),"")</f>
        <v>-5.5930422037339953E-3</v>
      </c>
      <c r="H2843">
        <f>VLOOKUP(C2843,Volumes!$I$3:$U$3448,3,FALSE)</f>
        <v>18836685</v>
      </c>
      <c r="I2843" s="4">
        <f t="shared" ref="I2843:K2843" si="5713">IFERROR(LN(H2843/H2842),"")</f>
        <v>3.9800525685255795E-3</v>
      </c>
      <c r="J2843">
        <f t="shared" si="5665"/>
        <v>29661451</v>
      </c>
      <c r="K2843" s="4">
        <f t="shared" si="5713"/>
        <v>4.7578106221625005E-4</v>
      </c>
      <c r="L2843">
        <v>0</v>
      </c>
    </row>
    <row r="2844" spans="1:12" x14ac:dyDescent="0.25">
      <c r="A2844" t="s">
        <v>2910</v>
      </c>
      <c r="B2844">
        <v>1997</v>
      </c>
      <c r="C2844" t="str">
        <f t="shared" si="5660"/>
        <v>1997Public Service Electric and Gas Company</v>
      </c>
      <c r="D2844">
        <f>VLOOKUP(C2844,Volumes!$I$3:$U$3448,13,FALSE)</f>
        <v>37430711</v>
      </c>
      <c r="E2844" s="4">
        <f t="shared" si="5647"/>
        <v>-3.2147388135940438E-2</v>
      </c>
      <c r="F2844">
        <f>VLOOKUP(C2844,Volumes!$I$3:$U$3448,2,FALSE)</f>
        <v>10561953</v>
      </c>
      <c r="G2844" s="4">
        <f t="shared" ref="G2844" si="5714">IFERROR(LN(F2844/F2843),"")</f>
        <v>-2.4578452666683702E-2</v>
      </c>
      <c r="H2844">
        <f>VLOOKUP(C2844,Volumes!$I$3:$U$3448,3,FALSE)</f>
        <v>18204408</v>
      </c>
      <c r="I2844" s="4">
        <f t="shared" ref="I2844:K2844" si="5715">IFERROR(LN(H2844/H2843),"")</f>
        <v>-3.4142535692439635E-2</v>
      </c>
      <c r="J2844">
        <f t="shared" si="5665"/>
        <v>28766361</v>
      </c>
      <c r="K2844" s="4">
        <f t="shared" si="5715"/>
        <v>-3.0641572978452936E-2</v>
      </c>
      <c r="L2844">
        <v>0</v>
      </c>
    </row>
    <row r="2845" spans="1:12" x14ac:dyDescent="0.25">
      <c r="A2845" t="s">
        <v>2910</v>
      </c>
      <c r="B2845">
        <v>1998</v>
      </c>
      <c r="C2845" t="str">
        <f t="shared" si="5660"/>
        <v>1998Public Service Electric and Gas Company</v>
      </c>
      <c r="D2845">
        <f>VLOOKUP(C2845,Volumes!$I$3:$U$3448,13,FALSE)</f>
        <v>38988769</v>
      </c>
      <c r="E2845" s="4">
        <f t="shared" si="5647"/>
        <v>4.0782113103979362E-2</v>
      </c>
      <c r="F2845">
        <f>VLOOKUP(C2845,Volumes!$I$3:$U$3448,2,FALSE)</f>
        <v>11142843</v>
      </c>
      <c r="G2845" s="4">
        <f t="shared" ref="G2845" si="5716">IFERROR(LN(F2845/F2844),"")</f>
        <v>5.3539204042652083E-2</v>
      </c>
      <c r="H2845">
        <f>VLOOKUP(C2845,Volumes!$I$3:$U$3448,3,FALSE)</f>
        <v>19160141</v>
      </c>
      <c r="I2845" s="4">
        <f t="shared" ref="I2845:K2845" si="5717">IFERROR(LN(H2845/H2844),"")</f>
        <v>5.1168369037261484E-2</v>
      </c>
      <c r="J2845">
        <f t="shared" si="5665"/>
        <v>30302984</v>
      </c>
      <c r="K2845" s="4">
        <f t="shared" si="5717"/>
        <v>5.2039505873888135E-2</v>
      </c>
      <c r="L2845">
        <v>0</v>
      </c>
    </row>
    <row r="2846" spans="1:12" x14ac:dyDescent="0.25">
      <c r="A2846" t="s">
        <v>2910</v>
      </c>
      <c r="B2846">
        <v>1999</v>
      </c>
      <c r="C2846" t="str">
        <f t="shared" si="5660"/>
        <v>1999Public Service Electric and Gas Company</v>
      </c>
      <c r="D2846">
        <f>VLOOKUP(C2846,Volumes!$I$3:$U$3448,13,FALSE)</f>
        <v>40308440</v>
      </c>
      <c r="E2846" s="4">
        <f t="shared" si="5647"/>
        <v>3.3287246007689821E-2</v>
      </c>
      <c r="F2846">
        <f>VLOOKUP(C2846,Volumes!$I$3:$U$3448,2,FALSE)</f>
        <v>11747256</v>
      </c>
      <c r="G2846" s="4">
        <f t="shared" ref="G2846" si="5718">IFERROR(LN(F2846/F2845),"")</f>
        <v>5.2822272999746761E-2</v>
      </c>
      <c r="H2846">
        <f>VLOOKUP(C2846,Volumes!$I$3:$U$3448,3,FALSE)</f>
        <v>19943713</v>
      </c>
      <c r="I2846" s="4">
        <f t="shared" ref="I2846:K2846" si="5719">IFERROR(LN(H2846/H2845),"")</f>
        <v>4.008182422783936E-2</v>
      </c>
      <c r="J2846">
        <f t="shared" si="5665"/>
        <v>31690969</v>
      </c>
      <c r="K2846" s="4">
        <f t="shared" si="5719"/>
        <v>4.4785561190091763E-2</v>
      </c>
      <c r="L2846">
        <v>0</v>
      </c>
    </row>
    <row r="2847" spans="1:12" x14ac:dyDescent="0.25">
      <c r="A2847" t="s">
        <v>2910</v>
      </c>
      <c r="B2847">
        <v>2000</v>
      </c>
      <c r="C2847" t="str">
        <f t="shared" si="5660"/>
        <v>2000Public Service Electric and Gas Company</v>
      </c>
      <c r="D2847">
        <f>VLOOKUP(C2847,Volumes!$I$3:$U$3448,13,FALSE)</f>
        <v>40619647</v>
      </c>
      <c r="E2847" s="4">
        <f t="shared" si="5647"/>
        <v>7.6909895083490699E-3</v>
      </c>
      <c r="F2847">
        <f>VLOOKUP(C2847,Volumes!$I$3:$U$3448,2,FALSE)</f>
        <v>11532511</v>
      </c>
      <c r="G2847" s="4">
        <f t="shared" ref="G2847" si="5720">IFERROR(LN(F2847/F2846),"")</f>
        <v>-1.8449591126923383E-2</v>
      </c>
      <c r="H2847">
        <f>VLOOKUP(C2847,Volumes!$I$3:$U$3448,3,FALSE)</f>
        <v>20504587</v>
      </c>
      <c r="I2847" s="4">
        <f t="shared" ref="I2847:K2847" si="5721">IFERROR(LN(H2847/H2846),"")</f>
        <v>2.7734661387365998E-2</v>
      </c>
      <c r="J2847">
        <f t="shared" si="5665"/>
        <v>32037098</v>
      </c>
      <c r="K2847" s="4">
        <f t="shared" si="5721"/>
        <v>1.0862793111331898E-2</v>
      </c>
      <c r="L2847">
        <v>0</v>
      </c>
    </row>
    <row r="2848" spans="1:12" x14ac:dyDescent="0.25">
      <c r="A2848" t="s">
        <v>2910</v>
      </c>
      <c r="B2848">
        <v>2001</v>
      </c>
      <c r="C2848" t="str">
        <f t="shared" si="5660"/>
        <v>2001Public Service Electric and Gas Company</v>
      </c>
      <c r="D2848">
        <f>VLOOKUP(C2848,Volumes!$I$3:$U$3448,13,FALSE)</f>
        <v>41459911</v>
      </c>
      <c r="E2848" s="4">
        <f t="shared" si="5647"/>
        <v>2.0475094543825387E-2</v>
      </c>
      <c r="F2848">
        <f>VLOOKUP(C2848,Volumes!$I$3:$U$3448,2,FALSE)</f>
        <v>11961951</v>
      </c>
      <c r="G2848" s="4">
        <f t="shared" ref="G2848" si="5722">IFERROR(LN(F2848/F2847),"")</f>
        <v>3.6560772033482423E-2</v>
      </c>
      <c r="H2848">
        <f>VLOOKUP(C2848,Volumes!$I$3:$U$3448,3,FALSE)</f>
        <v>21077772</v>
      </c>
      <c r="I2848" s="4">
        <f t="shared" ref="I2848:K2848" si="5723">IFERROR(LN(H2848/H2847),"")</f>
        <v>2.757040827542322E-2</v>
      </c>
      <c r="J2848">
        <f t="shared" si="5665"/>
        <v>33039723</v>
      </c>
      <c r="K2848" s="4">
        <f t="shared" si="5723"/>
        <v>3.0816021024480358E-2</v>
      </c>
      <c r="L2848">
        <v>0</v>
      </c>
    </row>
    <row r="2849" spans="1:12" x14ac:dyDescent="0.25">
      <c r="A2849" t="s">
        <v>2910</v>
      </c>
      <c r="B2849">
        <v>2002</v>
      </c>
      <c r="C2849" t="str">
        <f t="shared" si="5660"/>
        <v>2002Public Service Electric and Gas Company</v>
      </c>
      <c r="D2849">
        <f>VLOOKUP(C2849,Volumes!$I$3:$U$3448,13,FALSE)</f>
        <v>41782717</v>
      </c>
      <c r="E2849" s="4">
        <f t="shared" si="5647"/>
        <v>7.7558247713961645E-3</v>
      </c>
      <c r="F2849">
        <f>VLOOKUP(C2849,Volumes!$I$3:$U$3448,2,FALSE)</f>
        <v>12867023</v>
      </c>
      <c r="G2849" s="4">
        <f t="shared" ref="G2849" si="5724">IFERROR(LN(F2849/F2848),"")</f>
        <v>7.2936819410703874E-2</v>
      </c>
      <c r="H2849">
        <f>VLOOKUP(C2849,Volumes!$I$3:$U$3448,3,FALSE)</f>
        <v>21765758</v>
      </c>
      <c r="I2849" s="4">
        <f t="shared" ref="I2849:K2849" si="5725">IFERROR(LN(H2849/H2848),"")</f>
        <v>3.2118975466543569E-2</v>
      </c>
      <c r="J2849">
        <f t="shared" si="5665"/>
        <v>34632781</v>
      </c>
      <c r="K2849" s="4">
        <f t="shared" si="5725"/>
        <v>4.7090096442558287E-2</v>
      </c>
      <c r="L2849">
        <v>0</v>
      </c>
    </row>
    <row r="2850" spans="1:12" x14ac:dyDescent="0.25">
      <c r="A2850" t="s">
        <v>2910</v>
      </c>
      <c r="B2850">
        <v>2003</v>
      </c>
      <c r="C2850" t="str">
        <f t="shared" si="5660"/>
        <v>2003Public Service Electric and Gas Company</v>
      </c>
      <c r="D2850">
        <f>VLOOKUP(C2850,Volumes!$I$3:$U$3448,13,FALSE)</f>
        <v>42067965</v>
      </c>
      <c r="E2850" s="4">
        <f t="shared" si="5647"/>
        <v>6.803739541773335E-3</v>
      </c>
      <c r="F2850">
        <f>VLOOKUP(C2850,Volumes!$I$3:$U$3448,2,FALSE)</f>
        <v>12800562</v>
      </c>
      <c r="G2850" s="4">
        <f t="shared" ref="G2850" si="5726">IFERROR(LN(F2850/F2849),"")</f>
        <v>-5.1786055079932206E-3</v>
      </c>
      <c r="H2850">
        <f>VLOOKUP(C2850,Volumes!$I$3:$U$3448,3,FALSE)</f>
        <v>22280210</v>
      </c>
      <c r="I2850" s="4">
        <f t="shared" ref="I2850:K2850" si="5727">IFERROR(LN(H2850/H2849),"")</f>
        <v>2.3360839554151552E-2</v>
      </c>
      <c r="J2850">
        <f t="shared" si="5665"/>
        <v>35080772</v>
      </c>
      <c r="K2850" s="4">
        <f t="shared" si="5727"/>
        <v>1.2852512820388557E-2</v>
      </c>
      <c r="L2850">
        <v>0</v>
      </c>
    </row>
    <row r="2851" spans="1:12" x14ac:dyDescent="0.25">
      <c r="A2851" t="s">
        <v>2910</v>
      </c>
      <c r="B2851">
        <v>2004</v>
      </c>
      <c r="C2851" t="str">
        <f t="shared" si="5660"/>
        <v>2004Public Service Electric and Gas Company</v>
      </c>
      <c r="D2851">
        <f>VLOOKUP(C2851,Volumes!$I$3:$U$3448,13,FALSE)</f>
        <v>43330969</v>
      </c>
      <c r="E2851" s="4">
        <f t="shared" si="5647"/>
        <v>2.9581074089348264E-2</v>
      </c>
      <c r="F2851">
        <f>VLOOKUP(C2851,Volumes!$I$3:$U$3448,2,FALSE)</f>
        <v>13116744</v>
      </c>
      <c r="G2851" s="4">
        <f t="shared" ref="G2851" si="5728">IFERROR(LN(F2851/F2850),"")</f>
        <v>2.440050577306356E-2</v>
      </c>
      <c r="H2851">
        <f>VLOOKUP(C2851,Volumes!$I$3:$U$3448,3,FALSE)</f>
        <v>23330273</v>
      </c>
      <c r="I2851" s="4">
        <f t="shared" ref="I2851:K2851" si="5729">IFERROR(LN(H2851/H2850),"")</f>
        <v>4.6052947128162075E-2</v>
      </c>
      <c r="J2851">
        <f t="shared" si="5665"/>
        <v>36447017</v>
      </c>
      <c r="K2851" s="4">
        <f t="shared" si="5729"/>
        <v>3.82064428679732E-2</v>
      </c>
      <c r="L2851">
        <v>0</v>
      </c>
    </row>
    <row r="2852" spans="1:12" x14ac:dyDescent="0.25">
      <c r="A2852" t="s">
        <v>2910</v>
      </c>
      <c r="B2852">
        <v>2005</v>
      </c>
      <c r="C2852" t="str">
        <f t="shared" si="5660"/>
        <v>2005Public Service Electric and Gas Company</v>
      </c>
      <c r="D2852">
        <f>VLOOKUP(C2852,Volumes!$I$3:$U$3448,13,FALSE)</f>
        <v>44837810</v>
      </c>
      <c r="E2852" s="4">
        <f t="shared" si="5647"/>
        <v>3.4184157929613629E-2</v>
      </c>
      <c r="F2852">
        <f>VLOOKUP(C2852,Volumes!$I$3:$U$3448,2,FALSE)</f>
        <v>14039373</v>
      </c>
      <c r="G2852" s="4">
        <f t="shared" ref="G2852" si="5730">IFERROR(LN(F2852/F2851),"")</f>
        <v>6.7976157496019513E-2</v>
      </c>
      <c r="H2852">
        <f>VLOOKUP(C2852,Volumes!$I$3:$U$3448,3,FALSE)</f>
        <v>24079173</v>
      </c>
      <c r="I2852" s="4">
        <f t="shared" ref="I2852:K2852" si="5731">IFERROR(LN(H2852/H2851),"")</f>
        <v>3.1595488360494174E-2</v>
      </c>
      <c r="J2852">
        <f t="shared" si="5665"/>
        <v>38118546</v>
      </c>
      <c r="K2852" s="4">
        <f t="shared" si="5731"/>
        <v>4.4841318379995984E-2</v>
      </c>
      <c r="L2852">
        <v>0</v>
      </c>
    </row>
    <row r="2853" spans="1:12" x14ac:dyDescent="0.25">
      <c r="A2853" t="s">
        <v>2910</v>
      </c>
      <c r="B2853">
        <v>2006</v>
      </c>
      <c r="C2853" t="str">
        <f t="shared" si="5660"/>
        <v>2006Public Service Electric and Gas Company</v>
      </c>
      <c r="D2853">
        <f>VLOOKUP(C2853,Volumes!$I$3:$U$3448,13,FALSE)</f>
        <v>43663894</v>
      </c>
      <c r="E2853" s="4">
        <f t="shared" si="5647"/>
        <v>-2.6530220356222239E-2</v>
      </c>
      <c r="F2853">
        <f>VLOOKUP(C2853,Volumes!$I$3:$U$3448,2,FALSE)</f>
        <v>13393078</v>
      </c>
      <c r="G2853" s="4">
        <f t="shared" ref="G2853" si="5732">IFERROR(LN(F2853/F2852),"")</f>
        <v>-4.7127733154899425E-2</v>
      </c>
      <c r="H2853">
        <f>VLOOKUP(C2853,Volumes!$I$3:$U$3448,3,FALSE)</f>
        <v>24010516</v>
      </c>
      <c r="I2853" s="4">
        <f t="shared" ref="I2853:K2853" si="5733">IFERROR(LN(H2853/H2852),"")</f>
        <v>-2.8553749494056955E-3</v>
      </c>
      <c r="J2853">
        <f t="shared" si="5665"/>
        <v>37403594</v>
      </c>
      <c r="K2853" s="4">
        <f t="shared" si="5733"/>
        <v>-1.8934139291088298E-2</v>
      </c>
      <c r="L2853">
        <v>0</v>
      </c>
    </row>
    <row r="2854" spans="1:12" x14ac:dyDescent="0.25">
      <c r="A2854" t="s">
        <v>2910</v>
      </c>
      <c r="B2854">
        <v>2007</v>
      </c>
      <c r="C2854" t="str">
        <f t="shared" si="5660"/>
        <v>2007Public Service Electric and Gas Company</v>
      </c>
      <c r="D2854">
        <f>VLOOKUP(C2854,Volumes!$I$3:$U$3448,13,FALSE)</f>
        <v>44694692</v>
      </c>
      <c r="E2854" s="4">
        <f t="shared" si="5647"/>
        <v>2.3333211031068481E-2</v>
      </c>
      <c r="F2854">
        <f>VLOOKUP(C2854,Volumes!$I$3:$U$3448,2,FALSE)</f>
        <v>13958115</v>
      </c>
      <c r="G2854" s="4">
        <f t="shared" ref="G2854" si="5734">IFERROR(LN(F2854/F2853),"")</f>
        <v>4.1323053237837956E-2</v>
      </c>
      <c r="H2854">
        <f>VLOOKUP(C2854,Volumes!$I$3:$U$3448,3,FALSE)</f>
        <v>24745098</v>
      </c>
      <c r="I2854" s="4">
        <f t="shared" ref="I2854:K2854" si="5735">IFERROR(LN(H2854/H2853),"")</f>
        <v>3.0135507744416319E-2</v>
      </c>
      <c r="J2854">
        <f t="shared" si="5665"/>
        <v>38703213</v>
      </c>
      <c r="K2854" s="4">
        <f t="shared" si="5735"/>
        <v>3.4155823785089121E-2</v>
      </c>
      <c r="L2854">
        <v>0</v>
      </c>
    </row>
    <row r="2855" spans="1:12" x14ac:dyDescent="0.25">
      <c r="A2855" t="s">
        <v>2910</v>
      </c>
      <c r="B2855">
        <v>2008</v>
      </c>
      <c r="C2855" t="str">
        <f t="shared" si="5660"/>
        <v>2008Public Service Electric and Gas Company</v>
      </c>
      <c r="D2855">
        <f>VLOOKUP(C2855,Volumes!$I$3:$U$3448,13,FALSE)</f>
        <v>43719869</v>
      </c>
      <c r="E2855" s="4">
        <f t="shared" si="5647"/>
        <v>-2.2052080401435262E-2</v>
      </c>
      <c r="F2855">
        <f>VLOOKUP(C2855,Volumes!$I$3:$U$3448,2,FALSE)</f>
        <v>13617663</v>
      </c>
      <c r="G2855" s="4">
        <f t="shared" ref="G2855" si="5736">IFERROR(LN(F2855/F2854),"")</f>
        <v>-2.4693359468004609E-2</v>
      </c>
      <c r="H2855">
        <f>VLOOKUP(C2855,Volumes!$I$3:$U$3448,3,FALSE)</f>
        <v>24589103</v>
      </c>
      <c r="I2855" s="4">
        <f t="shared" ref="I2855:K2855" si="5737">IFERROR(LN(H2855/H2854),"")</f>
        <v>-6.324031472481003E-3</v>
      </c>
      <c r="J2855">
        <f t="shared" si="5665"/>
        <v>38206766</v>
      </c>
      <c r="K2855" s="4">
        <f t="shared" si="5737"/>
        <v>-1.2909999497902102E-2</v>
      </c>
      <c r="L2855">
        <v>0</v>
      </c>
    </row>
    <row r="2856" spans="1:12" x14ac:dyDescent="0.25">
      <c r="A2856" t="s">
        <v>2910</v>
      </c>
      <c r="B2856">
        <v>2009</v>
      </c>
      <c r="C2856" t="str">
        <f t="shared" si="5660"/>
        <v>2009Public Service Electric and Gas Company</v>
      </c>
      <c r="D2856">
        <f>VLOOKUP(C2856,Volumes!$I$3:$U$3448,13,FALSE)</f>
        <v>41961054</v>
      </c>
      <c r="E2856" s="4">
        <f t="shared" si="5647"/>
        <v>-4.106076458977969E-2</v>
      </c>
      <c r="F2856">
        <f>VLOOKUP(C2856,Volumes!$I$3:$U$3448,2,FALSE)</f>
        <v>12991925</v>
      </c>
      <c r="G2856" s="4">
        <f t="shared" ref="G2856" si="5738">IFERROR(LN(F2856/F2855),"")</f>
        <v>-4.703968947632909E-2</v>
      </c>
      <c r="H2856">
        <f>VLOOKUP(C2856,Volumes!$I$3:$U$3448,3,FALSE)</f>
        <v>23980827</v>
      </c>
      <c r="I2856" s="4">
        <f t="shared" ref="I2856:K2856" si="5739">IFERROR(LN(H2856/H2855),"")</f>
        <v>-2.5048741242302407E-2</v>
      </c>
      <c r="J2856">
        <f t="shared" si="5665"/>
        <v>36972752</v>
      </c>
      <c r="K2856" s="4">
        <f t="shared" si="5739"/>
        <v>-3.2831411435183998E-2</v>
      </c>
      <c r="L2856">
        <v>0</v>
      </c>
    </row>
    <row r="2857" spans="1:12" x14ac:dyDescent="0.25">
      <c r="A2857" t="s">
        <v>2910</v>
      </c>
      <c r="B2857">
        <v>2010</v>
      </c>
      <c r="C2857" t="str">
        <f t="shared" si="5660"/>
        <v>2010Public Service Electric and Gas Company</v>
      </c>
      <c r="D2857">
        <f>VLOOKUP(C2857,Volumes!$I$3:$U$3448,13,FALSE)</f>
        <v>43645521</v>
      </c>
      <c r="E2857" s="4">
        <f t="shared" si="5647"/>
        <v>3.9358762963102034E-2</v>
      </c>
      <c r="F2857">
        <f>VLOOKUP(C2857,Volumes!$I$3:$U$3448,2,FALSE)</f>
        <v>14197410</v>
      </c>
      <c r="G2857" s="4">
        <f t="shared" ref="G2857" si="5740">IFERROR(LN(F2857/F2856),"")</f>
        <v>8.8731542985734185E-2</v>
      </c>
      <c r="H2857">
        <f>VLOOKUP(C2857,Volumes!$I$3:$U$3448,3,FALSE)</f>
        <v>24528204</v>
      </c>
      <c r="I2857" s="4">
        <f t="shared" ref="I2857:K2857" si="5741">IFERROR(LN(H2857/H2856),"")</f>
        <v>2.2569003043049179E-2</v>
      </c>
      <c r="J2857">
        <f t="shared" si="5665"/>
        <v>38725614</v>
      </c>
      <c r="K2857" s="4">
        <f t="shared" si="5741"/>
        <v>4.6320032655587422E-2</v>
      </c>
      <c r="L2857">
        <v>0</v>
      </c>
    </row>
    <row r="2858" spans="1:12" x14ac:dyDescent="0.25">
      <c r="A2858" t="s">
        <v>2910</v>
      </c>
      <c r="B2858">
        <v>2011</v>
      </c>
      <c r="C2858" t="str">
        <f t="shared" si="5660"/>
        <v>2011Public Service Electric and Gas Company</v>
      </c>
      <c r="D2858">
        <f>VLOOKUP(C2858,Volumes!$I$3:$U$3448,13,FALSE)</f>
        <v>42506210</v>
      </c>
      <c r="E2858" s="4">
        <f t="shared" si="5647"/>
        <v>-2.6450482433537075E-2</v>
      </c>
      <c r="F2858">
        <f>VLOOKUP(C2858,Volumes!$I$3:$U$3448,2,FALSE)</f>
        <v>13803065</v>
      </c>
      <c r="G2858" s="4">
        <f t="shared" ref="G2858" si="5742">IFERROR(LN(F2858/F2857),"")</f>
        <v>-2.8168884653583637E-2</v>
      </c>
      <c r="H2858">
        <f>VLOOKUP(C2858,Volumes!$I$3:$U$3448,3,FALSE)</f>
        <v>24059271</v>
      </c>
      <c r="I2858" s="4">
        <f t="shared" ref="I2858:K2858" si="5743">IFERROR(LN(H2858/H2857),"")</f>
        <v>-1.9303228284681499E-2</v>
      </c>
      <c r="J2858">
        <f t="shared" si="5665"/>
        <v>37862336</v>
      </c>
      <c r="K2858" s="4">
        <f t="shared" si="5743"/>
        <v>-2.2544396686365535E-2</v>
      </c>
      <c r="L2858">
        <v>0</v>
      </c>
    </row>
    <row r="2859" spans="1:12" x14ac:dyDescent="0.25">
      <c r="A2859" t="s">
        <v>2910</v>
      </c>
      <c r="B2859">
        <v>2012</v>
      </c>
      <c r="C2859" t="str">
        <f t="shared" si="5660"/>
        <v>2012Public Service Electric and Gas Company</v>
      </c>
      <c r="D2859">
        <f>VLOOKUP(C2859,Volumes!$I$3:$U$3448,13,FALSE)</f>
        <v>41632015</v>
      </c>
      <c r="E2859" s="4">
        <f t="shared" si="5647"/>
        <v>-2.0780720273487117E-2</v>
      </c>
      <c r="F2859">
        <f>VLOOKUP(C2859,Volumes!$I$3:$U$3448,2,FALSE)</f>
        <v>13543739</v>
      </c>
      <c r="G2859" s="4">
        <f t="shared" ref="G2859" si="5744">IFERROR(LN(F2859/F2858),"")</f>
        <v>-1.8966294832097674E-2</v>
      </c>
      <c r="H2859">
        <f>VLOOKUP(C2859,Volumes!$I$3:$U$3448,3,FALSE)</f>
        <v>23537935</v>
      </c>
      <c r="I2859" s="4">
        <f t="shared" ref="I2859:K2859" si="5745">IFERROR(LN(H2859/H2858),"")</f>
        <v>-2.1907035876028703E-2</v>
      </c>
      <c r="J2859">
        <f t="shared" si="5665"/>
        <v>37081674</v>
      </c>
      <c r="K2859" s="4">
        <f t="shared" si="5745"/>
        <v>-2.0833959571757012E-2</v>
      </c>
      <c r="L2859">
        <v>0</v>
      </c>
    </row>
    <row r="2860" spans="1:12" x14ac:dyDescent="0.25">
      <c r="A2860" t="s">
        <v>2910</v>
      </c>
      <c r="B2860">
        <v>2013</v>
      </c>
      <c r="C2860" t="str">
        <f t="shared" si="5660"/>
        <v>2013Public Service Electric and Gas Company</v>
      </c>
      <c r="D2860">
        <f>VLOOKUP(C2860,Volumes!$I$3:$U$3448,13,FALSE)</f>
        <v>41277198</v>
      </c>
      <c r="E2860" s="4">
        <f t="shared" si="5647"/>
        <v>-8.5592216672781291E-3</v>
      </c>
      <c r="F2860">
        <f>VLOOKUP(C2860,Volumes!$I$3:$U$3448,2,FALSE)</f>
        <v>13490133</v>
      </c>
      <c r="G2860" s="4">
        <f t="shared" ref="G2860" si="5746">IFERROR(LN(F2860/F2859),"")</f>
        <v>-3.965844793468236E-3</v>
      </c>
      <c r="H2860">
        <f>VLOOKUP(C2860,Volumes!$I$3:$U$3448,3,FALSE)</f>
        <v>23393573</v>
      </c>
      <c r="I2860" s="4">
        <f t="shared" ref="I2860:K2860" si="5747">IFERROR(LN(H2860/H2859),"")</f>
        <v>-6.1520484410538569E-3</v>
      </c>
      <c r="J2860">
        <f t="shared" si="5665"/>
        <v>36883706</v>
      </c>
      <c r="K2860" s="4">
        <f t="shared" si="5747"/>
        <v>-5.3530036004694383E-3</v>
      </c>
      <c r="L2860">
        <v>0</v>
      </c>
    </row>
    <row r="2861" spans="1:12" x14ac:dyDescent="0.25">
      <c r="A2861" t="s">
        <v>2910</v>
      </c>
      <c r="B2861">
        <v>2014</v>
      </c>
      <c r="C2861" t="str">
        <f t="shared" si="5660"/>
        <v>2014Public Service Electric and Gas Company</v>
      </c>
      <c r="D2861">
        <f>VLOOKUP(C2861,Volumes!$I$3:$U$3448,13,FALSE)</f>
        <v>40737179</v>
      </c>
      <c r="E2861" s="4">
        <f t="shared" si="5647"/>
        <v>-1.3169076547591143E-2</v>
      </c>
      <c r="F2861">
        <f>VLOOKUP(C2861,Volumes!$I$3:$U$3448,2,FALSE)</f>
        <v>13080766</v>
      </c>
      <c r="G2861" s="4">
        <f t="shared" ref="G2861" si="5748">IFERROR(LN(F2861/F2860),"")</f>
        <v>-3.081562232053622E-2</v>
      </c>
      <c r="H2861">
        <f>VLOOKUP(C2861,Volumes!$I$3:$U$3448,3,FALSE)</f>
        <v>23332260</v>
      </c>
      <c r="I2861" s="4">
        <f t="shared" ref="I2861:K2861" si="5749">IFERROR(LN(H2861/H2860),"")</f>
        <v>-2.6243741953315774E-3</v>
      </c>
      <c r="J2861">
        <f t="shared" si="5665"/>
        <v>36413026</v>
      </c>
      <c r="K2861" s="4">
        <f t="shared" si="5749"/>
        <v>-1.2843313939262998E-2</v>
      </c>
      <c r="L2861">
        <v>0</v>
      </c>
    </row>
    <row r="2862" spans="1:12" x14ac:dyDescent="0.25">
      <c r="A2862" t="s">
        <v>2910</v>
      </c>
      <c r="B2862">
        <v>2015</v>
      </c>
      <c r="C2862" t="str">
        <f t="shared" si="5660"/>
        <v>2015Public Service Electric and Gas Company</v>
      </c>
      <c r="D2862">
        <f>VLOOKUP(C2862,Volumes!$I$3:$U$3448,13,FALSE)</f>
        <v>41714878</v>
      </c>
      <c r="E2862" s="4">
        <f t="shared" si="5647"/>
        <v>2.3716687327375786E-2</v>
      </c>
      <c r="F2862">
        <f>VLOOKUP(C2862,Volumes!$I$3:$U$3448,2,FALSE)</f>
        <v>13675003</v>
      </c>
      <c r="G2862" s="4">
        <f t="shared" ref="G2862" si="5750">IFERROR(LN(F2862/F2861),"")</f>
        <v>4.4426660680991902E-2</v>
      </c>
      <c r="H2862">
        <f>VLOOKUP(C2862,Volumes!$I$3:$U$3448,3,FALSE)</f>
        <v>23715092</v>
      </c>
      <c r="I2862" s="4">
        <f t="shared" ref="I2862:K2862" si="5751">IFERROR(LN(H2862/H2861),"")</f>
        <v>1.6274686400026096E-2</v>
      </c>
      <c r="J2862">
        <f t="shared" si="5665"/>
        <v>37390095</v>
      </c>
      <c r="K2862" s="4">
        <f t="shared" si="5751"/>
        <v>2.6479262002144472E-2</v>
      </c>
      <c r="L2862">
        <v>0</v>
      </c>
    </row>
    <row r="2863" spans="1:12" x14ac:dyDescent="0.25">
      <c r="A2863" t="s">
        <v>2910</v>
      </c>
      <c r="B2863">
        <v>2016</v>
      </c>
      <c r="C2863" t="str">
        <f t="shared" si="5660"/>
        <v>2016Public Service Electric and Gas Company</v>
      </c>
      <c r="D2863">
        <f>VLOOKUP(C2863,Volumes!$I$3:$U$3448,13,FALSE)</f>
        <v>41579702</v>
      </c>
      <c r="E2863" s="4">
        <f t="shared" si="5647"/>
        <v>-3.2457362452882558E-3</v>
      </c>
      <c r="F2863">
        <f>VLOOKUP(C2863,Volumes!$I$3:$U$3448,2,FALSE)</f>
        <v>13705669</v>
      </c>
      <c r="G2863" s="4">
        <f t="shared" ref="G2863" si="5752">IFERROR(LN(F2863/F2862),"")</f>
        <v>2.2399751782710997E-3</v>
      </c>
      <c r="H2863">
        <f>VLOOKUP(C2863,Volumes!$I$3:$U$3448,3,FALSE)</f>
        <v>23617577</v>
      </c>
      <c r="I2863" s="4">
        <f t="shared" ref="I2863:K2863" si="5753">IFERROR(LN(H2863/H2862),"")</f>
        <v>-4.1204157731321647E-3</v>
      </c>
      <c r="J2863">
        <f t="shared" si="5665"/>
        <v>37323246</v>
      </c>
      <c r="K2863" s="4">
        <f t="shared" si="5753"/>
        <v>-1.7894800833193406E-3</v>
      </c>
      <c r="L2863">
        <v>0</v>
      </c>
    </row>
    <row r="2864" spans="1:12" x14ac:dyDescent="0.25">
      <c r="A2864" t="s">
        <v>2965</v>
      </c>
      <c r="B2864">
        <v>1964</v>
      </c>
      <c r="C2864" t="str">
        <f t="shared" si="5660"/>
        <v>1964Puget Sound Energy, Inc.</v>
      </c>
      <c r="D2864">
        <f>VLOOKUP(C2864,Volumes!$I$3:$U$3448,13,FALSE)</f>
        <v>0</v>
      </c>
      <c r="E2864" s="4"/>
      <c r="F2864" t="str">
        <f>VLOOKUP(C2864,Volumes!$I$3:$U$3448,2,FALSE)</f>
        <v>-</v>
      </c>
      <c r="G2864" s="4"/>
      <c r="H2864" t="str">
        <f>VLOOKUP(C2864,Volumes!$I$3:$U$3448,3,FALSE)</f>
        <v>-</v>
      </c>
      <c r="I2864" s="4"/>
      <c r="J2864" t="e">
        <f t="shared" si="5665"/>
        <v>#VALUE!</v>
      </c>
      <c r="K2864" s="4"/>
      <c r="L2864">
        <v>0</v>
      </c>
    </row>
    <row r="2865" spans="1:12" x14ac:dyDescent="0.25">
      <c r="A2865" t="s">
        <v>2965</v>
      </c>
      <c r="B2865">
        <v>1965</v>
      </c>
      <c r="C2865" t="str">
        <f t="shared" si="5660"/>
        <v>1965Puget Sound Energy, Inc.</v>
      </c>
      <c r="D2865">
        <f>VLOOKUP(C2865,Volumes!$I$3:$U$3448,13,FALSE)</f>
        <v>0</v>
      </c>
      <c r="E2865" s="4" t="str">
        <f t="shared" ref="E2865:E2916" si="5754">IFERROR(LN(D2865/D2864),"")</f>
        <v/>
      </c>
      <c r="F2865" t="str">
        <f>VLOOKUP(C2865,Volumes!$I$3:$U$3448,2,FALSE)</f>
        <v>-</v>
      </c>
      <c r="G2865" s="4" t="str">
        <f t="shared" ref="G2865" si="5755">IFERROR(LN(F2865/F2864),"")</f>
        <v/>
      </c>
      <c r="H2865" t="str">
        <f>VLOOKUP(C2865,Volumes!$I$3:$U$3448,3,FALSE)</f>
        <v>-</v>
      </c>
      <c r="I2865" s="4" t="str">
        <f t="shared" ref="I2865:K2865" si="5756">IFERROR(LN(H2865/H2864),"")</f>
        <v/>
      </c>
      <c r="J2865" t="e">
        <f t="shared" si="5665"/>
        <v>#VALUE!</v>
      </c>
      <c r="K2865" s="4" t="str">
        <f t="shared" si="5756"/>
        <v/>
      </c>
      <c r="L2865">
        <v>0</v>
      </c>
    </row>
    <row r="2866" spans="1:12" x14ac:dyDescent="0.25">
      <c r="A2866" t="s">
        <v>2965</v>
      </c>
      <c r="B2866">
        <v>1966</v>
      </c>
      <c r="C2866" t="str">
        <f t="shared" si="5660"/>
        <v>1966Puget Sound Energy, Inc.</v>
      </c>
      <c r="D2866">
        <f>VLOOKUP(C2866,Volumes!$I$3:$U$3448,13,FALSE)</f>
        <v>0</v>
      </c>
      <c r="E2866" s="4" t="str">
        <f t="shared" si="5754"/>
        <v/>
      </c>
      <c r="F2866" t="str">
        <f>VLOOKUP(C2866,Volumes!$I$3:$U$3448,2,FALSE)</f>
        <v>-</v>
      </c>
      <c r="G2866" s="4" t="str">
        <f t="shared" ref="G2866" si="5757">IFERROR(LN(F2866/F2865),"")</f>
        <v/>
      </c>
      <c r="H2866" t="str">
        <f>VLOOKUP(C2866,Volumes!$I$3:$U$3448,3,FALSE)</f>
        <v>-</v>
      </c>
      <c r="I2866" s="4" t="str">
        <f t="shared" ref="I2866:K2866" si="5758">IFERROR(LN(H2866/H2865),"")</f>
        <v/>
      </c>
      <c r="J2866" t="e">
        <f t="shared" si="5665"/>
        <v>#VALUE!</v>
      </c>
      <c r="K2866" s="4" t="str">
        <f t="shared" si="5758"/>
        <v/>
      </c>
      <c r="L2866">
        <v>0</v>
      </c>
    </row>
    <row r="2867" spans="1:12" x14ac:dyDescent="0.25">
      <c r="A2867" t="s">
        <v>2965</v>
      </c>
      <c r="B2867">
        <v>1967</v>
      </c>
      <c r="C2867" t="str">
        <f t="shared" si="5660"/>
        <v>1967Puget Sound Energy, Inc.</v>
      </c>
      <c r="D2867">
        <f>VLOOKUP(C2867,Volumes!$I$3:$U$3448,13,FALSE)</f>
        <v>0</v>
      </c>
      <c r="E2867" s="4" t="str">
        <f t="shared" si="5754"/>
        <v/>
      </c>
      <c r="F2867" t="str">
        <f>VLOOKUP(C2867,Volumes!$I$3:$U$3448,2,FALSE)</f>
        <v>-</v>
      </c>
      <c r="G2867" s="4" t="str">
        <f t="shared" ref="G2867" si="5759">IFERROR(LN(F2867/F2866),"")</f>
        <v/>
      </c>
      <c r="H2867" t="str">
        <f>VLOOKUP(C2867,Volumes!$I$3:$U$3448,3,FALSE)</f>
        <v>-</v>
      </c>
      <c r="I2867" s="4" t="str">
        <f t="shared" ref="I2867:K2867" si="5760">IFERROR(LN(H2867/H2866),"")</f>
        <v/>
      </c>
      <c r="J2867" t="e">
        <f t="shared" si="5665"/>
        <v>#VALUE!</v>
      </c>
      <c r="K2867" s="4" t="str">
        <f t="shared" si="5760"/>
        <v/>
      </c>
      <c r="L2867">
        <v>0</v>
      </c>
    </row>
    <row r="2868" spans="1:12" x14ac:dyDescent="0.25">
      <c r="A2868" t="s">
        <v>2965</v>
      </c>
      <c r="B2868">
        <v>1968</v>
      </c>
      <c r="C2868" t="str">
        <f t="shared" si="5660"/>
        <v>1968Puget Sound Energy, Inc.</v>
      </c>
      <c r="D2868">
        <f>VLOOKUP(C2868,Volumes!$I$3:$U$3448,13,FALSE)</f>
        <v>0</v>
      </c>
      <c r="E2868" s="4" t="str">
        <f t="shared" si="5754"/>
        <v/>
      </c>
      <c r="F2868" t="str">
        <f>VLOOKUP(C2868,Volumes!$I$3:$U$3448,2,FALSE)</f>
        <v>-</v>
      </c>
      <c r="G2868" s="4" t="str">
        <f t="shared" ref="G2868" si="5761">IFERROR(LN(F2868/F2867),"")</f>
        <v/>
      </c>
      <c r="H2868" t="str">
        <f>VLOOKUP(C2868,Volumes!$I$3:$U$3448,3,FALSE)</f>
        <v>-</v>
      </c>
      <c r="I2868" s="4" t="str">
        <f t="shared" ref="I2868:K2868" si="5762">IFERROR(LN(H2868/H2867),"")</f>
        <v/>
      </c>
      <c r="J2868" t="e">
        <f t="shared" si="5665"/>
        <v>#VALUE!</v>
      </c>
      <c r="K2868" s="4" t="str">
        <f t="shared" si="5762"/>
        <v/>
      </c>
      <c r="L2868">
        <v>0</v>
      </c>
    </row>
    <row r="2869" spans="1:12" x14ac:dyDescent="0.25">
      <c r="A2869" t="s">
        <v>2965</v>
      </c>
      <c r="B2869">
        <v>1969</v>
      </c>
      <c r="C2869" t="str">
        <f t="shared" si="5660"/>
        <v>1969Puget Sound Energy, Inc.</v>
      </c>
      <c r="D2869">
        <f>VLOOKUP(C2869,Volumes!$I$3:$U$3448,13,FALSE)</f>
        <v>0</v>
      </c>
      <c r="E2869" s="4" t="str">
        <f t="shared" si="5754"/>
        <v/>
      </c>
      <c r="F2869" t="str">
        <f>VLOOKUP(C2869,Volumes!$I$3:$U$3448,2,FALSE)</f>
        <v>-</v>
      </c>
      <c r="G2869" s="4" t="str">
        <f t="shared" ref="G2869" si="5763">IFERROR(LN(F2869/F2868),"")</f>
        <v/>
      </c>
      <c r="H2869" t="str">
        <f>VLOOKUP(C2869,Volumes!$I$3:$U$3448,3,FALSE)</f>
        <v>-</v>
      </c>
      <c r="I2869" s="4" t="str">
        <f t="shared" ref="I2869:K2869" si="5764">IFERROR(LN(H2869/H2868),"")</f>
        <v/>
      </c>
      <c r="J2869" t="e">
        <f t="shared" si="5665"/>
        <v>#VALUE!</v>
      </c>
      <c r="K2869" s="4" t="str">
        <f t="shared" si="5764"/>
        <v/>
      </c>
      <c r="L2869">
        <v>0</v>
      </c>
    </row>
    <row r="2870" spans="1:12" x14ac:dyDescent="0.25">
      <c r="A2870" t="s">
        <v>2965</v>
      </c>
      <c r="B2870">
        <v>1970</v>
      </c>
      <c r="C2870" t="str">
        <f t="shared" si="5660"/>
        <v>1970Puget Sound Energy, Inc.</v>
      </c>
      <c r="D2870">
        <f>VLOOKUP(C2870,Volumes!$I$3:$U$3448,13,FALSE)</f>
        <v>0</v>
      </c>
      <c r="E2870" s="4" t="str">
        <f t="shared" si="5754"/>
        <v/>
      </c>
      <c r="F2870" t="str">
        <f>VLOOKUP(C2870,Volumes!$I$3:$U$3448,2,FALSE)</f>
        <v>-</v>
      </c>
      <c r="G2870" s="4" t="str">
        <f t="shared" ref="G2870" si="5765">IFERROR(LN(F2870/F2869),"")</f>
        <v/>
      </c>
      <c r="H2870" t="str">
        <f>VLOOKUP(C2870,Volumes!$I$3:$U$3448,3,FALSE)</f>
        <v>-</v>
      </c>
      <c r="I2870" s="4" t="str">
        <f t="shared" ref="I2870:K2870" si="5766">IFERROR(LN(H2870/H2869),"")</f>
        <v/>
      </c>
      <c r="J2870" t="e">
        <f t="shared" si="5665"/>
        <v>#VALUE!</v>
      </c>
      <c r="K2870" s="4" t="str">
        <f t="shared" si="5766"/>
        <v/>
      </c>
      <c r="L2870">
        <v>0</v>
      </c>
    </row>
    <row r="2871" spans="1:12" x14ac:dyDescent="0.25">
      <c r="A2871" t="s">
        <v>2965</v>
      </c>
      <c r="B2871">
        <v>1971</v>
      </c>
      <c r="C2871" t="str">
        <f t="shared" si="5660"/>
        <v>1971Puget Sound Energy, Inc.</v>
      </c>
      <c r="D2871">
        <f>VLOOKUP(C2871,Volumes!$I$3:$U$3448,13,FALSE)</f>
        <v>0</v>
      </c>
      <c r="E2871" s="4" t="str">
        <f t="shared" si="5754"/>
        <v/>
      </c>
      <c r="F2871" t="str">
        <f>VLOOKUP(C2871,Volumes!$I$3:$U$3448,2,FALSE)</f>
        <v>-</v>
      </c>
      <c r="G2871" s="4" t="str">
        <f t="shared" ref="G2871" si="5767">IFERROR(LN(F2871/F2870),"")</f>
        <v/>
      </c>
      <c r="H2871" t="str">
        <f>VLOOKUP(C2871,Volumes!$I$3:$U$3448,3,FALSE)</f>
        <v>-</v>
      </c>
      <c r="I2871" s="4" t="str">
        <f t="shared" ref="I2871:K2871" si="5768">IFERROR(LN(H2871/H2870),"")</f>
        <v/>
      </c>
      <c r="J2871" t="e">
        <f t="shared" si="5665"/>
        <v>#VALUE!</v>
      </c>
      <c r="K2871" s="4" t="str">
        <f t="shared" si="5768"/>
        <v/>
      </c>
      <c r="L2871">
        <v>0</v>
      </c>
    </row>
    <row r="2872" spans="1:12" x14ac:dyDescent="0.25">
      <c r="A2872" t="s">
        <v>2965</v>
      </c>
      <c r="B2872">
        <v>1972</v>
      </c>
      <c r="C2872" t="str">
        <f t="shared" si="5660"/>
        <v>1972Puget Sound Energy, Inc.</v>
      </c>
      <c r="D2872">
        <f>VLOOKUP(C2872,Volumes!$I$3:$U$3448,13,FALSE)</f>
        <v>8786789.4509999994</v>
      </c>
      <c r="E2872" s="4" t="str">
        <f t="shared" si="5754"/>
        <v/>
      </c>
      <c r="F2872">
        <f>VLOOKUP(C2872,Volumes!$I$3:$U$3448,2,FALSE)</f>
        <v>4856092.4979999997</v>
      </c>
      <c r="G2872" s="4" t="str">
        <f t="shared" ref="G2872" si="5769">IFERROR(LN(F2872/F2871),"")</f>
        <v/>
      </c>
      <c r="H2872">
        <f>VLOOKUP(C2872,Volumes!$I$3:$U$3448,3,FALSE)</f>
        <v>1868645.145</v>
      </c>
      <c r="I2872" s="4" t="str">
        <f t="shared" ref="I2872:K2872" si="5770">IFERROR(LN(H2872/H2871),"")</f>
        <v/>
      </c>
      <c r="J2872">
        <f t="shared" si="5665"/>
        <v>6724737.6429999992</v>
      </c>
      <c r="K2872" s="4" t="str">
        <f t="shared" si="5770"/>
        <v/>
      </c>
      <c r="L2872">
        <v>0</v>
      </c>
    </row>
    <row r="2873" spans="1:12" x14ac:dyDescent="0.25">
      <c r="A2873" t="s">
        <v>2965</v>
      </c>
      <c r="B2873">
        <v>1973</v>
      </c>
      <c r="C2873" t="str">
        <f t="shared" si="5660"/>
        <v>1973Puget Sound Energy, Inc.</v>
      </c>
      <c r="D2873">
        <f>VLOOKUP(C2873,Volumes!$I$3:$U$3448,13,FALSE)</f>
        <v>9215427.9600000009</v>
      </c>
      <c r="E2873" s="4">
        <f t="shared" si="5754"/>
        <v>4.7629636908247223E-2</v>
      </c>
      <c r="F2873">
        <f>VLOOKUP(C2873,Volumes!$I$3:$U$3448,2,FALSE)</f>
        <v>4913394.0779999997</v>
      </c>
      <c r="G2873" s="4">
        <f t="shared" ref="G2873" si="5771">IFERROR(LN(F2873/F2872),"")</f>
        <v>1.1730859482373242E-2</v>
      </c>
      <c r="H2873">
        <f>VLOOKUP(C2873,Volumes!$I$3:$U$3448,3,FALSE)</f>
        <v>2049050.6529999999</v>
      </c>
      <c r="I2873" s="4">
        <f t="shared" ref="I2873:K2873" si="5772">IFERROR(LN(H2873/H2872),"")</f>
        <v>9.2162942906986789E-2</v>
      </c>
      <c r="J2873">
        <f t="shared" si="5665"/>
        <v>6962444.7309999997</v>
      </c>
      <c r="K2873" s="4">
        <f t="shared" si="5772"/>
        <v>3.4737754591348743E-2</v>
      </c>
      <c r="L2873">
        <v>0</v>
      </c>
    </row>
    <row r="2874" spans="1:12" x14ac:dyDescent="0.25">
      <c r="A2874" t="s">
        <v>2965</v>
      </c>
      <c r="B2874">
        <v>1974</v>
      </c>
      <c r="C2874" t="str">
        <f t="shared" si="5660"/>
        <v>1974Puget Sound Energy, Inc.</v>
      </c>
      <c r="D2874">
        <f>VLOOKUP(C2874,Volumes!$I$3:$U$3448,13,FALSE)</f>
        <v>9312205.2469999995</v>
      </c>
      <c r="E2874" s="4">
        <f t="shared" si="5754"/>
        <v>1.0446900161311008E-2</v>
      </c>
      <c r="F2874">
        <f>VLOOKUP(C2874,Volumes!$I$3:$U$3448,2,FALSE)</f>
        <v>5039749.7560000001</v>
      </c>
      <c r="G2874" s="4">
        <f t="shared" ref="G2874" si="5773">IFERROR(LN(F2874/F2873),"")</f>
        <v>2.5391468017330009E-2</v>
      </c>
      <c r="H2874">
        <f>VLOOKUP(C2874,Volumes!$I$3:$U$3448,3,FALSE)</f>
        <v>2043166.504</v>
      </c>
      <c r="I2874" s="4">
        <f t="shared" ref="I2874:K2874" si="5774">IFERROR(LN(H2874/H2873),"")</f>
        <v>-2.8757775208193711E-3</v>
      </c>
      <c r="J2874">
        <f t="shared" si="5665"/>
        <v>7082916.2599999998</v>
      </c>
      <c r="K2874" s="4">
        <f t="shared" si="5774"/>
        <v>1.7155056902641401E-2</v>
      </c>
      <c r="L2874">
        <v>0</v>
      </c>
    </row>
    <row r="2875" spans="1:12" x14ac:dyDescent="0.25">
      <c r="A2875" t="s">
        <v>2965</v>
      </c>
      <c r="B2875">
        <v>1975</v>
      </c>
      <c r="C2875" t="str">
        <f t="shared" si="5660"/>
        <v>1975Puget Sound Energy, Inc.</v>
      </c>
      <c r="D2875">
        <f>VLOOKUP(C2875,Volumes!$I$3:$U$3448,13,FALSE)</f>
        <v>10041214.994000001</v>
      </c>
      <c r="E2875" s="4">
        <f t="shared" si="5754"/>
        <v>7.537219040455842E-2</v>
      </c>
      <c r="F2875">
        <f>VLOOKUP(C2875,Volumes!$I$3:$U$3448,2,FALSE)</f>
        <v>5535709.4460000005</v>
      </c>
      <c r="G2875" s="4">
        <f t="shared" ref="G2875" si="5775">IFERROR(LN(F2875/F2874),"")</f>
        <v>9.3863303209398077E-2</v>
      </c>
      <c r="H2875">
        <f>VLOOKUP(C2875,Volumes!$I$3:$U$3448,3,FALSE)</f>
        <v>2301546.9339999999</v>
      </c>
      <c r="I2875" s="4">
        <f t="shared" ref="I2875:K2875" si="5776">IFERROR(LN(H2875/H2874),"")</f>
        <v>0.1190806645847193</v>
      </c>
      <c r="J2875">
        <f t="shared" si="5665"/>
        <v>7837256.3800000008</v>
      </c>
      <c r="K2875" s="4">
        <f t="shared" si="5776"/>
        <v>0.10120309755678898</v>
      </c>
      <c r="L2875">
        <v>0</v>
      </c>
    </row>
    <row r="2876" spans="1:12" x14ac:dyDescent="0.25">
      <c r="A2876" t="s">
        <v>2965</v>
      </c>
      <c r="B2876">
        <v>1976</v>
      </c>
      <c r="C2876" t="str">
        <f t="shared" si="5660"/>
        <v>1976Puget Sound Energy, Inc.</v>
      </c>
      <c r="D2876">
        <f>VLOOKUP(C2876,Volumes!$I$3:$U$3448,13,FALSE)</f>
        <v>10616193.141000003</v>
      </c>
      <c r="E2876" s="4">
        <f t="shared" si="5754"/>
        <v>5.5682367971285653E-2</v>
      </c>
      <c r="F2876">
        <f>VLOOKUP(C2876,Volumes!$I$3:$U$3448,2,FALSE)</f>
        <v>5977981.6799999997</v>
      </c>
      <c r="G2876" s="4">
        <f t="shared" ref="G2876" si="5777">IFERROR(LN(F2876/F2875),"")</f>
        <v>7.6863266814267001E-2</v>
      </c>
      <c r="H2876">
        <f>VLOOKUP(C2876,Volumes!$I$3:$U$3448,3,FALSE)</f>
        <v>2561247.1129999999</v>
      </c>
      <c r="I2876" s="4">
        <f t="shared" ref="I2876:K2876" si="5778">IFERROR(LN(H2876/H2875),"")</f>
        <v>0.1069128165318034</v>
      </c>
      <c r="J2876">
        <f t="shared" si="5665"/>
        <v>8539228.7929999996</v>
      </c>
      <c r="K2876" s="4">
        <f t="shared" si="5778"/>
        <v>8.5781876869013299E-2</v>
      </c>
      <c r="L2876">
        <v>0</v>
      </c>
    </row>
    <row r="2877" spans="1:12" x14ac:dyDescent="0.25">
      <c r="A2877" t="s">
        <v>2965</v>
      </c>
      <c r="B2877">
        <v>1977</v>
      </c>
      <c r="C2877" t="str">
        <f t="shared" si="5660"/>
        <v>1977Puget Sound Energy, Inc.</v>
      </c>
      <c r="D2877">
        <f>VLOOKUP(C2877,Volumes!$I$3:$U$3448,13,FALSE)</f>
        <v>10945280.568</v>
      </c>
      <c r="E2877" s="4">
        <f t="shared" si="5754"/>
        <v>3.0527874748109061E-2</v>
      </c>
      <c r="F2877">
        <f>VLOOKUP(C2877,Volumes!$I$3:$U$3448,2,FALSE)</f>
        <v>6174435.4040000001</v>
      </c>
      <c r="G2877" s="4">
        <f t="shared" ref="G2877" si="5779">IFERROR(LN(F2877/F2876),"")</f>
        <v>3.23344464962632E-2</v>
      </c>
      <c r="H2877">
        <f>VLOOKUP(C2877,Volumes!$I$3:$U$3448,3,FALSE)</f>
        <v>2650598.4550000001</v>
      </c>
      <c r="I2877" s="4">
        <f t="shared" ref="I2877:K2877" si="5780">IFERROR(LN(H2877/H2876),"")</f>
        <v>3.4291153191032923E-2</v>
      </c>
      <c r="J2877">
        <f t="shared" si="5665"/>
        <v>8825033.8590000011</v>
      </c>
      <c r="K2877" s="4">
        <f t="shared" si="5780"/>
        <v>3.2921741072490143E-2</v>
      </c>
      <c r="L2877">
        <v>0</v>
      </c>
    </row>
    <row r="2878" spans="1:12" x14ac:dyDescent="0.25">
      <c r="A2878" t="s">
        <v>2965</v>
      </c>
      <c r="B2878">
        <v>1978</v>
      </c>
      <c r="C2878" t="str">
        <f t="shared" si="5660"/>
        <v>1978Puget Sound Energy, Inc.</v>
      </c>
      <c r="D2878">
        <f>VLOOKUP(C2878,Volumes!$I$3:$U$3448,13,FALSE)</f>
        <v>11824991.018999999</v>
      </c>
      <c r="E2878" s="4">
        <f t="shared" si="5754"/>
        <v>7.7306809885249766E-2</v>
      </c>
      <c r="F2878">
        <f>VLOOKUP(C2878,Volumes!$I$3:$U$3448,2,FALSE)</f>
        <v>6649874.2709999997</v>
      </c>
      <c r="G2878" s="4">
        <f t="shared" ref="G2878" si="5781">IFERROR(LN(F2878/F2877),"")</f>
        <v>7.4180502089265882E-2</v>
      </c>
      <c r="H2878">
        <f>VLOOKUP(C2878,Volumes!$I$3:$U$3448,3,FALSE)</f>
        <v>2874410.9049999998</v>
      </c>
      <c r="I2878" s="4">
        <f t="shared" ref="I2878:K2878" si="5782">IFERROR(LN(H2878/H2877),"")</f>
        <v>8.1062304067832616E-2</v>
      </c>
      <c r="J2878">
        <f t="shared" si="5665"/>
        <v>9524285.175999999</v>
      </c>
      <c r="K2878" s="4">
        <f t="shared" si="5782"/>
        <v>7.6252431531597969E-2</v>
      </c>
      <c r="L2878">
        <v>0</v>
      </c>
    </row>
    <row r="2879" spans="1:12" x14ac:dyDescent="0.25">
      <c r="A2879" t="s">
        <v>2965</v>
      </c>
      <c r="B2879">
        <v>1979</v>
      </c>
      <c r="C2879" t="str">
        <f t="shared" si="5660"/>
        <v>1979Puget Sound Energy, Inc.</v>
      </c>
      <c r="D2879">
        <f>VLOOKUP(C2879,Volumes!$I$3:$U$3448,13,FALSE)</f>
        <v>13116097.028999999</v>
      </c>
      <c r="E2879" s="4">
        <f t="shared" si="5754"/>
        <v>0.10362508182839365</v>
      </c>
      <c r="F2879">
        <f>VLOOKUP(C2879,Volumes!$I$3:$U$3448,2,FALSE)</f>
        <v>7393156.5379999997</v>
      </c>
      <c r="G2879" s="4">
        <f t="shared" ref="G2879" si="5783">IFERROR(LN(F2879/F2878),"")</f>
        <v>0.10595683229137821</v>
      </c>
      <c r="H2879">
        <f>VLOOKUP(C2879,Volumes!$I$3:$U$3448,3,FALSE)</f>
        <v>3211244.966</v>
      </c>
      <c r="I2879" s="4">
        <f t="shared" ref="I2879:K2879" si="5784">IFERROR(LN(H2879/H2878),"")</f>
        <v>0.11081095118165953</v>
      </c>
      <c r="J2879">
        <f t="shared" si="5665"/>
        <v>10604401.504000001</v>
      </c>
      <c r="K2879" s="4">
        <f t="shared" si="5784"/>
        <v>0.10742428010025305</v>
      </c>
      <c r="L2879">
        <v>0</v>
      </c>
    </row>
    <row r="2880" spans="1:12" x14ac:dyDescent="0.25">
      <c r="A2880" t="s">
        <v>2965</v>
      </c>
      <c r="B2880">
        <v>1980</v>
      </c>
      <c r="C2880" t="str">
        <f t="shared" si="5660"/>
        <v>1980Puget Sound Energy, Inc.</v>
      </c>
      <c r="D2880">
        <f>VLOOKUP(C2880,Volumes!$I$3:$U$3448,13,FALSE)</f>
        <v>13339203.812999999</v>
      </c>
      <c r="E2880" s="4">
        <f t="shared" si="5754"/>
        <v>1.6867097809895912E-2</v>
      </c>
      <c r="F2880">
        <f>VLOOKUP(C2880,Volumes!$I$3:$U$3448,2,FALSE)</f>
        <v>7438940.2709999997</v>
      </c>
      <c r="G2880" s="4">
        <f t="shared" ref="G2880" si="5785">IFERROR(LN(F2880/F2879),"")</f>
        <v>6.1736218425154617E-3</v>
      </c>
      <c r="H2880">
        <f>VLOOKUP(C2880,Volumes!$I$3:$U$3448,3,FALSE)</f>
        <v>3352379.68</v>
      </c>
      <c r="I2880" s="4">
        <f t="shared" ref="I2880:K2880" si="5786">IFERROR(LN(H2880/H2879),"")</f>
        <v>4.3011744068177073E-2</v>
      </c>
      <c r="J2880">
        <f t="shared" si="5665"/>
        <v>10791319.950999999</v>
      </c>
      <c r="K2880" s="4">
        <f t="shared" si="5786"/>
        <v>1.7472951585077227E-2</v>
      </c>
      <c r="L2880">
        <v>0</v>
      </c>
    </row>
    <row r="2881" spans="1:12" x14ac:dyDescent="0.25">
      <c r="A2881" t="s">
        <v>2965</v>
      </c>
      <c r="B2881">
        <v>1981</v>
      </c>
      <c r="C2881" t="str">
        <f t="shared" si="5660"/>
        <v>1981Puget Sound Energy, Inc.</v>
      </c>
      <c r="D2881">
        <f>VLOOKUP(C2881,Volumes!$I$3:$U$3448,13,FALSE)</f>
        <v>13292738</v>
      </c>
      <c r="E2881" s="4">
        <f t="shared" si="5754"/>
        <v>-3.4894834537777105E-3</v>
      </c>
      <c r="F2881">
        <f>VLOOKUP(C2881,Volumes!$I$3:$U$3448,2,FALSE)</f>
        <v>7269005</v>
      </c>
      <c r="G2881" s="4">
        <f t="shared" ref="G2881" si="5787">IFERROR(LN(F2881/F2880),"")</f>
        <v>-2.3108983651596682E-2</v>
      </c>
      <c r="H2881">
        <f>VLOOKUP(C2881,Volumes!$I$3:$U$3448,3,FALSE)</f>
        <v>3497746</v>
      </c>
      <c r="I2881" s="4">
        <f t="shared" ref="I2881:K2881" si="5788">IFERROR(LN(H2881/H2880),"")</f>
        <v>4.244831514324781E-2</v>
      </c>
      <c r="J2881">
        <f t="shared" si="5665"/>
        <v>10766751</v>
      </c>
      <c r="K2881" s="4">
        <f t="shared" si="5788"/>
        <v>-2.2793283956474455E-3</v>
      </c>
      <c r="L2881">
        <v>0</v>
      </c>
    </row>
    <row r="2882" spans="1:12" x14ac:dyDescent="0.25">
      <c r="A2882" t="s">
        <v>2965</v>
      </c>
      <c r="B2882">
        <v>1982</v>
      </c>
      <c r="C2882" t="str">
        <f t="shared" ref="C2882:C2945" si="5789">B2882&amp;A2882</f>
        <v>1982Puget Sound Energy, Inc.</v>
      </c>
      <c r="D2882">
        <f>VLOOKUP(C2882,Volumes!$I$3:$U$3448,13,FALSE)</f>
        <v>13892827</v>
      </c>
      <c r="E2882" s="4">
        <f t="shared" si="5754"/>
        <v>4.4154792705459175E-2</v>
      </c>
      <c r="F2882">
        <f>VLOOKUP(C2882,Volumes!$I$3:$U$3448,2,FALSE)</f>
        <v>7687058</v>
      </c>
      <c r="G2882" s="4">
        <f t="shared" ref="G2882" si="5790">IFERROR(LN(F2882/F2881),"")</f>
        <v>5.5918717189936108E-2</v>
      </c>
      <c r="H2882">
        <f>VLOOKUP(C2882,Volumes!$I$3:$U$3448,3,FALSE)</f>
        <v>3740558</v>
      </c>
      <c r="I2882" s="4">
        <f t="shared" ref="I2882:K2882" si="5791">IFERROR(LN(H2882/H2881),"")</f>
        <v>6.7116037120214272E-2</v>
      </c>
      <c r="J2882">
        <f t="shared" si="5665"/>
        <v>11427616</v>
      </c>
      <c r="K2882" s="4">
        <f t="shared" si="5791"/>
        <v>5.957010777673126E-2</v>
      </c>
      <c r="L2882">
        <v>0</v>
      </c>
    </row>
    <row r="2883" spans="1:12" x14ac:dyDescent="0.25">
      <c r="A2883" t="s">
        <v>2965</v>
      </c>
      <c r="B2883">
        <v>1983</v>
      </c>
      <c r="C2883" t="str">
        <f t="shared" si="5789"/>
        <v>1983Puget Sound Energy, Inc.</v>
      </c>
      <c r="D2883">
        <f>VLOOKUP(C2883,Volumes!$I$3:$U$3448,13,FALSE)</f>
        <v>13466081</v>
      </c>
      <c r="E2883" s="4">
        <f t="shared" si="5754"/>
        <v>-3.1198658520815881E-2</v>
      </c>
      <c r="F2883">
        <f>VLOOKUP(C2883,Volumes!$I$3:$U$3448,2,FALSE)</f>
        <v>7246630</v>
      </c>
      <c r="G2883" s="4">
        <f t="shared" ref="G2883" si="5792">IFERROR(LN(F2883/F2882),"")</f>
        <v>-5.9001602330177448E-2</v>
      </c>
      <c r="H2883">
        <f>VLOOKUP(C2883,Volumes!$I$3:$U$3448,3,FALSE)</f>
        <v>3775554</v>
      </c>
      <c r="I2883" s="4">
        <f t="shared" ref="I2883:K2883" si="5793">IFERROR(LN(H2883/H2882),"")</f>
        <v>9.312328741909473E-3</v>
      </c>
      <c r="J2883">
        <f t="shared" ref="J2883:J2946" si="5794">F2883+H2883</f>
        <v>11022184</v>
      </c>
      <c r="K2883" s="4">
        <f t="shared" si="5793"/>
        <v>-3.61229129172339E-2</v>
      </c>
      <c r="L2883">
        <v>0</v>
      </c>
    </row>
    <row r="2884" spans="1:12" x14ac:dyDescent="0.25">
      <c r="A2884" t="s">
        <v>2965</v>
      </c>
      <c r="B2884">
        <v>1984</v>
      </c>
      <c r="C2884" t="str">
        <f t="shared" si="5789"/>
        <v>1984Puget Sound Energy, Inc.</v>
      </c>
      <c r="D2884">
        <f>VLOOKUP(C2884,Volumes!$I$3:$U$3448,13,FALSE)</f>
        <v>14346274</v>
      </c>
      <c r="E2884" s="4">
        <f t="shared" si="5754"/>
        <v>6.3316251668118134E-2</v>
      </c>
      <c r="F2884">
        <f>VLOOKUP(C2884,Volumes!$I$3:$U$3448,2,FALSE)</f>
        <v>7621599</v>
      </c>
      <c r="G2884" s="4">
        <f t="shared" ref="G2884" si="5795">IFERROR(LN(F2884/F2883),"")</f>
        <v>5.0449656989833287E-2</v>
      </c>
      <c r="H2884">
        <f>VLOOKUP(C2884,Volumes!$I$3:$U$3448,3,FALSE)</f>
        <v>4133091</v>
      </c>
      <c r="I2884" s="4">
        <f t="shared" ref="I2884:K2884" si="5796">IFERROR(LN(H2884/H2883),"")</f>
        <v>9.0478426291455749E-2</v>
      </c>
      <c r="J2884">
        <f t="shared" si="5794"/>
        <v>11754690</v>
      </c>
      <c r="K2884" s="4">
        <f t="shared" si="5796"/>
        <v>6.4342340680933127E-2</v>
      </c>
      <c r="L2884">
        <v>0</v>
      </c>
    </row>
    <row r="2885" spans="1:12" x14ac:dyDescent="0.25">
      <c r="A2885" t="s">
        <v>2965</v>
      </c>
      <c r="B2885">
        <v>1985</v>
      </c>
      <c r="C2885" t="str">
        <f t="shared" si="5789"/>
        <v>1985Puget Sound Energy, Inc.</v>
      </c>
      <c r="D2885">
        <f>VLOOKUP(C2885,Volumes!$I$3:$U$3448,13,FALSE)</f>
        <v>15040484</v>
      </c>
      <c r="E2885" s="4">
        <f t="shared" si="5754"/>
        <v>4.725524193258393E-2</v>
      </c>
      <c r="F2885">
        <f>VLOOKUP(C2885,Volumes!$I$3:$U$3448,2,FALSE)</f>
        <v>7853059</v>
      </c>
      <c r="G2885" s="4">
        <f t="shared" ref="G2885" si="5797">IFERROR(LN(F2885/F2884),"")</f>
        <v>2.9916947212473351E-2</v>
      </c>
      <c r="H2885">
        <f>VLOOKUP(C2885,Volumes!$I$3:$U$3448,3,FALSE)</f>
        <v>4468619</v>
      </c>
      <c r="I2885" s="4">
        <f t="shared" ref="I2885:K2885" si="5798">IFERROR(LN(H2885/H2884),"")</f>
        <v>7.8053859153307648E-2</v>
      </c>
      <c r="J2885">
        <f t="shared" si="5794"/>
        <v>12321678</v>
      </c>
      <c r="K2885" s="4">
        <f t="shared" si="5798"/>
        <v>4.7107840241927566E-2</v>
      </c>
      <c r="L2885">
        <v>0</v>
      </c>
    </row>
    <row r="2886" spans="1:12" x14ac:dyDescent="0.25">
      <c r="A2886" t="s">
        <v>2965</v>
      </c>
      <c r="B2886">
        <v>1986</v>
      </c>
      <c r="C2886" t="str">
        <f t="shared" si="5789"/>
        <v>1986Puget Sound Energy, Inc.</v>
      </c>
      <c r="D2886">
        <f>VLOOKUP(C2886,Volumes!$I$3:$U$3448,13,FALSE)</f>
        <v>15045342</v>
      </c>
      <c r="E2886" s="4">
        <f t="shared" si="5754"/>
        <v>3.2294277326604196E-4</v>
      </c>
      <c r="F2886">
        <f>VLOOKUP(C2886,Volumes!$I$3:$U$3448,2,FALSE)</f>
        <v>7626084</v>
      </c>
      <c r="G2886" s="4">
        <f t="shared" ref="G2886" si="5799">IFERROR(LN(F2886/F2885),"")</f>
        <v>-2.9328661093284383E-2</v>
      </c>
      <c r="H2886">
        <f>VLOOKUP(C2886,Volumes!$I$3:$U$3448,3,FALSE)</f>
        <v>4558893</v>
      </c>
      <c r="I2886" s="4">
        <f t="shared" ref="I2886:K2886" si="5800">IFERROR(LN(H2886/H2885),"")</f>
        <v>2.0000418551472523E-2</v>
      </c>
      <c r="J2886">
        <f t="shared" si="5794"/>
        <v>12184977</v>
      </c>
      <c r="K2886" s="4">
        <f t="shared" si="5800"/>
        <v>-1.1156350620812527E-2</v>
      </c>
      <c r="L2886">
        <v>0</v>
      </c>
    </row>
    <row r="2887" spans="1:12" x14ac:dyDescent="0.25">
      <c r="A2887" t="s">
        <v>2965</v>
      </c>
      <c r="B2887">
        <v>1987</v>
      </c>
      <c r="C2887" t="str">
        <f t="shared" si="5789"/>
        <v>1987Puget Sound Energy, Inc.</v>
      </c>
      <c r="D2887">
        <f>VLOOKUP(C2887,Volumes!$I$3:$U$3448,13,FALSE)</f>
        <v>15254763</v>
      </c>
      <c r="E2887" s="4">
        <f t="shared" si="5754"/>
        <v>1.3823340529846415E-2</v>
      </c>
      <c r="F2887">
        <f>VLOOKUP(C2887,Volumes!$I$3:$U$3448,2,FALSE)</f>
        <v>7449850</v>
      </c>
      <c r="G2887" s="4">
        <f t="shared" ref="G2887" si="5801">IFERROR(LN(F2887/F2886),"")</f>
        <v>-2.3380578362983146E-2</v>
      </c>
      <c r="H2887">
        <f>VLOOKUP(C2887,Volumes!$I$3:$U$3448,3,FALSE)</f>
        <v>4776366</v>
      </c>
      <c r="I2887" s="4">
        <f t="shared" ref="I2887:K2887" si="5802">IFERROR(LN(H2887/H2886),"")</f>
        <v>4.6600175423304267E-2</v>
      </c>
      <c r="J2887">
        <f t="shared" si="5794"/>
        <v>12226216</v>
      </c>
      <c r="K2887" s="4">
        <f t="shared" si="5802"/>
        <v>3.3786992082428156E-3</v>
      </c>
      <c r="L2887">
        <v>0</v>
      </c>
    </row>
    <row r="2888" spans="1:12" x14ac:dyDescent="0.25">
      <c r="A2888" t="s">
        <v>2965</v>
      </c>
      <c r="B2888">
        <v>1988</v>
      </c>
      <c r="C2888" t="str">
        <f t="shared" si="5789"/>
        <v>1988Puget Sound Energy, Inc.</v>
      </c>
      <c r="D2888">
        <f>VLOOKUP(C2888,Volumes!$I$3:$U$3448,13,FALSE)</f>
        <v>16354625</v>
      </c>
      <c r="E2888" s="4">
        <f t="shared" si="5754"/>
        <v>6.9618949801440469E-2</v>
      </c>
      <c r="F2888">
        <f>VLOOKUP(C2888,Volumes!$I$3:$U$3448,2,FALSE)</f>
        <v>8009994</v>
      </c>
      <c r="G2888" s="4">
        <f t="shared" ref="G2888" si="5803">IFERROR(LN(F2888/F2887),"")</f>
        <v>7.249611405573296E-2</v>
      </c>
      <c r="H2888">
        <f>VLOOKUP(C2888,Volumes!$I$3:$U$3448,3,FALSE)</f>
        <v>5041838</v>
      </c>
      <c r="I2888" s="4">
        <f t="shared" ref="I2888:K2888" si="5804">IFERROR(LN(H2888/H2887),"")</f>
        <v>5.4090691822485645E-2</v>
      </c>
      <c r="J2888">
        <f t="shared" si="5794"/>
        <v>13051832</v>
      </c>
      <c r="K2888" s="4">
        <f t="shared" si="5804"/>
        <v>6.5346008340723058E-2</v>
      </c>
      <c r="L2888">
        <v>0</v>
      </c>
    </row>
    <row r="2889" spans="1:12" x14ac:dyDescent="0.25">
      <c r="A2889" t="s">
        <v>2965</v>
      </c>
      <c r="B2889">
        <v>1989</v>
      </c>
      <c r="C2889" t="str">
        <f t="shared" si="5789"/>
        <v>1989Puget Sound Energy, Inc.</v>
      </c>
      <c r="D2889">
        <f>VLOOKUP(C2889,Volumes!$I$3:$U$3448,13,FALSE)</f>
        <v>17400717</v>
      </c>
      <c r="E2889" s="4">
        <f t="shared" si="5754"/>
        <v>6.2000680308536144E-2</v>
      </c>
      <c r="F2889">
        <f>VLOOKUP(C2889,Volumes!$I$3:$U$3448,2,FALSE)</f>
        <v>8491550</v>
      </c>
      <c r="G2889" s="4">
        <f t="shared" ref="G2889" si="5805">IFERROR(LN(F2889/F2888),"")</f>
        <v>5.8381539370217138E-2</v>
      </c>
      <c r="H2889">
        <f>VLOOKUP(C2889,Volumes!$I$3:$U$3448,3,FALSE)</f>
        <v>5411623</v>
      </c>
      <c r="I2889" s="4">
        <f t="shared" ref="I2889:K2889" si="5806">IFERROR(LN(H2889/H2888),"")</f>
        <v>7.0778349724943443E-2</v>
      </c>
      <c r="J2889">
        <f t="shared" si="5794"/>
        <v>13903173</v>
      </c>
      <c r="K2889" s="4">
        <f t="shared" si="5806"/>
        <v>6.3188580409863332E-2</v>
      </c>
      <c r="L2889">
        <v>0</v>
      </c>
    </row>
    <row r="2890" spans="1:12" x14ac:dyDescent="0.25">
      <c r="A2890" t="s">
        <v>2965</v>
      </c>
      <c r="B2890">
        <v>1990</v>
      </c>
      <c r="C2890" t="str">
        <f t="shared" si="5789"/>
        <v>1990Puget Sound Energy, Inc.</v>
      </c>
      <c r="D2890">
        <f>VLOOKUP(C2890,Volumes!$I$3:$U$3448,13,FALSE)</f>
        <v>17899608</v>
      </c>
      <c r="E2890" s="4">
        <f t="shared" si="5754"/>
        <v>2.826740089751803E-2</v>
      </c>
      <c r="F2890">
        <f>VLOOKUP(C2890,Volumes!$I$3:$U$3448,2,FALSE)</f>
        <v>8602472</v>
      </c>
      <c r="G2890" s="4">
        <f t="shared" ref="G2890" si="5807">IFERROR(LN(F2890/F2889),"")</f>
        <v>1.297805242989644E-2</v>
      </c>
      <c r="H2890">
        <f>VLOOKUP(C2890,Volumes!$I$3:$U$3448,3,FALSE)</f>
        <v>5649617</v>
      </c>
      <c r="I2890" s="4">
        <f t="shared" ref="I2890:K2890" si="5808">IFERROR(LN(H2890/H2889),"")</f>
        <v>4.3038707382657984E-2</v>
      </c>
      <c r="J2890">
        <f t="shared" si="5794"/>
        <v>14252089</v>
      </c>
      <c r="K2890" s="4">
        <f t="shared" si="5808"/>
        <v>2.4786404994134925E-2</v>
      </c>
      <c r="L2890">
        <v>0</v>
      </c>
    </row>
    <row r="2891" spans="1:12" x14ac:dyDescent="0.25">
      <c r="A2891" t="s">
        <v>2965</v>
      </c>
      <c r="B2891">
        <v>1991</v>
      </c>
      <c r="C2891" t="str">
        <f t="shared" si="5789"/>
        <v>1991Puget Sound Energy, Inc.</v>
      </c>
      <c r="D2891">
        <f>VLOOKUP(C2891,Volumes!$I$3:$U$3448,13,FALSE)</f>
        <v>18194148</v>
      </c>
      <c r="E2891" s="4">
        <f t="shared" si="5754"/>
        <v>1.6321190751064182E-2</v>
      </c>
      <c r="F2891">
        <f>VLOOKUP(C2891,Volumes!$I$3:$U$3448,2,FALSE)</f>
        <v>8693222</v>
      </c>
      <c r="G2891" s="4">
        <f t="shared" ref="G2891" si="5809">IFERROR(LN(F2891/F2890),"")</f>
        <v>1.0494037743438777E-2</v>
      </c>
      <c r="H2891">
        <f>VLOOKUP(C2891,Volumes!$I$3:$U$3448,3,FALSE)</f>
        <v>5855075</v>
      </c>
      <c r="I2891" s="4">
        <f t="shared" ref="I2891:K2891" si="5810">IFERROR(LN(H2891/H2890),"")</f>
        <v>3.5721051282067533E-2</v>
      </c>
      <c r="J2891">
        <f t="shared" si="5794"/>
        <v>14548297</v>
      </c>
      <c r="K2891" s="4">
        <f t="shared" si="5810"/>
        <v>2.057044963202765E-2</v>
      </c>
      <c r="L2891">
        <v>0</v>
      </c>
    </row>
    <row r="2892" spans="1:12" x14ac:dyDescent="0.25">
      <c r="A2892" t="s">
        <v>2965</v>
      </c>
      <c r="B2892">
        <v>1992</v>
      </c>
      <c r="C2892" t="str">
        <f t="shared" si="5789"/>
        <v>1992Puget Sound Energy, Inc.</v>
      </c>
      <c r="D2892">
        <f>VLOOKUP(C2892,Volumes!$I$3:$U$3448,13,FALSE)</f>
        <v>18224495</v>
      </c>
      <c r="E2892" s="4">
        <f t="shared" si="5754"/>
        <v>1.6665644035065584E-3</v>
      </c>
      <c r="F2892">
        <f>VLOOKUP(C2892,Volumes!$I$3:$U$3448,2,FALSE)</f>
        <v>8441893</v>
      </c>
      <c r="G2892" s="4">
        <f t="shared" ref="G2892" si="5811">IFERROR(LN(F2892/F2891),"")</f>
        <v>-2.9337069001517037E-2</v>
      </c>
      <c r="H2892">
        <f>VLOOKUP(C2892,Volumes!$I$3:$U$3448,3,FALSE)</f>
        <v>5996355</v>
      </c>
      <c r="I2892" s="4">
        <f t="shared" ref="I2892:K2892" si="5812">IFERROR(LN(H2892/H2891),"")</f>
        <v>2.3842978093048355E-2</v>
      </c>
      <c r="J2892">
        <f t="shared" si="5794"/>
        <v>14438248</v>
      </c>
      <c r="K2892" s="4">
        <f t="shared" si="5812"/>
        <v>-7.5931456299449225E-3</v>
      </c>
      <c r="L2892">
        <v>0</v>
      </c>
    </row>
    <row r="2893" spans="1:12" x14ac:dyDescent="0.25">
      <c r="A2893" t="s">
        <v>2965</v>
      </c>
      <c r="B2893">
        <v>1993</v>
      </c>
      <c r="C2893" t="str">
        <f t="shared" si="5789"/>
        <v>1993Puget Sound Energy, Inc.</v>
      </c>
      <c r="D2893">
        <f>VLOOKUP(C2893,Volumes!$I$3:$U$3448,13,FALSE)</f>
        <v>19048904</v>
      </c>
      <c r="E2893" s="4">
        <f t="shared" si="5754"/>
        <v>4.424299878909245E-2</v>
      </c>
      <c r="F2893">
        <f>VLOOKUP(C2893,Volumes!$I$3:$U$3448,2,FALSE)</f>
        <v>9070924</v>
      </c>
      <c r="G2893" s="4">
        <f t="shared" ref="G2893" si="5813">IFERROR(LN(F2893/F2892),"")</f>
        <v>7.1867560690773033E-2</v>
      </c>
      <c r="H2893">
        <f>VLOOKUP(C2893,Volumes!$I$3:$U$3448,3,FALSE)</f>
        <v>6209865</v>
      </c>
      <c r="I2893" s="4">
        <f t="shared" ref="I2893:K2893" si="5814">IFERROR(LN(H2893/H2892),"")</f>
        <v>3.4987371953492344E-2</v>
      </c>
      <c r="J2893">
        <f t="shared" si="5794"/>
        <v>15280789</v>
      </c>
      <c r="K2893" s="4">
        <f t="shared" si="5814"/>
        <v>5.6715622067175141E-2</v>
      </c>
      <c r="L2893">
        <v>0</v>
      </c>
    </row>
    <row r="2894" spans="1:12" x14ac:dyDescent="0.25">
      <c r="A2894" t="s">
        <v>2965</v>
      </c>
      <c r="B2894">
        <v>1994</v>
      </c>
      <c r="C2894" t="str">
        <f t="shared" si="5789"/>
        <v>1994Puget Sound Energy, Inc.</v>
      </c>
      <c r="D2894">
        <f>VLOOKUP(C2894,Volumes!$I$3:$U$3448,13,FALSE)</f>
        <v>18938140</v>
      </c>
      <c r="E2894" s="4">
        <f t="shared" si="5754"/>
        <v>-5.8316890311606445E-3</v>
      </c>
      <c r="F2894">
        <f>VLOOKUP(C2894,Volumes!$I$3:$U$3448,2,FALSE)</f>
        <v>8863749</v>
      </c>
      <c r="G2894" s="4">
        <f t="shared" ref="G2894" si="5815">IFERROR(LN(F2894/F2893),"")</f>
        <v>-2.3104320432128473E-2</v>
      </c>
      <c r="H2894">
        <f>VLOOKUP(C2894,Volumes!$I$3:$U$3448,3,FALSE)</f>
        <v>6283856</v>
      </c>
      <c r="I2894" s="4">
        <f t="shared" ref="I2894:K2894" si="5816">IFERROR(LN(H2894/H2893),"")</f>
        <v>1.1844648211612499E-2</v>
      </c>
      <c r="J2894">
        <f t="shared" si="5794"/>
        <v>15147605</v>
      </c>
      <c r="K2894" s="4">
        <f t="shared" si="5816"/>
        <v>-8.7539848810112824E-3</v>
      </c>
      <c r="L2894">
        <v>0</v>
      </c>
    </row>
    <row r="2895" spans="1:12" x14ac:dyDescent="0.25">
      <c r="A2895" t="s">
        <v>2965</v>
      </c>
      <c r="B2895">
        <v>1995</v>
      </c>
      <c r="C2895" t="str">
        <f t="shared" si="5789"/>
        <v>1995Puget Sound Energy, Inc.</v>
      </c>
      <c r="D2895">
        <f>VLOOKUP(C2895,Volumes!$I$3:$U$3448,13,FALSE)</f>
        <v>19144638</v>
      </c>
      <c r="E2895" s="4">
        <f t="shared" si="5754"/>
        <v>1.0844798341261253E-2</v>
      </c>
      <c r="F2895">
        <f>VLOOKUP(C2895,Volumes!$I$3:$U$3448,2,FALSE)</f>
        <v>8869200</v>
      </c>
      <c r="G2895" s="4">
        <f t="shared" ref="G2895" si="5817">IFERROR(LN(F2895/F2894),"")</f>
        <v>6.1478777970770616E-4</v>
      </c>
      <c r="H2895">
        <f>VLOOKUP(C2895,Volumes!$I$3:$U$3448,3,FALSE)</f>
        <v>6495752</v>
      </c>
      <c r="I2895" s="4">
        <f t="shared" ref="I2895:K2895" si="5818">IFERROR(LN(H2895/H2894),"")</f>
        <v>3.3164620000435276E-2</v>
      </c>
      <c r="J2895">
        <f t="shared" si="5794"/>
        <v>15364952</v>
      </c>
      <c r="K2895" s="4">
        <f t="shared" si="5818"/>
        <v>1.4246637944571195E-2</v>
      </c>
      <c r="L2895">
        <v>0</v>
      </c>
    </row>
    <row r="2896" spans="1:12" x14ac:dyDescent="0.25">
      <c r="A2896" t="s">
        <v>2965</v>
      </c>
      <c r="B2896">
        <v>1996</v>
      </c>
      <c r="C2896" t="str">
        <f t="shared" si="5789"/>
        <v>1996Puget Sound Energy, Inc.</v>
      </c>
      <c r="D2896">
        <f>VLOOKUP(C2896,Volumes!$I$3:$U$3448,13,FALSE)</f>
        <v>20248707</v>
      </c>
      <c r="E2896" s="4">
        <f t="shared" si="5754"/>
        <v>5.6068263242743957E-2</v>
      </c>
      <c r="F2896">
        <f>VLOOKUP(C2896,Volumes!$I$3:$U$3448,2,FALSE)</f>
        <v>9493466</v>
      </c>
      <c r="G2896" s="4">
        <f t="shared" ref="G2896" si="5819">IFERROR(LN(F2896/F2895),"")</f>
        <v>6.8019171900416633E-2</v>
      </c>
      <c r="H2896">
        <f>VLOOKUP(C2896,Volumes!$I$3:$U$3448,3,FALSE)</f>
        <v>6872029</v>
      </c>
      <c r="I2896" s="4">
        <f t="shared" ref="I2896:K2896" si="5820">IFERROR(LN(H2896/H2895),"")</f>
        <v>5.6310979905630623E-2</v>
      </c>
      <c r="J2896">
        <f t="shared" si="5794"/>
        <v>16365495</v>
      </c>
      <c r="K2896" s="4">
        <f t="shared" si="5820"/>
        <v>6.3086083380584815E-2</v>
      </c>
      <c r="L2896">
        <v>0</v>
      </c>
    </row>
    <row r="2897" spans="1:12" x14ac:dyDescent="0.25">
      <c r="A2897" t="s">
        <v>2965</v>
      </c>
      <c r="B2897">
        <v>1997</v>
      </c>
      <c r="C2897" t="str">
        <f t="shared" si="5789"/>
        <v>1997Puget Sound Energy, Inc.</v>
      </c>
      <c r="D2897">
        <f>VLOOKUP(C2897,Volumes!$I$3:$U$3448,13,FALSE)</f>
        <v>20363370</v>
      </c>
      <c r="E2897" s="4">
        <f t="shared" si="5754"/>
        <v>5.646758951897762E-3</v>
      </c>
      <c r="F2897">
        <f>VLOOKUP(C2897,Volumes!$I$3:$U$3448,2,FALSE)</f>
        <v>9293946</v>
      </c>
      <c r="G2897" s="4">
        <f t="shared" ref="G2897" si="5821">IFERROR(LN(F2897/F2896),"")</f>
        <v>-2.1240552051342787E-2</v>
      </c>
      <c r="H2897">
        <f>VLOOKUP(C2897,Volumes!$I$3:$U$3448,3,FALSE)</f>
        <v>7005023</v>
      </c>
      <c r="I2897" s="4">
        <f t="shared" ref="I2897:K2897" si="5822">IFERROR(LN(H2897/H2896),"")</f>
        <v>1.916805845626942E-2</v>
      </c>
      <c r="J2897">
        <f t="shared" si="5794"/>
        <v>16298969</v>
      </c>
      <c r="K2897" s="4">
        <f t="shared" si="5822"/>
        <v>-4.0733006965630678E-3</v>
      </c>
      <c r="L2897">
        <v>0</v>
      </c>
    </row>
    <row r="2898" spans="1:12" x14ac:dyDescent="0.25">
      <c r="A2898" t="s">
        <v>2965</v>
      </c>
      <c r="B2898">
        <v>1998</v>
      </c>
      <c r="C2898" t="str">
        <f t="shared" si="5789"/>
        <v>1998Puget Sound Energy, Inc.</v>
      </c>
      <c r="D2898">
        <f>VLOOKUP(C2898,Volumes!$I$3:$U$3448,13,FALSE)</f>
        <v>20768030</v>
      </c>
      <c r="E2898" s="4">
        <f t="shared" si="5754"/>
        <v>1.9677086436704603E-2</v>
      </c>
      <c r="F2898">
        <f>VLOOKUP(C2898,Volumes!$I$3:$U$3448,2,FALSE)</f>
        <v>9333876</v>
      </c>
      <c r="G2898" s="4">
        <f t="shared" ref="G2898" si="5823">IFERROR(LN(F2898/F2897),"")</f>
        <v>4.2871422282285314E-3</v>
      </c>
      <c r="H2898">
        <f>VLOOKUP(C2898,Volumes!$I$3:$U$3448,3,FALSE)</f>
        <v>7255906</v>
      </c>
      <c r="I2898" s="4">
        <f t="shared" ref="I2898:K2898" si="5824">IFERROR(LN(H2898/H2897),"")</f>
        <v>3.5188294780288384E-2</v>
      </c>
      <c r="J2898">
        <f t="shared" si="5794"/>
        <v>16589782</v>
      </c>
      <c r="K2898" s="4">
        <f t="shared" si="5824"/>
        <v>1.7685109391453225E-2</v>
      </c>
      <c r="L2898">
        <v>0</v>
      </c>
    </row>
    <row r="2899" spans="1:12" x14ac:dyDescent="0.25">
      <c r="A2899" t="s">
        <v>2965</v>
      </c>
      <c r="B2899">
        <v>1999</v>
      </c>
      <c r="C2899" t="str">
        <f t="shared" si="5789"/>
        <v>1999Puget Sound Energy, Inc.</v>
      </c>
      <c r="D2899">
        <f>VLOOKUP(C2899,Volumes!$I$3:$U$3448,13,FALSE)</f>
        <v>21292033</v>
      </c>
      <c r="E2899" s="4">
        <f t="shared" si="5754"/>
        <v>2.4918180136515988E-2</v>
      </c>
      <c r="F2899">
        <f>VLOOKUP(C2899,Volumes!$I$3:$U$3448,2,FALSE)</f>
        <v>9787381</v>
      </c>
      <c r="G2899" s="4">
        <f t="shared" ref="G2899" si="5825">IFERROR(LN(F2899/F2898),"")</f>
        <v>4.7443540203739372E-2</v>
      </c>
      <c r="H2899">
        <f>VLOOKUP(C2899,Volumes!$I$3:$U$3448,3,FALSE)</f>
        <v>7461481</v>
      </c>
      <c r="I2899" s="4">
        <f t="shared" ref="I2899:K2899" si="5826">IFERROR(LN(H2899/H2898),"")</f>
        <v>2.7938162048374581E-2</v>
      </c>
      <c r="J2899">
        <f t="shared" si="5794"/>
        <v>17248862</v>
      </c>
      <c r="K2899" s="4">
        <f t="shared" si="5826"/>
        <v>3.8959206616728088E-2</v>
      </c>
      <c r="L2899">
        <v>0</v>
      </c>
    </row>
    <row r="2900" spans="1:12" x14ac:dyDescent="0.25">
      <c r="A2900" t="s">
        <v>2965</v>
      </c>
      <c r="B2900">
        <v>2000</v>
      </c>
      <c r="C2900" t="str">
        <f t="shared" si="5789"/>
        <v>2000Puget Sound Energy, Inc.</v>
      </c>
      <c r="D2900">
        <f>VLOOKUP(C2900,Volumes!$I$3:$U$3448,13,FALSE)</f>
        <v>21710218</v>
      </c>
      <c r="E2900" s="4">
        <f t="shared" si="5754"/>
        <v>1.9450060108137636E-2</v>
      </c>
      <c r="F2900">
        <f>VLOOKUP(C2900,Volumes!$I$3:$U$3448,2,FALSE)</f>
        <v>9862712</v>
      </c>
      <c r="G2900" s="4">
        <f t="shared" ref="G2900" si="5827">IFERROR(LN(F2900/F2899),"")</f>
        <v>7.6672786272252132E-3</v>
      </c>
      <c r="H2900">
        <f>VLOOKUP(C2900,Volumes!$I$3:$U$3448,3,FALSE)</f>
        <v>7718813</v>
      </c>
      <c r="I2900" s="4">
        <f t="shared" ref="I2900:K2900" si="5828">IFERROR(LN(H2900/H2899),"")</f>
        <v>3.3906675756996935E-2</v>
      </c>
      <c r="J2900">
        <f t="shared" si="5794"/>
        <v>17581525</v>
      </c>
      <c r="K2900" s="4">
        <f t="shared" si="5828"/>
        <v>1.9102464510711587E-2</v>
      </c>
      <c r="L2900">
        <v>0</v>
      </c>
    </row>
    <row r="2901" spans="1:12" x14ac:dyDescent="0.25">
      <c r="A2901" t="s">
        <v>2965</v>
      </c>
      <c r="B2901">
        <v>2001</v>
      </c>
      <c r="C2901" t="str">
        <f t="shared" si="5789"/>
        <v>2001Puget Sound Energy, Inc.</v>
      </c>
      <c r="D2901">
        <f>VLOOKUP(C2901,Volumes!$I$3:$U$3448,13,FALSE)</f>
        <v>19848309</v>
      </c>
      <c r="E2901" s="4">
        <f t="shared" si="5754"/>
        <v>-8.96642107077949E-2</v>
      </c>
      <c r="F2901">
        <f>VLOOKUP(C2901,Volumes!$I$3:$U$3448,2,FALSE)</f>
        <v>9435556</v>
      </c>
      <c r="G2901" s="4">
        <f t="shared" ref="G2901" si="5829">IFERROR(LN(F2901/F2900),"")</f>
        <v>-4.4276074902980668E-2</v>
      </c>
      <c r="H2901">
        <f>VLOOKUP(C2901,Volumes!$I$3:$U$3448,3,FALSE)</f>
        <v>7850160</v>
      </c>
      <c r="I2901" s="4">
        <f t="shared" ref="I2901:K2901" si="5830">IFERROR(LN(H2901/H2900),"")</f>
        <v>1.6873318013946731E-2</v>
      </c>
      <c r="J2901">
        <f t="shared" si="5794"/>
        <v>17285716</v>
      </c>
      <c r="K2901" s="4">
        <f t="shared" si="5830"/>
        <v>-1.6968139082428044E-2</v>
      </c>
      <c r="L2901">
        <v>0</v>
      </c>
    </row>
    <row r="2902" spans="1:12" x14ac:dyDescent="0.25">
      <c r="A2902" t="s">
        <v>2965</v>
      </c>
      <c r="B2902">
        <v>2002</v>
      </c>
      <c r="C2902" t="str">
        <f t="shared" si="5789"/>
        <v>2002Puget Sound Energy, Inc.</v>
      </c>
      <c r="D2902">
        <f>VLOOKUP(C2902,Volumes!$I$3:$U$3448,13,FALSE)</f>
        <v>19253824</v>
      </c>
      <c r="E2902" s="4">
        <f t="shared" si="5754"/>
        <v>-3.0409124231268056E-2</v>
      </c>
      <c r="F2902">
        <f>VLOOKUP(C2902,Volumes!$I$3:$U$3448,2,FALSE)</f>
        <v>9801319</v>
      </c>
      <c r="G2902" s="4">
        <f t="shared" ref="G2902" si="5831">IFERROR(LN(F2902/F2901),"")</f>
        <v>3.8031861854601598E-2</v>
      </c>
      <c r="H2902">
        <f>VLOOKUP(C2902,Volumes!$I$3:$U$3448,3,FALSE)</f>
        <v>7974498</v>
      </c>
      <c r="I2902" s="4">
        <f t="shared" ref="I2902:K2902" si="5832">IFERROR(LN(H2902/H2901),"")</f>
        <v>1.5714786229008557E-2</v>
      </c>
      <c r="J2902">
        <f t="shared" si="5794"/>
        <v>17775817</v>
      </c>
      <c r="K2902" s="4">
        <f t="shared" si="5832"/>
        <v>2.7958442349828118E-2</v>
      </c>
      <c r="L2902">
        <v>0</v>
      </c>
    </row>
    <row r="2903" spans="1:12" x14ac:dyDescent="0.25">
      <c r="A2903" t="s">
        <v>2965</v>
      </c>
      <c r="B2903">
        <v>2003</v>
      </c>
      <c r="C2903" t="str">
        <f t="shared" si="5789"/>
        <v>2003Puget Sound Energy, Inc.</v>
      </c>
      <c r="D2903">
        <f>VLOOKUP(C2903,Volumes!$I$3:$U$3448,13,FALSE)</f>
        <v>19591637</v>
      </c>
      <c r="E2903" s="4">
        <f t="shared" si="5754"/>
        <v>1.7393101151348449E-2</v>
      </c>
      <c r="F2903">
        <f>VLOOKUP(C2903,Volumes!$I$3:$U$3448,2,FALSE)</f>
        <v>9873840</v>
      </c>
      <c r="G2903" s="4">
        <f t="shared" ref="G2903" si="5833">IFERROR(LN(F2903/F2902),"")</f>
        <v>7.3718670762152883E-3</v>
      </c>
      <c r="H2903">
        <f>VLOOKUP(C2903,Volumes!$I$3:$U$3448,3,FALSE)</f>
        <v>8246247</v>
      </c>
      <c r="I2903" s="4">
        <f t="shared" ref="I2903:K2903" si="5834">IFERROR(LN(H2903/H2902),"")</f>
        <v>3.3509487771932148E-2</v>
      </c>
      <c r="J2903">
        <f t="shared" si="5794"/>
        <v>18120087</v>
      </c>
      <c r="K2903" s="4">
        <f t="shared" si="5834"/>
        <v>1.9182163863005596E-2</v>
      </c>
      <c r="L2903">
        <v>0</v>
      </c>
    </row>
    <row r="2904" spans="1:12" x14ac:dyDescent="0.25">
      <c r="A2904" t="s">
        <v>2965</v>
      </c>
      <c r="B2904">
        <v>2004</v>
      </c>
      <c r="C2904" t="str">
        <f t="shared" si="5789"/>
        <v>2004Puget Sound Energy, Inc.</v>
      </c>
      <c r="D2904">
        <f>VLOOKUP(C2904,Volumes!$I$3:$U$3448,13,FALSE)</f>
        <v>19876790</v>
      </c>
      <c r="E2904" s="4">
        <f t="shared" si="5754"/>
        <v>1.4449927870437057E-2</v>
      </c>
      <c r="F2904">
        <f>VLOOKUP(C2904,Volumes!$I$3:$U$3448,2,FALSE)</f>
        <v>10007812</v>
      </c>
      <c r="G2904" s="4">
        <f t="shared" ref="G2904" si="5835">IFERROR(LN(F2904/F2903),"")</f>
        <v>1.3477152483340219E-2</v>
      </c>
      <c r="H2904">
        <f>VLOOKUP(C2904,Volumes!$I$3:$U$3448,3,FALSE)</f>
        <v>8432429</v>
      </c>
      <c r="I2904" s="4">
        <f t="shared" ref="I2904:K2904" si="5836">IFERROR(LN(H2904/H2903),"")</f>
        <v>2.2326680360743749E-2</v>
      </c>
      <c r="J2904">
        <f t="shared" si="5794"/>
        <v>18440241</v>
      </c>
      <c r="K2904" s="4">
        <f t="shared" si="5836"/>
        <v>1.7514185529550159E-2</v>
      </c>
      <c r="L2904">
        <v>0</v>
      </c>
    </row>
    <row r="2905" spans="1:12" x14ac:dyDescent="0.25">
      <c r="A2905" t="s">
        <v>2965</v>
      </c>
      <c r="B2905">
        <v>2005</v>
      </c>
      <c r="C2905" t="str">
        <f t="shared" si="5789"/>
        <v>2005Puget Sound Energy, Inc.</v>
      </c>
      <c r="D2905">
        <f>VLOOKUP(C2905,Volumes!$I$3:$U$3448,13,FALSE)</f>
        <v>20465557</v>
      </c>
      <c r="E2905" s="4">
        <f t="shared" si="5754"/>
        <v>2.9190607396024387E-2</v>
      </c>
      <c r="F2905">
        <f>VLOOKUP(C2905,Volumes!$I$3:$U$3448,2,FALSE)</f>
        <v>10342303</v>
      </c>
      <c r="G2905" s="4">
        <f t="shared" ref="G2905" si="5837">IFERROR(LN(F2905/F2904),"")</f>
        <v>3.2876583536825758E-2</v>
      </c>
      <c r="H2905">
        <f>VLOOKUP(C2905,Volumes!$I$3:$U$3448,3,FALSE)</f>
        <v>8664501</v>
      </c>
      <c r="I2905" s="4">
        <f t="shared" ref="I2905:K2905" si="5838">IFERROR(LN(H2905/H2904),"")</f>
        <v>2.7149465397732227E-2</v>
      </c>
      <c r="J2905">
        <f t="shared" si="5794"/>
        <v>19006804</v>
      </c>
      <c r="K2905" s="4">
        <f t="shared" si="5838"/>
        <v>3.02617328678517E-2</v>
      </c>
      <c r="L2905">
        <v>0</v>
      </c>
    </row>
    <row r="2906" spans="1:12" x14ac:dyDescent="0.25">
      <c r="A2906" t="s">
        <v>2965</v>
      </c>
      <c r="B2906">
        <v>2006</v>
      </c>
      <c r="C2906" t="str">
        <f t="shared" si="5789"/>
        <v>2006Puget Sound Energy, Inc.</v>
      </c>
      <c r="D2906">
        <f>VLOOKUP(C2906,Volumes!$I$3:$U$3448,13,FALSE)</f>
        <v>21091533</v>
      </c>
      <c r="E2906" s="4">
        <f t="shared" si="5754"/>
        <v>3.0128353552872741E-2</v>
      </c>
      <c r="F2906">
        <f>VLOOKUP(C2906,Volumes!$I$3:$U$3448,2,FALSE)</f>
        <v>10654059</v>
      </c>
      <c r="G2906" s="4">
        <f t="shared" ref="G2906" si="5839">IFERROR(LN(F2906/F2905),"")</f>
        <v>2.9698374752668625E-2</v>
      </c>
      <c r="H2906">
        <f>VLOOKUP(C2906,Volumes!$I$3:$U$3448,3,FALSE)</f>
        <v>8990391</v>
      </c>
      <c r="I2906" s="4">
        <f t="shared" ref="I2906:K2906" si="5840">IFERROR(LN(H2906/H2905),"")</f>
        <v>3.6922006795864812E-2</v>
      </c>
      <c r="J2906">
        <f t="shared" si="5794"/>
        <v>19644450</v>
      </c>
      <c r="K2906" s="4">
        <f t="shared" si="5840"/>
        <v>3.2997835347501364E-2</v>
      </c>
      <c r="L2906">
        <v>0</v>
      </c>
    </row>
    <row r="2907" spans="1:12" x14ac:dyDescent="0.25">
      <c r="A2907" t="s">
        <v>2965</v>
      </c>
      <c r="B2907">
        <v>2007</v>
      </c>
      <c r="C2907" t="str">
        <f t="shared" si="5789"/>
        <v>2007Puget Sound Energy, Inc.</v>
      </c>
      <c r="D2907">
        <f>VLOOKUP(C2907,Volumes!$I$3:$U$3448,13,FALSE)</f>
        <v>21626538</v>
      </c>
      <c r="E2907" s="4">
        <f t="shared" si="5754"/>
        <v>2.5049491349264735E-2</v>
      </c>
      <c r="F2907">
        <f>VLOOKUP(C2907,Volumes!$I$3:$U$3448,2,FALSE)</f>
        <v>10909007</v>
      </c>
      <c r="G2907" s="4">
        <f t="shared" ref="G2907" si="5841">IFERROR(LN(F2907/F2906),"")</f>
        <v>2.3647831981785446E-2</v>
      </c>
      <c r="H2907">
        <f>VLOOKUP(C2907,Volumes!$I$3:$U$3448,3,FALSE)</f>
        <v>9259880</v>
      </c>
      <c r="I2907" s="4">
        <f t="shared" ref="I2907:K2907" si="5842">IFERROR(LN(H2907/H2906),"")</f>
        <v>2.9534749303347024E-2</v>
      </c>
      <c r="J2907">
        <f t="shared" si="5794"/>
        <v>20168887</v>
      </c>
      <c r="K2907" s="4">
        <f t="shared" si="5842"/>
        <v>2.634631380905713E-2</v>
      </c>
      <c r="L2907">
        <v>0</v>
      </c>
    </row>
    <row r="2908" spans="1:12" x14ac:dyDescent="0.25">
      <c r="A2908" t="s">
        <v>2965</v>
      </c>
      <c r="B2908">
        <v>2008</v>
      </c>
      <c r="C2908" t="str">
        <f t="shared" si="5789"/>
        <v>2008Puget Sound Energy, Inc.</v>
      </c>
      <c r="D2908">
        <f>VLOOKUP(C2908,Volumes!$I$3:$U$3448,13,FALSE)</f>
        <v>22014854</v>
      </c>
      <c r="E2908" s="4">
        <f t="shared" si="5754"/>
        <v>1.7796235667580058E-2</v>
      </c>
      <c r="F2908">
        <f>VLOOKUP(C2908,Volumes!$I$3:$U$3448,2,FALSE)</f>
        <v>11123454</v>
      </c>
      <c r="G2908" s="4">
        <f t="shared" ref="G2908" si="5843">IFERROR(LN(F2908/F2907),"")</f>
        <v>1.9467073816031421E-2</v>
      </c>
      <c r="H2908">
        <f>VLOOKUP(C2908,Volumes!$I$3:$U$3448,3,FALSE)</f>
        <v>9488730</v>
      </c>
      <c r="I2908" s="4">
        <f t="shared" ref="I2908:K2908" si="5844">IFERROR(LN(H2908/H2907),"")</f>
        <v>2.4413688976594027E-2</v>
      </c>
      <c r="J2908">
        <f t="shared" si="5794"/>
        <v>20612184</v>
      </c>
      <c r="K2908" s="4">
        <f t="shared" si="5844"/>
        <v>2.1741187783097943E-2</v>
      </c>
      <c r="L2908">
        <v>0</v>
      </c>
    </row>
    <row r="2909" spans="1:12" x14ac:dyDescent="0.25">
      <c r="A2909" t="s">
        <v>2965</v>
      </c>
      <c r="B2909">
        <v>2009</v>
      </c>
      <c r="C2909" t="str">
        <f t="shared" si="5789"/>
        <v>2009Puget Sound Energy, Inc.</v>
      </c>
      <c r="D2909">
        <f>VLOOKUP(C2909,Volumes!$I$3:$U$3448,13,FALSE)</f>
        <v>21866448</v>
      </c>
      <c r="E2909" s="4">
        <f t="shared" si="5754"/>
        <v>-6.7640001118670729E-3</v>
      </c>
      <c r="F2909">
        <f>VLOOKUP(C2909,Volumes!$I$3:$U$3448,2,FALSE)</f>
        <v>11148187</v>
      </c>
      <c r="G2909" s="4">
        <f t="shared" ref="G2909" si="5845">IFERROR(LN(F2909/F2908),"")</f>
        <v>2.2210316848484258E-3</v>
      </c>
      <c r="H2909">
        <f>VLOOKUP(C2909,Volumes!$I$3:$U$3448,3,FALSE)</f>
        <v>9475856</v>
      </c>
      <c r="I2909" s="4">
        <f t="shared" ref="I2909:K2909" si="5846">IFERROR(LN(H2909/H2908),"")</f>
        <v>-1.3576886917092683E-3</v>
      </c>
      <c r="J2909">
        <f t="shared" si="5794"/>
        <v>20624043</v>
      </c>
      <c r="K2909" s="4">
        <f t="shared" si="5846"/>
        <v>5.7517387936282421E-4</v>
      </c>
      <c r="L2909">
        <v>0</v>
      </c>
    </row>
    <row r="2910" spans="1:12" x14ac:dyDescent="0.25">
      <c r="A2910" t="s">
        <v>2965</v>
      </c>
      <c r="B2910">
        <v>2010</v>
      </c>
      <c r="C2910" t="str">
        <f t="shared" si="5789"/>
        <v>2010Puget Sound Energy, Inc.</v>
      </c>
      <c r="D2910">
        <f>VLOOKUP(C2910,Volumes!$I$3:$U$3448,13,FALSE)</f>
        <v>20901139</v>
      </c>
      <c r="E2910" s="4">
        <f t="shared" si="5754"/>
        <v>-4.5149752138453174E-2</v>
      </c>
      <c r="F2910">
        <f>VLOOKUP(C2910,Volumes!$I$3:$U$3448,2,FALSE)</f>
        <v>10609011</v>
      </c>
      <c r="G2910" s="4">
        <f t="shared" ref="G2910" si="5847">IFERROR(LN(F2910/F2909),"")</f>
        <v>-4.9573149456210712E-2</v>
      </c>
      <c r="H2910">
        <f>VLOOKUP(C2910,Volumes!$I$3:$U$3448,3,FALSE)</f>
        <v>9046052</v>
      </c>
      <c r="I2910" s="4">
        <f t="shared" ref="I2910:K2910" si="5848">IFERROR(LN(H2910/H2909),"")</f>
        <v>-4.6418670459510793E-2</v>
      </c>
      <c r="J2910">
        <f t="shared" si="5794"/>
        <v>19655063</v>
      </c>
      <c r="K2910" s="4">
        <f t="shared" si="5848"/>
        <v>-4.8122566984270219E-2</v>
      </c>
      <c r="L2910">
        <v>0</v>
      </c>
    </row>
    <row r="2911" spans="1:12" x14ac:dyDescent="0.25">
      <c r="A2911" t="s">
        <v>2965</v>
      </c>
      <c r="B2911">
        <v>2011</v>
      </c>
      <c r="C2911" t="str">
        <f t="shared" si="5789"/>
        <v>2011Puget Sound Energy, Inc.</v>
      </c>
      <c r="D2911">
        <f>VLOOKUP(C2911,Volumes!$I$3:$U$3448,13,FALSE)</f>
        <v>21496074</v>
      </c>
      <c r="E2911" s="4">
        <f t="shared" si="5754"/>
        <v>2.8066658714714861E-2</v>
      </c>
      <c r="F2911">
        <f>VLOOKUP(C2911,Volumes!$I$3:$U$3448,2,FALSE)</f>
        <v>11025357</v>
      </c>
      <c r="G2911" s="4">
        <f t="shared" ref="G2911" si="5849">IFERROR(LN(F2911/F2910),"")</f>
        <v>3.8494067428942E-2</v>
      </c>
      <c r="H2911">
        <f>VLOOKUP(C2911,Volumes!$I$3:$U$3448,3,FALSE)</f>
        <v>9164836</v>
      </c>
      <c r="I2911" s="4">
        <f t="shared" ref="I2911:K2911" si="5850">IFERROR(LN(H2911/H2910),"")</f>
        <v>1.3045567532779965E-2</v>
      </c>
      <c r="J2911">
        <f t="shared" si="5794"/>
        <v>20190193</v>
      </c>
      <c r="K2911" s="4">
        <f t="shared" si="5850"/>
        <v>2.6862027306812829E-2</v>
      </c>
      <c r="L2911">
        <v>0</v>
      </c>
    </row>
    <row r="2912" spans="1:12" x14ac:dyDescent="0.25">
      <c r="A2912" t="s">
        <v>2965</v>
      </c>
      <c r="B2912">
        <v>2012</v>
      </c>
      <c r="C2912" t="str">
        <f t="shared" si="5789"/>
        <v>2012Puget Sound Energy, Inc.</v>
      </c>
      <c r="D2912">
        <f>VLOOKUP(C2912,Volumes!$I$3:$U$3448,13,FALSE)</f>
        <v>21138168</v>
      </c>
      <c r="E2912" s="4">
        <f t="shared" si="5754"/>
        <v>-1.6789997480837458E-2</v>
      </c>
      <c r="F2912">
        <f>VLOOKUP(C2912,Volumes!$I$3:$U$3448,2,FALSE)</f>
        <v>10869292</v>
      </c>
      <c r="G2912" s="4">
        <f t="shared" ref="G2912" si="5851">IFERROR(LN(F2912/F2911),"")</f>
        <v>-1.4256236143856713E-2</v>
      </c>
      <c r="H2912">
        <f>VLOOKUP(C2912,Volumes!$I$3:$U$3448,3,FALSE)</f>
        <v>8993374</v>
      </c>
      <c r="I2912" s="4">
        <f t="shared" ref="I2912:K2912" si="5852">IFERROR(LN(H2912/H2911),"")</f>
        <v>-1.8885902999663914E-2</v>
      </c>
      <c r="J2912">
        <f t="shared" si="5794"/>
        <v>19862666</v>
      </c>
      <c r="K2912" s="4">
        <f t="shared" si="5852"/>
        <v>-1.6355102181342573E-2</v>
      </c>
      <c r="L2912">
        <v>0</v>
      </c>
    </row>
    <row r="2913" spans="1:12" x14ac:dyDescent="0.25">
      <c r="A2913" t="s">
        <v>2965</v>
      </c>
      <c r="B2913">
        <v>2013</v>
      </c>
      <c r="C2913" t="str">
        <f t="shared" si="5789"/>
        <v>2013Puget Sound Energy, Inc.</v>
      </c>
      <c r="D2913">
        <f>VLOOKUP(C2913,Volumes!$I$3:$U$3448,13,FALSE)</f>
        <v>21208608</v>
      </c>
      <c r="E2913" s="4">
        <f t="shared" si="5754"/>
        <v>3.3268206754440421E-3</v>
      </c>
      <c r="F2913">
        <f>VLOOKUP(C2913,Volumes!$I$3:$U$3448,2,FALSE)</f>
        <v>10769100</v>
      </c>
      <c r="G2913" s="4">
        <f t="shared" ref="G2913" si="5853">IFERROR(LN(F2913/F2912),"")</f>
        <v>-9.2606434002826202E-3</v>
      </c>
      <c r="H2913">
        <f>VLOOKUP(C2913,Volumes!$I$3:$U$3448,3,FALSE)</f>
        <v>9118720</v>
      </c>
      <c r="I2913" s="4">
        <f t="shared" ref="I2913:K2913" si="5854">IFERROR(LN(H2913/H2912),"")</f>
        <v>1.384135938961399E-2</v>
      </c>
      <c r="J2913">
        <f t="shared" si="5794"/>
        <v>19887820</v>
      </c>
      <c r="K2913" s="4">
        <f t="shared" si="5854"/>
        <v>1.2655947581366009E-3</v>
      </c>
      <c r="L2913">
        <v>0</v>
      </c>
    </row>
    <row r="2914" spans="1:12" x14ac:dyDescent="0.25">
      <c r="A2914" t="s">
        <v>2965</v>
      </c>
      <c r="B2914">
        <v>2014</v>
      </c>
      <c r="C2914" t="str">
        <f t="shared" si="5789"/>
        <v>2014Puget Sound Energy, Inc.</v>
      </c>
      <c r="D2914">
        <f>VLOOKUP(C2914,Volumes!$I$3:$U$3448,13,FALSE)</f>
        <v>20568949</v>
      </c>
      <c r="E2914" s="4">
        <f t="shared" si="5754"/>
        <v>-3.0624528469229941E-2</v>
      </c>
      <c r="F2914">
        <f>VLOOKUP(C2914,Volumes!$I$3:$U$3448,2,FALSE)</f>
        <v>10349928</v>
      </c>
      <c r="G2914" s="4">
        <f t="shared" ref="G2914" si="5855">IFERROR(LN(F2914/F2913),"")</f>
        <v>-3.970135905145742E-2</v>
      </c>
      <c r="H2914">
        <f>VLOOKUP(C2914,Volumes!$I$3:$U$3448,3,FALSE)</f>
        <v>8900863</v>
      </c>
      <c r="I2914" s="4">
        <f t="shared" ref="I2914:K2914" si="5856">IFERROR(LN(H2914/H2913),"")</f>
        <v>-2.4181205029639025E-2</v>
      </c>
      <c r="J2914">
        <f t="shared" si="5794"/>
        <v>19250791</v>
      </c>
      <c r="K2914" s="4">
        <f t="shared" si="5856"/>
        <v>-3.2555333244892286E-2</v>
      </c>
      <c r="L2914">
        <v>0</v>
      </c>
    </row>
    <row r="2915" spans="1:12" x14ac:dyDescent="0.25">
      <c r="A2915" t="s">
        <v>2965</v>
      </c>
      <c r="B2915">
        <v>2015</v>
      </c>
      <c r="C2915" t="str">
        <f t="shared" si="5789"/>
        <v>2015Puget Sound Energy, Inc.</v>
      </c>
      <c r="D2915">
        <f>VLOOKUP(C2915,Volumes!$I$3:$U$3448,13,FALSE)</f>
        <v>20509764</v>
      </c>
      <c r="E2915" s="4">
        <f t="shared" si="5754"/>
        <v>-2.8815430976386531E-3</v>
      </c>
      <c r="F2915">
        <f>VLOOKUP(C2915,Volumes!$I$3:$U$3448,2,FALSE)</f>
        <v>10164703</v>
      </c>
      <c r="G2915" s="4">
        <f t="shared" ref="G2915" si="5857">IFERROR(LN(F2915/F2914),"")</f>
        <v>-1.8058334416558037E-2</v>
      </c>
      <c r="H2915">
        <f>VLOOKUP(C2915,Volumes!$I$3:$U$3448,3,FALSE)</f>
        <v>8999068</v>
      </c>
      <c r="I2915" s="4">
        <f t="shared" ref="I2915:K2915" si="5858">IFERROR(LN(H2915/H2914),"")</f>
        <v>1.0972778089115221E-2</v>
      </c>
      <c r="J2915">
        <f t="shared" si="5794"/>
        <v>19163771</v>
      </c>
      <c r="K2915" s="4">
        <f t="shared" si="5858"/>
        <v>-4.5305813378203894E-3</v>
      </c>
      <c r="L2915">
        <v>0</v>
      </c>
    </row>
    <row r="2916" spans="1:12" x14ac:dyDescent="0.25">
      <c r="A2916" t="s">
        <v>2965</v>
      </c>
      <c r="B2916">
        <v>2016</v>
      </c>
      <c r="C2916" t="str">
        <f t="shared" si="5789"/>
        <v>2016Puget Sound Energy, Inc.</v>
      </c>
      <c r="D2916">
        <f>VLOOKUP(C2916,Volumes!$I$3:$U$3448,13,FALSE)</f>
        <v>20448423</v>
      </c>
      <c r="E2916" s="4">
        <f t="shared" si="5754"/>
        <v>-2.995300835055538E-3</v>
      </c>
      <c r="F2916">
        <f>VLOOKUP(C2916,Volumes!$I$3:$U$3448,2,FALSE)</f>
        <v>10245326</v>
      </c>
      <c r="G2916" s="4">
        <f t="shared" ref="G2916" si="5859">IFERROR(LN(F2916/F2915),"")</f>
        <v>7.9003728359159867E-3</v>
      </c>
      <c r="H2916">
        <f>VLOOKUP(C2916,Volumes!$I$3:$U$3448,3,FALSE)</f>
        <v>8895950</v>
      </c>
      <c r="I2916" s="4">
        <f t="shared" ref="I2916:K2916" si="5860">IFERROR(LN(H2916/H2915),"")</f>
        <v>-1.1524899429582781E-2</v>
      </c>
      <c r="J2916">
        <f t="shared" si="5794"/>
        <v>19141276</v>
      </c>
      <c r="K2916" s="4">
        <f t="shared" si="5860"/>
        <v>-1.1745189915040419E-3</v>
      </c>
      <c r="L2916">
        <v>0</v>
      </c>
    </row>
    <row r="2917" spans="1:12" x14ac:dyDescent="0.25">
      <c r="A2917" t="s">
        <v>3019</v>
      </c>
      <c r="B2917">
        <v>1964</v>
      </c>
      <c r="C2917" t="str">
        <f t="shared" si="5789"/>
        <v>1964South Carolina Electric &amp; Gas Co.</v>
      </c>
      <c r="D2917">
        <f>VLOOKUP(C2917,Volumes!$I$3:$U$3448,13,FALSE)</f>
        <v>0</v>
      </c>
      <c r="E2917" s="4"/>
      <c r="F2917" t="str">
        <f>VLOOKUP(C2917,Volumes!$I$3:$U$3448,2,FALSE)</f>
        <v>-</v>
      </c>
      <c r="G2917" s="4"/>
      <c r="H2917" t="str">
        <f>VLOOKUP(C2917,Volumes!$I$3:$U$3448,3,FALSE)</f>
        <v>-</v>
      </c>
      <c r="I2917" s="4"/>
      <c r="J2917" t="e">
        <f t="shared" si="5794"/>
        <v>#VALUE!</v>
      </c>
      <c r="K2917" s="4"/>
      <c r="L2917">
        <v>0</v>
      </c>
    </row>
    <row r="2918" spans="1:12" x14ac:dyDescent="0.25">
      <c r="A2918" t="s">
        <v>3019</v>
      </c>
      <c r="B2918">
        <v>1965</v>
      </c>
      <c r="C2918" t="str">
        <f t="shared" si="5789"/>
        <v>1965South Carolina Electric &amp; Gas Co.</v>
      </c>
      <c r="D2918">
        <f>VLOOKUP(C2918,Volumes!$I$3:$U$3448,13,FALSE)</f>
        <v>0</v>
      </c>
      <c r="E2918" s="4" t="str">
        <f t="shared" ref="E2918:E2969" si="5861">IFERROR(LN(D2918/D2917),"")</f>
        <v/>
      </c>
      <c r="F2918" t="str">
        <f>VLOOKUP(C2918,Volumes!$I$3:$U$3448,2,FALSE)</f>
        <v>-</v>
      </c>
      <c r="G2918" s="4" t="str">
        <f t="shared" ref="G2918" si="5862">IFERROR(LN(F2918/F2917),"")</f>
        <v/>
      </c>
      <c r="H2918" t="str">
        <f>VLOOKUP(C2918,Volumes!$I$3:$U$3448,3,FALSE)</f>
        <v>-</v>
      </c>
      <c r="I2918" s="4" t="str">
        <f t="shared" ref="I2918:K2918" si="5863">IFERROR(LN(H2918/H2917),"")</f>
        <v/>
      </c>
      <c r="J2918" t="e">
        <f t="shared" si="5794"/>
        <v>#VALUE!</v>
      </c>
      <c r="K2918" s="4" t="str">
        <f t="shared" si="5863"/>
        <v/>
      </c>
      <c r="L2918">
        <v>0</v>
      </c>
    </row>
    <row r="2919" spans="1:12" x14ac:dyDescent="0.25">
      <c r="A2919" t="s">
        <v>3019</v>
      </c>
      <c r="B2919">
        <v>1966</v>
      </c>
      <c r="C2919" t="str">
        <f t="shared" si="5789"/>
        <v>1966South Carolina Electric &amp; Gas Co.</v>
      </c>
      <c r="D2919">
        <f>VLOOKUP(C2919,Volumes!$I$3:$U$3448,13,FALSE)</f>
        <v>0</v>
      </c>
      <c r="E2919" s="4" t="str">
        <f t="shared" si="5861"/>
        <v/>
      </c>
      <c r="F2919" t="str">
        <f>VLOOKUP(C2919,Volumes!$I$3:$U$3448,2,FALSE)</f>
        <v>-</v>
      </c>
      <c r="G2919" s="4" t="str">
        <f t="shared" ref="G2919" si="5864">IFERROR(LN(F2919/F2918),"")</f>
        <v/>
      </c>
      <c r="H2919" t="str">
        <f>VLOOKUP(C2919,Volumes!$I$3:$U$3448,3,FALSE)</f>
        <v>-</v>
      </c>
      <c r="I2919" s="4" t="str">
        <f t="shared" ref="I2919:K2919" si="5865">IFERROR(LN(H2919/H2918),"")</f>
        <v/>
      </c>
      <c r="J2919" t="e">
        <f t="shared" si="5794"/>
        <v>#VALUE!</v>
      </c>
      <c r="K2919" s="4" t="str">
        <f t="shared" si="5865"/>
        <v/>
      </c>
      <c r="L2919">
        <v>0</v>
      </c>
    </row>
    <row r="2920" spans="1:12" x14ac:dyDescent="0.25">
      <c r="A2920" t="s">
        <v>3019</v>
      </c>
      <c r="B2920">
        <v>1967</v>
      </c>
      <c r="C2920" t="str">
        <f t="shared" si="5789"/>
        <v>1967South Carolina Electric &amp; Gas Co.</v>
      </c>
      <c r="D2920">
        <f>VLOOKUP(C2920,Volumes!$I$3:$U$3448,13,FALSE)</f>
        <v>0</v>
      </c>
      <c r="E2920" s="4" t="str">
        <f t="shared" si="5861"/>
        <v/>
      </c>
      <c r="F2920" t="str">
        <f>VLOOKUP(C2920,Volumes!$I$3:$U$3448,2,FALSE)</f>
        <v>-</v>
      </c>
      <c r="G2920" s="4" t="str">
        <f t="shared" ref="G2920" si="5866">IFERROR(LN(F2920/F2919),"")</f>
        <v/>
      </c>
      <c r="H2920" t="str">
        <f>VLOOKUP(C2920,Volumes!$I$3:$U$3448,3,FALSE)</f>
        <v>-</v>
      </c>
      <c r="I2920" s="4" t="str">
        <f t="shared" ref="I2920:K2920" si="5867">IFERROR(LN(H2920/H2919),"")</f>
        <v/>
      </c>
      <c r="J2920" t="e">
        <f t="shared" si="5794"/>
        <v>#VALUE!</v>
      </c>
      <c r="K2920" s="4" t="str">
        <f t="shared" si="5867"/>
        <v/>
      </c>
      <c r="L2920">
        <v>0</v>
      </c>
    </row>
    <row r="2921" spans="1:12" x14ac:dyDescent="0.25">
      <c r="A2921" t="s">
        <v>3019</v>
      </c>
      <c r="B2921">
        <v>1968</v>
      </c>
      <c r="C2921" t="str">
        <f t="shared" si="5789"/>
        <v>1968South Carolina Electric &amp; Gas Co.</v>
      </c>
      <c r="D2921">
        <f>VLOOKUP(C2921,Volumes!$I$3:$U$3448,13,FALSE)</f>
        <v>0</v>
      </c>
      <c r="E2921" s="4" t="str">
        <f t="shared" si="5861"/>
        <v/>
      </c>
      <c r="F2921" t="str">
        <f>VLOOKUP(C2921,Volumes!$I$3:$U$3448,2,FALSE)</f>
        <v>-</v>
      </c>
      <c r="G2921" s="4" t="str">
        <f t="shared" ref="G2921" si="5868">IFERROR(LN(F2921/F2920),"")</f>
        <v/>
      </c>
      <c r="H2921" t="str">
        <f>VLOOKUP(C2921,Volumes!$I$3:$U$3448,3,FALSE)</f>
        <v>-</v>
      </c>
      <c r="I2921" s="4" t="str">
        <f t="shared" ref="I2921:K2921" si="5869">IFERROR(LN(H2921/H2920),"")</f>
        <v/>
      </c>
      <c r="J2921" t="e">
        <f t="shared" si="5794"/>
        <v>#VALUE!</v>
      </c>
      <c r="K2921" s="4" t="str">
        <f t="shared" si="5869"/>
        <v/>
      </c>
      <c r="L2921">
        <v>0</v>
      </c>
    </row>
    <row r="2922" spans="1:12" x14ac:dyDescent="0.25">
      <c r="A2922" t="s">
        <v>3019</v>
      </c>
      <c r="B2922">
        <v>1969</v>
      </c>
      <c r="C2922" t="str">
        <f t="shared" si="5789"/>
        <v>1969South Carolina Electric &amp; Gas Co.</v>
      </c>
      <c r="D2922">
        <f>VLOOKUP(C2922,Volumes!$I$3:$U$3448,13,FALSE)</f>
        <v>0</v>
      </c>
      <c r="E2922" s="4" t="str">
        <f t="shared" si="5861"/>
        <v/>
      </c>
      <c r="F2922" t="str">
        <f>VLOOKUP(C2922,Volumes!$I$3:$U$3448,2,FALSE)</f>
        <v>-</v>
      </c>
      <c r="G2922" s="4" t="str">
        <f t="shared" ref="G2922" si="5870">IFERROR(LN(F2922/F2921),"")</f>
        <v/>
      </c>
      <c r="H2922" t="str">
        <f>VLOOKUP(C2922,Volumes!$I$3:$U$3448,3,FALSE)</f>
        <v>-</v>
      </c>
      <c r="I2922" s="4" t="str">
        <f t="shared" ref="I2922:K2922" si="5871">IFERROR(LN(H2922/H2921),"")</f>
        <v/>
      </c>
      <c r="J2922" t="e">
        <f t="shared" si="5794"/>
        <v>#VALUE!</v>
      </c>
      <c r="K2922" s="4" t="str">
        <f t="shared" si="5871"/>
        <v/>
      </c>
      <c r="L2922">
        <v>0</v>
      </c>
    </row>
    <row r="2923" spans="1:12" x14ac:dyDescent="0.25">
      <c r="A2923" t="s">
        <v>3019</v>
      </c>
      <c r="B2923">
        <v>1970</v>
      </c>
      <c r="C2923" t="str">
        <f t="shared" si="5789"/>
        <v>1970South Carolina Electric &amp; Gas Co.</v>
      </c>
      <c r="D2923">
        <f>VLOOKUP(C2923,Volumes!$I$3:$U$3448,13,FALSE)</f>
        <v>0</v>
      </c>
      <c r="E2923" s="4" t="str">
        <f t="shared" si="5861"/>
        <v/>
      </c>
      <c r="F2923" t="str">
        <f>VLOOKUP(C2923,Volumes!$I$3:$U$3448,2,FALSE)</f>
        <v>-</v>
      </c>
      <c r="G2923" s="4" t="str">
        <f t="shared" ref="G2923" si="5872">IFERROR(LN(F2923/F2922),"")</f>
        <v/>
      </c>
      <c r="H2923" t="str">
        <f>VLOOKUP(C2923,Volumes!$I$3:$U$3448,3,FALSE)</f>
        <v>-</v>
      </c>
      <c r="I2923" s="4" t="str">
        <f t="shared" ref="I2923:K2923" si="5873">IFERROR(LN(H2923/H2922),"")</f>
        <v/>
      </c>
      <c r="J2923" t="e">
        <f t="shared" si="5794"/>
        <v>#VALUE!</v>
      </c>
      <c r="K2923" s="4" t="str">
        <f t="shared" si="5873"/>
        <v/>
      </c>
      <c r="L2923">
        <v>0</v>
      </c>
    </row>
    <row r="2924" spans="1:12" x14ac:dyDescent="0.25">
      <c r="A2924" t="s">
        <v>3019</v>
      </c>
      <c r="B2924">
        <v>1971</v>
      </c>
      <c r="C2924" t="str">
        <f t="shared" si="5789"/>
        <v>1971South Carolina Electric &amp; Gas Co.</v>
      </c>
      <c r="D2924">
        <f>VLOOKUP(C2924,Volumes!$I$3:$U$3448,13,FALSE)</f>
        <v>0</v>
      </c>
      <c r="E2924" s="4" t="str">
        <f t="shared" si="5861"/>
        <v/>
      </c>
      <c r="F2924" t="str">
        <f>VLOOKUP(C2924,Volumes!$I$3:$U$3448,2,FALSE)</f>
        <v>-</v>
      </c>
      <c r="G2924" s="4" t="str">
        <f t="shared" ref="G2924" si="5874">IFERROR(LN(F2924/F2923),"")</f>
        <v/>
      </c>
      <c r="H2924" t="str">
        <f>VLOOKUP(C2924,Volumes!$I$3:$U$3448,3,FALSE)</f>
        <v>-</v>
      </c>
      <c r="I2924" s="4" t="str">
        <f t="shared" ref="I2924:K2924" si="5875">IFERROR(LN(H2924/H2923),"")</f>
        <v/>
      </c>
      <c r="J2924" t="e">
        <f t="shared" si="5794"/>
        <v>#VALUE!</v>
      </c>
      <c r="K2924" s="4" t="str">
        <f t="shared" si="5875"/>
        <v/>
      </c>
      <c r="L2924">
        <v>0</v>
      </c>
    </row>
    <row r="2925" spans="1:12" x14ac:dyDescent="0.25">
      <c r="A2925" t="s">
        <v>3019</v>
      </c>
      <c r="B2925">
        <v>1972</v>
      </c>
      <c r="C2925" t="str">
        <f t="shared" si="5789"/>
        <v>1972South Carolina Electric &amp; Gas Co.</v>
      </c>
      <c r="D2925">
        <f>VLOOKUP(C2925,Volumes!$I$3:$U$3448,13,FALSE)</f>
        <v>7338270.234375</v>
      </c>
      <c r="E2925" s="4" t="str">
        <f t="shared" si="5861"/>
        <v/>
      </c>
      <c r="F2925">
        <f>VLOOKUP(C2925,Volumes!$I$3:$U$3448,2,FALSE)</f>
        <v>2460673.5</v>
      </c>
      <c r="G2925" s="4" t="str">
        <f t="shared" ref="G2925" si="5876">IFERROR(LN(F2925/F2924),"")</f>
        <v/>
      </c>
      <c r="H2925">
        <f>VLOOKUP(C2925,Volumes!$I$3:$U$3448,3,FALSE)</f>
        <v>1747769.625</v>
      </c>
      <c r="I2925" s="4" t="str">
        <f t="shared" ref="I2925:K2925" si="5877">IFERROR(LN(H2925/H2924),"")</f>
        <v/>
      </c>
      <c r="J2925">
        <f t="shared" si="5794"/>
        <v>4208443.125</v>
      </c>
      <c r="K2925" s="4" t="str">
        <f t="shared" si="5877"/>
        <v/>
      </c>
      <c r="L2925">
        <v>0</v>
      </c>
    </row>
    <row r="2926" spans="1:12" x14ac:dyDescent="0.25">
      <c r="A2926" t="s">
        <v>3019</v>
      </c>
      <c r="B2926">
        <v>1973</v>
      </c>
      <c r="C2926" t="str">
        <f t="shared" si="5789"/>
        <v>1973South Carolina Electric &amp; Gas Co.</v>
      </c>
      <c r="D2926">
        <f>VLOOKUP(C2926,Volumes!$I$3:$U$3448,13,FALSE)</f>
        <v>8088393.1875</v>
      </c>
      <c r="E2926" s="4">
        <f t="shared" si="5861"/>
        <v>9.7326942261634838E-2</v>
      </c>
      <c r="F2926">
        <f>VLOOKUP(C2926,Volumes!$I$3:$U$3448,2,FALSE)</f>
        <v>2797439.5</v>
      </c>
      <c r="G2926" s="4">
        <f t="shared" ref="G2926" si="5878">IFERROR(LN(F2926/F2925),"")</f>
        <v>0.12826944155686115</v>
      </c>
      <c r="H2926">
        <f>VLOOKUP(C2926,Volumes!$I$3:$U$3448,3,FALSE)</f>
        <v>1990257.125</v>
      </c>
      <c r="I2926" s="4">
        <f t="shared" ref="I2926:K2926" si="5879">IFERROR(LN(H2926/H2925),"")</f>
        <v>0.12992336386285064</v>
      </c>
      <c r="J2926">
        <f t="shared" si="5794"/>
        <v>4787696.625</v>
      </c>
      <c r="K2926" s="4">
        <f t="shared" si="5879"/>
        <v>0.12895664889756842</v>
      </c>
      <c r="L2926">
        <v>0</v>
      </c>
    </row>
    <row r="2927" spans="1:12" x14ac:dyDescent="0.25">
      <c r="A2927" t="s">
        <v>3019</v>
      </c>
      <c r="B2927">
        <v>1974</v>
      </c>
      <c r="C2927" t="str">
        <f t="shared" si="5789"/>
        <v>1974South Carolina Electric &amp; Gas Co.</v>
      </c>
      <c r="D2927">
        <f>VLOOKUP(C2927,Volumes!$I$3:$U$3448,13,FALSE)</f>
        <v>8158334.265625</v>
      </c>
      <c r="E2927" s="4">
        <f t="shared" si="5861"/>
        <v>8.6099197997211285E-3</v>
      </c>
      <c r="F2927">
        <f>VLOOKUP(C2927,Volumes!$I$3:$U$3448,2,FALSE)</f>
        <v>2765962.25</v>
      </c>
      <c r="G2927" s="4">
        <f t="shared" ref="G2927" si="5880">IFERROR(LN(F2927/F2926),"")</f>
        <v>-1.131594923542116E-2</v>
      </c>
      <c r="H2927">
        <f>VLOOKUP(C2927,Volumes!$I$3:$U$3448,3,FALSE)</f>
        <v>2012255.875</v>
      </c>
      <c r="I2927" s="4">
        <f t="shared" ref="I2927:K2927" si="5881">IFERROR(LN(H2927/H2926),"")</f>
        <v>1.099257967237814E-2</v>
      </c>
      <c r="J2927">
        <f t="shared" si="5794"/>
        <v>4778218.125</v>
      </c>
      <c r="K2927" s="4">
        <f t="shared" si="5881"/>
        <v>-1.9817243514576549E-3</v>
      </c>
      <c r="L2927">
        <v>0</v>
      </c>
    </row>
    <row r="2928" spans="1:12" x14ac:dyDescent="0.25">
      <c r="A2928" t="s">
        <v>3019</v>
      </c>
      <c r="B2928">
        <v>1975</v>
      </c>
      <c r="C2928" t="str">
        <f t="shared" si="5789"/>
        <v>1975South Carolina Electric &amp; Gas Co.</v>
      </c>
      <c r="D2928">
        <f>VLOOKUP(C2928,Volumes!$I$3:$U$3448,13,FALSE)</f>
        <v>8289946.75</v>
      </c>
      <c r="E2928" s="4">
        <f t="shared" si="5861"/>
        <v>1.6003531701656588E-2</v>
      </c>
      <c r="F2928">
        <f>VLOOKUP(C2928,Volumes!$I$3:$U$3448,2,FALSE)</f>
        <v>2893003</v>
      </c>
      <c r="G2928" s="4">
        <f t="shared" ref="G2928" si="5882">IFERROR(LN(F2928/F2927),"")</f>
        <v>4.4906477696810596E-2</v>
      </c>
      <c r="H2928">
        <f>VLOOKUP(C2928,Volumes!$I$3:$U$3448,3,FALSE)</f>
        <v>2146974.5</v>
      </c>
      <c r="I2928" s="4">
        <f t="shared" ref="I2928:K2928" si="5883">IFERROR(LN(H2928/H2927),"")</f>
        <v>6.480322318359652E-2</v>
      </c>
      <c r="J2928">
        <f t="shared" si="5794"/>
        <v>5039977.5</v>
      </c>
      <c r="K2928" s="4">
        <f t="shared" si="5883"/>
        <v>5.3333917979577566E-2</v>
      </c>
      <c r="L2928">
        <v>0</v>
      </c>
    </row>
    <row r="2929" spans="1:12" x14ac:dyDescent="0.25">
      <c r="A2929" t="s">
        <v>3019</v>
      </c>
      <c r="B2929">
        <v>1976</v>
      </c>
      <c r="C2929" t="str">
        <f t="shared" si="5789"/>
        <v>1976South Carolina Electric &amp; Gas Co.</v>
      </c>
      <c r="D2929">
        <f>VLOOKUP(C2929,Volumes!$I$3:$U$3448,13,FALSE)</f>
        <v>9021330.5</v>
      </c>
      <c r="E2929" s="4">
        <f t="shared" si="5861"/>
        <v>8.4548283015011813E-2</v>
      </c>
      <c r="F2929">
        <f>VLOOKUP(C2929,Volumes!$I$3:$U$3448,2,FALSE)</f>
        <v>3059015.25</v>
      </c>
      <c r="G2929" s="4">
        <f t="shared" ref="G2929" si="5884">IFERROR(LN(F2929/F2928),"")</f>
        <v>5.5797987466361838E-2</v>
      </c>
      <c r="H2929">
        <f>VLOOKUP(C2929,Volumes!$I$3:$U$3448,3,FALSE)</f>
        <v>2291163.25</v>
      </c>
      <c r="I2929" s="4">
        <f t="shared" ref="I2929:K2929" si="5885">IFERROR(LN(H2929/H2928),"")</f>
        <v>6.5000016237280508E-2</v>
      </c>
      <c r="J2929">
        <f t="shared" si="5794"/>
        <v>5350178.5</v>
      </c>
      <c r="K2929" s="4">
        <f t="shared" si="5885"/>
        <v>5.9728307049716323E-2</v>
      </c>
      <c r="L2929">
        <v>0</v>
      </c>
    </row>
    <row r="2930" spans="1:12" x14ac:dyDescent="0.25">
      <c r="A2930" t="s">
        <v>3019</v>
      </c>
      <c r="B2930">
        <v>1977</v>
      </c>
      <c r="C2930" t="str">
        <f t="shared" si="5789"/>
        <v>1977South Carolina Electric &amp; Gas Co.</v>
      </c>
      <c r="D2930">
        <f>VLOOKUP(C2930,Volumes!$I$3:$U$3448,13,FALSE)</f>
        <v>9767712.75</v>
      </c>
      <c r="E2930" s="4">
        <f t="shared" si="5861"/>
        <v>7.9490500387948082E-2</v>
      </c>
      <c r="F2930">
        <f>VLOOKUP(C2930,Volumes!$I$3:$U$3448,2,FALSE)</f>
        <v>3357119.25</v>
      </c>
      <c r="G2930" s="4">
        <f t="shared" ref="G2930" si="5886">IFERROR(LN(F2930/F2929),"")</f>
        <v>9.2990189709532295E-2</v>
      </c>
      <c r="H2930">
        <f>VLOOKUP(C2930,Volumes!$I$3:$U$3448,3,FALSE)</f>
        <v>2453994.25</v>
      </c>
      <c r="I2930" s="4">
        <f t="shared" ref="I2930:K2930" si="5887">IFERROR(LN(H2930/H2929),"")</f>
        <v>6.8657345147025275E-2</v>
      </c>
      <c r="J2930">
        <f t="shared" si="5794"/>
        <v>5811113.5</v>
      </c>
      <c r="K2930" s="4">
        <f t="shared" si="5887"/>
        <v>8.2642279987125131E-2</v>
      </c>
      <c r="L2930">
        <v>0</v>
      </c>
    </row>
    <row r="2931" spans="1:12" x14ac:dyDescent="0.25">
      <c r="A2931" t="s">
        <v>3019</v>
      </c>
      <c r="B2931">
        <v>1978</v>
      </c>
      <c r="C2931" t="str">
        <f t="shared" si="5789"/>
        <v>1978South Carolina Electric &amp; Gas Co.</v>
      </c>
      <c r="D2931">
        <f>VLOOKUP(C2931,Volumes!$I$3:$U$3448,13,FALSE)</f>
        <v>10225851</v>
      </c>
      <c r="E2931" s="4">
        <f t="shared" si="5861"/>
        <v>4.5836596721677197E-2</v>
      </c>
      <c r="F2931">
        <f>VLOOKUP(C2931,Volumes!$I$3:$U$3448,2,FALSE)</f>
        <v>3481128.75</v>
      </c>
      <c r="G2931" s="4">
        <f t="shared" ref="G2931" si="5888">IFERROR(LN(F2931/F2930),"")</f>
        <v>3.6273354488268565E-2</v>
      </c>
      <c r="H2931">
        <f>VLOOKUP(C2931,Volumes!$I$3:$U$3448,3,FALSE)</f>
        <v>2608065.5</v>
      </c>
      <c r="I2931" s="4">
        <f t="shared" ref="I2931:K2931" si="5889">IFERROR(LN(H2931/H2930),"")</f>
        <v>6.0891755607014111E-2</v>
      </c>
      <c r="J2931">
        <f t="shared" si="5794"/>
        <v>6089194.25</v>
      </c>
      <c r="K2931" s="4">
        <f t="shared" si="5889"/>
        <v>4.674356108325961E-2</v>
      </c>
      <c r="L2931">
        <v>0</v>
      </c>
    </row>
    <row r="2932" spans="1:12" x14ac:dyDescent="0.25">
      <c r="A2932" t="s">
        <v>3019</v>
      </c>
      <c r="B2932">
        <v>1979</v>
      </c>
      <c r="C2932" t="str">
        <f t="shared" si="5789"/>
        <v>1979South Carolina Electric &amp; Gas Co.</v>
      </c>
      <c r="D2932">
        <f>VLOOKUP(C2932,Volumes!$I$3:$U$3448,13,FALSE)</f>
        <v>10285630.53125</v>
      </c>
      <c r="E2932" s="4">
        <f t="shared" si="5861"/>
        <v>5.8289012829283813E-3</v>
      </c>
      <c r="F2932">
        <f>VLOOKUP(C2932,Volumes!$I$3:$U$3448,2,FALSE)</f>
        <v>3379731.5</v>
      </c>
      <c r="G2932" s="4">
        <f t="shared" ref="G2932" si="5890">IFERROR(LN(F2932/F2931),"")</f>
        <v>-2.9560326173700694E-2</v>
      </c>
      <c r="H2932">
        <f>VLOOKUP(C2932,Volumes!$I$3:$U$3448,3,FALSE)</f>
        <v>2582323.25</v>
      </c>
      <c r="I2932" s="4">
        <f t="shared" ref="I2932:K2932" si="5891">IFERROR(LN(H2932/H2931),"")</f>
        <v>-9.9192805429896714E-3</v>
      </c>
      <c r="J2932">
        <f t="shared" si="5794"/>
        <v>5962054.75</v>
      </c>
      <c r="K2932" s="4">
        <f t="shared" si="5891"/>
        <v>-2.1100587533970882E-2</v>
      </c>
      <c r="L2932">
        <v>0</v>
      </c>
    </row>
    <row r="2933" spans="1:12" x14ac:dyDescent="0.25">
      <c r="A2933" t="s">
        <v>3019</v>
      </c>
      <c r="B2933">
        <v>1980</v>
      </c>
      <c r="C2933" t="str">
        <f t="shared" si="5789"/>
        <v>1980South Carolina Electric &amp; Gas Co.</v>
      </c>
      <c r="D2933">
        <f>VLOOKUP(C2933,Volumes!$I$3:$U$3448,13,FALSE)</f>
        <v>10849248.3125</v>
      </c>
      <c r="E2933" s="4">
        <f t="shared" si="5861"/>
        <v>5.3347970500134199E-2</v>
      </c>
      <c r="F2933">
        <f>VLOOKUP(C2933,Volumes!$I$3:$U$3448,2,FALSE)</f>
        <v>3743532.75</v>
      </c>
      <c r="G2933" s="4">
        <f t="shared" ref="G2933" si="5892">IFERROR(LN(F2933/F2932),"")</f>
        <v>0.1022334826779802</v>
      </c>
      <c r="H2933">
        <f>VLOOKUP(C2933,Volumes!$I$3:$U$3448,3,FALSE)</f>
        <v>2705549</v>
      </c>
      <c r="I2933" s="4">
        <f t="shared" ref="I2933:K2933" si="5893">IFERROR(LN(H2933/H2932),"")</f>
        <v>4.6615370954782735E-2</v>
      </c>
      <c r="J2933">
        <f t="shared" si="5794"/>
        <v>6449081.75</v>
      </c>
      <c r="K2933" s="4">
        <f t="shared" si="5893"/>
        <v>7.8522577958103065E-2</v>
      </c>
      <c r="L2933">
        <v>0</v>
      </c>
    </row>
    <row r="2934" spans="1:12" x14ac:dyDescent="0.25">
      <c r="A2934" t="s">
        <v>3019</v>
      </c>
      <c r="B2934">
        <v>1981</v>
      </c>
      <c r="C2934" t="str">
        <f t="shared" si="5789"/>
        <v>1981South Carolina Electric &amp; Gas Co.</v>
      </c>
      <c r="D2934">
        <f>VLOOKUP(C2934,Volumes!$I$3:$U$3448,13,FALSE)</f>
        <v>10987552</v>
      </c>
      <c r="E2934" s="4">
        <f t="shared" si="5861"/>
        <v>1.2667198018251251E-2</v>
      </c>
      <c r="F2934">
        <f>VLOOKUP(C2934,Volumes!$I$3:$U$3448,2,FALSE)</f>
        <v>3705039</v>
      </c>
      <c r="G2934" s="4">
        <f t="shared" ref="G2934" si="5894">IFERROR(LN(F2934/F2933),"")</f>
        <v>-1.033596613929204E-2</v>
      </c>
      <c r="H2934">
        <f>VLOOKUP(C2934,Volumes!$I$3:$U$3448,3,FALSE)</f>
        <v>2783588</v>
      </c>
      <c r="I2934" s="4">
        <f t="shared" ref="I2934:K2934" si="5895">IFERROR(LN(H2934/H2933),"")</f>
        <v>2.8435893823549382E-2</v>
      </c>
      <c r="J2934">
        <f t="shared" si="5794"/>
        <v>6488627</v>
      </c>
      <c r="K2934" s="4">
        <f t="shared" si="5895"/>
        <v>6.1131957626196446E-3</v>
      </c>
      <c r="L2934">
        <v>0</v>
      </c>
    </row>
    <row r="2935" spans="1:12" x14ac:dyDescent="0.25">
      <c r="A2935" t="s">
        <v>3019</v>
      </c>
      <c r="B2935">
        <v>1982</v>
      </c>
      <c r="C2935" t="str">
        <f t="shared" si="5789"/>
        <v>1982South Carolina Electric &amp; Gas Co.</v>
      </c>
      <c r="D2935">
        <f>VLOOKUP(C2935,Volumes!$I$3:$U$3448,13,FALSE)</f>
        <v>10718714</v>
      </c>
      <c r="E2935" s="4">
        <f t="shared" si="5861"/>
        <v>-2.4771809890845709E-2</v>
      </c>
      <c r="F2935">
        <f>VLOOKUP(C2935,Volumes!$I$3:$U$3448,2,FALSE)</f>
        <v>3619585</v>
      </c>
      <c r="G2935" s="4">
        <f t="shared" ref="G2935" si="5896">IFERROR(LN(F2935/F2934),"")</f>
        <v>-2.3334406626505062E-2</v>
      </c>
      <c r="H2935">
        <f>VLOOKUP(C2935,Volumes!$I$3:$U$3448,3,FALSE)</f>
        <v>2854781</v>
      </c>
      <c r="I2935" s="4">
        <f t="shared" ref="I2935:K2935" si="5897">IFERROR(LN(H2935/H2934),"")</f>
        <v>2.5254389620105809E-2</v>
      </c>
      <c r="J2935">
        <f t="shared" si="5794"/>
        <v>6474366</v>
      </c>
      <c r="K2935" s="4">
        <f t="shared" si="5897"/>
        <v>-2.2002643607565838E-3</v>
      </c>
      <c r="L2935">
        <v>0</v>
      </c>
    </row>
    <row r="2936" spans="1:12" x14ac:dyDescent="0.25">
      <c r="A2936" t="s">
        <v>3019</v>
      </c>
      <c r="B2936">
        <v>1983</v>
      </c>
      <c r="C2936" t="str">
        <f t="shared" si="5789"/>
        <v>1983South Carolina Electric &amp; Gas Co.</v>
      </c>
      <c r="D2936">
        <f>VLOOKUP(C2936,Volumes!$I$3:$U$3448,13,FALSE)</f>
        <v>11245105</v>
      </c>
      <c r="E2936" s="4">
        <f t="shared" si="5861"/>
        <v>4.794173709102071E-2</v>
      </c>
      <c r="F2936">
        <f>VLOOKUP(C2936,Volumes!$I$3:$U$3448,2,FALSE)</f>
        <v>3786899</v>
      </c>
      <c r="G2936" s="4">
        <f t="shared" ref="G2936" si="5898">IFERROR(LN(F2936/F2935),"")</f>
        <v>4.5188099994585139E-2</v>
      </c>
      <c r="H2936">
        <f>VLOOKUP(C2936,Volumes!$I$3:$U$3448,3,FALSE)</f>
        <v>2948571</v>
      </c>
      <c r="I2936" s="4">
        <f t="shared" ref="I2936:K2936" si="5899">IFERROR(LN(H2936/H2935),"")</f>
        <v>3.2325513574048406E-2</v>
      </c>
      <c r="J2936">
        <f t="shared" si="5794"/>
        <v>6735470</v>
      </c>
      <c r="K2936" s="4">
        <f t="shared" si="5899"/>
        <v>3.9536904400549425E-2</v>
      </c>
      <c r="L2936">
        <v>0</v>
      </c>
    </row>
    <row r="2937" spans="1:12" x14ac:dyDescent="0.25">
      <c r="A2937" t="s">
        <v>3019</v>
      </c>
      <c r="B2937">
        <v>1984</v>
      </c>
      <c r="C2937" t="str">
        <f t="shared" si="5789"/>
        <v>1984South Carolina Electric &amp; Gas Co.</v>
      </c>
      <c r="D2937">
        <f>VLOOKUP(C2937,Volumes!$I$3:$U$3448,13,FALSE)</f>
        <v>11760359</v>
      </c>
      <c r="E2937" s="4">
        <f t="shared" si="5861"/>
        <v>4.4801546364408446E-2</v>
      </c>
      <c r="F2937">
        <f>VLOOKUP(C2937,Volumes!$I$3:$U$3448,2,FALSE)</f>
        <v>3918837</v>
      </c>
      <c r="G2937" s="4">
        <f t="shared" ref="G2937" si="5900">IFERROR(LN(F2937/F2936),"")</f>
        <v>3.4247447733075406E-2</v>
      </c>
      <c r="H2937">
        <f>VLOOKUP(C2937,Volumes!$I$3:$U$3448,3,FALSE)</f>
        <v>3130072</v>
      </c>
      <c r="I2937" s="4">
        <f t="shared" ref="I2937:K2937" si="5901">IFERROR(LN(H2937/H2936),"")</f>
        <v>5.9735361273179632E-2</v>
      </c>
      <c r="J2937">
        <f t="shared" si="5794"/>
        <v>7048909</v>
      </c>
      <c r="K2937" s="4">
        <f t="shared" si="5901"/>
        <v>4.5485260941592859E-2</v>
      </c>
      <c r="L2937">
        <v>0</v>
      </c>
    </row>
    <row r="2938" spans="1:12" x14ac:dyDescent="0.25">
      <c r="A2938" t="s">
        <v>3019</v>
      </c>
      <c r="B2938">
        <v>1985</v>
      </c>
      <c r="C2938" t="str">
        <f t="shared" si="5789"/>
        <v>1985South Carolina Electric &amp; Gas Co.</v>
      </c>
      <c r="D2938">
        <f>VLOOKUP(C2938,Volumes!$I$3:$U$3448,13,FALSE)</f>
        <v>12183660</v>
      </c>
      <c r="E2938" s="4">
        <f t="shared" si="5861"/>
        <v>3.5361240538306846E-2</v>
      </c>
      <c r="F2938">
        <f>VLOOKUP(C2938,Volumes!$I$3:$U$3448,2,FALSE)</f>
        <v>4032261</v>
      </c>
      <c r="G2938" s="4">
        <f t="shared" ref="G2938" si="5902">IFERROR(LN(F2938/F2937),"")</f>
        <v>2.8532334707295812E-2</v>
      </c>
      <c r="H2938">
        <f>VLOOKUP(C2938,Volumes!$I$3:$U$3448,3,FALSE)</f>
        <v>3351058</v>
      </c>
      <c r="I2938" s="4">
        <f t="shared" ref="I2938:K2938" si="5903">IFERROR(LN(H2938/H2937),"")</f>
        <v>6.8220109389195552E-2</v>
      </c>
      <c r="J2938">
        <f t="shared" si="5794"/>
        <v>7383319</v>
      </c>
      <c r="K2938" s="4">
        <f t="shared" si="5903"/>
        <v>4.6350413436059064E-2</v>
      </c>
      <c r="L2938">
        <v>0</v>
      </c>
    </row>
    <row r="2939" spans="1:12" x14ac:dyDescent="0.25">
      <c r="A2939" t="s">
        <v>3019</v>
      </c>
      <c r="B2939">
        <v>1986</v>
      </c>
      <c r="C2939" t="str">
        <f t="shared" si="5789"/>
        <v>1986South Carolina Electric &amp; Gas Co.</v>
      </c>
      <c r="D2939">
        <f>VLOOKUP(C2939,Volumes!$I$3:$U$3448,13,FALSE)</f>
        <v>12904048</v>
      </c>
      <c r="E2939" s="4">
        <f t="shared" si="5861"/>
        <v>5.7445350839076488E-2</v>
      </c>
      <c r="F2939">
        <f>VLOOKUP(C2939,Volumes!$I$3:$U$3448,2,FALSE)</f>
        <v>4466725</v>
      </c>
      <c r="G2939" s="4">
        <f t="shared" ref="G2939" si="5904">IFERROR(LN(F2939/F2938),"")</f>
        <v>0.10232821708808149</v>
      </c>
      <c r="H2939">
        <f>VLOOKUP(C2939,Volumes!$I$3:$U$3448,3,FALSE)</f>
        <v>3584806</v>
      </c>
      <c r="I2939" s="4">
        <f t="shared" ref="I2939:K2939" si="5905">IFERROR(LN(H2939/H2938),"")</f>
        <v>6.742824135036099E-2</v>
      </c>
      <c r="J2939">
        <f t="shared" si="5794"/>
        <v>8051531</v>
      </c>
      <c r="K2939" s="4">
        <f t="shared" si="5905"/>
        <v>8.6638993170851775E-2</v>
      </c>
      <c r="L2939">
        <v>0</v>
      </c>
    </row>
    <row r="2940" spans="1:12" x14ac:dyDescent="0.25">
      <c r="A2940" t="s">
        <v>3019</v>
      </c>
      <c r="B2940">
        <v>1987</v>
      </c>
      <c r="C2940" t="str">
        <f t="shared" si="5789"/>
        <v>1987South Carolina Electric &amp; Gas Co.</v>
      </c>
      <c r="D2940">
        <f>VLOOKUP(C2940,Volumes!$I$3:$U$3448,13,FALSE)</f>
        <v>13468113</v>
      </c>
      <c r="E2940" s="4">
        <f t="shared" si="5861"/>
        <v>4.2783830929217469E-2</v>
      </c>
      <c r="F2940">
        <f>VLOOKUP(C2940,Volumes!$I$3:$U$3448,2,FALSE)</f>
        <v>4648598</v>
      </c>
      <c r="G2940" s="4">
        <f t="shared" ref="G2940" si="5906">IFERROR(LN(F2940/F2939),"")</f>
        <v>3.9910190856065224E-2</v>
      </c>
      <c r="H2940">
        <f>VLOOKUP(C2940,Volumes!$I$3:$U$3448,3,FALSE)</f>
        <v>3777084</v>
      </c>
      <c r="I2940" s="4">
        <f t="shared" ref="I2940:K2940" si="5907">IFERROR(LN(H2940/H2939),"")</f>
        <v>5.2247925133995274E-2</v>
      </c>
      <c r="J2940">
        <f t="shared" si="5794"/>
        <v>8425682</v>
      </c>
      <c r="K2940" s="4">
        <f t="shared" si="5907"/>
        <v>4.5422162834335839E-2</v>
      </c>
      <c r="L2940">
        <v>0</v>
      </c>
    </row>
    <row r="2941" spans="1:12" x14ac:dyDescent="0.25">
      <c r="A2941" t="s">
        <v>3019</v>
      </c>
      <c r="B2941">
        <v>1988</v>
      </c>
      <c r="C2941" t="str">
        <f t="shared" si="5789"/>
        <v>1988South Carolina Electric &amp; Gas Co.</v>
      </c>
      <c r="D2941">
        <f>VLOOKUP(C2941,Volumes!$I$3:$U$3448,13,FALSE)</f>
        <v>13650304</v>
      </c>
      <c r="E2941" s="4">
        <f t="shared" si="5861"/>
        <v>1.3436900923222998E-2</v>
      </c>
      <c r="F2941">
        <f>VLOOKUP(C2941,Volumes!$I$3:$U$3448,2,FALSE)</f>
        <v>4689257</v>
      </c>
      <c r="G2941" s="4">
        <f t="shared" ref="G2941" si="5908">IFERROR(LN(F2941/F2940),"")</f>
        <v>8.7084789721930712E-3</v>
      </c>
      <c r="H2941">
        <f>VLOOKUP(C2941,Volumes!$I$3:$U$3448,3,FALSE)</f>
        <v>3950807</v>
      </c>
      <c r="I2941" s="4">
        <f t="shared" ref="I2941:K2941" si="5909">IFERROR(LN(H2941/H2940),"")</f>
        <v>4.4967578487387694E-2</v>
      </c>
      <c r="J2941">
        <f t="shared" si="5794"/>
        <v>8640064</v>
      </c>
      <c r="K2941" s="4">
        <f t="shared" si="5909"/>
        <v>2.5125567678853895E-2</v>
      </c>
      <c r="L2941">
        <v>0</v>
      </c>
    </row>
    <row r="2942" spans="1:12" x14ac:dyDescent="0.25">
      <c r="A2942" t="s">
        <v>3019</v>
      </c>
      <c r="B2942">
        <v>1989</v>
      </c>
      <c r="C2942" t="str">
        <f t="shared" si="5789"/>
        <v>1989South Carolina Electric &amp; Gas Co.</v>
      </c>
      <c r="D2942">
        <f>VLOOKUP(C2942,Volumes!$I$3:$U$3448,13,FALSE)</f>
        <v>14033939</v>
      </c>
      <c r="E2942" s="4">
        <f t="shared" si="5861"/>
        <v>2.7716817788546785E-2</v>
      </c>
      <c r="F2942">
        <f>VLOOKUP(C2942,Volumes!$I$3:$U$3448,2,FALSE)</f>
        <v>4818109</v>
      </c>
      <c r="G2942" s="4">
        <f t="shared" ref="G2942" si="5910">IFERROR(LN(F2942/F2941),"")</f>
        <v>2.710737969876878E-2</v>
      </c>
      <c r="H2942">
        <f>VLOOKUP(C2942,Volumes!$I$3:$U$3448,3,FALSE)</f>
        <v>4150489</v>
      </c>
      <c r="I2942" s="4">
        <f t="shared" ref="I2942:K2942" si="5911">IFERROR(LN(H2942/H2941),"")</f>
        <v>4.9306296783022702E-2</v>
      </c>
      <c r="J2942">
        <f t="shared" si="5794"/>
        <v>8968598</v>
      </c>
      <c r="K2942" s="4">
        <f t="shared" si="5911"/>
        <v>3.7319374885151524E-2</v>
      </c>
      <c r="L2942">
        <v>0</v>
      </c>
    </row>
    <row r="2943" spans="1:12" x14ac:dyDescent="0.25">
      <c r="A2943" t="s">
        <v>3019</v>
      </c>
      <c r="B2943">
        <v>1990</v>
      </c>
      <c r="C2943" t="str">
        <f t="shared" si="5789"/>
        <v>1990South Carolina Electric &amp; Gas Co.</v>
      </c>
      <c r="D2943">
        <f>VLOOKUP(C2943,Volumes!$I$3:$U$3448,13,FALSE)</f>
        <v>14481707</v>
      </c>
      <c r="E2943" s="4">
        <f t="shared" si="5861"/>
        <v>3.1407656516016041E-2</v>
      </c>
      <c r="F2943">
        <f>VLOOKUP(C2943,Volumes!$I$3:$U$3448,2,FALSE)</f>
        <v>5082965</v>
      </c>
      <c r="G2943" s="4">
        <f t="shared" ref="G2943" si="5912">IFERROR(LN(F2943/F2942),"")</f>
        <v>5.3513225311637803E-2</v>
      </c>
      <c r="H2943">
        <f>VLOOKUP(C2943,Volumes!$I$3:$U$3448,3,FALSE)</f>
        <v>4393583</v>
      </c>
      <c r="I2943" s="4">
        <f t="shared" ref="I2943:K2943" si="5913">IFERROR(LN(H2943/H2942),"")</f>
        <v>5.6918908693301962E-2</v>
      </c>
      <c r="J2943">
        <f t="shared" si="5794"/>
        <v>9476548</v>
      </c>
      <c r="K2943" s="4">
        <f t="shared" si="5913"/>
        <v>5.5090749851489727E-2</v>
      </c>
      <c r="L2943">
        <v>0</v>
      </c>
    </row>
    <row r="2944" spans="1:12" x14ac:dyDescent="0.25">
      <c r="A2944" t="s">
        <v>3019</v>
      </c>
      <c r="B2944">
        <v>1991</v>
      </c>
      <c r="C2944" t="str">
        <f t="shared" si="5789"/>
        <v>1991South Carolina Electric &amp; Gas Co.</v>
      </c>
      <c r="D2944">
        <f>VLOOKUP(C2944,Volumes!$I$3:$U$3448,13,FALSE)</f>
        <v>14768623</v>
      </c>
      <c r="E2944" s="4">
        <f t="shared" si="5861"/>
        <v>1.9618595928044755E-2</v>
      </c>
      <c r="F2944">
        <f>VLOOKUP(C2944,Volumes!$I$3:$U$3448,2,FALSE)</f>
        <v>5153506</v>
      </c>
      <c r="G2944" s="4">
        <f t="shared" ref="G2944" si="5914">IFERROR(LN(F2944/F2943),"")</f>
        <v>1.3782507007697228E-2</v>
      </c>
      <c r="H2944">
        <f>VLOOKUP(C2944,Volumes!$I$3:$U$3448,3,FALSE)</f>
        <v>4501113</v>
      </c>
      <c r="I2944" s="4">
        <f t="shared" ref="I2944:K2944" si="5915">IFERROR(LN(H2944/H2943),"")</f>
        <v>2.4179632208116395E-2</v>
      </c>
      <c r="J2944">
        <f t="shared" si="5794"/>
        <v>9654619</v>
      </c>
      <c r="K2944" s="4">
        <f t="shared" si="5915"/>
        <v>1.861633875032349E-2</v>
      </c>
      <c r="L2944">
        <v>0</v>
      </c>
    </row>
    <row r="2945" spans="1:12" x14ac:dyDescent="0.25">
      <c r="A2945" t="s">
        <v>3019</v>
      </c>
      <c r="B2945">
        <v>1992</v>
      </c>
      <c r="C2945" t="str">
        <f t="shared" si="5789"/>
        <v>1992South Carolina Electric &amp; Gas Co.</v>
      </c>
      <c r="D2945">
        <f>VLOOKUP(C2945,Volumes!$I$3:$U$3448,13,FALSE)</f>
        <v>14854884</v>
      </c>
      <c r="E2945" s="4">
        <f t="shared" si="5861"/>
        <v>5.8238373876515412E-3</v>
      </c>
      <c r="F2945">
        <f>VLOOKUP(C2945,Volumes!$I$3:$U$3448,2,FALSE)</f>
        <v>5155886</v>
      </c>
      <c r="G2945" s="4">
        <f t="shared" ref="G2945" si="5916">IFERROR(LN(F2945/F2944),"")</f>
        <v>4.61714918257195E-4</v>
      </c>
      <c r="H2945">
        <f>VLOOKUP(C2945,Volumes!$I$3:$U$3448,3,FALSE)</f>
        <v>4538862</v>
      </c>
      <c r="I2945" s="4">
        <f t="shared" ref="I2945:K2945" si="5917">IFERROR(LN(H2945/H2944),"")</f>
        <v>8.3516203118766952E-3</v>
      </c>
      <c r="J2945">
        <f t="shared" si="5794"/>
        <v>9694748</v>
      </c>
      <c r="K2945" s="4">
        <f t="shared" si="5917"/>
        <v>4.1478418941120615E-3</v>
      </c>
      <c r="L2945">
        <v>0</v>
      </c>
    </row>
    <row r="2946" spans="1:12" x14ac:dyDescent="0.25">
      <c r="A2946" t="s">
        <v>3019</v>
      </c>
      <c r="B2946">
        <v>1993</v>
      </c>
      <c r="C2946" t="str">
        <f t="shared" ref="C2946:C3009" si="5918">B2946&amp;A2946</f>
        <v>1993South Carolina Electric &amp; Gas Co.</v>
      </c>
      <c r="D2946">
        <f>VLOOKUP(C2946,Volumes!$I$3:$U$3448,13,FALSE)</f>
        <v>15883369</v>
      </c>
      <c r="E2946" s="4">
        <f t="shared" si="5861"/>
        <v>6.6943886904476557E-2</v>
      </c>
      <c r="F2946">
        <f>VLOOKUP(C2946,Volumes!$I$3:$U$3448,2,FALSE)</f>
        <v>5650759</v>
      </c>
      <c r="G2946" s="4">
        <f t="shared" ref="G2946" si="5919">IFERROR(LN(F2946/F2945),"")</f>
        <v>9.1650897749634128E-2</v>
      </c>
      <c r="H2946">
        <f>VLOOKUP(C2946,Volumes!$I$3:$U$3448,3,FALSE)</f>
        <v>4844423</v>
      </c>
      <c r="I2946" s="4">
        <f t="shared" ref="I2946:K2946" si="5920">IFERROR(LN(H2946/H2945),"")</f>
        <v>6.5151826563829479E-2</v>
      </c>
      <c r="J2946">
        <f t="shared" si="5794"/>
        <v>10495182</v>
      </c>
      <c r="K2946" s="4">
        <f t="shared" si="5920"/>
        <v>7.9331999136452946E-2</v>
      </c>
      <c r="L2946">
        <v>0</v>
      </c>
    </row>
    <row r="2947" spans="1:12" x14ac:dyDescent="0.25">
      <c r="A2947" t="s">
        <v>3019</v>
      </c>
      <c r="B2947">
        <v>1994</v>
      </c>
      <c r="C2947" t="str">
        <f t="shared" si="5918"/>
        <v>1994South Carolina Electric &amp; Gas Co.</v>
      </c>
      <c r="D2947">
        <f>VLOOKUP(C2947,Volumes!$I$3:$U$3448,13,FALSE)</f>
        <v>15815506</v>
      </c>
      <c r="E2947" s="4">
        <f t="shared" si="5861"/>
        <v>-4.2817357826828066E-3</v>
      </c>
      <c r="F2947">
        <f>VLOOKUP(C2947,Volumes!$I$3:$U$3448,2,FALSE)</f>
        <v>5311139</v>
      </c>
      <c r="G2947" s="4">
        <f t="shared" ref="G2947" si="5921">IFERROR(LN(F2947/F2946),"")</f>
        <v>-6.1983559225795612E-2</v>
      </c>
      <c r="H2947">
        <f>VLOOKUP(C2947,Volumes!$I$3:$U$3448,3,FALSE)</f>
        <v>4848620</v>
      </c>
      <c r="I2947" s="4">
        <f t="shared" ref="I2947:K2947" si="5922">IFERROR(LN(H2947/H2946),"")</f>
        <v>8.6598197537894031E-4</v>
      </c>
      <c r="J2947">
        <f t="shared" ref="J2947:J3010" si="5923">F2947+H2947</f>
        <v>10159759</v>
      </c>
      <c r="K2947" s="4">
        <f t="shared" si="5922"/>
        <v>-3.2481573316906591E-2</v>
      </c>
      <c r="L2947">
        <v>0</v>
      </c>
    </row>
    <row r="2948" spans="1:12" x14ac:dyDescent="0.25">
      <c r="A2948" t="s">
        <v>3019</v>
      </c>
      <c r="B2948">
        <v>1995</v>
      </c>
      <c r="C2948" t="str">
        <f t="shared" si="5918"/>
        <v>1995South Carolina Electric &amp; Gas Co.</v>
      </c>
      <c r="D2948">
        <f>VLOOKUP(C2948,Volumes!$I$3:$U$3448,13,FALSE)</f>
        <v>16522174</v>
      </c>
      <c r="E2948" s="4">
        <f t="shared" si="5861"/>
        <v>4.3712506310224337E-2</v>
      </c>
      <c r="F2948">
        <f>VLOOKUP(C2948,Volumes!$I$3:$U$3448,2,FALSE)</f>
        <v>5726815</v>
      </c>
      <c r="G2948" s="4">
        <f t="shared" ref="G2948" si="5924">IFERROR(LN(F2948/F2947),"")</f>
        <v>7.5353216570988035E-2</v>
      </c>
      <c r="H2948">
        <f>VLOOKUP(C2948,Volumes!$I$3:$U$3448,3,FALSE)</f>
        <v>5078185</v>
      </c>
      <c r="I2948" s="4">
        <f t="shared" ref="I2948:K2948" si="5925">IFERROR(LN(H2948/H2947),"")</f>
        <v>4.625978590603385E-2</v>
      </c>
      <c r="J2948">
        <f t="shared" si="5923"/>
        <v>10805000</v>
      </c>
      <c r="K2948" s="4">
        <f t="shared" si="5925"/>
        <v>6.1574268562289307E-2</v>
      </c>
      <c r="L2948">
        <v>0</v>
      </c>
    </row>
    <row r="2949" spans="1:12" x14ac:dyDescent="0.25">
      <c r="A2949" t="s">
        <v>3019</v>
      </c>
      <c r="B2949">
        <v>1996</v>
      </c>
      <c r="C2949" t="str">
        <f t="shared" si="5918"/>
        <v>1996South Carolina Electric &amp; Gas Co.</v>
      </c>
      <c r="D2949">
        <f>VLOOKUP(C2949,Volumes!$I$3:$U$3448,13,FALSE)</f>
        <v>16988528</v>
      </c>
      <c r="E2949" s="4">
        <f t="shared" si="5861"/>
        <v>2.7834935233398719E-2</v>
      </c>
      <c r="F2949">
        <f>VLOOKUP(C2949,Volumes!$I$3:$U$3448,2,FALSE)</f>
        <v>5939703</v>
      </c>
      <c r="G2949" s="4">
        <f t="shared" ref="G2949" si="5926">IFERROR(LN(F2949/F2948),"")</f>
        <v>3.6499602360094467E-2</v>
      </c>
      <c r="H2949">
        <f>VLOOKUP(C2949,Volumes!$I$3:$U$3448,3,FALSE)</f>
        <v>5222517</v>
      </c>
      <c r="I2949" s="4">
        <f t="shared" ref="I2949:K2949" si="5927">IFERROR(LN(H2949/H2948),"")</f>
        <v>2.8025555304408839E-2</v>
      </c>
      <c r="J2949">
        <f t="shared" si="5923"/>
        <v>11162220</v>
      </c>
      <c r="K2949" s="4">
        <f t="shared" si="5927"/>
        <v>3.2525871942597567E-2</v>
      </c>
      <c r="L2949">
        <v>0</v>
      </c>
    </row>
    <row r="2950" spans="1:12" x14ac:dyDescent="0.25">
      <c r="A2950" t="s">
        <v>3019</v>
      </c>
      <c r="B2950">
        <v>1997</v>
      </c>
      <c r="C2950" t="str">
        <f t="shared" si="5918"/>
        <v>1997South Carolina Electric &amp; Gas Co.</v>
      </c>
      <c r="D2950">
        <f>VLOOKUP(C2950,Volumes!$I$3:$U$3448,13,FALSE)</f>
        <v>16908962</v>
      </c>
      <c r="E2950" s="4">
        <f t="shared" si="5861"/>
        <v>-4.6945155010628178E-3</v>
      </c>
      <c r="F2950">
        <f>VLOOKUP(C2950,Volumes!$I$3:$U$3448,2,FALSE)</f>
        <v>5647185</v>
      </c>
      <c r="G2950" s="4">
        <f t="shared" ref="G2950" si="5928">IFERROR(LN(F2950/F2949),"")</f>
        <v>-5.0501941212509581E-2</v>
      </c>
      <c r="H2950">
        <f>VLOOKUP(C2950,Volumes!$I$3:$U$3448,3,FALSE)</f>
        <v>5321738</v>
      </c>
      <c r="I2950" s="4">
        <f t="shared" ref="I2950:K2950" si="5929">IFERROR(LN(H2950/H2949),"")</f>
        <v>1.8820472141464088E-2</v>
      </c>
      <c r="J2950">
        <f t="shared" si="5923"/>
        <v>10968923</v>
      </c>
      <c r="K2950" s="4">
        <f t="shared" si="5929"/>
        <v>-1.7468769279913407E-2</v>
      </c>
      <c r="L2950">
        <v>0</v>
      </c>
    </row>
    <row r="2951" spans="1:12" x14ac:dyDescent="0.25">
      <c r="A2951" t="s">
        <v>3019</v>
      </c>
      <c r="B2951">
        <v>1998</v>
      </c>
      <c r="C2951" t="str">
        <f t="shared" si="5918"/>
        <v>1998South Carolina Electric &amp; Gas Co.</v>
      </c>
      <c r="D2951">
        <f>VLOOKUP(C2951,Volumes!$I$3:$U$3448,13,FALSE)</f>
        <v>18583146</v>
      </c>
      <c r="E2951" s="4">
        <f t="shared" si="5861"/>
        <v>9.4411263673962409E-2</v>
      </c>
      <c r="F2951">
        <f>VLOOKUP(C2951,Volumes!$I$3:$U$3448,2,FALSE)</f>
        <v>6323764</v>
      </c>
      <c r="G2951" s="4">
        <f t="shared" ref="G2951" si="5930">IFERROR(LN(F2951/F2950),"")</f>
        <v>0.11315740958581604</v>
      </c>
      <c r="H2951">
        <f>VLOOKUP(C2951,Volumes!$I$3:$U$3448,3,FALSE)</f>
        <v>5899590</v>
      </c>
      <c r="I2951" s="4">
        <f t="shared" ref="I2951:K2951" si="5931">IFERROR(LN(H2951/H2950),"")</f>
        <v>0.10308291524084939</v>
      </c>
      <c r="J2951">
        <f t="shared" si="5923"/>
        <v>12223354</v>
      </c>
      <c r="K2951" s="4">
        <f t="shared" si="5931"/>
        <v>0.10828229154754809</v>
      </c>
      <c r="L2951">
        <v>0</v>
      </c>
    </row>
    <row r="2952" spans="1:12" x14ac:dyDescent="0.25">
      <c r="A2952" t="s">
        <v>3019</v>
      </c>
      <c r="B2952">
        <v>1999</v>
      </c>
      <c r="C2952" t="str">
        <f t="shared" si="5918"/>
        <v>1999South Carolina Electric &amp; Gas Co.</v>
      </c>
      <c r="D2952">
        <f>VLOOKUP(C2952,Volumes!$I$3:$U$3448,13,FALSE)</f>
        <v>18878812</v>
      </c>
      <c r="E2952" s="4">
        <f t="shared" si="5861"/>
        <v>1.5785194104941318E-2</v>
      </c>
      <c r="F2952">
        <f>VLOOKUP(C2952,Volumes!$I$3:$U$3448,2,FALSE)</f>
        <v>6268556</v>
      </c>
      <c r="G2952" s="4">
        <f t="shared" ref="G2952" si="5932">IFERROR(LN(F2952/F2951),"")</f>
        <v>-8.7685754071072704E-3</v>
      </c>
      <c r="H2952">
        <f>VLOOKUP(C2952,Volumes!$I$3:$U$3448,3,FALSE)</f>
        <v>5952030</v>
      </c>
      <c r="I2952" s="4">
        <f t="shared" ref="I2952:K2952" si="5933">IFERROR(LN(H2952/H2951),"")</f>
        <v>8.8494808690669571E-3</v>
      </c>
      <c r="J2952">
        <f t="shared" si="5923"/>
        <v>12220586</v>
      </c>
      <c r="K2952" s="4">
        <f t="shared" si="5933"/>
        <v>-2.2647740191079126E-4</v>
      </c>
      <c r="L2952">
        <v>0</v>
      </c>
    </row>
    <row r="2953" spans="1:12" x14ac:dyDescent="0.25">
      <c r="A2953" t="s">
        <v>3019</v>
      </c>
      <c r="B2953">
        <v>2000</v>
      </c>
      <c r="C2953" t="str">
        <f t="shared" si="5918"/>
        <v>2000South Carolina Electric &amp; Gas Co.</v>
      </c>
      <c r="D2953">
        <f>VLOOKUP(C2953,Volumes!$I$3:$U$3448,13,FALSE)</f>
        <v>20188257</v>
      </c>
      <c r="E2953" s="4">
        <f t="shared" si="5861"/>
        <v>6.7060863723078193E-2</v>
      </c>
      <c r="F2953">
        <f>VLOOKUP(C2953,Volumes!$I$3:$U$3448,2,FALSE)</f>
        <v>6664735</v>
      </c>
      <c r="G2953" s="4">
        <f t="shared" ref="G2953" si="5934">IFERROR(LN(F2953/F2952),"")</f>
        <v>6.1284167809528535E-2</v>
      </c>
      <c r="H2953">
        <f>VLOOKUP(C2953,Volumes!$I$3:$U$3448,3,FALSE)</f>
        <v>6305651</v>
      </c>
      <c r="I2953" s="4">
        <f t="shared" ref="I2953:K2953" si="5935">IFERROR(LN(H2953/H2952),"")</f>
        <v>5.7713877633943776E-2</v>
      </c>
      <c r="J2953">
        <f t="shared" si="5923"/>
        <v>12970386</v>
      </c>
      <c r="K2953" s="4">
        <f t="shared" si="5935"/>
        <v>5.9546852105225222E-2</v>
      </c>
      <c r="L2953">
        <v>0</v>
      </c>
    </row>
    <row r="2954" spans="1:12" x14ac:dyDescent="0.25">
      <c r="A2954" t="s">
        <v>3019</v>
      </c>
      <c r="B2954">
        <v>2001</v>
      </c>
      <c r="C2954" t="str">
        <f t="shared" si="5918"/>
        <v>2001South Carolina Electric &amp; Gas Co.</v>
      </c>
      <c r="D2954">
        <f>VLOOKUP(C2954,Volumes!$I$3:$U$3448,13,FALSE)</f>
        <v>19663967</v>
      </c>
      <c r="E2954" s="4">
        <f t="shared" si="5861"/>
        <v>-2.631322410322089E-2</v>
      </c>
      <c r="F2954">
        <f>VLOOKUP(C2954,Volumes!$I$3:$U$3448,2,FALSE)</f>
        <v>6494226</v>
      </c>
      <c r="G2954" s="4">
        <f t="shared" ref="G2954" si="5936">IFERROR(LN(F2954/F2953),"")</f>
        <v>-2.591671847004156E-2</v>
      </c>
      <c r="H2954">
        <f>VLOOKUP(C2954,Volumes!$I$3:$U$3448,3,FALSE)</f>
        <v>6288457</v>
      </c>
      <c r="I2954" s="4">
        <f t="shared" ref="I2954:K2954" si="5937">IFERROR(LN(H2954/H2953),"")</f>
        <v>-2.730484871585297E-3</v>
      </c>
      <c r="J2954">
        <f t="shared" si="5923"/>
        <v>12782683</v>
      </c>
      <c r="K2954" s="4">
        <f t="shared" si="5937"/>
        <v>-1.4577394554588934E-2</v>
      </c>
      <c r="L2954">
        <v>0</v>
      </c>
    </row>
    <row r="2955" spans="1:12" x14ac:dyDescent="0.25">
      <c r="A2955" t="s">
        <v>3019</v>
      </c>
      <c r="B2955">
        <v>2002</v>
      </c>
      <c r="C2955" t="str">
        <f t="shared" si="5918"/>
        <v>2002South Carolina Electric &amp; Gas Co.</v>
      </c>
      <c r="D2955">
        <f>VLOOKUP(C2955,Volumes!$I$3:$U$3448,13,FALSE)</f>
        <v>20928898</v>
      </c>
      <c r="E2955" s="4">
        <f t="shared" si="5861"/>
        <v>6.2343008747011722E-2</v>
      </c>
      <c r="F2955">
        <f>VLOOKUP(C2955,Volumes!$I$3:$U$3448,2,FALSE)</f>
        <v>7229801</v>
      </c>
      <c r="G2955" s="4">
        <f t="shared" ref="G2955" si="5938">IFERROR(LN(F2955/F2954),"")</f>
        <v>0.10729803715697467</v>
      </c>
      <c r="H2955">
        <f>VLOOKUP(C2955,Volumes!$I$3:$U$3448,3,FALSE)</f>
        <v>6658730</v>
      </c>
      <c r="I2955" s="4">
        <f t="shared" ref="I2955:K2955" si="5939">IFERROR(LN(H2955/H2954),"")</f>
        <v>5.7213045074798234E-2</v>
      </c>
      <c r="J2955">
        <f t="shared" si="5923"/>
        <v>13888531</v>
      </c>
      <c r="K2955" s="4">
        <f t="shared" si="5939"/>
        <v>8.2972027316274219E-2</v>
      </c>
      <c r="L2955">
        <v>0</v>
      </c>
    </row>
    <row r="2956" spans="1:12" x14ac:dyDescent="0.25">
      <c r="A2956" t="s">
        <v>3019</v>
      </c>
      <c r="B2956">
        <v>2003</v>
      </c>
      <c r="C2956" t="str">
        <f t="shared" si="5918"/>
        <v>2003South Carolina Electric &amp; Gas Co.</v>
      </c>
      <c r="D2956">
        <f>VLOOKUP(C2956,Volumes!$I$3:$U$3448,13,FALSE)</f>
        <v>20668054</v>
      </c>
      <c r="E2956" s="4">
        <f t="shared" si="5861"/>
        <v>-1.2541660219441907E-2</v>
      </c>
      <c r="F2956">
        <f>VLOOKUP(C2956,Volumes!$I$3:$U$3448,2,FALSE)</f>
        <v>6998139</v>
      </c>
      <c r="G2956" s="4">
        <f t="shared" ref="G2956" si="5940">IFERROR(LN(F2956/F2955),"")</f>
        <v>-3.2567255020991719E-2</v>
      </c>
      <c r="H2956">
        <f>VLOOKUP(C2956,Volumes!$I$3:$U$3448,3,FALSE)</f>
        <v>6622385</v>
      </c>
      <c r="I2956" s="4">
        <f t="shared" ref="I2956:K2956" si="5941">IFERROR(LN(H2956/H2955),"")</f>
        <v>-5.4731987079246298E-3</v>
      </c>
      <c r="J2956">
        <f t="shared" si="5923"/>
        <v>13620524</v>
      </c>
      <c r="K2956" s="4">
        <f t="shared" si="5941"/>
        <v>-1.9485618818707806E-2</v>
      </c>
      <c r="L2956">
        <v>0</v>
      </c>
    </row>
    <row r="2957" spans="1:12" x14ac:dyDescent="0.25">
      <c r="A2957" t="s">
        <v>3019</v>
      </c>
      <c r="B2957">
        <v>2004</v>
      </c>
      <c r="C2957" t="str">
        <f t="shared" si="5918"/>
        <v>2004South Carolina Electric &amp; Gas Co.</v>
      </c>
      <c r="D2957">
        <f>VLOOKUP(C2957,Volumes!$I$3:$U$3448,13,FALSE)</f>
        <v>21679929</v>
      </c>
      <c r="E2957" s="4">
        <f t="shared" si="5861"/>
        <v>4.7797678502146501E-2</v>
      </c>
      <c r="F2957">
        <f>VLOOKUP(C2957,Volumes!$I$3:$U$3448,2,FALSE)</f>
        <v>7459974</v>
      </c>
      <c r="G2957" s="4">
        <f t="shared" ref="G2957" si="5942">IFERROR(LN(F2957/F2956),"")</f>
        <v>6.3907672388723108E-2</v>
      </c>
      <c r="H2957">
        <f>VLOOKUP(C2957,Volumes!$I$3:$U$3448,3,FALSE)</f>
        <v>6918879</v>
      </c>
      <c r="I2957" s="4">
        <f t="shared" ref="I2957:K2957" si="5943">IFERROR(LN(H2957/H2956),"")</f>
        <v>4.3798185317543273E-2</v>
      </c>
      <c r="J2957">
        <f t="shared" si="5923"/>
        <v>14378853</v>
      </c>
      <c r="K2957" s="4">
        <f t="shared" si="5943"/>
        <v>5.4180812735744599E-2</v>
      </c>
      <c r="L2957">
        <v>0</v>
      </c>
    </row>
    <row r="2958" spans="1:12" x14ac:dyDescent="0.25">
      <c r="A2958" t="s">
        <v>3019</v>
      </c>
      <c r="B2958">
        <v>2005</v>
      </c>
      <c r="C2958" t="str">
        <f t="shared" si="5918"/>
        <v>2005South Carolina Electric &amp; Gas Co.</v>
      </c>
      <c r="D2958">
        <f>VLOOKUP(C2958,Volumes!$I$3:$U$3448,13,FALSE)</f>
        <v>21877039</v>
      </c>
      <c r="E2958" s="4">
        <f t="shared" si="5861"/>
        <v>9.0507376700005061E-3</v>
      </c>
      <c r="F2958">
        <f>VLOOKUP(C2958,Volumes!$I$3:$U$3448,2,FALSE)</f>
        <v>7633956</v>
      </c>
      <c r="G2958" s="4">
        <f t="shared" ref="G2958" si="5944">IFERROR(LN(F2958/F2957),"")</f>
        <v>2.3054261662762841E-2</v>
      </c>
      <c r="H2958">
        <f>VLOOKUP(C2958,Volumes!$I$3:$U$3448,3,FALSE)</f>
        <v>7065031</v>
      </c>
      <c r="I2958" s="4">
        <f t="shared" ref="I2958:K2958" si="5945">IFERROR(LN(H2958/H2957),"")</f>
        <v>2.0903641666737787E-2</v>
      </c>
      <c r="J2958">
        <f t="shared" si="5923"/>
        <v>14698987</v>
      </c>
      <c r="K2958" s="4">
        <f t="shared" si="5945"/>
        <v>2.2019994294435744E-2</v>
      </c>
      <c r="L2958">
        <v>0</v>
      </c>
    </row>
    <row r="2959" spans="1:12" x14ac:dyDescent="0.25">
      <c r="A2959" t="s">
        <v>3019</v>
      </c>
      <c r="B2959">
        <v>2006</v>
      </c>
      <c r="C2959" t="str">
        <f t="shared" si="5918"/>
        <v>2006South Carolina Electric &amp; Gas Co.</v>
      </c>
      <c r="D2959">
        <f>VLOOKUP(C2959,Volumes!$I$3:$U$3448,13,FALSE)</f>
        <v>21580435</v>
      </c>
      <c r="E2959" s="4">
        <f t="shared" si="5861"/>
        <v>-1.3650522148216337E-2</v>
      </c>
      <c r="F2959">
        <f>VLOOKUP(C2959,Volumes!$I$3:$U$3448,2,FALSE)</f>
        <v>7598169</v>
      </c>
      <c r="G2959" s="4">
        <f t="shared" ref="G2959" si="5946">IFERROR(LN(F2959/F2958),"")</f>
        <v>-4.6988934041521432E-3</v>
      </c>
      <c r="H2959">
        <f>VLOOKUP(C2959,Volumes!$I$3:$U$3448,3,FALSE)</f>
        <v>7268045</v>
      </c>
      <c r="I2959" s="4">
        <f t="shared" ref="I2959:K2959" si="5947">IFERROR(LN(H2959/H2958),"")</f>
        <v>2.8329938085066311E-2</v>
      </c>
      <c r="J2959">
        <f t="shared" si="5923"/>
        <v>14866214</v>
      </c>
      <c r="K2959" s="4">
        <f t="shared" si="5947"/>
        <v>1.1312541618298838E-2</v>
      </c>
      <c r="L2959">
        <v>0</v>
      </c>
    </row>
    <row r="2960" spans="1:12" x14ac:dyDescent="0.25">
      <c r="A2960" t="s">
        <v>3019</v>
      </c>
      <c r="B2960">
        <v>2007</v>
      </c>
      <c r="C2960" t="str">
        <f t="shared" si="5918"/>
        <v>2007South Carolina Electric &amp; Gas Co.</v>
      </c>
      <c r="D2960">
        <f>VLOOKUP(C2960,Volumes!$I$3:$U$3448,13,FALSE)</f>
        <v>22116532</v>
      </c>
      <c r="E2960" s="4">
        <f t="shared" si="5861"/>
        <v>2.4538265989070038E-2</v>
      </c>
      <c r="F2960">
        <f>VLOOKUP(C2960,Volumes!$I$3:$U$3448,2,FALSE)</f>
        <v>7814159</v>
      </c>
      <c r="G2960" s="4">
        <f t="shared" ref="G2960" si="5948">IFERROR(LN(F2960/F2959),"")</f>
        <v>2.803004730551031E-2</v>
      </c>
      <c r="H2960">
        <f>VLOOKUP(C2960,Volumes!$I$3:$U$3448,3,FALSE)</f>
        <v>7472051</v>
      </c>
      <c r="I2960" s="4">
        <f t="shared" ref="I2960:K2960" si="5949">IFERROR(LN(H2960/H2959),"")</f>
        <v>2.7682184345798454E-2</v>
      </c>
      <c r="J2960">
        <f t="shared" si="5923"/>
        <v>15286210</v>
      </c>
      <c r="K2960" s="4">
        <f t="shared" si="5949"/>
        <v>2.7859993323444233E-2</v>
      </c>
      <c r="L2960">
        <v>0</v>
      </c>
    </row>
    <row r="2961" spans="1:12" x14ac:dyDescent="0.25">
      <c r="A2961" t="s">
        <v>3019</v>
      </c>
      <c r="B2961">
        <v>2008</v>
      </c>
      <c r="C2961" t="str">
        <f t="shared" si="5918"/>
        <v>2008South Carolina Electric &amp; Gas Co.</v>
      </c>
      <c r="D2961">
        <f>VLOOKUP(C2961,Volumes!$I$3:$U$3448,13,FALSE)</f>
        <v>22001834</v>
      </c>
      <c r="E2961" s="4">
        <f t="shared" si="5861"/>
        <v>-5.1995696490633476E-3</v>
      </c>
      <c r="F2961">
        <f>VLOOKUP(C2961,Volumes!$I$3:$U$3448,2,FALSE)</f>
        <v>7828251</v>
      </c>
      <c r="G2961" s="4">
        <f t="shared" ref="G2961" si="5950">IFERROR(LN(F2961/F2960),"")</f>
        <v>1.8017688850146475E-3</v>
      </c>
      <c r="H2961">
        <f>VLOOKUP(C2961,Volumes!$I$3:$U$3448,3,FALSE)</f>
        <v>7452743</v>
      </c>
      <c r="I2961" s="4">
        <f t="shared" ref="I2961:K2961" si="5951">IFERROR(LN(H2961/H2960),"")</f>
        <v>-2.5873738386546106E-3</v>
      </c>
      <c r="J2961">
        <f t="shared" si="5923"/>
        <v>15280994</v>
      </c>
      <c r="K2961" s="4">
        <f t="shared" si="5951"/>
        <v>-3.4128080871424109E-4</v>
      </c>
      <c r="L2961">
        <v>0</v>
      </c>
    </row>
    <row r="2962" spans="1:12" x14ac:dyDescent="0.25">
      <c r="A2962" t="s">
        <v>3019</v>
      </c>
      <c r="B2962">
        <v>2009</v>
      </c>
      <c r="C2962" t="str">
        <f t="shared" si="5918"/>
        <v>2009South Carolina Electric &amp; Gas Co.</v>
      </c>
      <c r="D2962">
        <f>VLOOKUP(C2962,Volumes!$I$3:$U$3448,13,FALSE)</f>
        <v>21131988</v>
      </c>
      <c r="E2962" s="4">
        <f t="shared" si="5861"/>
        <v>-4.0337902077387446E-2</v>
      </c>
      <c r="F2962">
        <f>VLOOKUP(C2962,Volumes!$I$3:$U$3448,2,FALSE)</f>
        <v>7893334</v>
      </c>
      <c r="G2962" s="4">
        <f t="shared" ref="G2962" si="5952">IFERROR(LN(F2962/F2961),"")</f>
        <v>8.2794924031110353E-3</v>
      </c>
      <c r="H2962">
        <f>VLOOKUP(C2962,Volumes!$I$3:$U$3448,3,FALSE)</f>
        <v>7353107</v>
      </c>
      <c r="I2962" s="4">
        <f t="shared" ref="I2962:K2962" si="5953">IFERROR(LN(H2962/H2961),"")</f>
        <v>-1.3459207554599621E-2</v>
      </c>
      <c r="J2962">
        <f t="shared" si="5923"/>
        <v>15246441</v>
      </c>
      <c r="K2962" s="4">
        <f t="shared" si="5953"/>
        <v>-2.263735211003546E-3</v>
      </c>
      <c r="L2962">
        <v>0</v>
      </c>
    </row>
    <row r="2963" spans="1:12" x14ac:dyDescent="0.25">
      <c r="A2963" t="s">
        <v>3019</v>
      </c>
      <c r="B2963">
        <v>2010</v>
      </c>
      <c r="C2963" t="str">
        <f t="shared" si="5918"/>
        <v>2010South Carolina Electric &amp; Gas Co.</v>
      </c>
      <c r="D2963">
        <f>VLOOKUP(C2963,Volumes!$I$3:$U$3448,13,FALSE)</f>
        <v>22921978</v>
      </c>
      <c r="E2963" s="4">
        <f t="shared" si="5861"/>
        <v>8.1308276854675912E-2</v>
      </c>
      <c r="F2963">
        <f>VLOOKUP(C2963,Volumes!$I$3:$U$3448,2,FALSE)</f>
        <v>8790593</v>
      </c>
      <c r="G2963" s="4">
        <f t="shared" ref="G2963" si="5954">IFERROR(LN(F2963/F2962),"")</f>
        <v>0.10766356664057304</v>
      </c>
      <c r="H2963">
        <f>VLOOKUP(C2963,Volumes!$I$3:$U$3448,3,FALSE)</f>
        <v>7687202</v>
      </c>
      <c r="I2963" s="4">
        <f t="shared" ref="I2963:K2963" si="5955">IFERROR(LN(H2963/H2962),"")</f>
        <v>4.4433923161849354E-2</v>
      </c>
      <c r="J2963">
        <f t="shared" si="5923"/>
        <v>16477795</v>
      </c>
      <c r="K2963" s="4">
        <f t="shared" si="5955"/>
        <v>7.7667618218233578E-2</v>
      </c>
      <c r="L2963">
        <v>0</v>
      </c>
    </row>
    <row r="2964" spans="1:12" x14ac:dyDescent="0.25">
      <c r="A2964" t="s">
        <v>3019</v>
      </c>
      <c r="B2964">
        <v>2011</v>
      </c>
      <c r="C2964" t="str">
        <f t="shared" si="5918"/>
        <v>2011South Carolina Electric &amp; Gas Co.</v>
      </c>
      <c r="D2964">
        <f>VLOOKUP(C2964,Volumes!$I$3:$U$3448,13,FALSE)</f>
        <v>22151222</v>
      </c>
      <c r="E2964" s="4">
        <f t="shared" si="5861"/>
        <v>-3.4203524027812522E-2</v>
      </c>
      <c r="F2964">
        <f>VLOOKUP(C2964,Volumes!$I$3:$U$3448,2,FALSE)</f>
        <v>8232253</v>
      </c>
      <c r="G2964" s="4">
        <f t="shared" ref="G2964" si="5956">IFERROR(LN(F2964/F2963),"")</f>
        <v>-6.5622440666186485E-2</v>
      </c>
      <c r="H2964">
        <f>VLOOKUP(C2964,Volumes!$I$3:$U$3448,3,FALSE)</f>
        <v>7408594</v>
      </c>
      <c r="I2964" s="4">
        <f t="shared" ref="I2964:K2964" si="5957">IFERROR(LN(H2964/H2963),"")</f>
        <v>-3.6916190438982276E-2</v>
      </c>
      <c r="J2964">
        <f t="shared" si="5923"/>
        <v>15640847</v>
      </c>
      <c r="K2964" s="4">
        <f t="shared" si="5957"/>
        <v>-5.2127827324801264E-2</v>
      </c>
      <c r="L2964">
        <v>0</v>
      </c>
    </row>
    <row r="2965" spans="1:12" x14ac:dyDescent="0.25">
      <c r="A2965" t="s">
        <v>3019</v>
      </c>
      <c r="B2965">
        <v>2012</v>
      </c>
      <c r="C2965" t="str">
        <f t="shared" si="5918"/>
        <v>2012South Carolina Electric &amp; Gas Co.</v>
      </c>
      <c r="D2965">
        <f>VLOOKUP(C2965,Volumes!$I$3:$U$3448,13,FALSE)</f>
        <v>21304407</v>
      </c>
      <c r="E2965" s="4">
        <f t="shared" si="5861"/>
        <v>-3.8978711546914888E-2</v>
      </c>
      <c r="F2965">
        <f>VLOOKUP(C2965,Volumes!$I$3:$U$3448,2,FALSE)</f>
        <v>7571107</v>
      </c>
      <c r="G2965" s="4">
        <f t="shared" ref="G2965" si="5958">IFERROR(LN(F2965/F2964),"")</f>
        <v>-8.3720439884790332E-2</v>
      </c>
      <c r="H2965">
        <f>VLOOKUP(C2965,Volumes!$I$3:$U$3448,3,FALSE)</f>
        <v>7310850</v>
      </c>
      <c r="I2965" s="4">
        <f t="shared" ref="I2965:K2965" si="5959">IFERROR(LN(H2965/H2964),"")</f>
        <v>-1.3281131643092078E-2</v>
      </c>
      <c r="J2965">
        <f t="shared" si="5923"/>
        <v>14881957</v>
      </c>
      <c r="K2965" s="4">
        <f t="shared" si="5959"/>
        <v>-4.9736350086702713E-2</v>
      </c>
      <c r="L2965">
        <v>0</v>
      </c>
    </row>
    <row r="2966" spans="1:12" x14ac:dyDescent="0.25">
      <c r="A2966" t="s">
        <v>3019</v>
      </c>
      <c r="B2966">
        <v>2013</v>
      </c>
      <c r="C2966" t="str">
        <f t="shared" si="5918"/>
        <v>2013South Carolina Electric &amp; Gas Co.</v>
      </c>
      <c r="D2966">
        <f>VLOOKUP(C2966,Volumes!$I$3:$U$3448,13,FALSE)</f>
        <v>21371090</v>
      </c>
      <c r="E2966" s="4">
        <f t="shared" si="5861"/>
        <v>3.1251213908988977E-3</v>
      </c>
      <c r="F2966">
        <f>VLOOKUP(C2966,Volumes!$I$3:$U$3448,2,FALSE)</f>
        <v>7571438</v>
      </c>
      <c r="G2966" s="4">
        <f t="shared" ref="G2966" si="5960">IFERROR(LN(F2966/F2965),"")</f>
        <v>4.37178823048629E-5</v>
      </c>
      <c r="H2966">
        <f>VLOOKUP(C2966,Volumes!$I$3:$U$3448,3,FALSE)</f>
        <v>7218945</v>
      </c>
      <c r="I2966" s="4">
        <f t="shared" ref="I2966:K2966" si="5961">IFERROR(LN(H2966/H2965),"")</f>
        <v>-1.265072572733175E-2</v>
      </c>
      <c r="J2966">
        <f t="shared" si="5923"/>
        <v>14790383</v>
      </c>
      <c r="K2966" s="4">
        <f t="shared" si="5961"/>
        <v>-6.1723673113010177E-3</v>
      </c>
      <c r="L2966">
        <v>0</v>
      </c>
    </row>
    <row r="2967" spans="1:12" x14ac:dyDescent="0.25">
      <c r="A2967" t="s">
        <v>3019</v>
      </c>
      <c r="B2967">
        <v>2014</v>
      </c>
      <c r="C2967" t="str">
        <f t="shared" si="5918"/>
        <v>2014South Carolina Electric &amp; Gas Co.</v>
      </c>
      <c r="D2967">
        <f>VLOOKUP(C2967,Volumes!$I$3:$U$3448,13,FALSE)</f>
        <v>22374515</v>
      </c>
      <c r="E2967" s="4">
        <f t="shared" si="5861"/>
        <v>4.5883513834753462E-2</v>
      </c>
      <c r="F2967">
        <f>VLOOKUP(C2967,Volumes!$I$3:$U$3448,2,FALSE)</f>
        <v>8155692</v>
      </c>
      <c r="G2967" s="4">
        <f t="shared" ref="G2967" si="5962">IFERROR(LN(F2967/F2966),"")</f>
        <v>7.4333078610481065E-2</v>
      </c>
      <c r="H2967">
        <f>VLOOKUP(C2967,Volumes!$I$3:$U$3448,3,FALSE)</f>
        <v>7385143</v>
      </c>
      <c r="I2967" s="4">
        <f t="shared" ref="I2967:K2967" si="5963">IFERROR(LN(H2967/H2966),"")</f>
        <v>2.2761459026449597E-2</v>
      </c>
      <c r="J2967">
        <f t="shared" si="5923"/>
        <v>15540835</v>
      </c>
      <c r="K2967" s="4">
        <f t="shared" si="5963"/>
        <v>4.9493903536697546E-2</v>
      </c>
      <c r="L2967">
        <v>0</v>
      </c>
    </row>
    <row r="2968" spans="1:12" x14ac:dyDescent="0.25">
      <c r="A2968" t="s">
        <v>3019</v>
      </c>
      <c r="B2968">
        <v>2015</v>
      </c>
      <c r="C2968" t="str">
        <f t="shared" si="5918"/>
        <v>2015South Carolina Electric &amp; Gas Co.</v>
      </c>
      <c r="D2968">
        <f>VLOOKUP(C2968,Volumes!$I$3:$U$3448,13,FALSE)</f>
        <v>22172583</v>
      </c>
      <c r="E2968" s="4">
        <f t="shared" si="5861"/>
        <v>-9.0660623110707383E-3</v>
      </c>
      <c r="F2968">
        <f>VLOOKUP(C2968,Volumes!$I$3:$U$3448,2,FALSE)</f>
        <v>7977834</v>
      </c>
      <c r="G2968" s="4">
        <f t="shared" ref="G2968" si="5964">IFERROR(LN(F2968/F2967),"")</f>
        <v>-2.2049142342646037E-2</v>
      </c>
      <c r="H2968">
        <f>VLOOKUP(C2968,Volumes!$I$3:$U$3448,3,FALSE)</f>
        <v>7398918</v>
      </c>
      <c r="I2968" s="4">
        <f t="shared" ref="I2968:K2968" si="5965">IFERROR(LN(H2968/H2967),"")</f>
        <v>1.8634939325893527E-3</v>
      </c>
      <c r="J2968">
        <f t="shared" si="5923"/>
        <v>15376752</v>
      </c>
      <c r="K2968" s="4">
        <f t="shared" si="5965"/>
        <v>-1.0614317379558471E-2</v>
      </c>
      <c r="L2968">
        <v>0</v>
      </c>
    </row>
    <row r="2969" spans="1:12" x14ac:dyDescent="0.25">
      <c r="A2969" t="s">
        <v>3019</v>
      </c>
      <c r="B2969">
        <v>2016</v>
      </c>
      <c r="C2969" t="str">
        <f t="shared" si="5918"/>
        <v>2016South Carolina Electric &amp; Gas Co.</v>
      </c>
      <c r="D2969">
        <f>VLOOKUP(C2969,Volumes!$I$3:$U$3448,13,FALSE)</f>
        <v>22524213</v>
      </c>
      <c r="E2969" s="4">
        <f t="shared" si="5861"/>
        <v>1.5734338290040069E-2</v>
      </c>
      <c r="F2969">
        <f>VLOOKUP(C2969,Volumes!$I$3:$U$3448,2,FALSE)</f>
        <v>8139813</v>
      </c>
      <c r="G2969" s="4">
        <f t="shared" ref="G2969" si="5966">IFERROR(LN(F2969/F2968),"")</f>
        <v>2.0100260730706018E-2</v>
      </c>
      <c r="H2969">
        <f>VLOOKUP(C2969,Volumes!$I$3:$U$3448,3,FALSE)</f>
        <v>7518727</v>
      </c>
      <c r="I2969" s="4">
        <f t="shared" ref="I2969:K2969" si="5967">IFERROR(LN(H2969/H2968),"")</f>
        <v>1.6063068413779535E-2</v>
      </c>
      <c r="J2969">
        <f t="shared" si="5923"/>
        <v>15658540</v>
      </c>
      <c r="K2969" s="4">
        <f t="shared" si="5967"/>
        <v>1.8159696634018764E-2</v>
      </c>
      <c r="L2969">
        <v>0</v>
      </c>
    </row>
    <row r="2970" spans="1:12" x14ac:dyDescent="0.25">
      <c r="A2970" t="s">
        <v>3074</v>
      </c>
      <c r="B2970">
        <v>1964</v>
      </c>
      <c r="C2970" t="str">
        <f t="shared" si="5918"/>
        <v>1964Southern California Edison Company</v>
      </c>
      <c r="D2970">
        <f>VLOOKUP(C2970,Volumes!$I$3:$U$3448,13,FALSE)</f>
        <v>0</v>
      </c>
      <c r="E2970" s="4"/>
      <c r="F2970" t="str">
        <f>VLOOKUP(C2970,Volumes!$I$3:$U$3448,2,FALSE)</f>
        <v>-</v>
      </c>
      <c r="G2970" s="4"/>
      <c r="H2970" t="str">
        <f>VLOOKUP(C2970,Volumes!$I$3:$U$3448,3,FALSE)</f>
        <v>-</v>
      </c>
      <c r="I2970" s="4"/>
      <c r="J2970" t="e">
        <f t="shared" si="5923"/>
        <v>#VALUE!</v>
      </c>
      <c r="K2970" s="4"/>
      <c r="L2970">
        <v>0</v>
      </c>
    </row>
    <row r="2971" spans="1:12" x14ac:dyDescent="0.25">
      <c r="A2971" t="s">
        <v>3074</v>
      </c>
      <c r="B2971">
        <v>1965</v>
      </c>
      <c r="C2971" t="str">
        <f t="shared" si="5918"/>
        <v>1965Southern California Edison Company</v>
      </c>
      <c r="D2971">
        <f>VLOOKUP(C2971,Volumes!$I$3:$U$3448,13,FALSE)</f>
        <v>0</v>
      </c>
      <c r="E2971" s="4" t="str">
        <f t="shared" ref="E2971:E3022" si="5968">IFERROR(LN(D2971/D2970),"")</f>
        <v/>
      </c>
      <c r="F2971" t="str">
        <f>VLOOKUP(C2971,Volumes!$I$3:$U$3448,2,FALSE)</f>
        <v>-</v>
      </c>
      <c r="G2971" s="4" t="str">
        <f t="shared" ref="G2971" si="5969">IFERROR(LN(F2971/F2970),"")</f>
        <v/>
      </c>
      <c r="H2971" t="str">
        <f>VLOOKUP(C2971,Volumes!$I$3:$U$3448,3,FALSE)</f>
        <v>-</v>
      </c>
      <c r="I2971" s="4" t="str">
        <f t="shared" ref="I2971:K2971" si="5970">IFERROR(LN(H2971/H2970),"")</f>
        <v/>
      </c>
      <c r="J2971" t="e">
        <f t="shared" si="5923"/>
        <v>#VALUE!</v>
      </c>
      <c r="K2971" s="4" t="str">
        <f t="shared" si="5970"/>
        <v/>
      </c>
      <c r="L2971">
        <v>0</v>
      </c>
    </row>
    <row r="2972" spans="1:12" x14ac:dyDescent="0.25">
      <c r="A2972" t="s">
        <v>3074</v>
      </c>
      <c r="B2972">
        <v>1966</v>
      </c>
      <c r="C2972" t="str">
        <f t="shared" si="5918"/>
        <v>1966Southern California Edison Company</v>
      </c>
      <c r="D2972">
        <f>VLOOKUP(C2972,Volumes!$I$3:$U$3448,13,FALSE)</f>
        <v>0</v>
      </c>
      <c r="E2972" s="4" t="str">
        <f t="shared" si="5968"/>
        <v/>
      </c>
      <c r="F2972" t="str">
        <f>VLOOKUP(C2972,Volumes!$I$3:$U$3448,2,FALSE)</f>
        <v>-</v>
      </c>
      <c r="G2972" s="4" t="str">
        <f t="shared" ref="G2972" si="5971">IFERROR(LN(F2972/F2971),"")</f>
        <v/>
      </c>
      <c r="H2972" t="str">
        <f>VLOOKUP(C2972,Volumes!$I$3:$U$3448,3,FALSE)</f>
        <v>-</v>
      </c>
      <c r="I2972" s="4" t="str">
        <f t="shared" ref="I2972:K2972" si="5972">IFERROR(LN(H2972/H2971),"")</f>
        <v/>
      </c>
      <c r="J2972" t="e">
        <f t="shared" si="5923"/>
        <v>#VALUE!</v>
      </c>
      <c r="K2972" s="4" t="str">
        <f t="shared" si="5972"/>
        <v/>
      </c>
      <c r="L2972">
        <v>0</v>
      </c>
    </row>
    <row r="2973" spans="1:12" x14ac:dyDescent="0.25">
      <c r="A2973" t="s">
        <v>3074</v>
      </c>
      <c r="B2973">
        <v>1967</v>
      </c>
      <c r="C2973" t="str">
        <f t="shared" si="5918"/>
        <v>1967Southern California Edison Company</v>
      </c>
      <c r="D2973">
        <f>VLOOKUP(C2973,Volumes!$I$3:$U$3448,13,FALSE)</f>
        <v>0</v>
      </c>
      <c r="E2973" s="4" t="str">
        <f t="shared" si="5968"/>
        <v/>
      </c>
      <c r="F2973" t="str">
        <f>VLOOKUP(C2973,Volumes!$I$3:$U$3448,2,FALSE)</f>
        <v>-</v>
      </c>
      <c r="G2973" s="4" t="str">
        <f t="shared" ref="G2973" si="5973">IFERROR(LN(F2973/F2972),"")</f>
        <v/>
      </c>
      <c r="H2973" t="str">
        <f>VLOOKUP(C2973,Volumes!$I$3:$U$3448,3,FALSE)</f>
        <v>-</v>
      </c>
      <c r="I2973" s="4" t="str">
        <f t="shared" ref="I2973:K2973" si="5974">IFERROR(LN(H2973/H2972),"")</f>
        <v/>
      </c>
      <c r="J2973" t="e">
        <f t="shared" si="5923"/>
        <v>#VALUE!</v>
      </c>
      <c r="K2973" s="4" t="str">
        <f t="shared" si="5974"/>
        <v/>
      </c>
      <c r="L2973">
        <v>0</v>
      </c>
    </row>
    <row r="2974" spans="1:12" x14ac:dyDescent="0.25">
      <c r="A2974" t="s">
        <v>3074</v>
      </c>
      <c r="B2974">
        <v>1968</v>
      </c>
      <c r="C2974" t="str">
        <f t="shared" si="5918"/>
        <v>1968Southern California Edison Company</v>
      </c>
      <c r="D2974">
        <f>VLOOKUP(C2974,Volumes!$I$3:$U$3448,13,FALSE)</f>
        <v>0</v>
      </c>
      <c r="E2974" s="4" t="str">
        <f t="shared" si="5968"/>
        <v/>
      </c>
      <c r="F2974" t="str">
        <f>VLOOKUP(C2974,Volumes!$I$3:$U$3448,2,FALSE)</f>
        <v>-</v>
      </c>
      <c r="G2974" s="4" t="str">
        <f t="shared" ref="G2974" si="5975">IFERROR(LN(F2974/F2973),"")</f>
        <v/>
      </c>
      <c r="H2974" t="str">
        <f>VLOOKUP(C2974,Volumes!$I$3:$U$3448,3,FALSE)</f>
        <v>-</v>
      </c>
      <c r="I2974" s="4" t="str">
        <f t="shared" ref="I2974:K2974" si="5976">IFERROR(LN(H2974/H2973),"")</f>
        <v/>
      </c>
      <c r="J2974" t="e">
        <f t="shared" si="5923"/>
        <v>#VALUE!</v>
      </c>
      <c r="K2974" s="4" t="str">
        <f t="shared" si="5976"/>
        <v/>
      </c>
      <c r="L2974">
        <v>0</v>
      </c>
    </row>
    <row r="2975" spans="1:12" x14ac:dyDescent="0.25">
      <c r="A2975" t="s">
        <v>3074</v>
      </c>
      <c r="B2975">
        <v>1969</v>
      </c>
      <c r="C2975" t="str">
        <f t="shared" si="5918"/>
        <v>1969Southern California Edison Company</v>
      </c>
      <c r="D2975">
        <f>VLOOKUP(C2975,Volumes!$I$3:$U$3448,13,FALSE)</f>
        <v>0</v>
      </c>
      <c r="E2975" s="4" t="str">
        <f t="shared" si="5968"/>
        <v/>
      </c>
      <c r="F2975" t="str">
        <f>VLOOKUP(C2975,Volumes!$I$3:$U$3448,2,FALSE)</f>
        <v>-</v>
      </c>
      <c r="G2975" s="4" t="str">
        <f t="shared" ref="G2975" si="5977">IFERROR(LN(F2975/F2974),"")</f>
        <v/>
      </c>
      <c r="H2975" t="str">
        <f>VLOOKUP(C2975,Volumes!$I$3:$U$3448,3,FALSE)</f>
        <v>-</v>
      </c>
      <c r="I2975" s="4" t="str">
        <f t="shared" ref="I2975:K2975" si="5978">IFERROR(LN(H2975/H2974),"")</f>
        <v/>
      </c>
      <c r="J2975" t="e">
        <f t="shared" si="5923"/>
        <v>#VALUE!</v>
      </c>
      <c r="K2975" s="4" t="str">
        <f t="shared" si="5978"/>
        <v/>
      </c>
      <c r="L2975">
        <v>0</v>
      </c>
    </row>
    <row r="2976" spans="1:12" x14ac:dyDescent="0.25">
      <c r="A2976" t="s">
        <v>3074</v>
      </c>
      <c r="B2976">
        <v>1970</v>
      </c>
      <c r="C2976" t="str">
        <f t="shared" si="5918"/>
        <v>1970Southern California Edison Company</v>
      </c>
      <c r="D2976">
        <f>VLOOKUP(C2976,Volumes!$I$3:$U$3448,13,FALSE)</f>
        <v>0</v>
      </c>
      <c r="E2976" s="4" t="str">
        <f t="shared" si="5968"/>
        <v/>
      </c>
      <c r="F2976" t="str">
        <f>VLOOKUP(C2976,Volumes!$I$3:$U$3448,2,FALSE)</f>
        <v>-</v>
      </c>
      <c r="G2976" s="4" t="str">
        <f t="shared" ref="G2976" si="5979">IFERROR(LN(F2976/F2975),"")</f>
        <v/>
      </c>
      <c r="H2976" t="str">
        <f>VLOOKUP(C2976,Volumes!$I$3:$U$3448,3,FALSE)</f>
        <v>-</v>
      </c>
      <c r="I2976" s="4" t="str">
        <f t="shared" ref="I2976:K2976" si="5980">IFERROR(LN(H2976/H2975),"")</f>
        <v/>
      </c>
      <c r="J2976" t="e">
        <f t="shared" si="5923"/>
        <v>#VALUE!</v>
      </c>
      <c r="K2976" s="4" t="str">
        <f t="shared" si="5980"/>
        <v/>
      </c>
      <c r="L2976">
        <v>0</v>
      </c>
    </row>
    <row r="2977" spans="1:12" x14ac:dyDescent="0.25">
      <c r="A2977" t="s">
        <v>3074</v>
      </c>
      <c r="B2977">
        <v>1971</v>
      </c>
      <c r="C2977" t="str">
        <f t="shared" si="5918"/>
        <v>1971Southern California Edison Company</v>
      </c>
      <c r="D2977">
        <f>VLOOKUP(C2977,Volumes!$I$3:$U$3448,13,FALSE)</f>
        <v>0</v>
      </c>
      <c r="E2977" s="4" t="str">
        <f t="shared" si="5968"/>
        <v/>
      </c>
      <c r="F2977" t="str">
        <f>VLOOKUP(C2977,Volumes!$I$3:$U$3448,2,FALSE)</f>
        <v>-</v>
      </c>
      <c r="G2977" s="4" t="str">
        <f t="shared" ref="G2977" si="5981">IFERROR(LN(F2977/F2976),"")</f>
        <v/>
      </c>
      <c r="H2977" t="str">
        <f>VLOOKUP(C2977,Volumes!$I$3:$U$3448,3,FALSE)</f>
        <v>-</v>
      </c>
      <c r="I2977" s="4" t="str">
        <f t="shared" ref="I2977:K2977" si="5982">IFERROR(LN(H2977/H2976),"")</f>
        <v/>
      </c>
      <c r="J2977" t="e">
        <f t="shared" si="5923"/>
        <v>#VALUE!</v>
      </c>
      <c r="K2977" s="4" t="str">
        <f t="shared" si="5982"/>
        <v/>
      </c>
      <c r="L2977">
        <v>0</v>
      </c>
    </row>
    <row r="2978" spans="1:12" x14ac:dyDescent="0.25">
      <c r="A2978" t="s">
        <v>3074</v>
      </c>
      <c r="B2978">
        <v>1972</v>
      </c>
      <c r="C2978" t="str">
        <f t="shared" si="5918"/>
        <v>1972Southern California Edison Company</v>
      </c>
      <c r="D2978">
        <f>VLOOKUP(C2978,Volumes!$I$3:$U$3448,13,FALSE)</f>
        <v>47909712</v>
      </c>
      <c r="E2978" s="4" t="str">
        <f t="shared" si="5968"/>
        <v/>
      </c>
      <c r="F2978">
        <f>VLOOKUP(C2978,Volumes!$I$3:$U$3448,2,FALSE)</f>
        <v>12933822</v>
      </c>
      <c r="G2978" s="4" t="str">
        <f t="shared" ref="G2978" si="5983">IFERROR(LN(F2978/F2977),"")</f>
        <v/>
      </c>
      <c r="H2978">
        <f>VLOOKUP(C2978,Volumes!$I$3:$U$3448,3,FALSE)</f>
        <v>15022149</v>
      </c>
      <c r="I2978" s="4" t="str">
        <f t="shared" ref="I2978:K2978" si="5984">IFERROR(LN(H2978/H2977),"")</f>
        <v/>
      </c>
      <c r="J2978">
        <f t="shared" si="5923"/>
        <v>27955971</v>
      </c>
      <c r="K2978" s="4" t="str">
        <f t="shared" si="5984"/>
        <v/>
      </c>
      <c r="L2978">
        <v>0</v>
      </c>
    </row>
    <row r="2979" spans="1:12" x14ac:dyDescent="0.25">
      <c r="A2979" t="s">
        <v>3074</v>
      </c>
      <c r="B2979">
        <v>1973</v>
      </c>
      <c r="C2979" t="str">
        <f t="shared" si="5918"/>
        <v>1973Southern California Edison Company</v>
      </c>
      <c r="D2979">
        <f>VLOOKUP(C2979,Volumes!$I$3:$U$3448,13,FALSE)</f>
        <v>49552405.25</v>
      </c>
      <c r="E2979" s="4">
        <f t="shared" si="5968"/>
        <v>3.3712561868940526E-2</v>
      </c>
      <c r="F2979">
        <f>VLOOKUP(C2979,Volumes!$I$3:$U$3448,2,FALSE)</f>
        <v>13532181</v>
      </c>
      <c r="G2979" s="4">
        <f t="shared" ref="G2979" si="5985">IFERROR(LN(F2979/F2978),"")</f>
        <v>4.5224885778553742E-2</v>
      </c>
      <c r="H2979">
        <f>VLOOKUP(C2979,Volumes!$I$3:$U$3448,3,FALSE)</f>
        <v>15352521</v>
      </c>
      <c r="I2979" s="4">
        <f t="shared" ref="I2979:K2979" si="5986">IFERROR(LN(H2979/H2978),"")</f>
        <v>2.1753983075469881E-2</v>
      </c>
      <c r="J2979">
        <f t="shared" si="5923"/>
        <v>28884702</v>
      </c>
      <c r="K2979" s="4">
        <f t="shared" si="5986"/>
        <v>3.2681304136652635E-2</v>
      </c>
      <c r="L2979">
        <v>0</v>
      </c>
    </row>
    <row r="2980" spans="1:12" x14ac:dyDescent="0.25">
      <c r="A2980" t="s">
        <v>3074</v>
      </c>
      <c r="B2980">
        <v>1974</v>
      </c>
      <c r="C2980" t="str">
        <f t="shared" si="5918"/>
        <v>1974Southern California Edison Company</v>
      </c>
      <c r="D2980">
        <f>VLOOKUP(C2980,Volumes!$I$3:$U$3448,13,FALSE)</f>
        <v>46752799</v>
      </c>
      <c r="E2980" s="4">
        <f t="shared" si="5968"/>
        <v>-5.8156675874556446E-2</v>
      </c>
      <c r="F2980">
        <f>VLOOKUP(C2980,Volumes!$I$3:$U$3448,2,FALSE)</f>
        <v>13059518</v>
      </c>
      <c r="G2980" s="4">
        <f t="shared" ref="G2980" si="5987">IFERROR(LN(F2980/F2979),"")</f>
        <v>-3.5553409948819906E-2</v>
      </c>
      <c r="H2980">
        <f>VLOOKUP(C2980,Volumes!$I$3:$U$3448,3,FALSE)</f>
        <v>14437984</v>
      </c>
      <c r="I2980" s="4">
        <f t="shared" ref="I2980:K2980" si="5988">IFERROR(LN(H2980/H2979),"")</f>
        <v>-6.1417183546254035E-2</v>
      </c>
      <c r="J2980">
        <f t="shared" si="5923"/>
        <v>27497502</v>
      </c>
      <c r="K2980" s="4">
        <f t="shared" si="5988"/>
        <v>-4.9216948223581837E-2</v>
      </c>
      <c r="L2980">
        <v>0</v>
      </c>
    </row>
    <row r="2981" spans="1:12" x14ac:dyDescent="0.25">
      <c r="A2981" t="s">
        <v>3074</v>
      </c>
      <c r="B2981">
        <v>1975</v>
      </c>
      <c r="C2981" t="str">
        <f t="shared" si="5918"/>
        <v>1975Southern California Edison Company</v>
      </c>
      <c r="D2981">
        <f>VLOOKUP(C2981,Volumes!$I$3:$U$3448,13,FALSE)</f>
        <v>47238434.25</v>
      </c>
      <c r="E2981" s="4">
        <f t="shared" si="5968"/>
        <v>1.0333720598790376E-2</v>
      </c>
      <c r="F2981">
        <f>VLOOKUP(C2981,Volumes!$I$3:$U$3448,2,FALSE)</f>
        <v>13493385</v>
      </c>
      <c r="G2981" s="4">
        <f t="shared" ref="G2981" si="5989">IFERROR(LN(F2981/F2980),"")</f>
        <v>3.2682348772925168E-2</v>
      </c>
      <c r="H2981">
        <f>VLOOKUP(C2981,Volumes!$I$3:$U$3448,3,FALSE)</f>
        <v>14951846</v>
      </c>
      <c r="I2981" s="4">
        <f t="shared" ref="I2981:K2981" si="5990">IFERROR(LN(H2981/H2980),"")</f>
        <v>3.4972258945126219E-2</v>
      </c>
      <c r="J2981">
        <f t="shared" si="5923"/>
        <v>28445231</v>
      </c>
      <c r="K2981" s="4">
        <f t="shared" si="5990"/>
        <v>3.3885354921757212E-2</v>
      </c>
      <c r="L2981">
        <v>0</v>
      </c>
    </row>
    <row r="2982" spans="1:12" x14ac:dyDescent="0.25">
      <c r="A2982" t="s">
        <v>3074</v>
      </c>
      <c r="B2982">
        <v>1976</v>
      </c>
      <c r="C2982" t="str">
        <f t="shared" si="5918"/>
        <v>1976Southern California Edison Company</v>
      </c>
      <c r="D2982">
        <f>VLOOKUP(C2982,Volumes!$I$3:$U$3448,13,FALSE)</f>
        <v>49418705.875</v>
      </c>
      <c r="E2982" s="4">
        <f t="shared" si="5968"/>
        <v>4.5121167757970572E-2</v>
      </c>
      <c r="F2982">
        <f>VLOOKUP(C2982,Volumes!$I$3:$U$3448,2,FALSE)</f>
        <v>13946808</v>
      </c>
      <c r="G2982" s="4">
        <f t="shared" ref="G2982" si="5991">IFERROR(LN(F2982/F2981),"")</f>
        <v>3.3051099525269849E-2</v>
      </c>
      <c r="H2982">
        <f>VLOOKUP(C2982,Volumes!$I$3:$U$3448,3,FALSE)</f>
        <v>15986351</v>
      </c>
      <c r="I2982" s="4">
        <f t="shared" ref="I2982:K2982" si="5992">IFERROR(LN(H2982/H2981),"")</f>
        <v>6.6900525200153327E-2</v>
      </c>
      <c r="J2982">
        <f t="shared" si="5923"/>
        <v>29933159</v>
      </c>
      <c r="K2982" s="4">
        <f t="shared" si="5992"/>
        <v>5.0986343464858079E-2</v>
      </c>
      <c r="L2982">
        <v>0</v>
      </c>
    </row>
    <row r="2983" spans="1:12" x14ac:dyDescent="0.25">
      <c r="A2983" t="s">
        <v>3074</v>
      </c>
      <c r="B2983">
        <v>1977</v>
      </c>
      <c r="C2983" t="str">
        <f t="shared" si="5918"/>
        <v>1977Southern California Edison Company</v>
      </c>
      <c r="D2983">
        <f>VLOOKUP(C2983,Volumes!$I$3:$U$3448,13,FALSE)</f>
        <v>51111266.625</v>
      </c>
      <c r="E2983" s="4">
        <f t="shared" si="5968"/>
        <v>3.3675940848361167E-2</v>
      </c>
      <c r="F2983">
        <f>VLOOKUP(C2983,Volumes!$I$3:$U$3448,2,FALSE)</f>
        <v>14285971</v>
      </c>
      <c r="G2983" s="4">
        <f t="shared" ref="G2983" si="5993">IFERROR(LN(F2983/F2982),"")</f>
        <v>2.4027341890896566E-2</v>
      </c>
      <c r="H2983">
        <f>VLOOKUP(C2983,Volumes!$I$3:$U$3448,3,FALSE)</f>
        <v>16566470</v>
      </c>
      <c r="I2983" s="4">
        <f t="shared" ref="I2983:K2983" si="5994">IFERROR(LN(H2983/H2982),"")</f>
        <v>3.5645477461740224E-2</v>
      </c>
      <c r="J2983">
        <f t="shared" si="5923"/>
        <v>30852441</v>
      </c>
      <c r="K2983" s="4">
        <f t="shared" si="5994"/>
        <v>3.0249009448969695E-2</v>
      </c>
      <c r="L2983">
        <v>0</v>
      </c>
    </row>
    <row r="2984" spans="1:12" x14ac:dyDescent="0.25">
      <c r="A2984" t="s">
        <v>3074</v>
      </c>
      <c r="B2984">
        <v>1978</v>
      </c>
      <c r="C2984" t="str">
        <f t="shared" si="5918"/>
        <v>1978Southern California Edison Company</v>
      </c>
      <c r="D2984">
        <f>VLOOKUP(C2984,Volumes!$I$3:$U$3448,13,FALSE)</f>
        <v>52622887</v>
      </c>
      <c r="E2984" s="4">
        <f t="shared" si="5968"/>
        <v>2.9146184372093393E-2</v>
      </c>
      <c r="F2984">
        <f>VLOOKUP(C2984,Volumes!$I$3:$U$3448,2,FALSE)</f>
        <v>15369183</v>
      </c>
      <c r="G2984" s="4">
        <f t="shared" ref="G2984" si="5995">IFERROR(LN(F2984/F2983),"")</f>
        <v>7.3086393868658645E-2</v>
      </c>
      <c r="H2984">
        <f>VLOOKUP(C2984,Volumes!$I$3:$U$3448,3,FALSE)</f>
        <v>16481685</v>
      </c>
      <c r="I2984" s="4">
        <f t="shared" ref="I2984:K2984" si="5996">IFERROR(LN(H2984/H2983),"")</f>
        <v>-5.1310087363674638E-3</v>
      </c>
      <c r="J2984">
        <f t="shared" si="5923"/>
        <v>31850868</v>
      </c>
      <c r="K2984" s="4">
        <f t="shared" si="5996"/>
        <v>3.1848762375473717E-2</v>
      </c>
      <c r="L2984">
        <v>0</v>
      </c>
    </row>
    <row r="2985" spans="1:12" x14ac:dyDescent="0.25">
      <c r="A2985" t="s">
        <v>3074</v>
      </c>
      <c r="B2985">
        <v>1979</v>
      </c>
      <c r="C2985" t="str">
        <f t="shared" si="5918"/>
        <v>1979Southern California Edison Company</v>
      </c>
      <c r="D2985">
        <f>VLOOKUP(C2985,Volumes!$I$3:$U$3448,13,FALSE)</f>
        <v>54532137.875</v>
      </c>
      <c r="E2985" s="4">
        <f t="shared" si="5968"/>
        <v>3.5639074475246259E-2</v>
      </c>
      <c r="F2985">
        <f>VLOOKUP(C2985,Volumes!$I$3:$U$3448,2,FALSE)</f>
        <v>16191092</v>
      </c>
      <c r="G2985" s="4">
        <f t="shared" ref="G2985" si="5997">IFERROR(LN(F2985/F2984),"")</f>
        <v>5.209681381760025E-2</v>
      </c>
      <c r="H2985">
        <f>VLOOKUP(C2985,Volumes!$I$3:$U$3448,3,FALSE)</f>
        <v>17121452</v>
      </c>
      <c r="I2985" s="4">
        <f t="shared" ref="I2985:K2985" si="5998">IFERROR(LN(H2985/H2984),"")</f>
        <v>3.8082415801003799E-2</v>
      </c>
      <c r="J2985">
        <f t="shared" si="5923"/>
        <v>33312544</v>
      </c>
      <c r="K2985" s="4">
        <f t="shared" si="5998"/>
        <v>4.4869388356631207E-2</v>
      </c>
      <c r="L2985">
        <v>0</v>
      </c>
    </row>
    <row r="2986" spans="1:12" x14ac:dyDescent="0.25">
      <c r="A2986" t="s">
        <v>3074</v>
      </c>
      <c r="B2986">
        <v>1980</v>
      </c>
      <c r="C2986" t="str">
        <f t="shared" si="5918"/>
        <v>1980Southern California Edison Company</v>
      </c>
      <c r="D2986">
        <f>VLOOKUP(C2986,Volumes!$I$3:$U$3448,13,FALSE)</f>
        <v>54427823.625</v>
      </c>
      <c r="E2986" s="4">
        <f t="shared" si="5968"/>
        <v>-1.9147268488995189E-3</v>
      </c>
      <c r="F2986">
        <f>VLOOKUP(C2986,Volumes!$I$3:$U$3448,2,FALSE)</f>
        <v>16471841</v>
      </c>
      <c r="G2986" s="4">
        <f t="shared" ref="G2986" si="5999">IFERROR(LN(F2986/F2985),"")</f>
        <v>1.7191102477271583E-2</v>
      </c>
      <c r="H2986">
        <f>VLOOKUP(C2986,Volumes!$I$3:$U$3448,3,FALSE)</f>
        <v>16955148</v>
      </c>
      <c r="I2986" s="4">
        <f t="shared" ref="I2986:K2986" si="6000">IFERROR(LN(H2986/H2985),"")</f>
        <v>-9.7606756732784433E-3</v>
      </c>
      <c r="J2986">
        <f t="shared" si="5923"/>
        <v>33426989</v>
      </c>
      <c r="K2986" s="4">
        <f t="shared" si="6000"/>
        <v>3.4296048243835967E-3</v>
      </c>
      <c r="L2986">
        <v>0</v>
      </c>
    </row>
    <row r="2987" spans="1:12" x14ac:dyDescent="0.25">
      <c r="A2987" t="s">
        <v>3074</v>
      </c>
      <c r="B2987">
        <v>1981</v>
      </c>
      <c r="C2987" t="str">
        <f t="shared" si="5918"/>
        <v>1981Southern California Edison Company</v>
      </c>
      <c r="D2987">
        <f>VLOOKUP(C2987,Volumes!$I$3:$U$3448,13,FALSE)</f>
        <v>56271479</v>
      </c>
      <c r="E2987" s="4">
        <f t="shared" si="5968"/>
        <v>3.3312330283909009E-2</v>
      </c>
      <c r="F2987">
        <f>VLOOKUP(C2987,Volumes!$I$3:$U$3448,2,FALSE)</f>
        <v>16688962</v>
      </c>
      <c r="G2987" s="4">
        <f t="shared" ref="G2987" si="6001">IFERROR(LN(F2987/F2986),"")</f>
        <v>1.3095225874935308E-2</v>
      </c>
      <c r="H2987">
        <f>VLOOKUP(C2987,Volumes!$I$3:$U$3448,3,FALSE)</f>
        <v>18483164</v>
      </c>
      <c r="I2987" s="4">
        <f t="shared" ref="I2987:K2987" si="6002">IFERROR(LN(H2987/H2986),"")</f>
        <v>8.6288759151624303E-2</v>
      </c>
      <c r="J2987">
        <f t="shared" si="5923"/>
        <v>35172126</v>
      </c>
      <c r="K2987" s="4">
        <f t="shared" si="6002"/>
        <v>5.0890266330335235E-2</v>
      </c>
      <c r="L2987">
        <v>0</v>
      </c>
    </row>
    <row r="2988" spans="1:12" x14ac:dyDescent="0.25">
      <c r="A2988" t="s">
        <v>3074</v>
      </c>
      <c r="B2988">
        <v>1982</v>
      </c>
      <c r="C2988" t="str">
        <f t="shared" si="5918"/>
        <v>1982Southern California Edison Company</v>
      </c>
      <c r="D2988">
        <f>VLOOKUP(C2988,Volumes!$I$3:$U$3448,13,FALSE)</f>
        <v>54478756</v>
      </c>
      <c r="E2988" s="4">
        <f t="shared" si="5968"/>
        <v>-3.2376989574677134E-2</v>
      </c>
      <c r="F2988">
        <f>VLOOKUP(C2988,Volumes!$I$3:$U$3448,2,FALSE)</f>
        <v>16403116</v>
      </c>
      <c r="G2988" s="4">
        <f t="shared" ref="G2988" si="6003">IFERROR(LN(F2988/F2987),"")</f>
        <v>-1.7276226027346357E-2</v>
      </c>
      <c r="H2988">
        <f>VLOOKUP(C2988,Volumes!$I$3:$U$3448,3,FALSE)</f>
        <v>17836760</v>
      </c>
      <c r="I2988" s="4">
        <f t="shared" ref="I2988:K2988" si="6004">IFERROR(LN(H2988/H2987),"")</f>
        <v>-3.5598767371423208E-2</v>
      </c>
      <c r="J2988">
        <f t="shared" si="5923"/>
        <v>34239876</v>
      </c>
      <c r="K2988" s="4">
        <f t="shared" si="6004"/>
        <v>-2.6862964133769315E-2</v>
      </c>
      <c r="L2988">
        <v>0</v>
      </c>
    </row>
    <row r="2989" spans="1:12" x14ac:dyDescent="0.25">
      <c r="A2989" t="s">
        <v>3074</v>
      </c>
      <c r="B2989">
        <v>1983</v>
      </c>
      <c r="C2989" t="str">
        <f t="shared" si="5918"/>
        <v>1983Southern California Edison Company</v>
      </c>
      <c r="D2989">
        <f>VLOOKUP(C2989,Volumes!$I$3:$U$3448,13,FALSE)</f>
        <v>55217956</v>
      </c>
      <c r="E2989" s="4">
        <f t="shared" si="5968"/>
        <v>1.3477362729839742E-2</v>
      </c>
      <c r="F2989">
        <f>VLOOKUP(C2989,Volumes!$I$3:$U$3448,2,FALSE)</f>
        <v>17173784</v>
      </c>
      <c r="G2989" s="4">
        <f t="shared" ref="G2989" si="6005">IFERROR(LN(F2989/F2988),"")</f>
        <v>4.5912718237253139E-2</v>
      </c>
      <c r="H2989">
        <f>VLOOKUP(C2989,Volumes!$I$3:$U$3448,3,FALSE)</f>
        <v>18675454</v>
      </c>
      <c r="I2989" s="4">
        <f t="shared" ref="I2989:K2989" si="6006">IFERROR(LN(H2989/H2988),"")</f>
        <v>4.5948544990815146E-2</v>
      </c>
      <c r="J2989">
        <f t="shared" si="5923"/>
        <v>35849238</v>
      </c>
      <c r="K2989" s="4">
        <f t="shared" si="6006"/>
        <v>4.5931381817951568E-2</v>
      </c>
      <c r="L2989">
        <v>0</v>
      </c>
    </row>
    <row r="2990" spans="1:12" x14ac:dyDescent="0.25">
      <c r="A2990" t="s">
        <v>3074</v>
      </c>
      <c r="B2990">
        <v>1984</v>
      </c>
      <c r="C2990" t="str">
        <f t="shared" si="5918"/>
        <v>1984Southern California Edison Company</v>
      </c>
      <c r="D2990">
        <f>VLOOKUP(C2990,Volumes!$I$3:$U$3448,13,FALSE)</f>
        <v>58269415</v>
      </c>
      <c r="E2990" s="4">
        <f t="shared" si="5968"/>
        <v>5.3789151390313095E-2</v>
      </c>
      <c r="F2990">
        <f>VLOOKUP(C2990,Volumes!$I$3:$U$3448,2,FALSE)</f>
        <v>18289564</v>
      </c>
      <c r="G2990" s="4">
        <f t="shared" ref="G2990" si="6007">IFERROR(LN(F2990/F2989),"")</f>
        <v>6.2946588936018386E-2</v>
      </c>
      <c r="H2990">
        <f>VLOOKUP(C2990,Volumes!$I$3:$U$3448,3,FALSE)</f>
        <v>20433328</v>
      </c>
      <c r="I2990" s="4">
        <f t="shared" ref="I2990:K2990" si="6008">IFERROR(LN(H2990/H2989),"")</f>
        <v>8.9957251963583063E-2</v>
      </c>
      <c r="J2990">
        <f t="shared" si="5923"/>
        <v>38722892</v>
      </c>
      <c r="K2990" s="4">
        <f t="shared" si="6008"/>
        <v>7.710863811224733E-2</v>
      </c>
      <c r="L2990">
        <v>0</v>
      </c>
    </row>
    <row r="2991" spans="1:12" x14ac:dyDescent="0.25">
      <c r="A2991" t="s">
        <v>3074</v>
      </c>
      <c r="B2991">
        <v>1985</v>
      </c>
      <c r="C2991" t="str">
        <f t="shared" si="5918"/>
        <v>1985Southern California Edison Company</v>
      </c>
      <c r="D2991">
        <f>VLOOKUP(C2991,Volumes!$I$3:$U$3448,13,FALSE)</f>
        <v>59300082</v>
      </c>
      <c r="E2991" s="4">
        <f t="shared" si="5968"/>
        <v>1.7533347168888332E-2</v>
      </c>
      <c r="F2991">
        <f>VLOOKUP(C2991,Volumes!$I$3:$U$3448,2,FALSE)</f>
        <v>18582806</v>
      </c>
      <c r="G2991" s="4">
        <f t="shared" ref="G2991" si="6009">IFERROR(LN(F2991/F2990),"")</f>
        <v>1.5906120632168234E-2</v>
      </c>
      <c r="H2991">
        <f>VLOOKUP(C2991,Volumes!$I$3:$U$3448,3,FALSE)</f>
        <v>16409819</v>
      </c>
      <c r="I2991" s="4">
        <f t="shared" ref="I2991:K2991" si="6010">IFERROR(LN(H2991/H2990),"")</f>
        <v>-0.21928741808127411</v>
      </c>
      <c r="J2991">
        <f t="shared" si="5923"/>
        <v>34992625</v>
      </c>
      <c r="K2991" s="4">
        <f t="shared" si="6010"/>
        <v>-0.10129362470153036</v>
      </c>
      <c r="L2991">
        <v>0</v>
      </c>
    </row>
    <row r="2992" spans="1:12" x14ac:dyDescent="0.25">
      <c r="A2992" t="s">
        <v>3074</v>
      </c>
      <c r="B2992">
        <v>1986</v>
      </c>
      <c r="C2992" t="str">
        <f t="shared" si="5918"/>
        <v>1986Southern California Edison Company</v>
      </c>
      <c r="D2992">
        <f>VLOOKUP(C2992,Volumes!$I$3:$U$3448,13,FALSE)</f>
        <v>60429847</v>
      </c>
      <c r="E2992" s="4">
        <f t="shared" si="5968"/>
        <v>1.8872449713173943E-2</v>
      </c>
      <c r="F2992">
        <f>VLOOKUP(C2992,Volumes!$I$3:$U$3448,2,FALSE)</f>
        <v>18766948</v>
      </c>
      <c r="G2992" s="4">
        <f t="shared" ref="G2992" si="6011">IFERROR(LN(F2992/F2991),"")</f>
        <v>9.8604928962962735E-3</v>
      </c>
      <c r="H2992">
        <f>VLOOKUP(C2992,Volumes!$I$3:$U$3448,3,FALSE)</f>
        <v>21256608</v>
      </c>
      <c r="I2992" s="4">
        <f t="shared" ref="I2992:K2992" si="6012">IFERROR(LN(H2992/H2991),"")</f>
        <v>0.25878793655547638</v>
      </c>
      <c r="J2992">
        <f t="shared" si="5923"/>
        <v>40023556</v>
      </c>
      <c r="K2992" s="4">
        <f t="shared" si="6012"/>
        <v>0.1343308557800536</v>
      </c>
      <c r="L2992">
        <v>0</v>
      </c>
    </row>
    <row r="2993" spans="1:12" x14ac:dyDescent="0.25">
      <c r="A2993" t="s">
        <v>3074</v>
      </c>
      <c r="B2993">
        <v>1987</v>
      </c>
      <c r="C2993" t="str">
        <f t="shared" si="5918"/>
        <v>1987Southern California Edison Company</v>
      </c>
      <c r="D2993">
        <f>VLOOKUP(C2993,Volumes!$I$3:$U$3448,13,FALSE)</f>
        <v>63493172</v>
      </c>
      <c r="E2993" s="4">
        <f t="shared" si="5968"/>
        <v>4.94492340428654E-2</v>
      </c>
      <c r="F2993">
        <f>VLOOKUP(C2993,Volumes!$I$3:$U$3448,2,FALSE)</f>
        <v>19760244</v>
      </c>
      <c r="G2993" s="4">
        <f t="shared" ref="G2993" si="6013">IFERROR(LN(F2993/F2992),"")</f>
        <v>5.1574802937446582E-2</v>
      </c>
      <c r="H2993">
        <f>VLOOKUP(C2993,Volumes!$I$3:$U$3448,3,FALSE)</f>
        <v>21746524</v>
      </c>
      <c r="I2993" s="4">
        <f t="shared" ref="I2993:K2993" si="6014">IFERROR(LN(H2993/H2992),"")</f>
        <v>2.2786116933981672E-2</v>
      </c>
      <c r="J2993">
        <f t="shared" si="5923"/>
        <v>41506768</v>
      </c>
      <c r="K2993" s="4">
        <f t="shared" si="6014"/>
        <v>3.6388317496818458E-2</v>
      </c>
      <c r="L2993">
        <v>0</v>
      </c>
    </row>
    <row r="2994" spans="1:12" x14ac:dyDescent="0.25">
      <c r="A2994" t="s">
        <v>3074</v>
      </c>
      <c r="B2994">
        <v>1988</v>
      </c>
      <c r="C2994" t="str">
        <f t="shared" si="5918"/>
        <v>1988Southern California Edison Company</v>
      </c>
      <c r="D2994">
        <f>VLOOKUP(C2994,Volumes!$I$3:$U$3448,13,FALSE)</f>
        <v>65949917</v>
      </c>
      <c r="E2994" s="4">
        <f t="shared" si="5968"/>
        <v>3.7963248075254523E-2</v>
      </c>
      <c r="F2994">
        <f>VLOOKUP(C2994,Volumes!$I$3:$U$3448,2,FALSE)</f>
        <v>20900569</v>
      </c>
      <c r="G2994" s="4">
        <f t="shared" ref="G2994" si="6015">IFERROR(LN(F2994/F2993),"")</f>
        <v>5.6104343058936523E-2</v>
      </c>
      <c r="H2994">
        <f>VLOOKUP(C2994,Volumes!$I$3:$U$3448,3,FALSE)</f>
        <v>22630302</v>
      </c>
      <c r="I2994" s="4">
        <f t="shared" ref="I2994:K2994" si="6016">IFERROR(LN(H2994/H2993),"")</f>
        <v>3.9835876002715216E-2</v>
      </c>
      <c r="J2994">
        <f t="shared" si="5923"/>
        <v>43530871</v>
      </c>
      <c r="K2994" s="4">
        <f t="shared" si="6016"/>
        <v>4.7613866275892924E-2</v>
      </c>
      <c r="L2994">
        <v>0</v>
      </c>
    </row>
    <row r="2995" spans="1:12" x14ac:dyDescent="0.25">
      <c r="A2995" t="s">
        <v>3074</v>
      </c>
      <c r="B2995">
        <v>1989</v>
      </c>
      <c r="C2995" t="str">
        <f t="shared" si="5918"/>
        <v>1989Southern California Edison Company</v>
      </c>
      <c r="D2995">
        <f>VLOOKUP(C2995,Volumes!$I$3:$U$3448,13,FALSE)</f>
        <v>67635631</v>
      </c>
      <c r="E2995" s="4">
        <f t="shared" si="5968"/>
        <v>2.5239309353464696E-2</v>
      </c>
      <c r="F2995">
        <f>VLOOKUP(C2995,Volumes!$I$3:$U$3448,2,FALSE)</f>
        <v>21355283</v>
      </c>
      <c r="G2995" s="4">
        <f t="shared" ref="G2995" si="6017">IFERROR(LN(F2995/F2994),"")</f>
        <v>2.1522772890831963E-2</v>
      </c>
      <c r="H2995">
        <f>VLOOKUP(C2995,Volumes!$I$3:$U$3448,3,FALSE)</f>
        <v>23534152</v>
      </c>
      <c r="I2995" s="4">
        <f t="shared" ref="I2995:K2995" si="6018">IFERROR(LN(H2995/H2994),"")</f>
        <v>3.916283808792332E-2</v>
      </c>
      <c r="J2995">
        <f t="shared" si="5923"/>
        <v>44889435</v>
      </c>
      <c r="K2995" s="4">
        <f t="shared" si="6018"/>
        <v>3.0732101839421523E-2</v>
      </c>
      <c r="L2995">
        <v>0</v>
      </c>
    </row>
    <row r="2996" spans="1:12" x14ac:dyDescent="0.25">
      <c r="A2996" t="s">
        <v>3074</v>
      </c>
      <c r="B2996">
        <v>1990</v>
      </c>
      <c r="C2996" t="str">
        <f t="shared" si="5918"/>
        <v>1990Southern California Edison Company</v>
      </c>
      <c r="D2996">
        <f>VLOOKUP(C2996,Volumes!$I$3:$U$3448,13,FALSE)</f>
        <v>70061946</v>
      </c>
      <c r="E2996" s="4">
        <f t="shared" si="5968"/>
        <v>3.5244863588617545E-2</v>
      </c>
      <c r="F2996">
        <f>VLOOKUP(C2996,Volumes!$I$3:$U$3448,2,FALSE)</f>
        <v>22335309</v>
      </c>
      <c r="G2996" s="4">
        <f t="shared" ref="G2996" si="6019">IFERROR(LN(F2996/F2995),"")</f>
        <v>4.4869633125440955E-2</v>
      </c>
      <c r="H2996">
        <f>VLOOKUP(C2996,Volumes!$I$3:$U$3448,3,FALSE)</f>
        <v>24574965</v>
      </c>
      <c r="I2996" s="4">
        <f t="shared" ref="I2996:K2996" si="6020">IFERROR(LN(H2996/H2995),"")</f>
        <v>4.3275599059193752E-2</v>
      </c>
      <c r="J2996">
        <f t="shared" si="5923"/>
        <v>46910274</v>
      </c>
      <c r="K2996" s="4">
        <f t="shared" si="6020"/>
        <v>4.4034246902870847E-2</v>
      </c>
      <c r="L2996">
        <v>0</v>
      </c>
    </row>
    <row r="2997" spans="1:12" x14ac:dyDescent="0.25">
      <c r="A2997" t="s">
        <v>3074</v>
      </c>
      <c r="B2997">
        <v>1991</v>
      </c>
      <c r="C2997" t="str">
        <f t="shared" si="5918"/>
        <v>1991Southern California Edison Company</v>
      </c>
      <c r="D2997">
        <f>VLOOKUP(C2997,Volumes!$I$3:$U$3448,13,FALSE)</f>
        <v>68613282</v>
      </c>
      <c r="E2997" s="4">
        <f t="shared" si="5968"/>
        <v>-2.0893662424231872E-2</v>
      </c>
      <c r="F2997">
        <f>VLOOKUP(C2997,Volumes!$I$3:$U$3448,2,FALSE)</f>
        <v>21703138</v>
      </c>
      <c r="G2997" s="4">
        <f t="shared" ref="G2997" si="6021">IFERROR(LN(F2997/F2996),"")</f>
        <v>-2.8711931110257626E-2</v>
      </c>
      <c r="H2997">
        <f>VLOOKUP(C2997,Volumes!$I$3:$U$3448,3,FALSE)</f>
        <v>24252483</v>
      </c>
      <c r="I2997" s="4">
        <f t="shared" ref="I2997:K2997" si="6022">IFERROR(LN(H2997/H2996),"")</f>
        <v>-1.3209237926227045E-2</v>
      </c>
      <c r="J2997">
        <f t="shared" si="5923"/>
        <v>45955621</v>
      </c>
      <c r="K2997" s="4">
        <f t="shared" si="6022"/>
        <v>-2.0560543357158588E-2</v>
      </c>
      <c r="L2997">
        <v>0</v>
      </c>
    </row>
    <row r="2998" spans="1:12" x14ac:dyDescent="0.25">
      <c r="A2998" t="s">
        <v>3074</v>
      </c>
      <c r="B2998">
        <v>1992</v>
      </c>
      <c r="C2998" t="str">
        <f t="shared" si="5918"/>
        <v>1992Southern California Edison Company</v>
      </c>
      <c r="D2998">
        <f>VLOOKUP(C2998,Volumes!$I$3:$U$3448,13,FALSE)</f>
        <v>70931438</v>
      </c>
      <c r="E2998" s="4">
        <f t="shared" si="5968"/>
        <v>3.3227617366390891E-2</v>
      </c>
      <c r="F2998">
        <f>VLOOKUP(C2998,Volumes!$I$3:$U$3448,2,FALSE)</f>
        <v>22823165</v>
      </c>
      <c r="G2998" s="4">
        <f t="shared" ref="G2998" si="6023">IFERROR(LN(F2998/F2997),"")</f>
        <v>5.0319170558173087E-2</v>
      </c>
      <c r="H2998">
        <f>VLOOKUP(C2998,Volumes!$I$3:$U$3448,3,FALSE)</f>
        <v>24909523</v>
      </c>
      <c r="I2998" s="4">
        <f t="shared" ref="I2998:K2998" si="6024">IFERROR(LN(H2998/H2997),"")</f>
        <v>2.6731176260183852E-2</v>
      </c>
      <c r="J2998">
        <f t="shared" si="5923"/>
        <v>47732688</v>
      </c>
      <c r="K2998" s="4">
        <f t="shared" si="6024"/>
        <v>3.7940276275749127E-2</v>
      </c>
      <c r="L2998">
        <v>0</v>
      </c>
    </row>
    <row r="2999" spans="1:12" x14ac:dyDescent="0.25">
      <c r="A2999" t="s">
        <v>3074</v>
      </c>
      <c r="B2999">
        <v>1993</v>
      </c>
      <c r="C2999" t="str">
        <f t="shared" si="5918"/>
        <v>1993Southern California Edison Company</v>
      </c>
      <c r="D2999">
        <f>VLOOKUP(C2999,Volumes!$I$3:$U$3448,13,FALSE)</f>
        <v>69554339</v>
      </c>
      <c r="E2999" s="4">
        <f t="shared" si="5968"/>
        <v>-1.9605445321999426E-2</v>
      </c>
      <c r="F2999">
        <f>VLOOKUP(C2999,Volumes!$I$3:$U$3448,2,FALSE)</f>
        <v>22070811</v>
      </c>
      <c r="G2999" s="4">
        <f t="shared" ref="G2999" si="6025">IFERROR(LN(F2999/F2998),"")</f>
        <v>-3.3520062636247384E-2</v>
      </c>
      <c r="H2999">
        <f>VLOOKUP(C2999,Volumes!$I$3:$U$3448,3,FALSE)</f>
        <v>24708156</v>
      </c>
      <c r="I2999" s="4">
        <f t="shared" ref="I2999:K2999" si="6026">IFERROR(LN(H2999/H2998),"")</f>
        <v>-8.1167885963183348E-3</v>
      </c>
      <c r="J2999">
        <f t="shared" si="5923"/>
        <v>46778967</v>
      </c>
      <c r="K2999" s="4">
        <f t="shared" si="6026"/>
        <v>-2.0182767388114524E-2</v>
      </c>
      <c r="L2999">
        <v>0</v>
      </c>
    </row>
    <row r="3000" spans="1:12" x14ac:dyDescent="0.25">
      <c r="A3000" t="s">
        <v>3074</v>
      </c>
      <c r="B3000">
        <v>1994</v>
      </c>
      <c r="C3000" t="str">
        <f t="shared" si="5918"/>
        <v>1994Southern California Edison Company</v>
      </c>
      <c r="D3000">
        <f>VLOOKUP(C3000,Volumes!$I$3:$U$3448,13,FALSE)</f>
        <v>71661491</v>
      </c>
      <c r="E3000" s="4">
        <f t="shared" si="5968"/>
        <v>2.9845215051428318E-2</v>
      </c>
      <c r="F3000">
        <f>VLOOKUP(C3000,Volumes!$I$3:$U$3448,2,FALSE)</f>
        <v>22857594</v>
      </c>
      <c r="G3000" s="4">
        <f t="shared" ref="G3000" si="6027">IFERROR(LN(F3000/F2999),"")</f>
        <v>3.5027437175232955E-2</v>
      </c>
      <c r="H3000">
        <f>VLOOKUP(C3000,Volumes!$I$3:$U$3448,3,FALSE)</f>
        <v>25473109</v>
      </c>
      <c r="I3000" s="4">
        <f t="shared" ref="I3000:K3000" si="6028">IFERROR(LN(H3000/H2999),"")</f>
        <v>3.048995515847637E-2</v>
      </c>
      <c r="J3000">
        <f t="shared" si="5923"/>
        <v>48330703</v>
      </c>
      <c r="K3000" s="4">
        <f t="shared" si="6028"/>
        <v>3.2633352756091707E-2</v>
      </c>
      <c r="L3000">
        <v>0</v>
      </c>
    </row>
    <row r="3001" spans="1:12" x14ac:dyDescent="0.25">
      <c r="A3001" t="s">
        <v>3074</v>
      </c>
      <c r="B3001">
        <v>1995</v>
      </c>
      <c r="C3001" t="str">
        <f t="shared" si="5918"/>
        <v>1995Southern California Edison Company</v>
      </c>
      <c r="D3001">
        <f>VLOOKUP(C3001,Volumes!$I$3:$U$3448,13,FALSE)</f>
        <v>71480591</v>
      </c>
      <c r="E3001" s="4">
        <f t="shared" si="5968"/>
        <v>-2.5275599429596539E-3</v>
      </c>
      <c r="F3001">
        <f>VLOOKUP(C3001,Volumes!$I$3:$U$3448,2,FALSE)</f>
        <v>22762772</v>
      </c>
      <c r="G3001" s="4">
        <f t="shared" ref="G3001" si="6029">IFERROR(LN(F3001/F3000),"")</f>
        <v>-4.1570090230912127E-3</v>
      </c>
      <c r="H3001">
        <f>VLOOKUP(C3001,Volumes!$I$3:$U$3448,3,FALSE)</f>
        <v>25680022</v>
      </c>
      <c r="I3001" s="4">
        <f t="shared" ref="I3001:K3001" si="6030">IFERROR(LN(H3001/H3000),"")</f>
        <v>8.0899888024790045E-3</v>
      </c>
      <c r="J3001">
        <f t="shared" si="5923"/>
        <v>48442794</v>
      </c>
      <c r="K3001" s="4">
        <f t="shared" si="6030"/>
        <v>2.3165650431703011E-3</v>
      </c>
      <c r="L3001">
        <v>0</v>
      </c>
    </row>
    <row r="3002" spans="1:12" x14ac:dyDescent="0.25">
      <c r="A3002" t="s">
        <v>3074</v>
      </c>
      <c r="B3002">
        <v>1996</v>
      </c>
      <c r="C3002" t="str">
        <f t="shared" si="5918"/>
        <v>1996Southern California Edison Company</v>
      </c>
      <c r="D3002">
        <f>VLOOKUP(C3002,Volumes!$I$3:$U$3448,13,FALSE)</f>
        <v>73783563</v>
      </c>
      <c r="E3002" s="4">
        <f t="shared" si="5968"/>
        <v>3.1710024918558476E-2</v>
      </c>
      <c r="F3002">
        <f>VLOOKUP(C3002,Volumes!$I$3:$U$3448,2,FALSE)</f>
        <v>23458385</v>
      </c>
      <c r="G3002" s="4">
        <f t="shared" ref="G3002" si="6031">IFERROR(LN(F3002/F3001),"")</f>
        <v>3.0101605815357216E-2</v>
      </c>
      <c r="H3002">
        <f>VLOOKUP(C3002,Volumes!$I$3:$U$3448,3,FALSE)</f>
        <v>26535271</v>
      </c>
      <c r="I3002" s="4">
        <f t="shared" ref="I3002:K3002" si="6032">IFERROR(LN(H3002/H3001),"")</f>
        <v>3.2761493634817562E-2</v>
      </c>
      <c r="J3002">
        <f t="shared" si="5923"/>
        <v>49993656</v>
      </c>
      <c r="K3002" s="4">
        <f t="shared" si="6032"/>
        <v>3.1512520753077443E-2</v>
      </c>
      <c r="L3002">
        <v>0</v>
      </c>
    </row>
    <row r="3003" spans="1:12" x14ac:dyDescent="0.25">
      <c r="A3003" t="s">
        <v>3074</v>
      </c>
      <c r="B3003">
        <v>1997</v>
      </c>
      <c r="C3003" t="str">
        <f t="shared" si="5918"/>
        <v>1997Southern California Edison Company</v>
      </c>
      <c r="D3003">
        <f>VLOOKUP(C3003,Volumes!$I$3:$U$3448,13,FALSE)</f>
        <v>76055279</v>
      </c>
      <c r="E3003" s="4">
        <f t="shared" si="5968"/>
        <v>3.0324447932235963E-2</v>
      </c>
      <c r="F3003">
        <f>VLOOKUP(C3003,Volumes!$I$3:$U$3448,2,FALSE)</f>
        <v>23930457</v>
      </c>
      <c r="G3003" s="4">
        <f t="shared" ref="G3003" si="6033">IFERROR(LN(F3003/F3002),"")</f>
        <v>1.9923998829253116E-2</v>
      </c>
      <c r="H3003">
        <f>VLOOKUP(C3003,Volumes!$I$3:$U$3448,3,FALSE)</f>
        <v>27748434</v>
      </c>
      <c r="I3003" s="4">
        <f t="shared" ref="I3003:K3003" si="6034">IFERROR(LN(H3003/H3002),"")</f>
        <v>4.4704577013610927E-2</v>
      </c>
      <c r="J3003">
        <f t="shared" si="5923"/>
        <v>51678891</v>
      </c>
      <c r="K3003" s="4">
        <f t="shared" si="6034"/>
        <v>3.3153282887573202E-2</v>
      </c>
      <c r="L3003">
        <v>0</v>
      </c>
    </row>
    <row r="3004" spans="1:12" x14ac:dyDescent="0.25">
      <c r="A3004" t="s">
        <v>3074</v>
      </c>
      <c r="B3004">
        <v>1998</v>
      </c>
      <c r="C3004" t="str">
        <f t="shared" si="5918"/>
        <v>1998Southern California Edison Company</v>
      </c>
      <c r="D3004">
        <f>VLOOKUP(C3004,Volumes!$I$3:$U$3448,13,FALSE)</f>
        <v>76257275</v>
      </c>
      <c r="E3004" s="4">
        <f t="shared" si="5968"/>
        <v>2.6523896175099301E-3</v>
      </c>
      <c r="F3004">
        <f>VLOOKUP(C3004,Volumes!$I$3:$U$3448,2,FALSE)</f>
        <v>24355831</v>
      </c>
      <c r="G3004" s="4">
        <f t="shared" ref="G3004" si="6035">IFERROR(LN(F3004/F3003),"")</f>
        <v>1.7619287875009815E-2</v>
      </c>
      <c r="H3004">
        <f>VLOOKUP(C3004,Volumes!$I$3:$U$3448,3,FALSE)</f>
        <v>27891821</v>
      </c>
      <c r="I3004" s="4">
        <f t="shared" ref="I3004:K3004" si="6036">IFERROR(LN(H3004/H3003),"")</f>
        <v>5.154085559745409E-3</v>
      </c>
      <c r="J3004">
        <f t="shared" si="5923"/>
        <v>52247652</v>
      </c>
      <c r="K3004" s="4">
        <f t="shared" si="6036"/>
        <v>1.0945551770373029E-2</v>
      </c>
      <c r="L3004">
        <v>0</v>
      </c>
    </row>
    <row r="3005" spans="1:12" x14ac:dyDescent="0.25">
      <c r="A3005" t="s">
        <v>3074</v>
      </c>
      <c r="B3005">
        <v>1999</v>
      </c>
      <c r="C3005" t="str">
        <f t="shared" si="5918"/>
        <v>1999Southern California Edison Company</v>
      </c>
      <c r="D3005">
        <f>VLOOKUP(C3005,Volumes!$I$3:$U$3448,13,FALSE)</f>
        <v>78205986</v>
      </c>
      <c r="E3005" s="4">
        <f t="shared" si="5968"/>
        <v>2.5233371163889472E-2</v>
      </c>
      <c r="F3005">
        <f>VLOOKUP(C3005,Volumes!$I$3:$U$3448,2,FALSE)</f>
        <v>24330608</v>
      </c>
      <c r="G3005" s="4">
        <f t="shared" ref="G3005" si="6037">IFERROR(LN(F3005/F3004),"")</f>
        <v>-1.0361407724476151E-3</v>
      </c>
      <c r="H3005">
        <f>VLOOKUP(C3005,Volumes!$I$3:$U$3448,3,FALSE)</f>
        <v>29090662</v>
      </c>
      <c r="I3005" s="4">
        <f t="shared" ref="I3005:K3005" si="6038">IFERROR(LN(H3005/H3004),"")</f>
        <v>4.2083737481942801E-2</v>
      </c>
      <c r="J3005">
        <f t="shared" si="5923"/>
        <v>53421270</v>
      </c>
      <c r="K3005" s="4">
        <f t="shared" si="6038"/>
        <v>2.2214029230542172E-2</v>
      </c>
      <c r="L3005">
        <v>0</v>
      </c>
    </row>
    <row r="3006" spans="1:12" x14ac:dyDescent="0.25">
      <c r="A3006" t="s">
        <v>3074</v>
      </c>
      <c r="B3006">
        <v>2000</v>
      </c>
      <c r="C3006" t="str">
        <f t="shared" si="5918"/>
        <v>2000Southern California Edison Company</v>
      </c>
      <c r="D3006">
        <f>VLOOKUP(C3006,Volumes!$I$3:$U$3448,13,FALSE)</f>
        <v>83434172</v>
      </c>
      <c r="E3006" s="4">
        <f t="shared" si="5968"/>
        <v>6.4711769720526099E-2</v>
      </c>
      <c r="F3006">
        <f>VLOOKUP(C3006,Volumes!$I$3:$U$3448,2,FALSE)</f>
        <v>26471332</v>
      </c>
      <c r="G3006" s="4">
        <f t="shared" ref="G3006" si="6039">IFERROR(LN(F3006/F3005),"")</f>
        <v>8.4327189883378936E-2</v>
      </c>
      <c r="H3006">
        <f>VLOOKUP(C3006,Volumes!$I$3:$U$3448,3,FALSE)</f>
        <v>30435102</v>
      </c>
      <c r="I3006" s="4">
        <f t="shared" ref="I3006:K3006" si="6040">IFERROR(LN(H3006/H3005),"")</f>
        <v>4.5179384135575006E-2</v>
      </c>
      <c r="J3006">
        <f t="shared" si="5923"/>
        <v>56906434</v>
      </c>
      <c r="K3006" s="4">
        <f t="shared" si="6040"/>
        <v>6.319942904421591E-2</v>
      </c>
      <c r="L3006">
        <v>0</v>
      </c>
    </row>
    <row r="3007" spans="1:12" x14ac:dyDescent="0.25">
      <c r="A3007" t="s">
        <v>3074</v>
      </c>
      <c r="B3007">
        <v>2001</v>
      </c>
      <c r="C3007" t="str">
        <f t="shared" si="5918"/>
        <v>2001Southern California Edison Company</v>
      </c>
      <c r="D3007">
        <f>VLOOKUP(C3007,Volumes!$I$3:$U$3448,13,FALSE)</f>
        <v>78453091</v>
      </c>
      <c r="E3007" s="4">
        <f t="shared" si="5968"/>
        <v>-6.1557082361638336E-2</v>
      </c>
      <c r="F3007">
        <f>VLOOKUP(C3007,Volumes!$I$3:$U$3448,2,FALSE)</f>
        <v>24684999</v>
      </c>
      <c r="G3007" s="4">
        <f t="shared" ref="G3007" si="6041">IFERROR(LN(F3007/F3006),"")</f>
        <v>-6.9866604890798018E-2</v>
      </c>
      <c r="H3007">
        <f>VLOOKUP(C3007,Volumes!$I$3:$U$3448,3,FALSE)</f>
        <v>39999471</v>
      </c>
      <c r="I3007" s="4">
        <f t="shared" ref="I3007:K3007" si="6042">IFERROR(LN(H3007/H3006),"")</f>
        <v>0.27326961568158054</v>
      </c>
      <c r="J3007">
        <f t="shared" si="5923"/>
        <v>64684470</v>
      </c>
      <c r="K3007" s="4">
        <f t="shared" si="6042"/>
        <v>0.12811273147202165</v>
      </c>
      <c r="L3007">
        <v>0</v>
      </c>
    </row>
    <row r="3008" spans="1:12" x14ac:dyDescent="0.25">
      <c r="A3008" t="s">
        <v>3074</v>
      </c>
      <c r="B3008">
        <v>2002</v>
      </c>
      <c r="C3008" t="str">
        <f t="shared" si="5918"/>
        <v>2002Southern California Edison Company</v>
      </c>
      <c r="D3008">
        <f>VLOOKUP(C3008,Volumes!$I$3:$U$3448,13,FALSE)</f>
        <v>79660973</v>
      </c>
      <c r="E3008" s="4">
        <f t="shared" si="5968"/>
        <v>1.5278912795015679E-2</v>
      </c>
      <c r="F3008">
        <f>VLOOKUP(C3008,Volumes!$I$3:$U$3448,2,FALSE)</f>
        <v>25080317</v>
      </c>
      <c r="G3008" s="4">
        <f t="shared" ref="G3008" si="6043">IFERROR(LN(F3008/F3007),"")</f>
        <v>1.5887624037876618E-2</v>
      </c>
      <c r="H3008">
        <f>VLOOKUP(C3008,Volumes!$I$3:$U$3448,3,FALSE)</f>
        <v>41019214</v>
      </c>
      <c r="I3008" s="4">
        <f t="shared" ref="I3008:K3008" si="6044">IFERROR(LN(H3008/H3007),"")</f>
        <v>2.5174362049477358E-2</v>
      </c>
      <c r="J3008">
        <f t="shared" si="5923"/>
        <v>66099531</v>
      </c>
      <c r="K3008" s="4">
        <f t="shared" si="6044"/>
        <v>2.1640509739408672E-2</v>
      </c>
      <c r="L3008">
        <v>0</v>
      </c>
    </row>
    <row r="3009" spans="1:12" x14ac:dyDescent="0.25">
      <c r="A3009" t="s">
        <v>3074</v>
      </c>
      <c r="B3009">
        <v>2003</v>
      </c>
      <c r="C3009" t="str">
        <f t="shared" si="5918"/>
        <v>2003Southern California Edison Company</v>
      </c>
      <c r="D3009">
        <f>VLOOKUP(C3009,Volumes!$I$3:$U$3448,13,FALSE)</f>
        <v>82187065</v>
      </c>
      <c r="E3009" s="4">
        <f t="shared" si="5968"/>
        <v>3.121813749226076E-2</v>
      </c>
      <c r="F3009">
        <f>VLOOKUP(C3009,Volumes!$I$3:$U$3448,2,FALSE)</f>
        <v>27192820</v>
      </c>
      <c r="G3009" s="4">
        <f t="shared" ref="G3009" si="6045">IFERROR(LN(F3009/F3008),"")</f>
        <v>8.0869612629077783E-2</v>
      </c>
      <c r="H3009">
        <f>VLOOKUP(C3009,Volumes!$I$3:$U$3448,3,FALSE)</f>
        <v>42313663</v>
      </c>
      <c r="I3009" s="4">
        <f t="shared" ref="I3009:K3009" si="6046">IFERROR(LN(H3009/H3008),"")</f>
        <v>3.1069445186302707E-2</v>
      </c>
      <c r="J3009">
        <f t="shared" si="5923"/>
        <v>69506483</v>
      </c>
      <c r="K3009" s="4">
        <f t="shared" si="6046"/>
        <v>5.0258377273591129E-2</v>
      </c>
      <c r="L3009">
        <v>0</v>
      </c>
    </row>
    <row r="3010" spans="1:12" x14ac:dyDescent="0.25">
      <c r="A3010" t="s">
        <v>3074</v>
      </c>
      <c r="B3010">
        <v>2004</v>
      </c>
      <c r="C3010" t="str">
        <f t="shared" ref="C3010:C3073" si="6047">B3010&amp;A3010</f>
        <v>2004Southern California Edison Company</v>
      </c>
      <c r="D3010">
        <f>VLOOKUP(C3010,Volumes!$I$3:$U$3448,13,FALSE)</f>
        <v>84493343</v>
      </c>
      <c r="E3010" s="4">
        <f t="shared" si="5968"/>
        <v>2.7674820612236695E-2</v>
      </c>
      <c r="F3010">
        <f>VLOOKUP(C3010,Volumes!$I$3:$U$3448,2,FALSE)</f>
        <v>27981035</v>
      </c>
      <c r="G3010" s="4">
        <f t="shared" ref="G3010" si="6048">IFERROR(LN(F3010/F3009),"")</f>
        <v>2.8573991393495948E-2</v>
      </c>
      <c r="H3010">
        <f>VLOOKUP(C3010,Volumes!$I$3:$U$3448,3,FALSE)</f>
        <v>43533687</v>
      </c>
      <c r="I3010" s="4">
        <f t="shared" ref="I3010:K3010" si="6049">IFERROR(LN(H3010/H3009),"")</f>
        <v>2.8425015921835009E-2</v>
      </c>
      <c r="J3010">
        <f t="shared" si="5923"/>
        <v>71514722</v>
      </c>
      <c r="K3010" s="4">
        <f t="shared" si="6049"/>
        <v>2.8483301807012831E-2</v>
      </c>
      <c r="L3010">
        <v>0</v>
      </c>
    </row>
    <row r="3011" spans="1:12" x14ac:dyDescent="0.25">
      <c r="A3011" t="s">
        <v>3074</v>
      </c>
      <c r="B3011">
        <v>2005</v>
      </c>
      <c r="C3011" t="str">
        <f t="shared" si="6047"/>
        <v>2005Southern California Edison Company</v>
      </c>
      <c r="D3011">
        <f>VLOOKUP(C3011,Volumes!$I$3:$U$3448,13,FALSE)</f>
        <v>85950640</v>
      </c>
      <c r="E3011" s="4">
        <f t="shared" si="5968"/>
        <v>1.7100427796132273E-2</v>
      </c>
      <c r="F3011">
        <f>VLOOKUP(C3011,Volumes!$I$3:$U$3448,2,FALSE)</f>
        <v>28580687</v>
      </c>
      <c r="G3011" s="4">
        <f t="shared" ref="G3011" si="6050">IFERROR(LN(F3011/F3010),"")</f>
        <v>2.1204250740637667E-2</v>
      </c>
      <c r="H3011">
        <f>VLOOKUP(C3011,Volumes!$I$3:$U$3448,3,FALSE)</f>
        <v>44734907</v>
      </c>
      <c r="I3011" s="4">
        <f t="shared" ref="I3011:K3011" si="6051">IFERROR(LN(H3011/H3010),"")</f>
        <v>2.721906190416656E-2</v>
      </c>
      <c r="J3011">
        <f t="shared" ref="J3011:J3074" si="6052">F3011+H3011</f>
        <v>73315594</v>
      </c>
      <c r="K3011" s="4">
        <f t="shared" si="6051"/>
        <v>2.4869997818791248E-2</v>
      </c>
      <c r="L3011">
        <v>0</v>
      </c>
    </row>
    <row r="3012" spans="1:12" x14ac:dyDescent="0.25">
      <c r="A3012" t="s">
        <v>3074</v>
      </c>
      <c r="B3012">
        <v>2006</v>
      </c>
      <c r="C3012" t="str">
        <f t="shared" si="6047"/>
        <v>2006Southern California Edison Company</v>
      </c>
      <c r="D3012">
        <f>VLOOKUP(C3012,Volumes!$I$3:$U$3448,13,FALSE)</f>
        <v>88725896</v>
      </c>
      <c r="E3012" s="4">
        <f t="shared" si="5968"/>
        <v>3.1778619110118193E-2</v>
      </c>
      <c r="F3012">
        <f>VLOOKUP(C3012,Volumes!$I$3:$U$3448,2,FALSE)</f>
        <v>30189172</v>
      </c>
      <c r="G3012" s="4">
        <f t="shared" ref="G3012" si="6053">IFERROR(LN(F3012/F3011),"")</f>
        <v>5.4752107041058477E-2</v>
      </c>
      <c r="H3012">
        <f>VLOOKUP(C3012,Volumes!$I$3:$U$3448,3,FALSE)</f>
        <v>46145965</v>
      </c>
      <c r="I3012" s="4">
        <f t="shared" ref="I3012:K3012" si="6054">IFERROR(LN(H3012/H3011),"")</f>
        <v>3.1055410752145279E-2</v>
      </c>
      <c r="J3012">
        <f t="shared" si="6052"/>
        <v>76335137</v>
      </c>
      <c r="K3012" s="4">
        <f t="shared" si="6054"/>
        <v>4.036001500620686E-2</v>
      </c>
      <c r="L3012">
        <v>0</v>
      </c>
    </row>
    <row r="3013" spans="1:12" x14ac:dyDescent="0.25">
      <c r="A3013" t="s">
        <v>3074</v>
      </c>
      <c r="B3013">
        <v>2007</v>
      </c>
      <c r="C3013" t="str">
        <f t="shared" si="6047"/>
        <v>2007Southern California Edison Company</v>
      </c>
      <c r="D3013">
        <f>VLOOKUP(C3013,Volumes!$I$3:$U$3448,13,FALSE)</f>
        <v>88802924</v>
      </c>
      <c r="E3013" s="4">
        <f t="shared" si="5968"/>
        <v>8.6778028304108218E-4</v>
      </c>
      <c r="F3013">
        <f>VLOOKUP(C3013,Volumes!$I$3:$U$3448,2,FALSE)</f>
        <v>29940965</v>
      </c>
      <c r="G3013" s="4">
        <f t="shared" ref="G3013" si="6055">IFERROR(LN(F3013/F3012),"")</f>
        <v>-8.2557074415450325E-3</v>
      </c>
      <c r="H3013">
        <f>VLOOKUP(C3013,Volumes!$I$3:$U$3448,3,FALSE)</f>
        <v>46682111</v>
      </c>
      <c r="I3013" s="4">
        <f t="shared" ref="I3013:K3013" si="6056">IFERROR(LN(H3013/H3012),"")</f>
        <v>1.1551504348910993E-2</v>
      </c>
      <c r="J3013">
        <f t="shared" si="6052"/>
        <v>76623076</v>
      </c>
      <c r="K3013" s="4">
        <f t="shared" si="6056"/>
        <v>3.7649412146653939E-3</v>
      </c>
      <c r="L3013">
        <v>0</v>
      </c>
    </row>
    <row r="3014" spans="1:12" x14ac:dyDescent="0.25">
      <c r="A3014" t="s">
        <v>3074</v>
      </c>
      <c r="B3014">
        <v>2008</v>
      </c>
      <c r="C3014" t="str">
        <f t="shared" si="6047"/>
        <v>2008Southern California Edison Company</v>
      </c>
      <c r="D3014">
        <f>VLOOKUP(C3014,Volumes!$I$3:$U$3448,13,FALSE)</f>
        <v>89806158</v>
      </c>
      <c r="E3014" s="4">
        <f t="shared" si="5968"/>
        <v>1.1233970183327877E-2</v>
      </c>
      <c r="F3014">
        <f>VLOOKUP(C3014,Volumes!$I$3:$U$3448,2,FALSE)</f>
        <v>30743545</v>
      </c>
      <c r="G3014" s="4">
        <f t="shared" ref="G3014" si="6057">IFERROR(LN(F3014/F3013),"")</f>
        <v>2.6452443916330771E-2</v>
      </c>
      <c r="H3014">
        <f>VLOOKUP(C3014,Volumes!$I$3:$U$3448,3,FALSE)</f>
        <v>47135168</v>
      </c>
      <c r="I3014" s="4">
        <f t="shared" ref="I3014:K3014" si="6058">IFERROR(LN(H3014/H3013),"")</f>
        <v>9.6583598828407433E-3</v>
      </c>
      <c r="J3014">
        <f t="shared" si="6052"/>
        <v>77878713</v>
      </c>
      <c r="K3014" s="4">
        <f t="shared" si="6058"/>
        <v>1.6254370301123838E-2</v>
      </c>
      <c r="L3014">
        <v>0</v>
      </c>
    </row>
    <row r="3015" spans="1:12" x14ac:dyDescent="0.25">
      <c r="A3015" t="s">
        <v>3074</v>
      </c>
      <c r="B3015">
        <v>2009</v>
      </c>
      <c r="C3015" t="str">
        <f t="shared" si="6047"/>
        <v>2009Southern California Edison Company</v>
      </c>
      <c r="D3015">
        <f>VLOOKUP(C3015,Volumes!$I$3:$U$3448,13,FALSE)</f>
        <v>85846662</v>
      </c>
      <c r="E3015" s="4">
        <f t="shared" si="5968"/>
        <v>-4.5090842750228843E-2</v>
      </c>
      <c r="F3015">
        <f>VLOOKUP(C3015,Volumes!$I$3:$U$3448,2,FALSE)</f>
        <v>30046635</v>
      </c>
      <c r="G3015" s="4">
        <f t="shared" ref="G3015" si="6059">IFERROR(LN(F3015/F3014),"")</f>
        <v>-2.2929378839619208E-2</v>
      </c>
      <c r="H3015">
        <f>VLOOKUP(C3015,Volumes!$I$3:$U$3448,3,FALSE)</f>
        <v>45002207</v>
      </c>
      <c r="I3015" s="4">
        <f t="shared" ref="I3015:K3015" si="6060">IFERROR(LN(H3015/H3014),"")</f>
        <v>-4.6307856060039093E-2</v>
      </c>
      <c r="J3015">
        <f t="shared" si="6052"/>
        <v>75048842</v>
      </c>
      <c r="K3015" s="4">
        <f t="shared" si="6060"/>
        <v>-3.7013526696816436E-2</v>
      </c>
      <c r="L3015">
        <v>0</v>
      </c>
    </row>
    <row r="3016" spans="1:12" x14ac:dyDescent="0.25">
      <c r="A3016" t="s">
        <v>3074</v>
      </c>
      <c r="B3016">
        <v>2010</v>
      </c>
      <c r="C3016" t="str">
        <f t="shared" si="6047"/>
        <v>2010Southern California Edison Company</v>
      </c>
      <c r="D3016">
        <f>VLOOKUP(C3016,Volumes!$I$3:$U$3448,13,FALSE)</f>
        <v>83545146</v>
      </c>
      <c r="E3016" s="4">
        <f t="shared" si="5968"/>
        <v>-2.7175548411264596E-2</v>
      </c>
      <c r="F3016">
        <f>VLOOKUP(C3016,Volumes!$I$3:$U$3448,2,FALSE)</f>
        <v>29032685</v>
      </c>
      <c r="G3016" s="4">
        <f t="shared" ref="G3016" si="6061">IFERROR(LN(F3016/F3015),"")</f>
        <v>-3.4328410391112257E-2</v>
      </c>
      <c r="H3016">
        <f>VLOOKUP(C3016,Volumes!$I$3:$U$3448,3,FALSE)</f>
        <v>43878618</v>
      </c>
      <c r="I3016" s="4">
        <f t="shared" ref="I3016:K3016" si="6062">IFERROR(LN(H3016/H3015),"")</f>
        <v>-2.5284393087399052E-2</v>
      </c>
      <c r="J3016">
        <f t="shared" si="6052"/>
        <v>72911303</v>
      </c>
      <c r="K3016" s="4">
        <f t="shared" si="6062"/>
        <v>-2.8895453240021525E-2</v>
      </c>
      <c r="L3016">
        <v>0</v>
      </c>
    </row>
    <row r="3017" spans="1:12" x14ac:dyDescent="0.25">
      <c r="A3017" t="s">
        <v>3074</v>
      </c>
      <c r="B3017">
        <v>2011</v>
      </c>
      <c r="C3017" t="str">
        <f t="shared" si="6047"/>
        <v>2011Southern California Edison Company</v>
      </c>
      <c r="D3017">
        <f>VLOOKUP(C3017,Volumes!$I$3:$U$3448,13,FALSE)</f>
        <v>84266110</v>
      </c>
      <c r="E3017" s="4">
        <f t="shared" si="5968"/>
        <v>8.5926111643402463E-3</v>
      </c>
      <c r="F3017">
        <f>VLOOKUP(C3017,Volumes!$I$3:$U$3448,2,FALSE)</f>
        <v>29630849</v>
      </c>
      <c r="G3017" s="4">
        <f t="shared" ref="G3017" si="6063">IFERROR(LN(F3017/F3016),"")</f>
        <v>2.039375028021146E-2</v>
      </c>
      <c r="H3017">
        <f>VLOOKUP(C3017,Volumes!$I$3:$U$3448,3,FALSE)</f>
        <v>44058646</v>
      </c>
      <c r="I3017" s="4">
        <f t="shared" ref="I3017:K3017" si="6064">IFERROR(LN(H3017/H3016),"")</f>
        <v>4.094470155663118E-3</v>
      </c>
      <c r="J3017">
        <f t="shared" si="6052"/>
        <v>73689495</v>
      </c>
      <c r="K3017" s="4">
        <f t="shared" si="6064"/>
        <v>1.0616576715563987E-2</v>
      </c>
      <c r="L3017">
        <v>0</v>
      </c>
    </row>
    <row r="3018" spans="1:12" x14ac:dyDescent="0.25">
      <c r="A3018" t="s">
        <v>3074</v>
      </c>
      <c r="B3018">
        <v>2012</v>
      </c>
      <c r="C3018" t="str">
        <f t="shared" si="6047"/>
        <v>2012Southern California Edison Company</v>
      </c>
      <c r="D3018">
        <f>VLOOKUP(C3018,Volumes!$I$3:$U$3448,13,FALSE)</f>
        <v>86478814</v>
      </c>
      <c r="E3018" s="4">
        <f t="shared" si="5968"/>
        <v>2.5919691513236715E-2</v>
      </c>
      <c r="F3018">
        <f>VLOOKUP(C3018,Volumes!$I$3:$U$3448,2,FALSE)</f>
        <v>30562374</v>
      </c>
      <c r="G3018" s="4">
        <f t="shared" ref="G3018" si="6065">IFERROR(LN(F3018/F3017),"")</f>
        <v>3.0953629960400155E-2</v>
      </c>
      <c r="H3018">
        <f>VLOOKUP(C3018,Volumes!$I$3:$U$3448,3,FALSE)</f>
        <v>45172190</v>
      </c>
      <c r="I3018" s="4">
        <f t="shared" ref="I3018:K3018" si="6066">IFERROR(LN(H3018/H3017),"")</f>
        <v>2.4960021917588979E-2</v>
      </c>
      <c r="J3018">
        <f t="shared" si="6052"/>
        <v>75734564</v>
      </c>
      <c r="K3018" s="4">
        <f t="shared" si="6066"/>
        <v>2.7374396324406854E-2</v>
      </c>
      <c r="L3018">
        <v>0</v>
      </c>
    </row>
    <row r="3019" spans="1:12" x14ac:dyDescent="0.25">
      <c r="A3019" t="s">
        <v>3074</v>
      </c>
      <c r="B3019">
        <v>2013</v>
      </c>
      <c r="C3019" t="str">
        <f t="shared" si="6047"/>
        <v>2013Southern California Edison Company</v>
      </c>
      <c r="D3019">
        <f>VLOOKUP(C3019,Volumes!$I$3:$U$3448,13,FALSE)</f>
        <v>85656629</v>
      </c>
      <c r="E3019" s="4">
        <f t="shared" si="5968"/>
        <v>-9.5528409275490566E-3</v>
      </c>
      <c r="F3019">
        <f>VLOOKUP(C3019,Volumes!$I$3:$U$3448,2,FALSE)</f>
        <v>29802423</v>
      </c>
      <c r="G3019" s="4">
        <f t="shared" ref="G3019" si="6067">IFERROR(LN(F3019/F3018),"")</f>
        <v>-2.5179945596390151E-2</v>
      </c>
      <c r="H3019">
        <f>VLOOKUP(C3019,Volumes!$I$3:$U$3448,3,FALSE)</f>
        <v>44781869</v>
      </c>
      <c r="I3019" s="4">
        <f t="shared" ref="I3019:K3019" si="6068">IFERROR(LN(H3019/H3018),"")</f>
        <v>-8.6782843155892523E-3</v>
      </c>
      <c r="J3019">
        <f t="shared" si="6052"/>
        <v>74584292</v>
      </c>
      <c r="K3019" s="4">
        <f t="shared" si="6068"/>
        <v>-1.5304726011323986E-2</v>
      </c>
      <c r="L3019">
        <v>0</v>
      </c>
    </row>
    <row r="3020" spans="1:12" x14ac:dyDescent="0.25">
      <c r="A3020" t="s">
        <v>3074</v>
      </c>
      <c r="B3020">
        <v>2014</v>
      </c>
      <c r="C3020" t="str">
        <f t="shared" si="6047"/>
        <v>2014Southern California Edison Company</v>
      </c>
      <c r="D3020">
        <f>VLOOKUP(C3020,Volumes!$I$3:$U$3448,13,FALSE)</f>
        <v>87677372</v>
      </c>
      <c r="E3020" s="4">
        <f t="shared" si="5968"/>
        <v>2.3317231966977645E-2</v>
      </c>
      <c r="F3020">
        <f>VLOOKUP(C3020,Volumes!$I$3:$U$3448,2,FALSE)</f>
        <v>30043587</v>
      </c>
      <c r="G3020" s="4">
        <f t="shared" ref="G3020" si="6069">IFERROR(LN(F3020/F3019),"")</f>
        <v>8.0595282933397603E-3</v>
      </c>
      <c r="H3020">
        <f>VLOOKUP(C3020,Volumes!$I$3:$U$3448,3,FALSE)</f>
        <v>46455839</v>
      </c>
      <c r="I3020" s="4">
        <f t="shared" ref="I3020:K3020" si="6070">IFERROR(LN(H3020/H3019),"")</f>
        <v>3.6698814736443555E-2</v>
      </c>
      <c r="J3020">
        <f t="shared" si="6052"/>
        <v>76499426</v>
      </c>
      <c r="K3020" s="4">
        <f t="shared" si="6070"/>
        <v>2.5353315500833896E-2</v>
      </c>
      <c r="L3020">
        <v>0</v>
      </c>
    </row>
    <row r="3021" spans="1:12" x14ac:dyDescent="0.25">
      <c r="A3021" t="s">
        <v>3074</v>
      </c>
      <c r="B3021">
        <v>2015</v>
      </c>
      <c r="C3021" t="str">
        <f t="shared" si="6047"/>
        <v>2015Southern California Edison Company</v>
      </c>
      <c r="D3021">
        <f>VLOOKUP(C3021,Volumes!$I$3:$U$3448,13,FALSE)</f>
        <v>86462767</v>
      </c>
      <c r="E3021" s="4">
        <f t="shared" si="5968"/>
        <v>-1.3949968156895164E-2</v>
      </c>
      <c r="F3021">
        <f>VLOOKUP(C3021,Volumes!$I$3:$U$3448,2,FALSE)</f>
        <v>29961360</v>
      </c>
      <c r="G3021" s="4">
        <f t="shared" ref="G3021" si="6071">IFERROR(LN(F3021/F3020),"")</f>
        <v>-2.7406757469287963E-3</v>
      </c>
      <c r="H3021">
        <f>VLOOKUP(C3021,Volumes!$I$3:$U$3448,3,FALSE)</f>
        <v>46225508</v>
      </c>
      <c r="I3021" s="4">
        <f t="shared" ref="I3021:K3021" si="6072">IFERROR(LN(H3021/H3020),"")</f>
        <v>-4.9703954818548796E-3</v>
      </c>
      <c r="J3021">
        <f t="shared" si="6052"/>
        <v>76186868</v>
      </c>
      <c r="K3021" s="4">
        <f t="shared" si="6072"/>
        <v>-4.0941256533188718E-3</v>
      </c>
      <c r="L3021">
        <v>0</v>
      </c>
    </row>
    <row r="3022" spans="1:12" x14ac:dyDescent="0.25">
      <c r="A3022" t="s">
        <v>3074</v>
      </c>
      <c r="B3022">
        <v>2016</v>
      </c>
      <c r="C3022" t="str">
        <f t="shared" si="6047"/>
        <v>2016Southern California Edison Company</v>
      </c>
      <c r="D3022">
        <f>VLOOKUP(C3022,Volumes!$I$3:$U$3448,13,FALSE)</f>
        <v>84182474</v>
      </c>
      <c r="E3022" s="4">
        <f t="shared" si="5968"/>
        <v>-2.6727129651661446E-2</v>
      </c>
      <c r="F3022">
        <f>VLOOKUP(C3022,Volumes!$I$3:$U$3448,2,FALSE)</f>
        <v>29141328</v>
      </c>
      <c r="G3022" s="4">
        <f t="shared" ref="G3022" si="6073">IFERROR(LN(F3022/F3021),"")</f>
        <v>-2.7751178653188314E-2</v>
      </c>
      <c r="H3022">
        <f>VLOOKUP(C3022,Volumes!$I$3:$U$3448,3,FALSE)</f>
        <v>45480352</v>
      </c>
      <c r="I3022" s="4">
        <f t="shared" ref="I3022:K3022" si="6074">IFERROR(LN(H3022/H3021),"")</f>
        <v>-1.6251358418805824E-2</v>
      </c>
      <c r="J3022">
        <f t="shared" si="6052"/>
        <v>74621680</v>
      </c>
      <c r="K3022" s="4">
        <f t="shared" si="6074"/>
        <v>-2.0758030272179397E-2</v>
      </c>
      <c r="L3022">
        <v>0</v>
      </c>
    </row>
    <row r="3023" spans="1:12" x14ac:dyDescent="0.25">
      <c r="A3023" t="s">
        <v>3128</v>
      </c>
      <c r="B3023">
        <v>1964</v>
      </c>
      <c r="C3023" t="str">
        <f t="shared" si="6047"/>
        <v>1964Southern Indiana Gas and Electric Company, Inc.</v>
      </c>
      <c r="D3023">
        <f>VLOOKUP(C3023,Volumes!$I$3:$U$3448,13,FALSE)</f>
        <v>0</v>
      </c>
      <c r="E3023" s="4"/>
      <c r="F3023" t="str">
        <f>VLOOKUP(C3023,Volumes!$I$3:$U$3448,2,FALSE)</f>
        <v>-</v>
      </c>
      <c r="G3023" s="4"/>
      <c r="H3023" t="str">
        <f>VLOOKUP(C3023,Volumes!$I$3:$U$3448,3,FALSE)</f>
        <v>-</v>
      </c>
      <c r="I3023" s="4"/>
      <c r="J3023" t="e">
        <f t="shared" si="6052"/>
        <v>#VALUE!</v>
      </c>
      <c r="K3023" s="4"/>
      <c r="L3023">
        <v>0</v>
      </c>
    </row>
    <row r="3024" spans="1:12" x14ac:dyDescent="0.25">
      <c r="A3024" t="s">
        <v>3128</v>
      </c>
      <c r="B3024">
        <v>1965</v>
      </c>
      <c r="C3024" t="str">
        <f t="shared" si="6047"/>
        <v>1965Southern Indiana Gas and Electric Company, Inc.</v>
      </c>
      <c r="D3024">
        <f>VLOOKUP(C3024,Volumes!$I$3:$U$3448,13,FALSE)</f>
        <v>0</v>
      </c>
      <c r="E3024" s="4" t="str">
        <f t="shared" ref="E3024:E3075" si="6075">IFERROR(LN(D3024/D3023),"")</f>
        <v/>
      </c>
      <c r="F3024" t="str">
        <f>VLOOKUP(C3024,Volumes!$I$3:$U$3448,2,FALSE)</f>
        <v>-</v>
      </c>
      <c r="G3024" s="4" t="str">
        <f t="shared" ref="G3024" si="6076">IFERROR(LN(F3024/F3023),"")</f>
        <v/>
      </c>
      <c r="H3024" t="str">
        <f>VLOOKUP(C3024,Volumes!$I$3:$U$3448,3,FALSE)</f>
        <v>-</v>
      </c>
      <c r="I3024" s="4" t="str">
        <f t="shared" ref="I3024:K3024" si="6077">IFERROR(LN(H3024/H3023),"")</f>
        <v/>
      </c>
      <c r="J3024" t="e">
        <f t="shared" si="6052"/>
        <v>#VALUE!</v>
      </c>
      <c r="K3024" s="4" t="str">
        <f t="shared" si="6077"/>
        <v/>
      </c>
      <c r="L3024">
        <v>0</v>
      </c>
    </row>
    <row r="3025" spans="1:12" x14ac:dyDescent="0.25">
      <c r="A3025" t="s">
        <v>3128</v>
      </c>
      <c r="B3025">
        <v>1966</v>
      </c>
      <c r="C3025" t="str">
        <f t="shared" si="6047"/>
        <v>1966Southern Indiana Gas and Electric Company, Inc.</v>
      </c>
      <c r="D3025">
        <f>VLOOKUP(C3025,Volumes!$I$3:$U$3448,13,FALSE)</f>
        <v>0</v>
      </c>
      <c r="E3025" s="4" t="str">
        <f t="shared" si="6075"/>
        <v/>
      </c>
      <c r="F3025" t="str">
        <f>VLOOKUP(C3025,Volumes!$I$3:$U$3448,2,FALSE)</f>
        <v>-</v>
      </c>
      <c r="G3025" s="4" t="str">
        <f t="shared" ref="G3025" si="6078">IFERROR(LN(F3025/F3024),"")</f>
        <v/>
      </c>
      <c r="H3025" t="str">
        <f>VLOOKUP(C3025,Volumes!$I$3:$U$3448,3,FALSE)</f>
        <v>-</v>
      </c>
      <c r="I3025" s="4" t="str">
        <f t="shared" ref="I3025:K3025" si="6079">IFERROR(LN(H3025/H3024),"")</f>
        <v/>
      </c>
      <c r="J3025" t="e">
        <f t="shared" si="6052"/>
        <v>#VALUE!</v>
      </c>
      <c r="K3025" s="4" t="str">
        <f t="shared" si="6079"/>
        <v/>
      </c>
      <c r="L3025">
        <v>0</v>
      </c>
    </row>
    <row r="3026" spans="1:12" x14ac:dyDescent="0.25">
      <c r="A3026" t="s">
        <v>3128</v>
      </c>
      <c r="B3026">
        <v>1967</v>
      </c>
      <c r="C3026" t="str">
        <f t="shared" si="6047"/>
        <v>1967Southern Indiana Gas and Electric Company, Inc.</v>
      </c>
      <c r="D3026">
        <f>VLOOKUP(C3026,Volumes!$I$3:$U$3448,13,FALSE)</f>
        <v>0</v>
      </c>
      <c r="E3026" s="4" t="str">
        <f t="shared" si="6075"/>
        <v/>
      </c>
      <c r="F3026" t="str">
        <f>VLOOKUP(C3026,Volumes!$I$3:$U$3448,2,FALSE)</f>
        <v>-</v>
      </c>
      <c r="G3026" s="4" t="str">
        <f t="shared" ref="G3026" si="6080">IFERROR(LN(F3026/F3025),"")</f>
        <v/>
      </c>
      <c r="H3026" t="str">
        <f>VLOOKUP(C3026,Volumes!$I$3:$U$3448,3,FALSE)</f>
        <v>-</v>
      </c>
      <c r="I3026" s="4" t="str">
        <f t="shared" ref="I3026:K3026" si="6081">IFERROR(LN(H3026/H3025),"")</f>
        <v/>
      </c>
      <c r="J3026" t="e">
        <f t="shared" si="6052"/>
        <v>#VALUE!</v>
      </c>
      <c r="K3026" s="4" t="str">
        <f t="shared" si="6081"/>
        <v/>
      </c>
      <c r="L3026">
        <v>0</v>
      </c>
    </row>
    <row r="3027" spans="1:12" x14ac:dyDescent="0.25">
      <c r="A3027" t="s">
        <v>3128</v>
      </c>
      <c r="B3027">
        <v>1968</v>
      </c>
      <c r="C3027" t="str">
        <f t="shared" si="6047"/>
        <v>1968Southern Indiana Gas and Electric Company, Inc.</v>
      </c>
      <c r="D3027">
        <f>VLOOKUP(C3027,Volumes!$I$3:$U$3448,13,FALSE)</f>
        <v>0</v>
      </c>
      <c r="E3027" s="4" t="str">
        <f t="shared" si="6075"/>
        <v/>
      </c>
      <c r="F3027" t="str">
        <f>VLOOKUP(C3027,Volumes!$I$3:$U$3448,2,FALSE)</f>
        <v>-</v>
      </c>
      <c r="G3027" s="4" t="str">
        <f t="shared" ref="G3027" si="6082">IFERROR(LN(F3027/F3026),"")</f>
        <v/>
      </c>
      <c r="H3027" t="str">
        <f>VLOOKUP(C3027,Volumes!$I$3:$U$3448,3,FALSE)</f>
        <v>-</v>
      </c>
      <c r="I3027" s="4" t="str">
        <f t="shared" ref="I3027:K3027" si="6083">IFERROR(LN(H3027/H3026),"")</f>
        <v/>
      </c>
      <c r="J3027" t="e">
        <f t="shared" si="6052"/>
        <v>#VALUE!</v>
      </c>
      <c r="K3027" s="4" t="str">
        <f t="shared" si="6083"/>
        <v/>
      </c>
      <c r="L3027">
        <v>0</v>
      </c>
    </row>
    <row r="3028" spans="1:12" x14ac:dyDescent="0.25">
      <c r="A3028" t="s">
        <v>3128</v>
      </c>
      <c r="B3028">
        <v>1969</v>
      </c>
      <c r="C3028" t="str">
        <f t="shared" si="6047"/>
        <v>1969Southern Indiana Gas and Electric Company, Inc.</v>
      </c>
      <c r="D3028">
        <f>VLOOKUP(C3028,Volumes!$I$3:$U$3448,13,FALSE)</f>
        <v>0</v>
      </c>
      <c r="E3028" s="4" t="str">
        <f t="shared" si="6075"/>
        <v/>
      </c>
      <c r="F3028" t="str">
        <f>VLOOKUP(C3028,Volumes!$I$3:$U$3448,2,FALSE)</f>
        <v>-</v>
      </c>
      <c r="G3028" s="4" t="str">
        <f t="shared" ref="G3028" si="6084">IFERROR(LN(F3028/F3027),"")</f>
        <v/>
      </c>
      <c r="H3028" t="str">
        <f>VLOOKUP(C3028,Volumes!$I$3:$U$3448,3,FALSE)</f>
        <v>-</v>
      </c>
      <c r="I3028" s="4" t="str">
        <f t="shared" ref="I3028:K3028" si="6085">IFERROR(LN(H3028/H3027),"")</f>
        <v/>
      </c>
      <c r="J3028" t="e">
        <f t="shared" si="6052"/>
        <v>#VALUE!</v>
      </c>
      <c r="K3028" s="4" t="str">
        <f t="shared" si="6085"/>
        <v/>
      </c>
      <c r="L3028">
        <v>0</v>
      </c>
    </row>
    <row r="3029" spans="1:12" x14ac:dyDescent="0.25">
      <c r="A3029" t="s">
        <v>3128</v>
      </c>
      <c r="B3029">
        <v>1970</v>
      </c>
      <c r="C3029" t="str">
        <f t="shared" si="6047"/>
        <v>1970Southern Indiana Gas and Electric Company, Inc.</v>
      </c>
      <c r="D3029">
        <f>VLOOKUP(C3029,Volumes!$I$3:$U$3448,13,FALSE)</f>
        <v>0</v>
      </c>
      <c r="E3029" s="4" t="str">
        <f t="shared" si="6075"/>
        <v/>
      </c>
      <c r="F3029" t="str">
        <f>VLOOKUP(C3029,Volumes!$I$3:$U$3448,2,FALSE)</f>
        <v>-</v>
      </c>
      <c r="G3029" s="4" t="str">
        <f t="shared" ref="G3029" si="6086">IFERROR(LN(F3029/F3028),"")</f>
        <v/>
      </c>
      <c r="H3029" t="str">
        <f>VLOOKUP(C3029,Volumes!$I$3:$U$3448,3,FALSE)</f>
        <v>-</v>
      </c>
      <c r="I3029" s="4" t="str">
        <f t="shared" ref="I3029:K3029" si="6087">IFERROR(LN(H3029/H3028),"")</f>
        <v/>
      </c>
      <c r="J3029" t="e">
        <f t="shared" si="6052"/>
        <v>#VALUE!</v>
      </c>
      <c r="K3029" s="4" t="str">
        <f t="shared" si="6087"/>
        <v/>
      </c>
      <c r="L3029">
        <v>0</v>
      </c>
    </row>
    <row r="3030" spans="1:12" x14ac:dyDescent="0.25">
      <c r="A3030" t="s">
        <v>3128</v>
      </c>
      <c r="B3030">
        <v>1971</v>
      </c>
      <c r="C3030" t="str">
        <f t="shared" si="6047"/>
        <v>1971Southern Indiana Gas and Electric Company, Inc.</v>
      </c>
      <c r="D3030">
        <f>VLOOKUP(C3030,Volumes!$I$3:$U$3448,13,FALSE)</f>
        <v>0</v>
      </c>
      <c r="E3030" s="4" t="str">
        <f t="shared" si="6075"/>
        <v/>
      </c>
      <c r="F3030" t="str">
        <f>VLOOKUP(C3030,Volumes!$I$3:$U$3448,2,FALSE)</f>
        <v>-</v>
      </c>
      <c r="G3030" s="4" t="str">
        <f t="shared" ref="G3030" si="6088">IFERROR(LN(F3030/F3029),"")</f>
        <v/>
      </c>
      <c r="H3030" t="str">
        <f>VLOOKUP(C3030,Volumes!$I$3:$U$3448,3,FALSE)</f>
        <v>-</v>
      </c>
      <c r="I3030" s="4" t="str">
        <f t="shared" ref="I3030:K3030" si="6089">IFERROR(LN(H3030/H3029),"")</f>
        <v/>
      </c>
      <c r="J3030" t="e">
        <f t="shared" si="6052"/>
        <v>#VALUE!</v>
      </c>
      <c r="K3030" s="4" t="str">
        <f t="shared" si="6089"/>
        <v/>
      </c>
      <c r="L3030">
        <v>0</v>
      </c>
    </row>
    <row r="3031" spans="1:12" x14ac:dyDescent="0.25">
      <c r="A3031" t="s">
        <v>3128</v>
      </c>
      <c r="B3031">
        <v>1972</v>
      </c>
      <c r="C3031" t="str">
        <f t="shared" si="6047"/>
        <v>1972Southern Indiana Gas and Electric Company, Inc.</v>
      </c>
      <c r="D3031">
        <f>VLOOKUP(C3031,Volumes!$I$3:$U$3448,13,FALSE)</f>
        <v>2070812.052734375</v>
      </c>
      <c r="E3031" s="4" t="str">
        <f t="shared" si="6075"/>
        <v/>
      </c>
      <c r="F3031">
        <f>VLOOKUP(C3031,Volumes!$I$3:$U$3448,2,FALSE)</f>
        <v>586049.8125</v>
      </c>
      <c r="G3031" s="4" t="str">
        <f t="shared" ref="G3031" si="6090">IFERROR(LN(F3031/F3030),"")</f>
        <v/>
      </c>
      <c r="H3031">
        <f>VLOOKUP(C3031,Volumes!$I$3:$U$3448,3,FALSE)</f>
        <v>449631.34375</v>
      </c>
      <c r="I3031" s="4" t="str">
        <f t="shared" ref="I3031:K3031" si="6091">IFERROR(LN(H3031/H3030),"")</f>
        <v/>
      </c>
      <c r="J3031">
        <f t="shared" si="6052"/>
        <v>1035681.15625</v>
      </c>
      <c r="K3031" s="4" t="str">
        <f t="shared" si="6091"/>
        <v/>
      </c>
      <c r="L3031">
        <v>0</v>
      </c>
    </row>
    <row r="3032" spans="1:12" x14ac:dyDescent="0.25">
      <c r="A3032" t="s">
        <v>3128</v>
      </c>
      <c r="B3032">
        <v>1973</v>
      </c>
      <c r="C3032" t="str">
        <f t="shared" si="6047"/>
        <v>1973Southern Indiana Gas and Electric Company, Inc.</v>
      </c>
      <c r="D3032">
        <f>VLOOKUP(C3032,Volumes!$I$3:$U$3448,13,FALSE)</f>
        <v>2484855.861328125</v>
      </c>
      <c r="E3032" s="4">
        <f t="shared" si="6075"/>
        <v>0.18227382802037456</v>
      </c>
      <c r="F3032">
        <f>VLOOKUP(C3032,Volumes!$I$3:$U$3448,2,FALSE)</f>
        <v>644756.8125</v>
      </c>
      <c r="G3032" s="4">
        <f t="shared" ref="G3032" si="6092">IFERROR(LN(F3032/F3031),"")</f>
        <v>9.5468420585962624E-2</v>
      </c>
      <c r="H3032">
        <f>VLOOKUP(C3032,Volumes!$I$3:$U$3448,3,FALSE)</f>
        <v>486562.0625</v>
      </c>
      <c r="I3032" s="4">
        <f t="shared" ref="I3032:K3032" si="6093">IFERROR(LN(H3032/H3031),"")</f>
        <v>7.8936451966889601E-2</v>
      </c>
      <c r="J3032">
        <f t="shared" si="6052"/>
        <v>1131318.875</v>
      </c>
      <c r="K3032" s="4">
        <f t="shared" si="6093"/>
        <v>8.8324765925837739E-2</v>
      </c>
      <c r="L3032">
        <v>0</v>
      </c>
    </row>
    <row r="3033" spans="1:12" x14ac:dyDescent="0.25">
      <c r="A3033" t="s">
        <v>3128</v>
      </c>
      <c r="B3033">
        <v>1974</v>
      </c>
      <c r="C3033" t="str">
        <f t="shared" si="6047"/>
        <v>1974Southern Indiana Gas and Electric Company, Inc.</v>
      </c>
      <c r="D3033">
        <f>VLOOKUP(C3033,Volumes!$I$3:$U$3448,13,FALSE)</f>
        <v>3013776.30859375</v>
      </c>
      <c r="E3033" s="4">
        <f t="shared" si="6075"/>
        <v>0.19297922561945099</v>
      </c>
      <c r="F3033">
        <f>VLOOKUP(C3033,Volumes!$I$3:$U$3448,2,FALSE)</f>
        <v>633522.375</v>
      </c>
      <c r="G3033" s="4">
        <f t="shared" ref="G3033" si="6094">IFERROR(LN(F3033/F3032),"")</f>
        <v>-1.7577892026336479E-2</v>
      </c>
      <c r="H3033">
        <f>VLOOKUP(C3033,Volumes!$I$3:$U$3448,3,FALSE)</f>
        <v>481549.28125</v>
      </c>
      <c r="I3033" s="4">
        <f t="shared" ref="I3033:K3033" si="6095">IFERROR(LN(H3033/H3032),"")</f>
        <v>-1.0355887433149233E-2</v>
      </c>
      <c r="J3033">
        <f t="shared" si="6052"/>
        <v>1115071.65625</v>
      </c>
      <c r="K3033" s="4">
        <f t="shared" si="6095"/>
        <v>-1.4465429614347139E-2</v>
      </c>
      <c r="L3033">
        <v>0</v>
      </c>
    </row>
    <row r="3034" spans="1:12" x14ac:dyDescent="0.25">
      <c r="A3034" t="s">
        <v>3128</v>
      </c>
      <c r="B3034">
        <v>1975</v>
      </c>
      <c r="C3034" t="str">
        <f t="shared" si="6047"/>
        <v>1975Southern Indiana Gas and Electric Company, Inc.</v>
      </c>
      <c r="D3034">
        <f>VLOOKUP(C3034,Volumes!$I$3:$U$3448,13,FALSE)</f>
        <v>3077867.2890625</v>
      </c>
      <c r="E3034" s="4">
        <f t="shared" si="6075"/>
        <v>2.1043038526980209E-2</v>
      </c>
      <c r="F3034">
        <f>VLOOKUP(C3034,Volumes!$I$3:$U$3448,2,FALSE)</f>
        <v>723732.6875</v>
      </c>
      <c r="G3034" s="4">
        <f t="shared" ref="G3034" si="6096">IFERROR(LN(F3034/F3033),"")</f>
        <v>0.13312678925823446</v>
      </c>
      <c r="H3034">
        <f>VLOOKUP(C3034,Volumes!$I$3:$U$3448,3,FALSE)</f>
        <v>542540.0625</v>
      </c>
      <c r="I3034" s="4">
        <f t="shared" ref="I3034:K3034" si="6097">IFERROR(LN(H3034/H3033),"")</f>
        <v>0.11925335518455515</v>
      </c>
      <c r="J3034">
        <f t="shared" si="6052"/>
        <v>1266272.75</v>
      </c>
      <c r="K3034" s="4">
        <f t="shared" si="6097"/>
        <v>0.12715907431349135</v>
      </c>
      <c r="L3034">
        <v>0</v>
      </c>
    </row>
    <row r="3035" spans="1:12" x14ac:dyDescent="0.25">
      <c r="A3035" t="s">
        <v>3128</v>
      </c>
      <c r="B3035">
        <v>1976</v>
      </c>
      <c r="C3035" t="str">
        <f t="shared" si="6047"/>
        <v>1976Southern Indiana Gas and Electric Company, Inc.</v>
      </c>
      <c r="D3035">
        <f>VLOOKUP(C3035,Volumes!$I$3:$U$3448,13,FALSE)</f>
        <v>3162337.779296875</v>
      </c>
      <c r="E3035" s="4">
        <f t="shared" si="6075"/>
        <v>2.707463913094128E-2</v>
      </c>
      <c r="F3035">
        <f>VLOOKUP(C3035,Volumes!$I$3:$U$3448,2,FALSE)</f>
        <v>717882</v>
      </c>
      <c r="G3035" s="4">
        <f t="shared" ref="G3035" si="6098">IFERROR(LN(F3035/F3034),"")</f>
        <v>-8.1168979102882004E-3</v>
      </c>
      <c r="H3035">
        <f>VLOOKUP(C3035,Volumes!$I$3:$U$3448,3,FALSE)</f>
        <v>558361.4375</v>
      </c>
      <c r="I3035" s="4">
        <f t="shared" ref="I3035:K3035" si="6099">IFERROR(LN(H3035/H3034),"")</f>
        <v>2.8744559530889655E-2</v>
      </c>
      <c r="J3035">
        <f t="shared" si="6052"/>
        <v>1276243.4375</v>
      </c>
      <c r="K3035" s="4">
        <f t="shared" si="6099"/>
        <v>7.8432056101990291E-3</v>
      </c>
      <c r="L3035">
        <v>0</v>
      </c>
    </row>
    <row r="3036" spans="1:12" x14ac:dyDescent="0.25">
      <c r="A3036" t="s">
        <v>3128</v>
      </c>
      <c r="B3036">
        <v>1977</v>
      </c>
      <c r="C3036" t="str">
        <f t="shared" si="6047"/>
        <v>1977Southern Indiana Gas and Electric Company, Inc.</v>
      </c>
      <c r="D3036">
        <f>VLOOKUP(C3036,Volumes!$I$3:$U$3448,13,FALSE)</f>
        <v>3296757.427734375</v>
      </c>
      <c r="E3036" s="4">
        <f t="shared" si="6075"/>
        <v>4.1627830096633553E-2</v>
      </c>
      <c r="F3036">
        <f>VLOOKUP(C3036,Volumes!$I$3:$U$3448,2,FALSE)</f>
        <v>843316.9375</v>
      </c>
      <c r="G3036" s="4">
        <f t="shared" ref="G3036" si="6100">IFERROR(LN(F3036/F3035),"")</f>
        <v>0.16103764102672041</v>
      </c>
      <c r="H3036">
        <f>VLOOKUP(C3036,Volumes!$I$3:$U$3448,3,FALSE)</f>
        <v>602578.1875</v>
      </c>
      <c r="I3036" s="4">
        <f t="shared" ref="I3036:K3036" si="6101">IFERROR(LN(H3036/H3035),"")</f>
        <v>7.6210938584265184E-2</v>
      </c>
      <c r="J3036">
        <f t="shared" si="6052"/>
        <v>1445895.125</v>
      </c>
      <c r="K3036" s="4">
        <f t="shared" si="6101"/>
        <v>0.12480764497790936</v>
      </c>
      <c r="L3036">
        <v>0</v>
      </c>
    </row>
    <row r="3037" spans="1:12" x14ac:dyDescent="0.25">
      <c r="A3037" t="s">
        <v>3128</v>
      </c>
      <c r="B3037">
        <v>1978</v>
      </c>
      <c r="C3037" t="str">
        <f t="shared" si="6047"/>
        <v>1978Southern Indiana Gas and Electric Company, Inc.</v>
      </c>
      <c r="D3037">
        <f>VLOOKUP(C3037,Volumes!$I$3:$U$3448,13,FALSE)</f>
        <v>3599223.986328125</v>
      </c>
      <c r="E3037" s="4">
        <f t="shared" si="6075"/>
        <v>8.7778875121866787E-2</v>
      </c>
      <c r="F3037">
        <f>VLOOKUP(C3037,Volumes!$I$3:$U$3448,2,FALSE)</f>
        <v>877600.1875</v>
      </c>
      <c r="G3037" s="4">
        <f t="shared" ref="G3037" si="6102">IFERROR(LN(F3037/F3036),"")</f>
        <v>3.9848271447004459E-2</v>
      </c>
      <c r="H3037">
        <f>VLOOKUP(C3037,Volumes!$I$3:$U$3448,3,FALSE)</f>
        <v>613402</v>
      </c>
      <c r="I3037" s="4">
        <f t="shared" ref="I3037:K3037" si="6103">IFERROR(LN(H3037/H3036),"")</f>
        <v>1.7803083460584252E-2</v>
      </c>
      <c r="J3037">
        <f t="shared" si="6052"/>
        <v>1491002.1875</v>
      </c>
      <c r="K3037" s="4">
        <f t="shared" si="6103"/>
        <v>3.0719909473877816E-2</v>
      </c>
      <c r="L3037">
        <v>0</v>
      </c>
    </row>
    <row r="3038" spans="1:12" x14ac:dyDescent="0.25">
      <c r="A3038" t="s">
        <v>3128</v>
      </c>
      <c r="B3038">
        <v>1979</v>
      </c>
      <c r="C3038" t="str">
        <f t="shared" si="6047"/>
        <v>1979Southern Indiana Gas and Electric Company, Inc.</v>
      </c>
      <c r="D3038">
        <f>VLOOKUP(C3038,Volumes!$I$3:$U$3448,13,FALSE)</f>
        <v>2779023.0546875</v>
      </c>
      <c r="E3038" s="4">
        <f t="shared" si="6075"/>
        <v>-0.25861881610931065</v>
      </c>
      <c r="F3038">
        <f>VLOOKUP(C3038,Volumes!$I$3:$U$3448,2,FALSE)</f>
        <v>868341.0625</v>
      </c>
      <c r="G3038" s="4">
        <f t="shared" ref="G3038" si="6104">IFERROR(LN(F3038/F3037),"")</f>
        <v>-1.0606555980489615E-2</v>
      </c>
      <c r="H3038">
        <f>VLOOKUP(C3038,Volumes!$I$3:$U$3448,3,FALSE)</f>
        <v>650370.125</v>
      </c>
      <c r="I3038" s="4">
        <f t="shared" ref="I3038:K3038" si="6105">IFERROR(LN(H3038/H3037),"")</f>
        <v>5.8521111716806053E-2</v>
      </c>
      <c r="J3038">
        <f t="shared" si="6052"/>
        <v>1518711.1875</v>
      </c>
      <c r="K3038" s="4">
        <f t="shared" si="6105"/>
        <v>1.8413569306941893E-2</v>
      </c>
      <c r="L3038">
        <v>0</v>
      </c>
    </row>
    <row r="3039" spans="1:12" x14ac:dyDescent="0.25">
      <c r="A3039" t="s">
        <v>3128</v>
      </c>
      <c r="B3039">
        <v>1980</v>
      </c>
      <c r="C3039" t="str">
        <f t="shared" si="6047"/>
        <v>1980Southern Indiana Gas and Electric Company, Inc.</v>
      </c>
      <c r="D3039">
        <f>VLOOKUP(C3039,Volumes!$I$3:$U$3448,13,FALSE)</f>
        <v>2992157.884765625</v>
      </c>
      <c r="E3039" s="4">
        <f t="shared" si="6075"/>
        <v>7.3895380929267451E-2</v>
      </c>
      <c r="F3039">
        <f>VLOOKUP(C3039,Volumes!$I$3:$U$3448,2,FALSE)</f>
        <v>975357.5625</v>
      </c>
      <c r="G3039" s="4">
        <f t="shared" ref="G3039" si="6106">IFERROR(LN(F3039/F3038),"")</f>
        <v>0.11621956790641144</v>
      </c>
      <c r="H3039">
        <f>VLOOKUP(C3039,Volumes!$I$3:$U$3448,3,FALSE)</f>
        <v>684029.6875</v>
      </c>
      <c r="I3039" s="4">
        <f t="shared" ref="I3039:K3039" si="6107">IFERROR(LN(H3039/H3038),"")</f>
        <v>5.0459695551651855E-2</v>
      </c>
      <c r="J3039">
        <f t="shared" si="6052"/>
        <v>1659387.25</v>
      </c>
      <c r="K3039" s="4">
        <f t="shared" si="6107"/>
        <v>8.8586335493852225E-2</v>
      </c>
      <c r="L3039">
        <v>0</v>
      </c>
    </row>
    <row r="3040" spans="1:12" x14ac:dyDescent="0.25">
      <c r="A3040" t="s">
        <v>3128</v>
      </c>
      <c r="B3040">
        <v>1981</v>
      </c>
      <c r="C3040" t="str">
        <f t="shared" si="6047"/>
        <v>1981Southern Indiana Gas and Electric Company, Inc.</v>
      </c>
      <c r="D3040">
        <f>VLOOKUP(C3040,Volumes!$I$3:$U$3448,13,FALSE)</f>
        <v>2998174</v>
      </c>
      <c r="E3040" s="4">
        <f t="shared" si="6075"/>
        <v>2.0086089962220847E-3</v>
      </c>
      <c r="F3040">
        <f>VLOOKUP(C3040,Volumes!$I$3:$U$3448,2,FALSE)</f>
        <v>916196</v>
      </c>
      <c r="G3040" s="4">
        <f t="shared" ref="G3040" si="6108">IFERROR(LN(F3040/F3039),"")</f>
        <v>-6.2573818953656934E-2</v>
      </c>
      <c r="H3040">
        <f>VLOOKUP(C3040,Volumes!$I$3:$U$3448,3,FALSE)</f>
        <v>688544</v>
      </c>
      <c r="I3040" s="4">
        <f t="shared" ref="I3040:K3040" si="6109">IFERROR(LN(H3040/H3039),"")</f>
        <v>6.5779037125856671E-3</v>
      </c>
      <c r="J3040">
        <f t="shared" si="6052"/>
        <v>1604740</v>
      </c>
      <c r="K3040" s="4">
        <f t="shared" si="6109"/>
        <v>-3.3486658028368449E-2</v>
      </c>
      <c r="L3040">
        <v>0</v>
      </c>
    </row>
    <row r="3041" spans="1:12" x14ac:dyDescent="0.25">
      <c r="A3041" t="s">
        <v>3128</v>
      </c>
      <c r="B3041">
        <v>1982</v>
      </c>
      <c r="C3041" t="str">
        <f t="shared" si="6047"/>
        <v>1982Southern Indiana Gas and Electric Company, Inc.</v>
      </c>
      <c r="D3041">
        <f>VLOOKUP(C3041,Volumes!$I$3:$U$3448,13,FALSE)</f>
        <v>3031196</v>
      </c>
      <c r="E3041" s="4">
        <f t="shared" si="6075"/>
        <v>1.0953824423299814E-2</v>
      </c>
      <c r="F3041">
        <f>VLOOKUP(C3041,Volumes!$I$3:$U$3448,2,FALSE)</f>
        <v>930684</v>
      </c>
      <c r="G3041" s="4">
        <f t="shared" ref="G3041" si="6110">IFERROR(LN(F3041/F3040),"")</f>
        <v>1.5689484098422142E-2</v>
      </c>
      <c r="H3041">
        <f>VLOOKUP(C3041,Volumes!$I$3:$U$3448,3,FALSE)</f>
        <v>719089</v>
      </c>
      <c r="I3041" s="4">
        <f t="shared" ref="I3041:K3041" si="6111">IFERROR(LN(H3041/H3040),"")</f>
        <v>4.340590992150764E-2</v>
      </c>
      <c r="J3041">
        <f t="shared" si="6052"/>
        <v>1649773</v>
      </c>
      <c r="K3041" s="4">
        <f t="shared" si="6111"/>
        <v>2.7675953000399878E-2</v>
      </c>
      <c r="L3041">
        <v>0</v>
      </c>
    </row>
    <row r="3042" spans="1:12" x14ac:dyDescent="0.25">
      <c r="A3042" t="s">
        <v>3128</v>
      </c>
      <c r="B3042">
        <v>1983</v>
      </c>
      <c r="C3042" t="str">
        <f t="shared" si="6047"/>
        <v>1983Southern Indiana Gas and Electric Company, Inc.</v>
      </c>
      <c r="D3042">
        <f>VLOOKUP(C3042,Volumes!$I$3:$U$3448,13,FALSE)</f>
        <v>3240572</v>
      </c>
      <c r="E3042" s="4">
        <f t="shared" si="6075"/>
        <v>6.6792596320208314E-2</v>
      </c>
      <c r="F3042">
        <f>VLOOKUP(C3042,Volumes!$I$3:$U$3448,2,FALSE)</f>
        <v>1003345</v>
      </c>
      <c r="G3042" s="4">
        <f t="shared" ref="G3042" si="6112">IFERROR(LN(F3042/F3041),"")</f>
        <v>7.5174897231634105E-2</v>
      </c>
      <c r="H3042">
        <f>VLOOKUP(C3042,Volumes!$I$3:$U$3448,3,FALSE)</f>
        <v>746352</v>
      </c>
      <c r="I3042" s="4">
        <f t="shared" ref="I3042:K3042" si="6113">IFERROR(LN(H3042/H3041),"")</f>
        <v>3.7212205691021884E-2</v>
      </c>
      <c r="J3042">
        <f t="shared" si="6052"/>
        <v>1749697</v>
      </c>
      <c r="K3042" s="4">
        <f t="shared" si="6113"/>
        <v>5.8804927396824011E-2</v>
      </c>
      <c r="L3042">
        <v>0</v>
      </c>
    </row>
    <row r="3043" spans="1:12" x14ac:dyDescent="0.25">
      <c r="A3043" t="s">
        <v>3128</v>
      </c>
      <c r="B3043">
        <v>1984</v>
      </c>
      <c r="C3043" t="str">
        <f t="shared" si="6047"/>
        <v>1984Southern Indiana Gas and Electric Company, Inc.</v>
      </c>
      <c r="D3043">
        <f>VLOOKUP(C3043,Volumes!$I$3:$U$3448,13,FALSE)</f>
        <v>3400434</v>
      </c>
      <c r="E3043" s="4">
        <f t="shared" si="6075"/>
        <v>4.8153213102550746E-2</v>
      </c>
      <c r="F3043">
        <f>VLOOKUP(C3043,Volumes!$I$3:$U$3448,2,FALSE)</f>
        <v>999994</v>
      </c>
      <c r="G3043" s="4">
        <f t="shared" ref="G3043" si="6114">IFERROR(LN(F3043/F3042),"")</f>
        <v>-3.3454179500478705E-3</v>
      </c>
      <c r="H3043">
        <f>VLOOKUP(C3043,Volumes!$I$3:$U$3448,3,FALSE)</f>
        <v>800662</v>
      </c>
      <c r="I3043" s="4">
        <f t="shared" ref="I3043:K3043" si="6115">IFERROR(LN(H3043/H3042),"")</f>
        <v>7.024154669499362E-2</v>
      </c>
      <c r="J3043">
        <f t="shared" si="6052"/>
        <v>1800656</v>
      </c>
      <c r="K3043" s="4">
        <f t="shared" si="6115"/>
        <v>2.8708412865492691E-2</v>
      </c>
      <c r="L3043">
        <v>0</v>
      </c>
    </row>
    <row r="3044" spans="1:12" x14ac:dyDescent="0.25">
      <c r="A3044" t="s">
        <v>3128</v>
      </c>
      <c r="B3044">
        <v>1985</v>
      </c>
      <c r="C3044" t="str">
        <f t="shared" si="6047"/>
        <v>1985Southern Indiana Gas and Electric Company, Inc.</v>
      </c>
      <c r="D3044">
        <f>VLOOKUP(C3044,Volumes!$I$3:$U$3448,13,FALSE)</f>
        <v>3412738</v>
      </c>
      <c r="E3044" s="4">
        <f t="shared" si="6075"/>
        <v>3.6118311341040714E-3</v>
      </c>
      <c r="F3044">
        <f>VLOOKUP(C3044,Volumes!$I$3:$U$3448,2,FALSE)</f>
        <v>1011462</v>
      </c>
      <c r="G3044" s="4">
        <f t="shared" ref="G3044" si="6116">IFERROR(LN(F3044/F3043),"")</f>
        <v>1.1402808969605492E-2</v>
      </c>
      <c r="H3044">
        <f>VLOOKUP(C3044,Volumes!$I$3:$U$3448,3,FALSE)</f>
        <v>803786</v>
      </c>
      <c r="I3044" s="4">
        <f t="shared" ref="I3044:K3044" si="6117">IFERROR(LN(H3044/H3043),"")</f>
        <v>3.8941791168773977E-3</v>
      </c>
      <c r="J3044">
        <f t="shared" si="6052"/>
        <v>1815248</v>
      </c>
      <c r="K3044" s="4">
        <f t="shared" si="6117"/>
        <v>8.0710545481797926E-3</v>
      </c>
      <c r="L3044">
        <v>0</v>
      </c>
    </row>
    <row r="3045" spans="1:12" x14ac:dyDescent="0.25">
      <c r="A3045" t="s">
        <v>3128</v>
      </c>
      <c r="B3045">
        <v>1986</v>
      </c>
      <c r="C3045" t="str">
        <f t="shared" si="6047"/>
        <v>1986Southern Indiana Gas and Electric Company, Inc.</v>
      </c>
      <c r="D3045">
        <f>VLOOKUP(C3045,Volumes!$I$3:$U$3448,13,FALSE)</f>
        <v>3659523</v>
      </c>
      <c r="E3045" s="4">
        <f t="shared" si="6075"/>
        <v>6.9817909382157026E-2</v>
      </c>
      <c r="F3045">
        <f>VLOOKUP(C3045,Volumes!$I$3:$U$3448,2,FALSE)</f>
        <v>1089708</v>
      </c>
      <c r="G3045" s="4">
        <f t="shared" ref="G3045" si="6118">IFERROR(LN(F3045/F3044),"")</f>
        <v>7.4512961492278929E-2</v>
      </c>
      <c r="H3045">
        <f>VLOOKUP(C3045,Volumes!$I$3:$U$3448,3,FALSE)</f>
        <v>878109</v>
      </c>
      <c r="I3045" s="4">
        <f t="shared" ref="I3045:K3045" si="6119">IFERROR(LN(H3045/H3044),"")</f>
        <v>8.8437667120101981E-2</v>
      </c>
      <c r="J3045">
        <f t="shared" si="6052"/>
        <v>1967817</v>
      </c>
      <c r="K3045" s="4">
        <f t="shared" si="6119"/>
        <v>8.0702709000552306E-2</v>
      </c>
      <c r="L3045">
        <v>0</v>
      </c>
    </row>
    <row r="3046" spans="1:12" x14ac:dyDescent="0.25">
      <c r="A3046" t="s">
        <v>3128</v>
      </c>
      <c r="B3046">
        <v>1987</v>
      </c>
      <c r="C3046" t="str">
        <f t="shared" si="6047"/>
        <v>1987Southern Indiana Gas and Electric Company, Inc.</v>
      </c>
      <c r="D3046">
        <f>VLOOKUP(C3046,Volumes!$I$3:$U$3448,13,FALSE)</f>
        <v>3819776</v>
      </c>
      <c r="E3046" s="4">
        <f t="shared" si="6075"/>
        <v>4.2858971104702138E-2</v>
      </c>
      <c r="F3046">
        <f>VLOOKUP(C3046,Volumes!$I$3:$U$3448,2,FALSE)</f>
        <v>1124530</v>
      </c>
      <c r="G3046" s="4">
        <f t="shared" ref="G3046" si="6120">IFERROR(LN(F3046/F3045),"")</f>
        <v>3.145540014127185E-2</v>
      </c>
      <c r="H3046">
        <f>VLOOKUP(C3046,Volumes!$I$3:$U$3448,3,FALSE)</f>
        <v>915212</v>
      </c>
      <c r="I3046" s="4">
        <f t="shared" ref="I3046:K3046" si="6121">IFERROR(LN(H3046/H3045),"")</f>
        <v>4.1385000712141892E-2</v>
      </c>
      <c r="J3046">
        <f t="shared" si="6052"/>
        <v>2039742</v>
      </c>
      <c r="K3046" s="4">
        <f t="shared" si="6121"/>
        <v>3.5898522768260804E-2</v>
      </c>
      <c r="L3046">
        <v>0</v>
      </c>
    </row>
    <row r="3047" spans="1:12" x14ac:dyDescent="0.25">
      <c r="A3047" t="s">
        <v>3128</v>
      </c>
      <c r="B3047">
        <v>1988</v>
      </c>
      <c r="C3047" t="str">
        <f t="shared" si="6047"/>
        <v>1988Southern Indiana Gas and Electric Company, Inc.</v>
      </c>
      <c r="D3047">
        <f>VLOOKUP(C3047,Volumes!$I$3:$U$3448,13,FALSE)</f>
        <v>3930999</v>
      </c>
      <c r="E3047" s="4">
        <f t="shared" si="6075"/>
        <v>2.8701809895784625E-2</v>
      </c>
      <c r="F3047">
        <f>VLOOKUP(C3047,Volumes!$I$3:$U$3448,2,FALSE)</f>
        <v>1148148</v>
      </c>
      <c r="G3047" s="4">
        <f t="shared" ref="G3047" si="6122">IFERROR(LN(F3047/F3046),"")</f>
        <v>2.0785038863394532E-2</v>
      </c>
      <c r="H3047">
        <f>VLOOKUP(C3047,Volumes!$I$3:$U$3448,3,FALSE)</f>
        <v>943917</v>
      </c>
      <c r="I3047" s="4">
        <f t="shared" ref="I3047:K3047" si="6123">IFERROR(LN(H3047/H3046),"")</f>
        <v>3.0882506123484171E-2</v>
      </c>
      <c r="J3047">
        <f t="shared" si="6052"/>
        <v>2092065</v>
      </c>
      <c r="K3047" s="4">
        <f t="shared" si="6123"/>
        <v>2.5328287195878128E-2</v>
      </c>
      <c r="L3047">
        <v>0</v>
      </c>
    </row>
    <row r="3048" spans="1:12" x14ac:dyDescent="0.25">
      <c r="A3048" t="s">
        <v>3128</v>
      </c>
      <c r="B3048">
        <v>1989</v>
      </c>
      <c r="C3048" t="str">
        <f t="shared" si="6047"/>
        <v>1989Southern Indiana Gas and Electric Company, Inc.</v>
      </c>
      <c r="D3048">
        <f>VLOOKUP(C3048,Volumes!$I$3:$U$3448,13,FALSE)</f>
        <v>3911511</v>
      </c>
      <c r="E3048" s="4">
        <f t="shared" si="6075"/>
        <v>-4.9698476920746809E-3</v>
      </c>
      <c r="F3048">
        <f>VLOOKUP(C3048,Volumes!$I$3:$U$3448,2,FALSE)</f>
        <v>1110141</v>
      </c>
      <c r="G3048" s="4">
        <f t="shared" ref="G3048" si="6124">IFERROR(LN(F3048/F3047),"")</f>
        <v>-3.3663175164530677E-2</v>
      </c>
      <c r="H3048">
        <f>VLOOKUP(C3048,Volumes!$I$3:$U$3448,3,FALSE)</f>
        <v>959393</v>
      </c>
      <c r="I3048" s="4">
        <f t="shared" ref="I3048:K3048" si="6125">IFERROR(LN(H3048/H3047),"")</f>
        <v>1.6262554263367972E-2</v>
      </c>
      <c r="J3048">
        <f t="shared" si="6052"/>
        <v>2069534</v>
      </c>
      <c r="K3048" s="4">
        <f t="shared" si="6125"/>
        <v>-1.0828155304842794E-2</v>
      </c>
      <c r="L3048">
        <v>0</v>
      </c>
    </row>
    <row r="3049" spans="1:12" x14ac:dyDescent="0.25">
      <c r="A3049" t="s">
        <v>3128</v>
      </c>
      <c r="B3049">
        <v>1990</v>
      </c>
      <c r="C3049" t="str">
        <f t="shared" si="6047"/>
        <v>1990Southern Indiana Gas and Electric Company, Inc.</v>
      </c>
      <c r="D3049">
        <f>VLOOKUP(C3049,Volumes!$I$3:$U$3448,13,FALSE)</f>
        <v>3949820</v>
      </c>
      <c r="E3049" s="4">
        <f t="shared" si="6075"/>
        <v>9.7462638950307802E-3</v>
      </c>
      <c r="F3049">
        <f>VLOOKUP(C3049,Volumes!$I$3:$U$3448,2,FALSE)</f>
        <v>1117735</v>
      </c>
      <c r="G3049" s="4">
        <f t="shared" ref="G3049" si="6126">IFERROR(LN(F3049/F3048),"")</f>
        <v>6.8172819412904697E-3</v>
      </c>
      <c r="H3049">
        <f>VLOOKUP(C3049,Volumes!$I$3:$U$3448,3,FALSE)</f>
        <v>996427</v>
      </c>
      <c r="I3049" s="4">
        <f t="shared" ref="I3049:K3049" si="6127">IFERROR(LN(H3049/H3048),"")</f>
        <v>3.7875087757540137E-2</v>
      </c>
      <c r="J3049">
        <f t="shared" si="6052"/>
        <v>2114162</v>
      </c>
      <c r="K3049" s="4">
        <f t="shared" si="6127"/>
        <v>2.1335055328414131E-2</v>
      </c>
      <c r="L3049">
        <v>0</v>
      </c>
    </row>
    <row r="3050" spans="1:12" x14ac:dyDescent="0.25">
      <c r="A3050" t="s">
        <v>3128</v>
      </c>
      <c r="B3050">
        <v>1991</v>
      </c>
      <c r="C3050" t="str">
        <f t="shared" si="6047"/>
        <v>1991Southern Indiana Gas and Electric Company, Inc.</v>
      </c>
      <c r="D3050">
        <f>VLOOKUP(C3050,Volumes!$I$3:$U$3448,13,FALSE)</f>
        <v>4071814</v>
      </c>
      <c r="E3050" s="4">
        <f t="shared" si="6075"/>
        <v>3.0418592150901366E-2</v>
      </c>
      <c r="F3050">
        <f>VLOOKUP(C3050,Volumes!$I$3:$U$3448,2,FALSE)</f>
        <v>1232415</v>
      </c>
      <c r="G3050" s="4">
        <f t="shared" ref="G3050" si="6128">IFERROR(LN(F3050/F3049),"")</f>
        <v>9.7671342813925574E-2</v>
      </c>
      <c r="H3050">
        <f>VLOOKUP(C3050,Volumes!$I$3:$U$3448,3,FALSE)</f>
        <v>1056874</v>
      </c>
      <c r="I3050" s="4">
        <f t="shared" ref="I3050:K3050" si="6129">IFERROR(LN(H3050/H3049),"")</f>
        <v>5.889489289463052E-2</v>
      </c>
      <c r="J3050">
        <f t="shared" si="6052"/>
        <v>2289289</v>
      </c>
      <c r="K3050" s="4">
        <f t="shared" si="6129"/>
        <v>7.9582772518540637E-2</v>
      </c>
      <c r="L3050">
        <v>0</v>
      </c>
    </row>
    <row r="3051" spans="1:12" x14ac:dyDescent="0.25">
      <c r="A3051" t="s">
        <v>3128</v>
      </c>
      <c r="B3051">
        <v>1992</v>
      </c>
      <c r="C3051" t="str">
        <f t="shared" si="6047"/>
        <v>1992Southern Indiana Gas and Electric Company, Inc.</v>
      </c>
      <c r="D3051">
        <f>VLOOKUP(C3051,Volumes!$I$3:$U$3448,13,FALSE)</f>
        <v>3951125</v>
      </c>
      <c r="E3051" s="4">
        <f t="shared" si="6075"/>
        <v>-3.0088251916444052E-2</v>
      </c>
      <c r="F3051">
        <f>VLOOKUP(C3051,Volumes!$I$3:$U$3448,2,FALSE)</f>
        <v>1119520</v>
      </c>
      <c r="G3051" s="4">
        <f t="shared" ref="G3051" si="6130">IFERROR(LN(F3051/F3050),"")</f>
        <v>-9.607563702378652E-2</v>
      </c>
      <c r="H3051">
        <f>VLOOKUP(C3051,Volumes!$I$3:$U$3448,3,FALSE)</f>
        <v>1044824</v>
      </c>
      <c r="I3051" s="4">
        <f t="shared" ref="I3051:K3051" si="6131">IFERROR(LN(H3051/H3050),"")</f>
        <v>-1.146704430484651E-2</v>
      </c>
      <c r="J3051">
        <f t="shared" si="6052"/>
        <v>2164344</v>
      </c>
      <c r="K3051" s="4">
        <f t="shared" si="6131"/>
        <v>-5.6123975777291203E-2</v>
      </c>
      <c r="L3051">
        <v>0</v>
      </c>
    </row>
    <row r="3052" spans="1:12" x14ac:dyDescent="0.25">
      <c r="A3052" t="s">
        <v>3128</v>
      </c>
      <c r="B3052">
        <v>1993</v>
      </c>
      <c r="C3052" t="str">
        <f t="shared" si="6047"/>
        <v>1993Southern Indiana Gas and Electric Company, Inc.</v>
      </c>
      <c r="D3052">
        <f>VLOOKUP(C3052,Volumes!$I$3:$U$3448,13,FALSE)</f>
        <v>4252888</v>
      </c>
      <c r="E3052" s="4">
        <f t="shared" si="6075"/>
        <v>7.3597933083611289E-2</v>
      </c>
      <c r="F3052">
        <f>VLOOKUP(C3052,Volumes!$I$3:$U$3448,2,FALSE)</f>
        <v>1255161</v>
      </c>
      <c r="G3052" s="4">
        <f t="shared" ref="G3052" si="6132">IFERROR(LN(F3052/F3051),"")</f>
        <v>0.11436382919283276</v>
      </c>
      <c r="H3052">
        <f>VLOOKUP(C3052,Volumes!$I$3:$U$3448,3,FALSE)</f>
        <v>1110826</v>
      </c>
      <c r="I3052" s="4">
        <f t="shared" ref="I3052:K3052" si="6133">IFERROR(LN(H3052/H3051),"")</f>
        <v>6.125543255068875E-2</v>
      </c>
      <c r="J3052">
        <f t="shared" si="6052"/>
        <v>2365987</v>
      </c>
      <c r="K3052" s="4">
        <f t="shared" si="6133"/>
        <v>8.907795780509617E-2</v>
      </c>
      <c r="L3052">
        <v>0</v>
      </c>
    </row>
    <row r="3053" spans="1:12" x14ac:dyDescent="0.25">
      <c r="A3053" t="s">
        <v>3128</v>
      </c>
      <c r="B3053">
        <v>1994</v>
      </c>
      <c r="C3053" t="str">
        <f t="shared" si="6047"/>
        <v>1994Southern Indiana Gas and Electric Company, Inc.</v>
      </c>
      <c r="D3053">
        <f>VLOOKUP(C3053,Volumes!$I$3:$U$3448,13,FALSE)</f>
        <v>4329504</v>
      </c>
      <c r="E3053" s="4">
        <f t="shared" si="6075"/>
        <v>1.7854704226986866E-2</v>
      </c>
      <c r="F3053">
        <f>VLOOKUP(C3053,Volumes!$I$3:$U$3448,2,FALSE)</f>
        <v>1245800</v>
      </c>
      <c r="G3053" s="4">
        <f t="shared" ref="G3053" si="6134">IFERROR(LN(F3053/F3052),"")</f>
        <v>-7.4859573703741833E-3</v>
      </c>
      <c r="H3053">
        <f>VLOOKUP(C3053,Volumes!$I$3:$U$3448,3,FALSE)</f>
        <v>1137203</v>
      </c>
      <c r="I3053" s="4">
        <f t="shared" ref="I3053:K3053" si="6135">IFERROR(LN(H3053/H3052),"")</f>
        <v>2.3467856119203684E-2</v>
      </c>
      <c r="J3053">
        <f t="shared" si="6052"/>
        <v>2383003</v>
      </c>
      <c r="K3053" s="4">
        <f t="shared" si="6135"/>
        <v>7.1661859975380758E-3</v>
      </c>
      <c r="L3053">
        <v>0</v>
      </c>
    </row>
    <row r="3054" spans="1:12" x14ac:dyDescent="0.25">
      <c r="A3054" t="s">
        <v>3128</v>
      </c>
      <c r="B3054">
        <v>1995</v>
      </c>
      <c r="C3054" t="str">
        <f t="shared" si="6047"/>
        <v>1995Southern Indiana Gas and Electric Company, Inc.</v>
      </c>
      <c r="D3054">
        <f>VLOOKUP(C3054,Volumes!$I$3:$U$3448,13,FALSE)</f>
        <v>4408354</v>
      </c>
      <c r="E3054" s="4">
        <f t="shared" si="6075"/>
        <v>1.8048391356495417E-2</v>
      </c>
      <c r="F3054">
        <f>VLOOKUP(C3054,Volumes!$I$3:$U$3448,2,FALSE)</f>
        <v>1275674</v>
      </c>
      <c r="G3054" s="4">
        <f t="shared" ref="G3054" si="6136">IFERROR(LN(F3054/F3053),"")</f>
        <v>2.3696772549192491E-2</v>
      </c>
      <c r="H3054">
        <f>VLOOKUP(C3054,Volumes!$I$3:$U$3448,3,FALSE)</f>
        <v>1129904</v>
      </c>
      <c r="I3054" s="4">
        <f t="shared" ref="I3054:K3054" si="6137">IFERROR(LN(H3054/H3053),"")</f>
        <v>-6.4390654865245263E-3</v>
      </c>
      <c r="J3054">
        <f t="shared" si="6052"/>
        <v>2405578</v>
      </c>
      <c r="K3054" s="4">
        <f t="shared" si="6137"/>
        <v>9.428750289650796E-3</v>
      </c>
      <c r="L3054">
        <v>0</v>
      </c>
    </row>
    <row r="3055" spans="1:12" x14ac:dyDescent="0.25">
      <c r="A3055" t="s">
        <v>3128</v>
      </c>
      <c r="B3055">
        <v>1996</v>
      </c>
      <c r="C3055" t="str">
        <f t="shared" si="6047"/>
        <v>1996Southern Indiana Gas and Electric Company, Inc.</v>
      </c>
      <c r="D3055">
        <f>VLOOKUP(C3055,Volumes!$I$3:$U$3448,13,FALSE)</f>
        <v>4584972</v>
      </c>
      <c r="E3055" s="4">
        <f t="shared" si="6075"/>
        <v>3.9282621663550579E-2</v>
      </c>
      <c r="F3055">
        <f>VLOOKUP(C3055,Volumes!$I$3:$U$3448,2,FALSE)</f>
        <v>1318043</v>
      </c>
      <c r="G3055" s="4">
        <f t="shared" ref="G3055" si="6138">IFERROR(LN(F3055/F3054),"")</f>
        <v>3.2673394350706361E-2</v>
      </c>
      <c r="H3055">
        <f>VLOOKUP(C3055,Volumes!$I$3:$U$3448,3,FALSE)</f>
        <v>1173856</v>
      </c>
      <c r="I3055" s="4">
        <f t="shared" ref="I3055:K3055" si="6139">IFERROR(LN(H3055/H3054),"")</f>
        <v>3.8161382938836079E-2</v>
      </c>
      <c r="J3055">
        <f t="shared" si="6052"/>
        <v>2491899</v>
      </c>
      <c r="K3055" s="4">
        <f t="shared" si="6139"/>
        <v>3.5254863086037785E-2</v>
      </c>
      <c r="L3055">
        <v>0</v>
      </c>
    </row>
    <row r="3056" spans="1:12" x14ac:dyDescent="0.25">
      <c r="A3056" t="s">
        <v>3128</v>
      </c>
      <c r="B3056">
        <v>1997</v>
      </c>
      <c r="C3056" t="str">
        <f t="shared" si="6047"/>
        <v>1997Southern Indiana Gas and Electric Company, Inc.</v>
      </c>
      <c r="D3056">
        <f>VLOOKUP(C3056,Volumes!$I$3:$U$3448,13,FALSE)</f>
        <v>4529634</v>
      </c>
      <c r="E3056" s="4">
        <f t="shared" si="6075"/>
        <v>-1.2142857290664034E-2</v>
      </c>
      <c r="F3056">
        <f>VLOOKUP(C3056,Volumes!$I$3:$U$3448,2,FALSE)</f>
        <v>1251376</v>
      </c>
      <c r="G3056" s="4">
        <f t="shared" ref="G3056" si="6140">IFERROR(LN(F3056/F3055),"")</f>
        <v>-5.1904314859648581E-2</v>
      </c>
      <c r="H3056">
        <f>VLOOKUP(C3056,Volumes!$I$3:$U$3448,3,FALSE)</f>
        <v>1192220</v>
      </c>
      <c r="I3056" s="4">
        <f t="shared" ref="I3056:K3056" si="6141">IFERROR(LN(H3056/H3055),"")</f>
        <v>1.5523059069823573E-2</v>
      </c>
      <c r="J3056">
        <f t="shared" si="6052"/>
        <v>2443596</v>
      </c>
      <c r="K3056" s="4">
        <f t="shared" si="6141"/>
        <v>-1.9574345545818234E-2</v>
      </c>
      <c r="L3056">
        <v>0</v>
      </c>
    </row>
    <row r="3057" spans="1:12" x14ac:dyDescent="0.25">
      <c r="A3057" t="s">
        <v>3128</v>
      </c>
      <c r="B3057">
        <v>1998</v>
      </c>
      <c r="C3057" t="str">
        <f t="shared" si="6047"/>
        <v>1998Southern Indiana Gas and Electric Company, Inc.</v>
      </c>
      <c r="D3057">
        <f>VLOOKUP(C3057,Volumes!$I$3:$U$3448,13,FALSE)</f>
        <v>4843538</v>
      </c>
      <c r="E3057" s="4">
        <f t="shared" si="6075"/>
        <v>6.7004303890860942E-2</v>
      </c>
      <c r="F3057">
        <f>VLOOKUP(C3057,Volumes!$I$3:$U$3448,2,FALSE)</f>
        <v>1326025</v>
      </c>
      <c r="G3057" s="4">
        <f t="shared" ref="G3057" si="6142">IFERROR(LN(F3057/F3056),"")</f>
        <v>5.7941999403107979E-2</v>
      </c>
      <c r="H3057">
        <f>VLOOKUP(C3057,Volumes!$I$3:$U$3448,3,FALSE)</f>
        <v>1243330</v>
      </c>
      <c r="I3057" s="4">
        <f t="shared" ref="I3057:K3057" si="6143">IFERROR(LN(H3057/H3056),"")</f>
        <v>4.1976148647121132E-2</v>
      </c>
      <c r="J3057">
        <f t="shared" si="6052"/>
        <v>2569355</v>
      </c>
      <c r="K3057" s="4">
        <f t="shared" si="6143"/>
        <v>5.0184169782534281E-2</v>
      </c>
      <c r="L3057">
        <v>0</v>
      </c>
    </row>
    <row r="3058" spans="1:12" x14ac:dyDescent="0.25">
      <c r="A3058" t="s">
        <v>3128</v>
      </c>
      <c r="B3058">
        <v>1999</v>
      </c>
      <c r="C3058" t="str">
        <f t="shared" si="6047"/>
        <v>1999Southern Indiana Gas and Electric Company, Inc.</v>
      </c>
      <c r="D3058">
        <f>VLOOKUP(C3058,Volumes!$I$3:$U$3448,13,FALSE)</f>
        <v>5108765</v>
      </c>
      <c r="E3058" s="4">
        <f t="shared" si="6075"/>
        <v>5.3312246611267718E-2</v>
      </c>
      <c r="F3058">
        <f>VLOOKUP(C3058,Volumes!$I$3:$U$3448,2,FALSE)</f>
        <v>1371579</v>
      </c>
      <c r="G3058" s="4">
        <f t="shared" ref="G3058" si="6144">IFERROR(LN(F3058/F3057),"")</f>
        <v>3.3776885621976872E-2</v>
      </c>
      <c r="H3058">
        <f>VLOOKUP(C3058,Volumes!$I$3:$U$3448,3,FALSE)</f>
        <v>1304008</v>
      </c>
      <c r="I3058" s="4">
        <f t="shared" ref="I3058:K3058" si="6145">IFERROR(LN(H3058/H3057),"")</f>
        <v>4.7649334436094377E-2</v>
      </c>
      <c r="J3058">
        <f t="shared" si="6052"/>
        <v>2675587</v>
      </c>
      <c r="K3058" s="4">
        <f t="shared" si="6145"/>
        <v>4.0513900881486944E-2</v>
      </c>
      <c r="L3058">
        <v>0</v>
      </c>
    </row>
    <row r="3059" spans="1:12" x14ac:dyDescent="0.25">
      <c r="A3059" t="s">
        <v>3128</v>
      </c>
      <c r="B3059">
        <v>2000</v>
      </c>
      <c r="C3059" t="str">
        <f t="shared" si="6047"/>
        <v>2000Southern Indiana Gas and Electric Company, Inc.</v>
      </c>
      <c r="D3059">
        <f>VLOOKUP(C3059,Volumes!$I$3:$U$3448,13,FALSE)</f>
        <v>5226421</v>
      </c>
      <c r="E3059" s="4">
        <f t="shared" si="6075"/>
        <v>2.2769030567460342E-2</v>
      </c>
      <c r="F3059">
        <f>VLOOKUP(C3059,Volumes!$I$3:$U$3448,2,FALSE)</f>
        <v>1381400</v>
      </c>
      <c r="G3059" s="4">
        <f t="shared" ref="G3059" si="6146">IFERROR(LN(F3059/F3058),"")</f>
        <v>7.1348467694920927E-3</v>
      </c>
      <c r="H3059">
        <f>VLOOKUP(C3059,Volumes!$I$3:$U$3448,3,FALSE)</f>
        <v>1336047</v>
      </c>
      <c r="I3059" s="4">
        <f t="shared" ref="I3059:K3059" si="6147">IFERROR(LN(H3059/H3058),"")</f>
        <v>2.4272655681415966E-2</v>
      </c>
      <c r="J3059">
        <f t="shared" si="6052"/>
        <v>2717447</v>
      </c>
      <c r="K3059" s="4">
        <f t="shared" si="6147"/>
        <v>1.5524041076130736E-2</v>
      </c>
      <c r="L3059">
        <v>0</v>
      </c>
    </row>
    <row r="3060" spans="1:12" x14ac:dyDescent="0.25">
      <c r="A3060" t="s">
        <v>3128</v>
      </c>
      <c r="B3060">
        <v>2001</v>
      </c>
      <c r="C3060" t="str">
        <f t="shared" si="6047"/>
        <v>2001Southern Indiana Gas and Electric Company, Inc.</v>
      </c>
      <c r="D3060">
        <f>VLOOKUP(C3060,Volumes!$I$3:$U$3448,13,FALSE)</f>
        <v>5238220</v>
      </c>
      <c r="E3060" s="4">
        <f t="shared" si="6075"/>
        <v>2.2550233686859421E-3</v>
      </c>
      <c r="F3060">
        <f>VLOOKUP(C3060,Volumes!$I$3:$U$3448,2,FALSE)</f>
        <v>1411262</v>
      </c>
      <c r="G3060" s="4">
        <f t="shared" ref="G3060" si="6148">IFERROR(LN(F3060/F3059),"")</f>
        <v>2.1386861872936699E-2</v>
      </c>
      <c r="H3060">
        <f>VLOOKUP(C3060,Volumes!$I$3:$U$3448,3,FALSE)</f>
        <v>1383355</v>
      </c>
      <c r="I3060" s="4">
        <f t="shared" ref="I3060:K3060" si="6149">IFERROR(LN(H3060/H3059),"")</f>
        <v>3.4796453966058037E-2</v>
      </c>
      <c r="J3060">
        <f t="shared" si="6052"/>
        <v>2794617</v>
      </c>
      <c r="K3060" s="4">
        <f t="shared" si="6149"/>
        <v>2.8002230202922879E-2</v>
      </c>
      <c r="L3060">
        <v>0</v>
      </c>
    </row>
    <row r="3061" spans="1:12" x14ac:dyDescent="0.25">
      <c r="A3061" t="s">
        <v>3128</v>
      </c>
      <c r="B3061">
        <v>2002</v>
      </c>
      <c r="C3061" t="str">
        <f t="shared" si="6047"/>
        <v>2002Southern Indiana Gas and Electric Company, Inc.</v>
      </c>
      <c r="D3061">
        <f>VLOOKUP(C3061,Volumes!$I$3:$U$3448,13,FALSE)</f>
        <v>5568556</v>
      </c>
      <c r="E3061" s="4">
        <f t="shared" si="6075"/>
        <v>6.115402840148404E-2</v>
      </c>
      <c r="F3061">
        <f>VLOOKUP(C3061,Volumes!$I$3:$U$3448,2,FALSE)</f>
        <v>1567215</v>
      </c>
      <c r="G3061" s="4">
        <f t="shared" ref="G3061" si="6150">IFERROR(LN(F3061/F3060),"")</f>
        <v>0.10481581926651901</v>
      </c>
      <c r="H3061">
        <f>VLOOKUP(C3061,Volumes!$I$3:$U$3448,3,FALSE)</f>
        <v>1467781</v>
      </c>
      <c r="I3061" s="4">
        <f t="shared" ref="I3061:K3061" si="6151">IFERROR(LN(H3061/H3060),"")</f>
        <v>5.9240028399749262E-2</v>
      </c>
      <c r="J3061">
        <f t="shared" si="6052"/>
        <v>3034996</v>
      </c>
      <c r="K3061" s="4">
        <f t="shared" si="6151"/>
        <v>8.2515039747337773E-2</v>
      </c>
      <c r="L3061">
        <v>0</v>
      </c>
    </row>
    <row r="3062" spans="1:12" x14ac:dyDescent="0.25">
      <c r="A3062" t="s">
        <v>3128</v>
      </c>
      <c r="B3062">
        <v>2003</v>
      </c>
      <c r="C3062" t="str">
        <f t="shared" si="6047"/>
        <v>2003Southern Indiana Gas and Electric Company, Inc.</v>
      </c>
      <c r="D3062">
        <f>VLOOKUP(C3062,Volumes!$I$3:$U$3448,13,FALSE)</f>
        <v>5295942</v>
      </c>
      <c r="E3062" s="4">
        <f t="shared" si="6075"/>
        <v>-5.0194907455541136E-2</v>
      </c>
      <c r="F3062">
        <f>VLOOKUP(C3062,Volumes!$I$3:$U$3448,2,FALSE)</f>
        <v>1441706</v>
      </c>
      <c r="G3062" s="4">
        <f t="shared" ref="G3062" si="6152">IFERROR(LN(F3062/F3061),"")</f>
        <v>-8.3473024231644738E-2</v>
      </c>
      <c r="H3062">
        <f>VLOOKUP(C3062,Volumes!$I$3:$U$3448,3,FALSE)</f>
        <v>1422127</v>
      </c>
      <c r="I3062" s="4">
        <f t="shared" ref="I3062:K3062" si="6153">IFERROR(LN(H3062/H3061),"")</f>
        <v>-3.1598098279299242E-2</v>
      </c>
      <c r="J3062">
        <f t="shared" si="6052"/>
        <v>2863833</v>
      </c>
      <c r="K3062" s="4">
        <f t="shared" si="6153"/>
        <v>-5.8049169210990799E-2</v>
      </c>
      <c r="L3062">
        <v>0</v>
      </c>
    </row>
    <row r="3063" spans="1:12" x14ac:dyDescent="0.25">
      <c r="A3063" t="s">
        <v>3128</v>
      </c>
      <c r="B3063">
        <v>2004</v>
      </c>
      <c r="C3063" t="str">
        <f t="shared" si="6047"/>
        <v>2004Southern Indiana Gas and Electric Company, Inc.</v>
      </c>
      <c r="D3063">
        <f>VLOOKUP(C3063,Volumes!$I$3:$U$3448,13,FALSE)</f>
        <v>5558924</v>
      </c>
      <c r="E3063" s="4">
        <f t="shared" si="6075"/>
        <v>4.8463697441115249E-2</v>
      </c>
      <c r="F3063">
        <f>VLOOKUP(C3063,Volumes!$I$3:$U$3448,2,FALSE)</f>
        <v>1501707</v>
      </c>
      <c r="G3063" s="4">
        <f t="shared" ref="G3063" si="6154">IFERROR(LN(F3063/F3062),"")</f>
        <v>4.0775326496452442E-2</v>
      </c>
      <c r="H3063">
        <f>VLOOKUP(C3063,Volumes!$I$3:$U$3448,3,FALSE)</f>
        <v>1501514</v>
      </c>
      <c r="I3063" s="4">
        <f t="shared" ref="I3063:K3063" si="6155">IFERROR(LN(H3063/H3062),"")</f>
        <v>5.4320294184212067E-2</v>
      </c>
      <c r="J3063">
        <f t="shared" si="6052"/>
        <v>3003221</v>
      </c>
      <c r="K3063" s="4">
        <f t="shared" si="6155"/>
        <v>4.7524442024513058E-2</v>
      </c>
      <c r="L3063">
        <v>0</v>
      </c>
    </row>
    <row r="3064" spans="1:12" x14ac:dyDescent="0.25">
      <c r="A3064" t="s">
        <v>3128</v>
      </c>
      <c r="B3064">
        <v>2005</v>
      </c>
      <c r="C3064" t="str">
        <f t="shared" si="6047"/>
        <v>2005Southern Indiana Gas and Electric Company, Inc.</v>
      </c>
      <c r="D3064">
        <f>VLOOKUP(C3064,Volumes!$I$3:$U$3448,13,FALSE)</f>
        <v>5527377</v>
      </c>
      <c r="E3064" s="4">
        <f t="shared" si="6075"/>
        <v>-5.6911832268356386E-3</v>
      </c>
      <c r="F3064">
        <f>VLOOKUP(C3064,Volumes!$I$3:$U$3448,2,FALSE)</f>
        <v>1571340</v>
      </c>
      <c r="G3064" s="4">
        <f t="shared" ref="G3064" si="6156">IFERROR(LN(F3064/F3063),"")</f>
        <v>4.5326297441205379E-2</v>
      </c>
      <c r="H3064">
        <f>VLOOKUP(C3064,Volumes!$I$3:$U$3448,3,FALSE)</f>
        <v>1555604</v>
      </c>
      <c r="I3064" s="4">
        <f t="shared" ref="I3064:K3064" si="6157">IFERROR(LN(H3064/H3063),"")</f>
        <v>3.5389962244149829E-2</v>
      </c>
      <c r="J3064">
        <f t="shared" si="6052"/>
        <v>3126944</v>
      </c>
      <c r="K3064" s="4">
        <f t="shared" si="6157"/>
        <v>4.0370790409860122E-2</v>
      </c>
      <c r="L3064">
        <v>0</v>
      </c>
    </row>
    <row r="3065" spans="1:12" x14ac:dyDescent="0.25">
      <c r="A3065" t="s">
        <v>3128</v>
      </c>
      <c r="B3065">
        <v>2006</v>
      </c>
      <c r="C3065" t="str">
        <f t="shared" si="6047"/>
        <v>2006Southern Indiana Gas and Electric Company, Inc.</v>
      </c>
      <c r="D3065">
        <f>VLOOKUP(C3065,Volumes!$I$3:$U$3448,13,FALSE)</f>
        <v>5378841</v>
      </c>
      <c r="E3065" s="4">
        <f t="shared" si="6075"/>
        <v>-2.7240457670825006E-2</v>
      </c>
      <c r="F3065">
        <f>VLOOKUP(C3065,Volumes!$I$3:$U$3448,2,FALSE)</f>
        <v>1475167</v>
      </c>
      <c r="G3065" s="4">
        <f t="shared" ref="G3065" si="6158">IFERROR(LN(F3065/F3064),"")</f>
        <v>-6.3157554796376761E-2</v>
      </c>
      <c r="H3065">
        <f>VLOOKUP(C3065,Volumes!$I$3:$U$3448,3,FALSE)</f>
        <v>1515179</v>
      </c>
      <c r="I3065" s="4">
        <f t="shared" ref="I3065:K3065" si="6159">IFERROR(LN(H3065/H3064),"")</f>
        <v>-2.6330310854115333E-2</v>
      </c>
      <c r="J3065">
        <f t="shared" si="6052"/>
        <v>2990346</v>
      </c>
      <c r="K3065" s="4">
        <f t="shared" si="6159"/>
        <v>-4.466707000560325E-2</v>
      </c>
      <c r="L3065">
        <v>0</v>
      </c>
    </row>
    <row r="3066" spans="1:12" x14ac:dyDescent="0.25">
      <c r="A3066" t="s">
        <v>3128</v>
      </c>
      <c r="B3066">
        <v>2007</v>
      </c>
      <c r="C3066" t="str">
        <f t="shared" si="6047"/>
        <v>2007Southern Indiana Gas and Electric Company, Inc.</v>
      </c>
      <c r="D3066">
        <f>VLOOKUP(C3066,Volumes!$I$3:$U$3448,13,FALSE)</f>
        <v>5549352</v>
      </c>
      <c r="E3066" s="4">
        <f t="shared" si="6075"/>
        <v>3.120824072842536E-2</v>
      </c>
      <c r="F3066">
        <f>VLOOKUP(C3066,Volumes!$I$3:$U$3448,2,FALSE)</f>
        <v>1610171</v>
      </c>
      <c r="G3066" s="4">
        <f t="shared" ref="G3066" si="6160">IFERROR(LN(F3066/F3065),"")</f>
        <v>8.7569180814660363E-2</v>
      </c>
      <c r="H3066">
        <f>VLOOKUP(C3066,Volumes!$I$3:$U$3448,3,FALSE)</f>
        <v>1389624</v>
      </c>
      <c r="I3066" s="4">
        <f t="shared" ref="I3066:K3066" si="6161">IFERROR(LN(H3066/H3065),"")</f>
        <v>-8.6500376844357019E-2</v>
      </c>
      <c r="J3066">
        <f t="shared" si="6052"/>
        <v>2999795</v>
      </c>
      <c r="K3066" s="4">
        <f t="shared" si="6161"/>
        <v>3.1548532287419186E-3</v>
      </c>
      <c r="L3066">
        <v>0</v>
      </c>
    </row>
    <row r="3067" spans="1:12" x14ac:dyDescent="0.25">
      <c r="A3067" t="s">
        <v>3128</v>
      </c>
      <c r="B3067">
        <v>2008</v>
      </c>
      <c r="C3067" t="str">
        <f t="shared" si="6047"/>
        <v>2008Southern Indiana Gas and Electric Company, Inc.</v>
      </c>
      <c r="D3067">
        <f>VLOOKUP(C3067,Volumes!$I$3:$U$3448,13,FALSE)</f>
        <v>5277741</v>
      </c>
      <c r="E3067" s="4">
        <f t="shared" si="6075"/>
        <v>-5.0182998925941733E-2</v>
      </c>
      <c r="F3067">
        <f>VLOOKUP(C3067,Volumes!$I$3:$U$3448,2,FALSE)</f>
        <v>1513784</v>
      </c>
      <c r="G3067" s="4">
        <f t="shared" ref="G3067" si="6162">IFERROR(LN(F3067/F3066),"")</f>
        <v>-6.1727908127344362E-2</v>
      </c>
      <c r="H3067">
        <f>VLOOKUP(C3067,Volumes!$I$3:$U$3448,3,FALSE)</f>
        <v>1336667</v>
      </c>
      <c r="I3067" s="4">
        <f t="shared" ref="I3067:K3067" si="6163">IFERROR(LN(H3067/H3066),"")</f>
        <v>-3.8854004925885262E-2</v>
      </c>
      <c r="J3067">
        <f t="shared" si="6052"/>
        <v>2850451</v>
      </c>
      <c r="K3067" s="4">
        <f t="shared" si="6163"/>
        <v>-5.1066725624869969E-2</v>
      </c>
      <c r="L3067">
        <v>0</v>
      </c>
    </row>
    <row r="3068" spans="1:12" x14ac:dyDescent="0.25">
      <c r="A3068" t="s">
        <v>3128</v>
      </c>
      <c r="B3068">
        <v>2009</v>
      </c>
      <c r="C3068" t="str">
        <f t="shared" si="6047"/>
        <v>2009Southern Indiana Gas and Electric Company, Inc.</v>
      </c>
      <c r="D3068">
        <f>VLOOKUP(C3068,Volumes!$I$3:$U$3448,13,FALSE)</f>
        <v>5038344</v>
      </c>
      <c r="E3068" s="4">
        <f t="shared" si="6075"/>
        <v>-4.6420708595756963E-2</v>
      </c>
      <c r="F3068">
        <f>VLOOKUP(C3068,Volumes!$I$3:$U$3448,2,FALSE)</f>
        <v>1451707</v>
      </c>
      <c r="G3068" s="4">
        <f t="shared" ref="G3068" si="6164">IFERROR(LN(F3068/F3067),"")</f>
        <v>-4.187237100261728E-2</v>
      </c>
      <c r="H3068">
        <f>VLOOKUP(C3068,Volumes!$I$3:$U$3448,3,FALSE)</f>
        <v>1309045</v>
      </c>
      <c r="I3068" s="4">
        <f t="shared" ref="I3068:K3068" si="6165">IFERROR(LN(H3068/H3067),"")</f>
        <v>-2.0881338302702997E-2</v>
      </c>
      <c r="J3068">
        <f t="shared" si="6052"/>
        <v>2760752</v>
      </c>
      <c r="K3068" s="4">
        <f t="shared" si="6165"/>
        <v>-3.1974120989414788E-2</v>
      </c>
      <c r="L3068">
        <v>0</v>
      </c>
    </row>
    <row r="3069" spans="1:12" x14ac:dyDescent="0.25">
      <c r="A3069" t="s">
        <v>3128</v>
      </c>
      <c r="B3069">
        <v>2010</v>
      </c>
      <c r="C3069" t="str">
        <f t="shared" si="6047"/>
        <v>2010Southern Indiana Gas and Electric Company, Inc.</v>
      </c>
      <c r="D3069">
        <f>VLOOKUP(C3069,Volumes!$I$3:$U$3448,13,FALSE)</f>
        <v>5615535</v>
      </c>
      <c r="E3069" s="4">
        <f t="shared" si="6075"/>
        <v>0.1084594074868855</v>
      </c>
      <c r="F3069">
        <f>VLOOKUP(C3069,Volumes!$I$3:$U$3448,2,FALSE)</f>
        <v>1603508</v>
      </c>
      <c r="G3069" s="4">
        <f t="shared" ref="G3069" si="6166">IFERROR(LN(F3069/F3068),"")</f>
        <v>9.9453623818474376E-2</v>
      </c>
      <c r="H3069">
        <f>VLOOKUP(C3069,Volumes!$I$3:$U$3448,3,FALSE)</f>
        <v>1360513</v>
      </c>
      <c r="I3069" s="4">
        <f t="shared" ref="I3069:K3069" si="6167">IFERROR(LN(H3069/H3068),"")</f>
        <v>3.8563970781867289E-2</v>
      </c>
      <c r="J3069">
        <f t="shared" si="6052"/>
        <v>2964021</v>
      </c>
      <c r="K3069" s="4">
        <f t="shared" si="6167"/>
        <v>7.1043686043321772E-2</v>
      </c>
      <c r="L3069">
        <v>0</v>
      </c>
    </row>
    <row r="3070" spans="1:12" x14ac:dyDescent="0.25">
      <c r="A3070" t="s">
        <v>3128</v>
      </c>
      <c r="B3070">
        <v>2011</v>
      </c>
      <c r="C3070" t="str">
        <f t="shared" si="6047"/>
        <v>2011Southern Indiana Gas and Electric Company, Inc.</v>
      </c>
      <c r="D3070">
        <f>VLOOKUP(C3070,Volumes!$I$3:$U$3448,13,FALSE)</f>
        <v>5593377</v>
      </c>
      <c r="E3070" s="4">
        <f t="shared" si="6075"/>
        <v>-3.9536448967040774E-3</v>
      </c>
      <c r="F3070">
        <f>VLOOKUP(C3070,Volumes!$I$3:$U$3448,2,FALSE)</f>
        <v>1498586</v>
      </c>
      <c r="G3070" s="4">
        <f t="shared" ref="G3070" si="6168">IFERROR(LN(F3070/F3069),"")</f>
        <v>-6.7671732373147039E-2</v>
      </c>
      <c r="H3070">
        <f>VLOOKUP(C3070,Volumes!$I$3:$U$3448,3,FALSE)</f>
        <v>1328634</v>
      </c>
      <c r="I3070" s="4">
        <f t="shared" ref="I3070:K3070" si="6169">IFERROR(LN(H3070/H3069),"")</f>
        <v>-2.3710487736987553E-2</v>
      </c>
      <c r="J3070">
        <f t="shared" si="6052"/>
        <v>2827220</v>
      </c>
      <c r="K3070" s="4">
        <f t="shared" si="6169"/>
        <v>-4.7252895733756163E-2</v>
      </c>
      <c r="L3070">
        <v>0</v>
      </c>
    </row>
    <row r="3071" spans="1:12" x14ac:dyDescent="0.25">
      <c r="A3071" t="s">
        <v>3128</v>
      </c>
      <c r="B3071">
        <v>2012</v>
      </c>
      <c r="C3071" t="str">
        <f t="shared" si="6047"/>
        <v>2012Southern Indiana Gas and Electric Company, Inc.</v>
      </c>
      <c r="D3071">
        <f>VLOOKUP(C3071,Volumes!$I$3:$U$3448,13,FALSE)</f>
        <v>5463608</v>
      </c>
      <c r="E3071" s="4">
        <f t="shared" si="6075"/>
        <v>-2.34738418719058E-2</v>
      </c>
      <c r="F3071">
        <f>VLOOKUP(C3071,Volumes!$I$3:$U$3448,2,FALSE)</f>
        <v>1434348</v>
      </c>
      <c r="G3071" s="4">
        <f t="shared" ref="G3071" si="6170">IFERROR(LN(F3071/F3070),"")</f>
        <v>-4.3811606291657312E-2</v>
      </c>
      <c r="H3071">
        <f>VLOOKUP(C3071,Volumes!$I$3:$U$3448,3,FALSE)</f>
        <v>1297329</v>
      </c>
      <c r="I3071" s="4">
        <f t="shared" ref="I3071:K3071" si="6171">IFERROR(LN(H3071/H3070),"")</f>
        <v>-2.3843811303996636E-2</v>
      </c>
      <c r="J3071">
        <f t="shared" si="6052"/>
        <v>2731677</v>
      </c>
      <c r="K3071" s="4">
        <f t="shared" si="6171"/>
        <v>-3.4378190380313256E-2</v>
      </c>
      <c r="L3071">
        <v>0</v>
      </c>
    </row>
    <row r="3072" spans="1:12" x14ac:dyDescent="0.25">
      <c r="A3072" t="s">
        <v>3128</v>
      </c>
      <c r="B3072">
        <v>2013</v>
      </c>
      <c r="C3072" t="str">
        <f t="shared" si="6047"/>
        <v>2013Southern Indiana Gas and Electric Company, Inc.</v>
      </c>
      <c r="D3072">
        <f>VLOOKUP(C3072,Volumes!$I$3:$U$3448,13,FALSE)</f>
        <v>5478008</v>
      </c>
      <c r="E3072" s="4">
        <f t="shared" si="6075"/>
        <v>2.63215384525999E-3</v>
      </c>
      <c r="F3072">
        <f>VLOOKUP(C3072,Volumes!$I$3:$U$3448,2,FALSE)</f>
        <v>1425791</v>
      </c>
      <c r="G3072" s="4">
        <f t="shared" ref="G3072" si="6172">IFERROR(LN(F3072/F3071),"")</f>
        <v>-5.9836431244843554E-3</v>
      </c>
      <c r="H3072">
        <f>VLOOKUP(C3072,Volumes!$I$3:$U$3448,3,FALSE)</f>
        <v>1296324</v>
      </c>
      <c r="I3072" s="4">
        <f t="shared" ref="I3072:K3072" si="6173">IFERROR(LN(H3072/H3071),"")</f>
        <v>-7.7496877978534536E-4</v>
      </c>
      <c r="J3072">
        <f t="shared" si="6052"/>
        <v>2722115</v>
      </c>
      <c r="K3072" s="4">
        <f t="shared" si="6173"/>
        <v>-3.5065546312735164E-3</v>
      </c>
      <c r="L3072">
        <v>0</v>
      </c>
    </row>
    <row r="3073" spans="1:12" x14ac:dyDescent="0.25">
      <c r="A3073" t="s">
        <v>3128</v>
      </c>
      <c r="B3073">
        <v>2014</v>
      </c>
      <c r="C3073" t="str">
        <f t="shared" si="6047"/>
        <v>2014Southern Indiana Gas and Electric Company, Inc.</v>
      </c>
      <c r="D3073">
        <f>VLOOKUP(C3073,Volumes!$I$3:$U$3448,13,FALSE)</f>
        <v>5588273</v>
      </c>
      <c r="E3073" s="4">
        <f t="shared" si="6075"/>
        <v>1.9928763663159793E-2</v>
      </c>
      <c r="F3073">
        <f>VLOOKUP(C3073,Volumes!$I$3:$U$3448,2,FALSE)</f>
        <v>1455292</v>
      </c>
      <c r="G3073" s="4">
        <f t="shared" ref="G3073" si="6174">IFERROR(LN(F3073/F3072),"")</f>
        <v>2.0479820337967965E-2</v>
      </c>
      <c r="H3073">
        <f>VLOOKUP(C3073,Volumes!$I$3:$U$3448,3,FALSE)</f>
        <v>1306942</v>
      </c>
      <c r="I3073" s="4">
        <f t="shared" ref="I3073:K3073" si="6175">IFERROR(LN(H3073/H3072),"")</f>
        <v>8.1574905375485108E-3</v>
      </c>
      <c r="J3073">
        <f t="shared" si="6052"/>
        <v>2762234</v>
      </c>
      <c r="K3073" s="4">
        <f t="shared" si="6175"/>
        <v>1.4630620931328747E-2</v>
      </c>
      <c r="L3073">
        <v>0</v>
      </c>
    </row>
    <row r="3074" spans="1:12" x14ac:dyDescent="0.25">
      <c r="A3074" t="s">
        <v>3128</v>
      </c>
      <c r="B3074">
        <v>2015</v>
      </c>
      <c r="C3074" t="str">
        <f t="shared" ref="C3074:C3137" si="6176">B3074&amp;A3074</f>
        <v>2015Southern Indiana Gas and Electric Company, Inc.</v>
      </c>
      <c r="D3074">
        <f>VLOOKUP(C3074,Volumes!$I$3:$U$3448,13,FALSE)</f>
        <v>5457259</v>
      </c>
      <c r="E3074" s="4">
        <f t="shared" si="6075"/>
        <v>-2.3723645836727071E-2</v>
      </c>
      <c r="F3074">
        <f>VLOOKUP(C3074,Volumes!$I$3:$U$3448,2,FALSE)</f>
        <v>1407501</v>
      </c>
      <c r="G3074" s="4">
        <f t="shared" ref="G3074" si="6177">IFERROR(LN(F3074/F3073),"")</f>
        <v>-3.3390776262650065E-2</v>
      </c>
      <c r="H3074">
        <f>VLOOKUP(C3074,Volumes!$I$3:$U$3448,3,FALSE)</f>
        <v>1306877</v>
      </c>
      <c r="I3074" s="4">
        <f t="shared" ref="I3074:K3074" si="6178">IFERROR(LN(H3074/H3073),"")</f>
        <v>-4.9735655003955436E-5</v>
      </c>
      <c r="J3074">
        <f t="shared" si="6052"/>
        <v>2714378</v>
      </c>
      <c r="K3074" s="4">
        <f t="shared" si="6178"/>
        <v>-1.7476943081830329E-2</v>
      </c>
      <c r="L3074">
        <v>0</v>
      </c>
    </row>
    <row r="3075" spans="1:12" x14ac:dyDescent="0.25">
      <c r="A3075" t="s">
        <v>3128</v>
      </c>
      <c r="B3075">
        <v>2016</v>
      </c>
      <c r="C3075" t="str">
        <f t="shared" si="6176"/>
        <v>2016Southern Indiana Gas and Electric Company, Inc.</v>
      </c>
      <c r="D3075">
        <f>VLOOKUP(C3075,Volumes!$I$3:$U$3448,13,FALSE)</f>
        <v>5473431</v>
      </c>
      <c r="E3075" s="4">
        <f t="shared" si="6075"/>
        <v>2.9590102362832176E-3</v>
      </c>
      <c r="F3075">
        <f>VLOOKUP(C3075,Volumes!$I$3:$U$3448,2,FALSE)</f>
        <v>1424533</v>
      </c>
      <c r="G3075" s="4">
        <f t="shared" ref="G3075" si="6179">IFERROR(LN(F3075/F3074),"")</f>
        <v>1.2028249199634057E-2</v>
      </c>
      <c r="H3075">
        <f>VLOOKUP(C3075,Volumes!$I$3:$U$3448,3,FALSE)</f>
        <v>1304505</v>
      </c>
      <c r="I3075" s="4">
        <f t="shared" ref="I3075:K3075" si="6180">IFERROR(LN(H3075/H3074),"")</f>
        <v>-1.8166630943710071E-3</v>
      </c>
      <c r="J3075">
        <f t="shared" ref="J3075:J3138" si="6181">F3075+H3075</f>
        <v>2729038</v>
      </c>
      <c r="K3075" s="4">
        <f t="shared" si="6180"/>
        <v>5.386336610590149E-3</v>
      </c>
      <c r="L3075">
        <v>0</v>
      </c>
    </row>
    <row r="3076" spans="1:12" x14ac:dyDescent="0.25">
      <c r="A3076" t="s">
        <v>3182</v>
      </c>
      <c r="B3076">
        <v>1964</v>
      </c>
      <c r="C3076" t="str">
        <f t="shared" si="6176"/>
        <v>1964Southwestern Electric Power Company</v>
      </c>
      <c r="D3076">
        <f>VLOOKUP(C3076,Volumes!$I$3:$U$3448,13,FALSE)</f>
        <v>0</v>
      </c>
      <c r="E3076" s="4"/>
      <c r="F3076" t="str">
        <f>VLOOKUP(C3076,Volumes!$I$3:$U$3448,2,FALSE)</f>
        <v>-</v>
      </c>
      <c r="G3076" s="4"/>
      <c r="H3076" t="str">
        <f>VLOOKUP(C3076,Volumes!$I$3:$U$3448,3,FALSE)</f>
        <v>-</v>
      </c>
      <c r="I3076" s="4"/>
      <c r="J3076" t="e">
        <f t="shared" si="6181"/>
        <v>#VALUE!</v>
      </c>
      <c r="K3076" s="4"/>
      <c r="L3076">
        <v>1</v>
      </c>
    </row>
    <row r="3077" spans="1:12" x14ac:dyDescent="0.25">
      <c r="A3077" t="s">
        <v>3182</v>
      </c>
      <c r="B3077">
        <v>1965</v>
      </c>
      <c r="C3077" t="str">
        <f t="shared" si="6176"/>
        <v>1965Southwestern Electric Power Company</v>
      </c>
      <c r="D3077">
        <f>VLOOKUP(C3077,Volumes!$I$3:$U$3448,13,FALSE)</f>
        <v>0</v>
      </c>
      <c r="E3077" s="4" t="str">
        <f t="shared" ref="E3077:E3128" si="6182">IFERROR(LN(D3077/D3076),"")</f>
        <v/>
      </c>
      <c r="F3077" t="str">
        <f>VLOOKUP(C3077,Volumes!$I$3:$U$3448,2,FALSE)</f>
        <v>-</v>
      </c>
      <c r="G3077" s="4" t="str">
        <f t="shared" ref="G3077" si="6183">IFERROR(LN(F3077/F3076),"")</f>
        <v/>
      </c>
      <c r="H3077" t="str">
        <f>VLOOKUP(C3077,Volumes!$I$3:$U$3448,3,FALSE)</f>
        <v>-</v>
      </c>
      <c r="I3077" s="4" t="str">
        <f t="shared" ref="I3077:K3077" si="6184">IFERROR(LN(H3077/H3076),"")</f>
        <v/>
      </c>
      <c r="J3077" t="e">
        <f t="shared" si="6181"/>
        <v>#VALUE!</v>
      </c>
      <c r="K3077" s="4" t="str">
        <f t="shared" si="6184"/>
        <v/>
      </c>
      <c r="L3077">
        <v>1</v>
      </c>
    </row>
    <row r="3078" spans="1:12" x14ac:dyDescent="0.25">
      <c r="A3078" t="s">
        <v>3182</v>
      </c>
      <c r="B3078">
        <v>1966</v>
      </c>
      <c r="C3078" t="str">
        <f t="shared" si="6176"/>
        <v>1966Southwestern Electric Power Company</v>
      </c>
      <c r="D3078">
        <f>VLOOKUP(C3078,Volumes!$I$3:$U$3448,13,FALSE)</f>
        <v>0</v>
      </c>
      <c r="E3078" s="4" t="str">
        <f t="shared" si="6182"/>
        <v/>
      </c>
      <c r="F3078" t="str">
        <f>VLOOKUP(C3078,Volumes!$I$3:$U$3448,2,FALSE)</f>
        <v>-</v>
      </c>
      <c r="G3078" s="4" t="str">
        <f t="shared" ref="G3078" si="6185">IFERROR(LN(F3078/F3077),"")</f>
        <v/>
      </c>
      <c r="H3078" t="str">
        <f>VLOOKUP(C3078,Volumes!$I$3:$U$3448,3,FALSE)</f>
        <v>-</v>
      </c>
      <c r="I3078" s="4" t="str">
        <f t="shared" ref="I3078:K3078" si="6186">IFERROR(LN(H3078/H3077),"")</f>
        <v/>
      </c>
      <c r="J3078" t="e">
        <f t="shared" si="6181"/>
        <v>#VALUE!</v>
      </c>
      <c r="K3078" s="4" t="str">
        <f t="shared" si="6186"/>
        <v/>
      </c>
      <c r="L3078">
        <v>1</v>
      </c>
    </row>
    <row r="3079" spans="1:12" x14ac:dyDescent="0.25">
      <c r="A3079" t="s">
        <v>3182</v>
      </c>
      <c r="B3079">
        <v>1967</v>
      </c>
      <c r="C3079" t="str">
        <f t="shared" si="6176"/>
        <v>1967Southwestern Electric Power Company</v>
      </c>
      <c r="D3079">
        <f>VLOOKUP(C3079,Volumes!$I$3:$U$3448,13,FALSE)</f>
        <v>0</v>
      </c>
      <c r="E3079" s="4" t="str">
        <f t="shared" si="6182"/>
        <v/>
      </c>
      <c r="F3079" t="str">
        <f>VLOOKUP(C3079,Volumes!$I$3:$U$3448,2,FALSE)</f>
        <v>-</v>
      </c>
      <c r="G3079" s="4" t="str">
        <f t="shared" ref="G3079" si="6187">IFERROR(LN(F3079/F3078),"")</f>
        <v/>
      </c>
      <c r="H3079" t="str">
        <f>VLOOKUP(C3079,Volumes!$I$3:$U$3448,3,FALSE)</f>
        <v>-</v>
      </c>
      <c r="I3079" s="4" t="str">
        <f t="shared" ref="I3079:K3079" si="6188">IFERROR(LN(H3079/H3078),"")</f>
        <v/>
      </c>
      <c r="J3079" t="e">
        <f t="shared" si="6181"/>
        <v>#VALUE!</v>
      </c>
      <c r="K3079" s="4" t="str">
        <f t="shared" si="6188"/>
        <v/>
      </c>
      <c r="L3079">
        <v>1</v>
      </c>
    </row>
    <row r="3080" spans="1:12" x14ac:dyDescent="0.25">
      <c r="A3080" t="s">
        <v>3182</v>
      </c>
      <c r="B3080">
        <v>1968</v>
      </c>
      <c r="C3080" t="str">
        <f t="shared" si="6176"/>
        <v>1968Southwestern Electric Power Company</v>
      </c>
      <c r="D3080">
        <f>VLOOKUP(C3080,Volumes!$I$3:$U$3448,13,FALSE)</f>
        <v>0</v>
      </c>
      <c r="E3080" s="4" t="str">
        <f t="shared" si="6182"/>
        <v/>
      </c>
      <c r="F3080" t="str">
        <f>VLOOKUP(C3080,Volumes!$I$3:$U$3448,2,FALSE)</f>
        <v>-</v>
      </c>
      <c r="G3080" s="4" t="str">
        <f t="shared" ref="G3080" si="6189">IFERROR(LN(F3080/F3079),"")</f>
        <v/>
      </c>
      <c r="H3080" t="str">
        <f>VLOOKUP(C3080,Volumes!$I$3:$U$3448,3,FALSE)</f>
        <v>-</v>
      </c>
      <c r="I3080" s="4" t="str">
        <f t="shared" ref="I3080:K3080" si="6190">IFERROR(LN(H3080/H3079),"")</f>
        <v/>
      </c>
      <c r="J3080" t="e">
        <f t="shared" si="6181"/>
        <v>#VALUE!</v>
      </c>
      <c r="K3080" s="4" t="str">
        <f t="shared" si="6190"/>
        <v/>
      </c>
      <c r="L3080">
        <v>1</v>
      </c>
    </row>
    <row r="3081" spans="1:12" x14ac:dyDescent="0.25">
      <c r="A3081" t="s">
        <v>3182</v>
      </c>
      <c r="B3081">
        <v>1969</v>
      </c>
      <c r="C3081" t="str">
        <f t="shared" si="6176"/>
        <v>1969Southwestern Electric Power Company</v>
      </c>
      <c r="D3081">
        <f>VLOOKUP(C3081,Volumes!$I$3:$U$3448,13,FALSE)</f>
        <v>0</v>
      </c>
      <c r="E3081" s="4" t="str">
        <f t="shared" si="6182"/>
        <v/>
      </c>
      <c r="F3081" t="str">
        <f>VLOOKUP(C3081,Volumes!$I$3:$U$3448,2,FALSE)</f>
        <v>-</v>
      </c>
      <c r="G3081" s="4" t="str">
        <f t="shared" ref="G3081" si="6191">IFERROR(LN(F3081/F3080),"")</f>
        <v/>
      </c>
      <c r="H3081" t="str">
        <f>VLOOKUP(C3081,Volumes!$I$3:$U$3448,3,FALSE)</f>
        <v>-</v>
      </c>
      <c r="I3081" s="4" t="str">
        <f t="shared" ref="I3081:K3081" si="6192">IFERROR(LN(H3081/H3080),"")</f>
        <v/>
      </c>
      <c r="J3081" t="e">
        <f t="shared" si="6181"/>
        <v>#VALUE!</v>
      </c>
      <c r="K3081" s="4" t="str">
        <f t="shared" si="6192"/>
        <v/>
      </c>
      <c r="L3081">
        <v>1</v>
      </c>
    </row>
    <row r="3082" spans="1:12" x14ac:dyDescent="0.25">
      <c r="A3082" t="s">
        <v>3182</v>
      </c>
      <c r="B3082">
        <v>1970</v>
      </c>
      <c r="C3082" t="str">
        <f t="shared" si="6176"/>
        <v>1970Southwestern Electric Power Company</v>
      </c>
      <c r="D3082">
        <f>VLOOKUP(C3082,Volumes!$I$3:$U$3448,13,FALSE)</f>
        <v>0</v>
      </c>
      <c r="E3082" s="4" t="str">
        <f t="shared" si="6182"/>
        <v/>
      </c>
      <c r="F3082" t="str">
        <f>VLOOKUP(C3082,Volumes!$I$3:$U$3448,2,FALSE)</f>
        <v>-</v>
      </c>
      <c r="G3082" s="4" t="str">
        <f t="shared" ref="G3082" si="6193">IFERROR(LN(F3082/F3081),"")</f>
        <v/>
      </c>
      <c r="H3082" t="str">
        <f>VLOOKUP(C3082,Volumes!$I$3:$U$3448,3,FALSE)</f>
        <v>-</v>
      </c>
      <c r="I3082" s="4" t="str">
        <f t="shared" ref="I3082:K3082" si="6194">IFERROR(LN(H3082/H3081),"")</f>
        <v/>
      </c>
      <c r="J3082" t="e">
        <f t="shared" si="6181"/>
        <v>#VALUE!</v>
      </c>
      <c r="K3082" s="4" t="str">
        <f t="shared" si="6194"/>
        <v/>
      </c>
      <c r="L3082">
        <v>1</v>
      </c>
    </row>
    <row r="3083" spans="1:12" x14ac:dyDescent="0.25">
      <c r="A3083" t="s">
        <v>3182</v>
      </c>
      <c r="B3083">
        <v>1971</v>
      </c>
      <c r="C3083" t="str">
        <f t="shared" si="6176"/>
        <v>1971Southwestern Electric Power Company</v>
      </c>
      <c r="D3083">
        <f>VLOOKUP(C3083,Volumes!$I$3:$U$3448,13,FALSE)</f>
        <v>0</v>
      </c>
      <c r="E3083" s="4" t="str">
        <f t="shared" si="6182"/>
        <v/>
      </c>
      <c r="F3083" t="str">
        <f>VLOOKUP(C3083,Volumes!$I$3:$U$3448,2,FALSE)</f>
        <v>-</v>
      </c>
      <c r="G3083" s="4" t="str">
        <f t="shared" ref="G3083" si="6195">IFERROR(LN(F3083/F3082),"")</f>
        <v/>
      </c>
      <c r="H3083" t="str">
        <f>VLOOKUP(C3083,Volumes!$I$3:$U$3448,3,FALSE)</f>
        <v>-</v>
      </c>
      <c r="I3083" s="4" t="str">
        <f t="shared" ref="I3083:K3083" si="6196">IFERROR(LN(H3083/H3082),"")</f>
        <v/>
      </c>
      <c r="J3083" t="e">
        <f t="shared" si="6181"/>
        <v>#VALUE!</v>
      </c>
      <c r="K3083" s="4" t="str">
        <f t="shared" si="6196"/>
        <v/>
      </c>
      <c r="L3083">
        <v>1</v>
      </c>
    </row>
    <row r="3084" spans="1:12" x14ac:dyDescent="0.25">
      <c r="A3084" t="s">
        <v>3182</v>
      </c>
      <c r="B3084">
        <v>1972</v>
      </c>
      <c r="C3084" t="str">
        <f t="shared" si="6176"/>
        <v>1972Southwestern Electric Power Company</v>
      </c>
      <c r="D3084">
        <f>VLOOKUP(C3084,Volumes!$I$3:$U$3448,13,FALSE)</f>
        <v>5566621.734375</v>
      </c>
      <c r="E3084" s="4" t="str">
        <f t="shared" si="6182"/>
        <v/>
      </c>
      <c r="F3084">
        <f>VLOOKUP(C3084,Volumes!$I$3:$U$3448,2,FALSE)</f>
        <v>1862441.5</v>
      </c>
      <c r="G3084" s="4" t="str">
        <f t="shared" ref="G3084" si="6197">IFERROR(LN(F3084/F3083),"")</f>
        <v/>
      </c>
      <c r="H3084">
        <f>VLOOKUP(C3084,Volumes!$I$3:$U$3448,3,FALSE)</f>
        <v>1226782.5</v>
      </c>
      <c r="I3084" s="4" t="str">
        <f t="shared" ref="I3084:K3084" si="6198">IFERROR(LN(H3084/H3083),"")</f>
        <v/>
      </c>
      <c r="J3084">
        <f t="shared" si="6181"/>
        <v>3089224</v>
      </c>
      <c r="K3084" s="4" t="str">
        <f t="shared" si="6198"/>
        <v/>
      </c>
      <c r="L3084">
        <v>1</v>
      </c>
    </row>
    <row r="3085" spans="1:12" x14ac:dyDescent="0.25">
      <c r="A3085" t="s">
        <v>3182</v>
      </c>
      <c r="B3085">
        <v>1973</v>
      </c>
      <c r="C3085" t="str">
        <f t="shared" si="6176"/>
        <v>1973Southwestern Electric Power Company</v>
      </c>
      <c r="D3085">
        <f>VLOOKUP(C3085,Volumes!$I$3:$U$3448,13,FALSE)</f>
        <v>6017920.21875</v>
      </c>
      <c r="E3085" s="4">
        <f t="shared" si="6182"/>
        <v>7.7953361963426504E-2</v>
      </c>
      <c r="F3085">
        <f>VLOOKUP(C3085,Volumes!$I$3:$U$3448,2,FALSE)</f>
        <v>1980541.75</v>
      </c>
      <c r="G3085" s="4">
        <f t="shared" ref="G3085" si="6199">IFERROR(LN(F3085/F3084),"")</f>
        <v>6.1482157010542347E-2</v>
      </c>
      <c r="H3085">
        <f>VLOOKUP(C3085,Volumes!$I$3:$U$3448,3,FALSE)</f>
        <v>1325921.875</v>
      </c>
      <c r="I3085" s="4">
        <f t="shared" ref="I3085:K3085" si="6200">IFERROR(LN(H3085/H3084),"")</f>
        <v>7.7713083827674986E-2</v>
      </c>
      <c r="J3085">
        <f t="shared" si="6181"/>
        <v>3306463.625</v>
      </c>
      <c r="K3085" s="4">
        <f t="shared" si="6200"/>
        <v>6.7959300329070396E-2</v>
      </c>
      <c r="L3085">
        <v>1</v>
      </c>
    </row>
    <row r="3086" spans="1:12" x14ac:dyDescent="0.25">
      <c r="A3086" t="s">
        <v>3182</v>
      </c>
      <c r="B3086">
        <v>1974</v>
      </c>
      <c r="C3086" t="str">
        <f t="shared" si="6176"/>
        <v>1974Southwestern Electric Power Company</v>
      </c>
      <c r="D3086">
        <f>VLOOKUP(C3086,Volumes!$I$3:$U$3448,13,FALSE)</f>
        <v>6163537.875</v>
      </c>
      <c r="E3086" s="4">
        <f t="shared" si="6182"/>
        <v>2.3909222021724807E-2</v>
      </c>
      <c r="F3086">
        <f>VLOOKUP(C3086,Volumes!$I$3:$U$3448,2,FALSE)</f>
        <v>2025334.25</v>
      </c>
      <c r="G3086" s="4">
        <f t="shared" ref="G3086" si="6201">IFERROR(LN(F3086/F3085),"")</f>
        <v>2.236433027284794E-2</v>
      </c>
      <c r="H3086">
        <f>VLOOKUP(C3086,Volumes!$I$3:$U$3448,3,FALSE)</f>
        <v>1352150.75</v>
      </c>
      <c r="I3086" s="4">
        <f t="shared" ref="I3086:K3086" si="6202">IFERROR(LN(H3086/H3085),"")</f>
        <v>1.9588500654173731E-2</v>
      </c>
      <c r="J3086">
        <f t="shared" si="6181"/>
        <v>3377485</v>
      </c>
      <c r="K3086" s="4">
        <f t="shared" si="6202"/>
        <v>2.1252122674107851E-2</v>
      </c>
      <c r="L3086">
        <v>1</v>
      </c>
    </row>
    <row r="3087" spans="1:12" x14ac:dyDescent="0.25">
      <c r="A3087" t="s">
        <v>3182</v>
      </c>
      <c r="B3087">
        <v>1975</v>
      </c>
      <c r="C3087" t="str">
        <f t="shared" si="6176"/>
        <v>1975Southwestern Electric Power Company</v>
      </c>
      <c r="D3087">
        <f>VLOOKUP(C3087,Volumes!$I$3:$U$3448,13,FALSE)</f>
        <v>6699221.125</v>
      </c>
      <c r="E3087" s="4">
        <f t="shared" si="6182"/>
        <v>8.3340326601352266E-2</v>
      </c>
      <c r="F3087">
        <f>VLOOKUP(C3087,Volumes!$I$3:$U$3448,2,FALSE)</f>
        <v>2285250</v>
      </c>
      <c r="G3087" s="4">
        <f t="shared" ref="G3087" si="6203">IFERROR(LN(F3087/F3086),"")</f>
        <v>0.12074067888608168</v>
      </c>
      <c r="H3087">
        <f>VLOOKUP(C3087,Volumes!$I$3:$U$3448,3,FALSE)</f>
        <v>1515763.25</v>
      </c>
      <c r="I3087" s="4">
        <f t="shared" ref="I3087:K3087" si="6204">IFERROR(LN(H3087/H3086),"")</f>
        <v>0.11422263459435042</v>
      </c>
      <c r="J3087">
        <f t="shared" si="6181"/>
        <v>3801013.25</v>
      </c>
      <c r="K3087" s="4">
        <f t="shared" si="6204"/>
        <v>0.11813632623813773</v>
      </c>
      <c r="L3087">
        <v>1</v>
      </c>
    </row>
    <row r="3088" spans="1:12" x14ac:dyDescent="0.25">
      <c r="A3088" t="s">
        <v>3182</v>
      </c>
      <c r="B3088">
        <v>1976</v>
      </c>
      <c r="C3088" t="str">
        <f t="shared" si="6176"/>
        <v>1976Southwestern Electric Power Company</v>
      </c>
      <c r="D3088">
        <f>VLOOKUP(C3088,Volumes!$I$3:$U$3448,13,FALSE)</f>
        <v>7072167.96875</v>
      </c>
      <c r="E3088" s="4">
        <f t="shared" si="6182"/>
        <v>5.4175806651194459E-2</v>
      </c>
      <c r="F3088">
        <f>VLOOKUP(C3088,Volumes!$I$3:$U$3448,2,FALSE)</f>
        <v>2278149</v>
      </c>
      <c r="G3088" s="4">
        <f t="shared" ref="G3088" si="6205">IFERROR(LN(F3088/F3087),"")</f>
        <v>-3.1121564129737373E-3</v>
      </c>
      <c r="H3088">
        <f>VLOOKUP(C3088,Volumes!$I$3:$U$3448,3,FALSE)</f>
        <v>1605130.375</v>
      </c>
      <c r="I3088" s="4">
        <f t="shared" ref="I3088:K3088" si="6206">IFERROR(LN(H3088/H3087),"")</f>
        <v>5.7285876333968477E-2</v>
      </c>
      <c r="J3088">
        <f t="shared" si="6181"/>
        <v>3883279.375</v>
      </c>
      <c r="K3088" s="4">
        <f t="shared" si="6206"/>
        <v>2.1412320471487636E-2</v>
      </c>
      <c r="L3088">
        <v>1</v>
      </c>
    </row>
    <row r="3089" spans="1:12" x14ac:dyDescent="0.25">
      <c r="A3089" t="s">
        <v>3182</v>
      </c>
      <c r="B3089">
        <v>1977</v>
      </c>
      <c r="C3089" t="str">
        <f t="shared" si="6176"/>
        <v>1977Southwestern Electric Power Company</v>
      </c>
      <c r="D3089">
        <f>VLOOKUP(C3089,Volumes!$I$3:$U$3448,13,FALSE)</f>
        <v>8064920.375</v>
      </c>
      <c r="E3089" s="4">
        <f t="shared" si="6182"/>
        <v>0.13135676233024923</v>
      </c>
      <c r="F3089">
        <f>VLOOKUP(C3089,Volumes!$I$3:$U$3448,2,FALSE)</f>
        <v>2697443.5</v>
      </c>
      <c r="G3089" s="4">
        <f t="shared" ref="G3089" si="6207">IFERROR(LN(F3089/F3088),"")</f>
        <v>0.16894120147223854</v>
      </c>
      <c r="H3089">
        <f>VLOOKUP(C3089,Volumes!$I$3:$U$3448,3,FALSE)</f>
        <v>1789406.25</v>
      </c>
      <c r="I3089" s="4">
        <f t="shared" ref="I3089:K3089" si="6208">IFERROR(LN(H3089/H3088),"")</f>
        <v>0.10867887710358497</v>
      </c>
      <c r="J3089">
        <f t="shared" si="6181"/>
        <v>4486849.75</v>
      </c>
      <c r="K3089" s="4">
        <f t="shared" si="6208"/>
        <v>0.14447084441077085</v>
      </c>
      <c r="L3089">
        <v>1</v>
      </c>
    </row>
    <row r="3090" spans="1:12" x14ac:dyDescent="0.25">
      <c r="A3090" t="s">
        <v>3182</v>
      </c>
      <c r="B3090">
        <v>1978</v>
      </c>
      <c r="C3090" t="str">
        <f t="shared" si="6176"/>
        <v>1978Southwestern Electric Power Company</v>
      </c>
      <c r="D3090">
        <f>VLOOKUP(C3090,Volumes!$I$3:$U$3448,13,FALSE)</f>
        <v>8538508.5</v>
      </c>
      <c r="E3090" s="4">
        <f t="shared" si="6182"/>
        <v>5.70625052148633E-2</v>
      </c>
      <c r="F3090">
        <f>VLOOKUP(C3090,Volumes!$I$3:$U$3448,2,FALSE)</f>
        <v>2897967.5</v>
      </c>
      <c r="G3090" s="4">
        <f t="shared" ref="G3090" si="6209">IFERROR(LN(F3090/F3089),"")</f>
        <v>7.1705156593770511E-2</v>
      </c>
      <c r="H3090">
        <f>VLOOKUP(C3090,Volumes!$I$3:$U$3448,3,FALSE)</f>
        <v>1902911.875</v>
      </c>
      <c r="I3090" s="4">
        <f t="shared" ref="I3090:K3090" si="6210">IFERROR(LN(H3090/H3089),"")</f>
        <v>6.1501417865278282E-2</v>
      </c>
      <c r="J3090">
        <f t="shared" si="6181"/>
        <v>4800879.375</v>
      </c>
      <c r="K3090" s="4">
        <f t="shared" si="6210"/>
        <v>6.764826345115113E-2</v>
      </c>
      <c r="L3090">
        <v>1</v>
      </c>
    </row>
    <row r="3091" spans="1:12" x14ac:dyDescent="0.25">
      <c r="A3091" t="s">
        <v>3182</v>
      </c>
      <c r="B3091">
        <v>1979</v>
      </c>
      <c r="C3091" t="str">
        <f t="shared" si="6176"/>
        <v>1979Southwestern Electric Power Company</v>
      </c>
      <c r="D3091">
        <f>VLOOKUP(C3091,Volumes!$I$3:$U$3448,13,FALSE)</f>
        <v>8598219.40625</v>
      </c>
      <c r="E3091" s="4">
        <f t="shared" si="6182"/>
        <v>6.9687922019683402E-3</v>
      </c>
      <c r="F3091">
        <f>VLOOKUP(C3091,Volumes!$I$3:$U$3448,2,FALSE)</f>
        <v>2782229</v>
      </c>
      <c r="G3091" s="4">
        <f t="shared" ref="G3091" si="6211">IFERROR(LN(F3091/F3090),"")</f>
        <v>-4.0757224209878824E-2</v>
      </c>
      <c r="H3091">
        <f>VLOOKUP(C3091,Volumes!$I$3:$U$3448,3,FALSE)</f>
        <v>1908504.125</v>
      </c>
      <c r="I3091" s="4">
        <f t="shared" ref="I3091:K3091" si="6212">IFERROR(LN(H3091/H3090),"")</f>
        <v>2.9344758026801534E-3</v>
      </c>
      <c r="J3091">
        <f t="shared" si="6181"/>
        <v>4690733.125</v>
      </c>
      <c r="K3091" s="4">
        <f t="shared" si="6212"/>
        <v>-2.321021738605562E-2</v>
      </c>
      <c r="L3091">
        <v>1</v>
      </c>
    </row>
    <row r="3092" spans="1:12" x14ac:dyDescent="0.25">
      <c r="A3092" t="s">
        <v>3182</v>
      </c>
      <c r="B3092">
        <v>1980</v>
      </c>
      <c r="C3092" t="str">
        <f t="shared" si="6176"/>
        <v>1980Southwestern Electric Power Company</v>
      </c>
      <c r="D3092">
        <f>VLOOKUP(C3092,Volumes!$I$3:$U$3448,13,FALSE)</f>
        <v>9429100.59375</v>
      </c>
      <c r="E3092" s="4">
        <f t="shared" si="6182"/>
        <v>9.2245578938147707E-2</v>
      </c>
      <c r="F3092">
        <f>VLOOKUP(C3092,Volumes!$I$3:$U$3448,2,FALSE)</f>
        <v>3217160.5</v>
      </c>
      <c r="G3092" s="4">
        <f t="shared" ref="G3092" si="6213">IFERROR(LN(F3092/F3091),"")</f>
        <v>0.14524673322040133</v>
      </c>
      <c r="H3092">
        <f>VLOOKUP(C3092,Volumes!$I$3:$U$3448,3,FALSE)</f>
        <v>2053026.75</v>
      </c>
      <c r="I3092" s="4">
        <f t="shared" ref="I3092:K3092" si="6214">IFERROR(LN(H3092/H3091),"")</f>
        <v>7.2995413080429394E-2</v>
      </c>
      <c r="J3092">
        <f t="shared" si="6181"/>
        <v>5270187.25</v>
      </c>
      <c r="K3092" s="4">
        <f t="shared" si="6214"/>
        <v>0.11647700635820027</v>
      </c>
      <c r="L3092">
        <v>1</v>
      </c>
    </row>
    <row r="3093" spans="1:12" x14ac:dyDescent="0.25">
      <c r="A3093" t="s">
        <v>3182</v>
      </c>
      <c r="B3093">
        <v>1981</v>
      </c>
      <c r="C3093" t="str">
        <f t="shared" si="6176"/>
        <v>1981Southwestern Electric Power Company</v>
      </c>
      <c r="D3093">
        <f>VLOOKUP(C3093,Volumes!$I$3:$U$3448,13,FALSE)</f>
        <v>9739084</v>
      </c>
      <c r="E3093" s="4">
        <f t="shared" si="6182"/>
        <v>3.2346353081592574E-2</v>
      </c>
      <c r="F3093">
        <f>VLOOKUP(C3093,Volumes!$I$3:$U$3448,2,FALSE)</f>
        <v>3070573</v>
      </c>
      <c r="G3093" s="4">
        <f t="shared" ref="G3093" si="6215">IFERROR(LN(F3093/F3092),"")</f>
        <v>-4.6634949081104771E-2</v>
      </c>
      <c r="H3093">
        <f>VLOOKUP(C3093,Volumes!$I$3:$U$3448,3,FALSE)</f>
        <v>2103505</v>
      </c>
      <c r="I3093" s="4">
        <f t="shared" ref="I3093:K3093" si="6216">IFERROR(LN(H3093/H3092),"")</f>
        <v>2.4289833371816925E-2</v>
      </c>
      <c r="J3093">
        <f t="shared" si="6181"/>
        <v>5174078</v>
      </c>
      <c r="K3093" s="4">
        <f t="shared" si="6216"/>
        <v>-1.8404734204257374E-2</v>
      </c>
      <c r="L3093">
        <v>1</v>
      </c>
    </row>
    <row r="3094" spans="1:12" x14ac:dyDescent="0.25">
      <c r="A3094" t="s">
        <v>3182</v>
      </c>
      <c r="B3094">
        <v>1982</v>
      </c>
      <c r="C3094" t="str">
        <f t="shared" si="6176"/>
        <v>1982Southwestern Electric Power Company</v>
      </c>
      <c r="D3094">
        <f>VLOOKUP(C3094,Volumes!$I$3:$U$3448,13,FALSE)</f>
        <v>10145431</v>
      </c>
      <c r="E3094" s="4">
        <f t="shared" si="6182"/>
        <v>4.0876388300235482E-2</v>
      </c>
      <c r="F3094">
        <f>VLOOKUP(C3094,Volumes!$I$3:$U$3448,2,FALSE)</f>
        <v>3224665</v>
      </c>
      <c r="G3094" s="4">
        <f t="shared" ref="G3094" si="6217">IFERROR(LN(F3094/F3093),"")</f>
        <v>4.8964879749017504E-2</v>
      </c>
      <c r="H3094">
        <f>VLOOKUP(C3094,Volumes!$I$3:$U$3448,3,FALSE)</f>
        <v>2258115</v>
      </c>
      <c r="I3094" s="4">
        <f t="shared" ref="I3094:K3094" si="6218">IFERROR(LN(H3094/H3093),"")</f>
        <v>7.0925393420809543E-2</v>
      </c>
      <c r="J3094">
        <f t="shared" si="6181"/>
        <v>5482780</v>
      </c>
      <c r="K3094" s="4">
        <f t="shared" si="6218"/>
        <v>5.7951112570134612E-2</v>
      </c>
      <c r="L3094">
        <v>1</v>
      </c>
    </row>
    <row r="3095" spans="1:12" x14ac:dyDescent="0.25">
      <c r="A3095" t="s">
        <v>3182</v>
      </c>
      <c r="B3095">
        <v>1983</v>
      </c>
      <c r="C3095" t="str">
        <f t="shared" si="6176"/>
        <v>1983Southwestern Electric Power Company</v>
      </c>
      <c r="D3095">
        <f>VLOOKUP(C3095,Volumes!$I$3:$U$3448,13,FALSE)</f>
        <v>10327338</v>
      </c>
      <c r="E3095" s="4">
        <f t="shared" si="6182"/>
        <v>1.7771097533625345E-2</v>
      </c>
      <c r="F3095">
        <f>VLOOKUP(C3095,Volumes!$I$3:$U$3448,2,FALSE)</f>
        <v>3149545</v>
      </c>
      <c r="G3095" s="4">
        <f t="shared" ref="G3095" si="6219">IFERROR(LN(F3095/F3094),"")</f>
        <v>-2.3571070923267635E-2</v>
      </c>
      <c r="H3095">
        <f>VLOOKUP(C3095,Volumes!$I$3:$U$3448,3,FALSE)</f>
        <v>2316591</v>
      </c>
      <c r="I3095" s="4">
        <f t="shared" ref="I3095:K3095" si="6220">IFERROR(LN(H3095/H3094),"")</f>
        <v>2.5566314047524352E-2</v>
      </c>
      <c r="J3095">
        <f t="shared" si="6181"/>
        <v>5466136</v>
      </c>
      <c r="K3095" s="4">
        <f t="shared" si="6220"/>
        <v>-3.040303317817987E-3</v>
      </c>
      <c r="L3095">
        <v>1</v>
      </c>
    </row>
    <row r="3096" spans="1:12" x14ac:dyDescent="0.25">
      <c r="A3096" t="s">
        <v>3182</v>
      </c>
      <c r="B3096">
        <v>1984</v>
      </c>
      <c r="C3096" t="str">
        <f t="shared" si="6176"/>
        <v>1984Southwestern Electric Power Company</v>
      </c>
      <c r="D3096">
        <f>VLOOKUP(C3096,Volumes!$I$3:$U$3448,13,FALSE)</f>
        <v>10972339</v>
      </c>
      <c r="E3096" s="4">
        <f t="shared" si="6182"/>
        <v>6.0582915535107987E-2</v>
      </c>
      <c r="F3096">
        <f>VLOOKUP(C3096,Volumes!$I$3:$U$3448,2,FALSE)</f>
        <v>3325460</v>
      </c>
      <c r="G3096" s="4">
        <f t="shared" ref="G3096" si="6221">IFERROR(LN(F3096/F3095),"")</f>
        <v>5.435001244357867E-2</v>
      </c>
      <c r="H3096">
        <f>VLOOKUP(C3096,Volumes!$I$3:$U$3448,3,FALSE)</f>
        <v>2485768</v>
      </c>
      <c r="I3096" s="4">
        <f t="shared" ref="I3096:K3096" si="6222">IFERROR(LN(H3096/H3095),"")</f>
        <v>7.0484957622419978E-2</v>
      </c>
      <c r="J3096">
        <f t="shared" si="6181"/>
        <v>5811228</v>
      </c>
      <c r="K3096" s="4">
        <f t="shared" si="6222"/>
        <v>6.1219939975706773E-2</v>
      </c>
      <c r="L3096">
        <v>1</v>
      </c>
    </row>
    <row r="3097" spans="1:12" x14ac:dyDescent="0.25">
      <c r="A3097" t="s">
        <v>3182</v>
      </c>
      <c r="B3097">
        <v>1985</v>
      </c>
      <c r="C3097" t="str">
        <f t="shared" si="6176"/>
        <v>1985Southwestern Electric Power Company</v>
      </c>
      <c r="D3097">
        <f>VLOOKUP(C3097,Volumes!$I$3:$U$3448,13,FALSE)</f>
        <v>11479856</v>
      </c>
      <c r="E3097" s="4">
        <f t="shared" si="6182"/>
        <v>4.5216377832392546E-2</v>
      </c>
      <c r="F3097">
        <f>VLOOKUP(C3097,Volumes!$I$3:$U$3448,2,FALSE)</f>
        <v>3475815</v>
      </c>
      <c r="G3097" s="4">
        <f t="shared" ref="G3097" si="6223">IFERROR(LN(F3097/F3096),"")</f>
        <v>4.4220973488865764E-2</v>
      </c>
      <c r="H3097">
        <f>VLOOKUP(C3097,Volumes!$I$3:$U$3448,3,FALSE)</f>
        <v>2646621</v>
      </c>
      <c r="I3097" s="4">
        <f t="shared" ref="I3097:K3097" si="6224">IFERROR(LN(H3097/H3096),"")</f>
        <v>6.2702065906918167E-2</v>
      </c>
      <c r="J3097">
        <f t="shared" si="6181"/>
        <v>6122436</v>
      </c>
      <c r="K3097" s="4">
        <f t="shared" si="6224"/>
        <v>5.2168148288214387E-2</v>
      </c>
      <c r="L3097">
        <v>1</v>
      </c>
    </row>
    <row r="3098" spans="1:12" x14ac:dyDescent="0.25">
      <c r="A3098" t="s">
        <v>3182</v>
      </c>
      <c r="B3098">
        <v>1986</v>
      </c>
      <c r="C3098" t="str">
        <f t="shared" si="6176"/>
        <v>1986Southwestern Electric Power Company</v>
      </c>
      <c r="D3098">
        <f>VLOOKUP(C3098,Volumes!$I$3:$U$3448,13,FALSE)</f>
        <v>11341986</v>
      </c>
      <c r="E3098" s="4">
        <f t="shared" si="6182"/>
        <v>-1.2082432017870735E-2</v>
      </c>
      <c r="F3098">
        <f>VLOOKUP(C3098,Volumes!$I$3:$U$3448,2,FALSE)</f>
        <v>3477613</v>
      </c>
      <c r="G3098" s="4">
        <f t="shared" ref="G3098" si="6225">IFERROR(LN(F3098/F3097),"")</f>
        <v>5.1715500327985571E-4</v>
      </c>
      <c r="H3098">
        <f>VLOOKUP(C3098,Volumes!$I$3:$U$3448,3,FALSE)</f>
        <v>2712303</v>
      </c>
      <c r="I3098" s="4">
        <f t="shared" ref="I3098:K3098" si="6226">IFERROR(LN(H3098/H3097),"")</f>
        <v>2.4514357467003541E-2</v>
      </c>
      <c r="J3098">
        <f t="shared" si="6181"/>
        <v>6189916</v>
      </c>
      <c r="K3098" s="4">
        <f t="shared" si="6226"/>
        <v>1.0961459786463918E-2</v>
      </c>
      <c r="L3098">
        <v>1</v>
      </c>
    </row>
    <row r="3099" spans="1:12" x14ac:dyDescent="0.25">
      <c r="A3099" t="s">
        <v>3182</v>
      </c>
      <c r="B3099">
        <v>1987</v>
      </c>
      <c r="C3099" t="str">
        <f t="shared" si="6176"/>
        <v>1987Southwestern Electric Power Company</v>
      </c>
      <c r="D3099">
        <f>VLOOKUP(C3099,Volumes!$I$3:$U$3448,13,FALSE)</f>
        <v>11746024</v>
      </c>
      <c r="E3099" s="4">
        <f t="shared" si="6182"/>
        <v>3.5003385106134259E-2</v>
      </c>
      <c r="F3099">
        <f>VLOOKUP(C3099,Volumes!$I$3:$U$3448,2,FALSE)</f>
        <v>3549134</v>
      </c>
      <c r="G3099" s="4">
        <f t="shared" ref="G3099" si="6227">IFERROR(LN(F3099/F3098),"")</f>
        <v>2.0357491170539581E-2</v>
      </c>
      <c r="H3099">
        <f>VLOOKUP(C3099,Volumes!$I$3:$U$3448,3,FALSE)</f>
        <v>2761099</v>
      </c>
      <c r="I3099" s="4">
        <f t="shared" ref="I3099:K3099" si="6228">IFERROR(LN(H3099/H3098),"")</f>
        <v>1.7830699377872076E-2</v>
      </c>
      <c r="J3099">
        <f t="shared" si="6181"/>
        <v>6310233</v>
      </c>
      <c r="K3099" s="4">
        <f t="shared" si="6228"/>
        <v>1.9251085056656007E-2</v>
      </c>
      <c r="L3099">
        <v>1</v>
      </c>
    </row>
    <row r="3100" spans="1:12" x14ac:dyDescent="0.25">
      <c r="A3100" t="s">
        <v>3182</v>
      </c>
      <c r="B3100">
        <v>1988</v>
      </c>
      <c r="C3100" t="str">
        <f t="shared" si="6176"/>
        <v>1988Southwestern Electric Power Company</v>
      </c>
      <c r="D3100">
        <f>VLOOKUP(C3100,Volumes!$I$3:$U$3448,13,FALSE)</f>
        <v>12112722</v>
      </c>
      <c r="E3100" s="4">
        <f t="shared" si="6182"/>
        <v>3.0741504875294409E-2</v>
      </c>
      <c r="F3100">
        <f>VLOOKUP(C3100,Volumes!$I$3:$U$3448,2,FALSE)</f>
        <v>3596920</v>
      </c>
      <c r="G3100" s="4">
        <f t="shared" ref="G3100" si="6229">IFERROR(LN(F3100/F3099),"")</f>
        <v>1.3374293643714261E-2</v>
      </c>
      <c r="H3100">
        <f>VLOOKUP(C3100,Volumes!$I$3:$U$3448,3,FALSE)</f>
        <v>2840123</v>
      </c>
      <c r="I3100" s="4">
        <f t="shared" ref="I3100:K3100" si="6230">IFERROR(LN(H3100/H3099),"")</f>
        <v>2.8218572215533831E-2</v>
      </c>
      <c r="J3100">
        <f t="shared" si="6181"/>
        <v>6437043</v>
      </c>
      <c r="K3100" s="4">
        <f t="shared" si="6230"/>
        <v>1.9896671792215239E-2</v>
      </c>
      <c r="L3100">
        <v>1</v>
      </c>
    </row>
    <row r="3101" spans="1:12" x14ac:dyDescent="0.25">
      <c r="A3101" t="s">
        <v>3182</v>
      </c>
      <c r="B3101">
        <v>1989</v>
      </c>
      <c r="C3101" t="str">
        <f t="shared" si="6176"/>
        <v>1989Southwestern Electric Power Company</v>
      </c>
      <c r="D3101">
        <f>VLOOKUP(C3101,Volumes!$I$3:$U$3448,13,FALSE)</f>
        <v>12177023</v>
      </c>
      <c r="E3101" s="4">
        <f t="shared" si="6182"/>
        <v>5.2945101075530581E-3</v>
      </c>
      <c r="F3101">
        <f>VLOOKUP(C3101,Volumes!$I$3:$U$3448,2,FALSE)</f>
        <v>3562588</v>
      </c>
      <c r="G3101" s="4">
        <f t="shared" ref="G3101" si="6231">IFERROR(LN(F3101/F3100),"")</f>
        <v>-9.5906766659002995E-3</v>
      </c>
      <c r="H3101">
        <f>VLOOKUP(C3101,Volumes!$I$3:$U$3448,3,FALSE)</f>
        <v>2899442</v>
      </c>
      <c r="I3101" s="4">
        <f t="shared" ref="I3101:K3101" si="6232">IFERROR(LN(H3101/H3100),"")</f>
        <v>2.0670943590991319E-2</v>
      </c>
      <c r="J3101">
        <f t="shared" si="6181"/>
        <v>6462030</v>
      </c>
      <c r="K3101" s="4">
        <f t="shared" si="6232"/>
        <v>3.8742367384015275E-3</v>
      </c>
      <c r="L3101">
        <v>1</v>
      </c>
    </row>
    <row r="3102" spans="1:12" x14ac:dyDescent="0.25">
      <c r="A3102" t="s">
        <v>3182</v>
      </c>
      <c r="B3102">
        <v>1990</v>
      </c>
      <c r="C3102" t="str">
        <f t="shared" si="6176"/>
        <v>1990Southwestern Electric Power Company</v>
      </c>
      <c r="D3102">
        <f>VLOOKUP(C3102,Volumes!$I$3:$U$3448,13,FALSE)</f>
        <v>12732311</v>
      </c>
      <c r="E3102" s="4">
        <f t="shared" si="6182"/>
        <v>4.4592120433200662E-2</v>
      </c>
      <c r="F3102">
        <f>VLOOKUP(C3102,Volumes!$I$3:$U$3448,2,FALSE)</f>
        <v>3776302</v>
      </c>
      <c r="G3102" s="4">
        <f t="shared" ref="G3102" si="6233">IFERROR(LN(F3102/F3101),"")</f>
        <v>5.8257976854607124E-2</v>
      </c>
      <c r="H3102">
        <f>VLOOKUP(C3102,Volumes!$I$3:$U$3448,3,FALSE)</f>
        <v>3006373</v>
      </c>
      <c r="I3102" s="4">
        <f t="shared" ref="I3102:K3102" si="6234">IFERROR(LN(H3102/H3101),"")</f>
        <v>3.6216064110446991E-2</v>
      </c>
      <c r="J3102">
        <f t="shared" si="6181"/>
        <v>6782675</v>
      </c>
      <c r="K3102" s="4">
        <f t="shared" si="6234"/>
        <v>4.8428056996567909E-2</v>
      </c>
      <c r="L3102">
        <v>1</v>
      </c>
    </row>
    <row r="3103" spans="1:12" x14ac:dyDescent="0.25">
      <c r="A3103" t="s">
        <v>3182</v>
      </c>
      <c r="B3103">
        <v>1991</v>
      </c>
      <c r="C3103" t="str">
        <f t="shared" si="6176"/>
        <v>1991Southwestern Electric Power Company</v>
      </c>
      <c r="D3103">
        <f>VLOOKUP(C3103,Volumes!$I$3:$U$3448,13,FALSE)</f>
        <v>13046050</v>
      </c>
      <c r="E3103" s="4">
        <f t="shared" si="6182"/>
        <v>2.4342470195871355E-2</v>
      </c>
      <c r="F3103">
        <f>VLOOKUP(C3103,Volumes!$I$3:$U$3448,2,FALSE)</f>
        <v>3840944</v>
      </c>
      <c r="G3103" s="4">
        <f t="shared" ref="G3103" si="6235">IFERROR(LN(F3103/F3102),"")</f>
        <v>1.6972945822227362E-2</v>
      </c>
      <c r="H3103">
        <f>VLOOKUP(C3103,Volumes!$I$3:$U$3448,3,FALSE)</f>
        <v>3056299</v>
      </c>
      <c r="I3103" s="4">
        <f t="shared" ref="I3103:K3103" si="6236">IFERROR(LN(H3103/H3102),"")</f>
        <v>1.6470338036495853E-2</v>
      </c>
      <c r="J3103">
        <f t="shared" si="6181"/>
        <v>6897243</v>
      </c>
      <c r="K3103" s="4">
        <f t="shared" si="6236"/>
        <v>1.6750199624739049E-2</v>
      </c>
      <c r="L3103">
        <v>1</v>
      </c>
    </row>
    <row r="3104" spans="1:12" x14ac:dyDescent="0.25">
      <c r="A3104" t="s">
        <v>3182</v>
      </c>
      <c r="B3104">
        <v>1992</v>
      </c>
      <c r="C3104" t="str">
        <f t="shared" si="6176"/>
        <v>1992Southwestern Electric Power Company</v>
      </c>
      <c r="D3104">
        <f>VLOOKUP(C3104,Volumes!$I$3:$U$3448,13,FALSE)</f>
        <v>12976170</v>
      </c>
      <c r="E3104" s="4">
        <f t="shared" si="6182"/>
        <v>-5.3708075619460149E-3</v>
      </c>
      <c r="F3104">
        <f>VLOOKUP(C3104,Volumes!$I$3:$U$3448,2,FALSE)</f>
        <v>3702277</v>
      </c>
      <c r="G3104" s="4">
        <f t="shared" ref="G3104" si="6237">IFERROR(LN(F3104/F3103),"")</f>
        <v>-3.6770133949574887E-2</v>
      </c>
      <c r="H3104">
        <f>VLOOKUP(C3104,Volumes!$I$3:$U$3448,3,FALSE)</f>
        <v>3039055</v>
      </c>
      <c r="I3104" s="4">
        <f t="shared" ref="I3104:K3104" si="6238">IFERROR(LN(H3104/H3103),"")</f>
        <v>-5.6580950028987925E-3</v>
      </c>
      <c r="J3104">
        <f t="shared" si="6181"/>
        <v>6741332</v>
      </c>
      <c r="K3104" s="4">
        <f t="shared" si="6238"/>
        <v>-2.2864235026863185E-2</v>
      </c>
      <c r="L3104">
        <v>1</v>
      </c>
    </row>
    <row r="3105" spans="1:12" x14ac:dyDescent="0.25">
      <c r="A3105" t="s">
        <v>3182</v>
      </c>
      <c r="B3105">
        <v>1993</v>
      </c>
      <c r="C3105" t="str">
        <f t="shared" si="6176"/>
        <v>1993Southwestern Electric Power Company</v>
      </c>
      <c r="D3105">
        <f>VLOOKUP(C3105,Volumes!$I$3:$U$3448,13,FALSE)</f>
        <v>13875205</v>
      </c>
      <c r="E3105" s="4">
        <f t="shared" si="6182"/>
        <v>6.6988835901147764E-2</v>
      </c>
      <c r="F3105">
        <f>VLOOKUP(C3105,Volumes!$I$3:$U$3448,2,FALSE)</f>
        <v>4113740</v>
      </c>
      <c r="G3105" s="4">
        <f t="shared" ref="G3105" si="6239">IFERROR(LN(F3105/F3104),"")</f>
        <v>0.10538455462905123</v>
      </c>
      <c r="H3105">
        <f>VLOOKUP(C3105,Volumes!$I$3:$U$3448,3,FALSE)</f>
        <v>3248888</v>
      </c>
      <c r="I3105" s="4">
        <f t="shared" ref="I3105:K3105" si="6240">IFERROR(LN(H3105/H3104),"")</f>
        <v>6.6766172118049763E-2</v>
      </c>
      <c r="J3105">
        <f t="shared" si="6181"/>
        <v>7362628</v>
      </c>
      <c r="K3105" s="4">
        <f t="shared" si="6240"/>
        <v>8.8159402714054591E-2</v>
      </c>
      <c r="L3105">
        <v>1</v>
      </c>
    </row>
    <row r="3106" spans="1:12" x14ac:dyDescent="0.25">
      <c r="A3106" t="s">
        <v>3182</v>
      </c>
      <c r="B3106">
        <v>1994</v>
      </c>
      <c r="C3106" t="str">
        <f t="shared" si="6176"/>
        <v>1994Southwestern Electric Power Company</v>
      </c>
      <c r="D3106">
        <f>VLOOKUP(C3106,Volumes!$I$3:$U$3448,13,FALSE)</f>
        <v>14292407</v>
      </c>
      <c r="E3106" s="4">
        <f t="shared" si="6182"/>
        <v>2.9624982927474185E-2</v>
      </c>
      <c r="F3106">
        <f>VLOOKUP(C3106,Volumes!$I$3:$U$3448,2,FALSE)</f>
        <v>4157424</v>
      </c>
      <c r="G3106" s="4">
        <f t="shared" ref="G3106" si="6241">IFERROR(LN(F3106/F3105),"")</f>
        <v>1.0563061301001493E-2</v>
      </c>
      <c r="H3106">
        <f>VLOOKUP(C3106,Volumes!$I$3:$U$3448,3,FALSE)</f>
        <v>3378285</v>
      </c>
      <c r="I3106" s="4">
        <f t="shared" ref="I3106:K3106" si="6242">IFERROR(LN(H3106/H3105),"")</f>
        <v>3.9055400328575171E-2</v>
      </c>
      <c r="J3106">
        <f t="shared" si="6181"/>
        <v>7535709</v>
      </c>
      <c r="K3106" s="4">
        <f t="shared" si="6242"/>
        <v>2.3235987653253482E-2</v>
      </c>
      <c r="L3106">
        <v>1</v>
      </c>
    </row>
    <row r="3107" spans="1:12" x14ac:dyDescent="0.25">
      <c r="A3107" t="s">
        <v>3182</v>
      </c>
      <c r="B3107">
        <v>1995</v>
      </c>
      <c r="C3107" t="str">
        <f t="shared" si="6176"/>
        <v>1995Southwestern Electric Power Company</v>
      </c>
      <c r="D3107">
        <f>VLOOKUP(C3107,Volumes!$I$3:$U$3448,13,FALSE)</f>
        <v>14881889</v>
      </c>
      <c r="E3107" s="4">
        <f t="shared" si="6182"/>
        <v>4.0416553046743055E-2</v>
      </c>
      <c r="F3107">
        <f>VLOOKUP(C3107,Volumes!$I$3:$U$3448,2,FALSE)</f>
        <v>4406407</v>
      </c>
      <c r="G3107" s="4">
        <f t="shared" ref="G3107" si="6243">IFERROR(LN(F3107/F3106),"")</f>
        <v>5.816396644795483E-2</v>
      </c>
      <c r="H3107">
        <f>VLOOKUP(C3107,Volumes!$I$3:$U$3448,3,FALSE)</f>
        <v>3520566</v>
      </c>
      <c r="I3107" s="4">
        <f t="shared" ref="I3107:K3107" si="6244">IFERROR(LN(H3107/H3106),"")</f>
        <v>4.1253587862262762E-2</v>
      </c>
      <c r="J3107">
        <f t="shared" si="6181"/>
        <v>7926973</v>
      </c>
      <c r="K3107" s="4">
        <f t="shared" si="6244"/>
        <v>5.061832588991811E-2</v>
      </c>
      <c r="L3107">
        <v>1</v>
      </c>
    </row>
    <row r="3108" spans="1:12" x14ac:dyDescent="0.25">
      <c r="A3108" t="s">
        <v>3182</v>
      </c>
      <c r="B3108">
        <v>1996</v>
      </c>
      <c r="C3108" t="str">
        <f t="shared" si="6176"/>
        <v>1996Southwestern Electric Power Company</v>
      </c>
      <c r="D3108">
        <f>VLOOKUP(C3108,Volumes!$I$3:$U$3448,13,FALSE)</f>
        <v>15409660</v>
      </c>
      <c r="E3108" s="4">
        <f t="shared" si="6182"/>
        <v>3.4849615221207463E-2</v>
      </c>
      <c r="F3108">
        <f>VLOOKUP(C3108,Volumes!$I$3:$U$3448,2,FALSE)</f>
        <v>4486295</v>
      </c>
      <c r="G3108" s="4">
        <f t="shared" ref="G3108" si="6245">IFERROR(LN(F3108/F3107),"")</f>
        <v>1.7967575929240115E-2</v>
      </c>
      <c r="H3108">
        <f>VLOOKUP(C3108,Volumes!$I$3:$U$3448,3,FALSE)</f>
        <v>3658211</v>
      </c>
      <c r="I3108" s="4">
        <f t="shared" ref="I3108:K3108" si="6246">IFERROR(LN(H3108/H3107),"")</f>
        <v>3.8352457960125257E-2</v>
      </c>
      <c r="J3108">
        <f t="shared" si="6181"/>
        <v>8144506</v>
      </c>
      <c r="K3108" s="4">
        <f t="shared" si="6246"/>
        <v>2.7072341739991783E-2</v>
      </c>
      <c r="L3108">
        <v>1</v>
      </c>
    </row>
    <row r="3109" spans="1:12" x14ac:dyDescent="0.25">
      <c r="A3109" t="s">
        <v>3182</v>
      </c>
      <c r="B3109">
        <v>1997</v>
      </c>
      <c r="C3109" t="str">
        <f t="shared" si="6176"/>
        <v>1997Southwestern Electric Power Company</v>
      </c>
      <c r="D3109">
        <f>VLOOKUP(C3109,Volumes!$I$3:$U$3448,13,FALSE)</f>
        <v>15741950</v>
      </c>
      <c r="E3109" s="4">
        <f t="shared" si="6182"/>
        <v>2.1334538005171752E-2</v>
      </c>
      <c r="F3109">
        <f>VLOOKUP(C3109,Volumes!$I$3:$U$3448,2,FALSE)</f>
        <v>4549043</v>
      </c>
      <c r="G3109" s="4">
        <f t="shared" ref="G3109" si="6247">IFERROR(LN(F3109/F3108),"")</f>
        <v>1.3889687091563031E-2</v>
      </c>
      <c r="H3109">
        <f>VLOOKUP(C3109,Volumes!$I$3:$U$3448,3,FALSE)</f>
        <v>3779417</v>
      </c>
      <c r="I3109" s="4">
        <f t="shared" ref="I3109:K3109" si="6248">IFERROR(LN(H3109/H3108),"")</f>
        <v>3.2595534833688593E-2</v>
      </c>
      <c r="J3109">
        <f t="shared" si="6181"/>
        <v>8328460</v>
      </c>
      <c r="K3109" s="4">
        <f t="shared" si="6248"/>
        <v>2.2334975629150995E-2</v>
      </c>
      <c r="L3109">
        <v>1</v>
      </c>
    </row>
    <row r="3110" spans="1:12" x14ac:dyDescent="0.25">
      <c r="A3110" t="s">
        <v>3182</v>
      </c>
      <c r="B3110">
        <v>1998</v>
      </c>
      <c r="C3110" t="str">
        <f t="shared" si="6176"/>
        <v>1998Southwestern Electric Power Company</v>
      </c>
      <c r="D3110">
        <f>VLOOKUP(C3110,Volumes!$I$3:$U$3448,13,FALSE)</f>
        <v>16486720</v>
      </c>
      <c r="E3110" s="4">
        <f t="shared" si="6182"/>
        <v>4.622608485852777E-2</v>
      </c>
      <c r="F3110">
        <f>VLOOKUP(C3110,Volumes!$I$3:$U$3448,2,FALSE)</f>
        <v>5051504</v>
      </c>
      <c r="G3110" s="4">
        <f t="shared" ref="G3110" si="6249">IFERROR(LN(F3110/F3109),"")</f>
        <v>0.10476913955920099</v>
      </c>
      <c r="H3110">
        <f>VLOOKUP(C3110,Volumes!$I$3:$U$3448,3,FALSE)</f>
        <v>4039238</v>
      </c>
      <c r="I3110" s="4">
        <f t="shared" ref="I3110:K3110" si="6250">IFERROR(LN(H3110/H3109),"")</f>
        <v>6.6486295389679775E-2</v>
      </c>
      <c r="J3110">
        <f t="shared" si="6181"/>
        <v>9090742</v>
      </c>
      <c r="K3110" s="4">
        <f t="shared" si="6250"/>
        <v>8.7577967882930124E-2</v>
      </c>
      <c r="L3110">
        <v>1</v>
      </c>
    </row>
    <row r="3111" spans="1:12" x14ac:dyDescent="0.25">
      <c r="A3111" t="s">
        <v>3182</v>
      </c>
      <c r="B3111">
        <v>1999</v>
      </c>
      <c r="C3111" t="str">
        <f t="shared" si="6176"/>
        <v>1999Southwestern Electric Power Company</v>
      </c>
      <c r="D3111">
        <f>VLOOKUP(C3111,Volumes!$I$3:$U$3448,13,FALSE)</f>
        <v>16049294</v>
      </c>
      <c r="E3111" s="4">
        <f t="shared" si="6182"/>
        <v>-2.6890347287647255E-2</v>
      </c>
      <c r="F3111">
        <f>VLOOKUP(C3111,Volumes!$I$3:$U$3448,2,FALSE)</f>
        <v>4734985</v>
      </c>
      <c r="G3111" s="4">
        <f t="shared" ref="G3111" si="6251">IFERROR(LN(F3111/F3110),"")</f>
        <v>-6.4707461994946633E-2</v>
      </c>
      <c r="H3111">
        <f>VLOOKUP(C3111,Volumes!$I$3:$U$3448,3,FALSE)</f>
        <v>4033019</v>
      </c>
      <c r="I3111" s="4">
        <f t="shared" ref="I3111:K3111" si="6252">IFERROR(LN(H3111/H3110),"")</f>
        <v>-1.5408333085559557E-3</v>
      </c>
      <c r="J3111">
        <f t="shared" si="6181"/>
        <v>8768004</v>
      </c>
      <c r="K3111" s="4">
        <f t="shared" si="6252"/>
        <v>-3.6147346610871323E-2</v>
      </c>
      <c r="L3111">
        <v>1</v>
      </c>
    </row>
    <row r="3112" spans="1:12" x14ac:dyDescent="0.25">
      <c r="A3112" t="s">
        <v>3182</v>
      </c>
      <c r="B3112">
        <v>2000</v>
      </c>
      <c r="C3112" t="str">
        <f t="shared" si="6176"/>
        <v>2000Southwestern Electric Power Company</v>
      </c>
      <c r="D3112">
        <f>VLOOKUP(C3112,Volumes!$I$3:$U$3448,13,FALSE)</f>
        <v>16671851</v>
      </c>
      <c r="E3112" s="4">
        <f t="shared" si="6182"/>
        <v>3.80568673213008E-2</v>
      </c>
      <c r="F3112">
        <f>VLOOKUP(C3112,Volumes!$I$3:$U$3448,2,FALSE)</f>
        <v>5031415</v>
      </c>
      <c r="G3112" s="4">
        <f t="shared" ref="G3112" si="6253">IFERROR(LN(F3112/F3111),"")</f>
        <v>6.0722697943650573E-2</v>
      </c>
      <c r="H3112">
        <f>VLOOKUP(C3112,Volumes!$I$3:$U$3448,3,FALSE)</f>
        <v>4222180</v>
      </c>
      <c r="I3112" s="4">
        <f t="shared" ref="I3112:K3112" si="6254">IFERROR(LN(H3112/H3111),"")</f>
        <v>4.5836355326880823E-2</v>
      </c>
      <c r="J3112">
        <f t="shared" si="6181"/>
        <v>9253595</v>
      </c>
      <c r="K3112" s="4">
        <f t="shared" si="6254"/>
        <v>5.3902938258723623E-2</v>
      </c>
      <c r="L3112">
        <v>1</v>
      </c>
    </row>
    <row r="3113" spans="1:12" x14ac:dyDescent="0.25">
      <c r="A3113" t="s">
        <v>3182</v>
      </c>
      <c r="B3113">
        <v>2001</v>
      </c>
      <c r="C3113" t="str">
        <f t="shared" si="6176"/>
        <v>2001Southwestern Electric Power Company</v>
      </c>
      <c r="D3113">
        <f>VLOOKUP(C3113,Volumes!$I$3:$U$3448,13,FALSE)</f>
        <v>16667684</v>
      </c>
      <c r="E3113" s="4">
        <f t="shared" si="6182"/>
        <v>-2.4997349373342926E-4</v>
      </c>
      <c r="F3113">
        <f>VLOOKUP(C3113,Volumes!$I$3:$U$3448,2,FALSE)</f>
        <v>4959320</v>
      </c>
      <c r="G3113" s="4">
        <f t="shared" ref="G3113" si="6255">IFERROR(LN(F3113/F3112),"")</f>
        <v>-1.443262211402626E-2</v>
      </c>
      <c r="H3113">
        <f>VLOOKUP(C3113,Volumes!$I$3:$U$3448,3,FALSE)</f>
        <v>4388704</v>
      </c>
      <c r="I3113" s="4">
        <f t="shared" ref="I3113:K3113" si="6256">IFERROR(LN(H3113/H3112),"")</f>
        <v>3.8682384761062789E-2</v>
      </c>
      <c r="J3113">
        <f t="shared" si="6181"/>
        <v>9348024</v>
      </c>
      <c r="K3113" s="4">
        <f t="shared" si="6256"/>
        <v>1.0152859398751813E-2</v>
      </c>
      <c r="L3113">
        <v>1</v>
      </c>
    </row>
    <row r="3114" spans="1:12" x14ac:dyDescent="0.25">
      <c r="A3114" t="s">
        <v>3182</v>
      </c>
      <c r="B3114">
        <v>2002</v>
      </c>
      <c r="C3114" t="str">
        <f t="shared" si="6176"/>
        <v>2002Southwestern Electric Power Company</v>
      </c>
      <c r="D3114">
        <f>VLOOKUP(C3114,Volumes!$I$3:$U$3448,13,FALSE)</f>
        <v>15561597</v>
      </c>
      <c r="E3114" s="4">
        <f t="shared" si="6182"/>
        <v>-6.8665606452093575E-2</v>
      </c>
      <c r="F3114">
        <f>VLOOKUP(C3114,Volumes!$I$3:$U$3448,2,FALSE)</f>
        <v>5100974</v>
      </c>
      <c r="G3114" s="4">
        <f t="shared" ref="G3114" si="6257">IFERROR(LN(F3114/F3113),"")</f>
        <v>2.8162867323982654E-2</v>
      </c>
      <c r="H3114">
        <f>VLOOKUP(C3114,Volumes!$I$3:$U$3448,3,FALSE)</f>
        <v>4423610</v>
      </c>
      <c r="I3114" s="4">
        <f t="shared" ref="I3114:K3114" si="6258">IFERROR(LN(H3114/H3113),"")</f>
        <v>7.9221377175082534E-3</v>
      </c>
      <c r="J3114">
        <f t="shared" si="6181"/>
        <v>9524584</v>
      </c>
      <c r="K3114" s="4">
        <f t="shared" si="6258"/>
        <v>1.8711261450910881E-2</v>
      </c>
      <c r="L3114">
        <v>1</v>
      </c>
    </row>
    <row r="3115" spans="1:12" x14ac:dyDescent="0.25">
      <c r="A3115" t="s">
        <v>3182</v>
      </c>
      <c r="B3115">
        <v>2003</v>
      </c>
      <c r="C3115" t="str">
        <f t="shared" si="6176"/>
        <v>2003Southwestern Electric Power Company</v>
      </c>
      <c r="D3115">
        <f>VLOOKUP(C3115,Volumes!$I$3:$U$3448,13,FALSE)</f>
        <v>15991390</v>
      </c>
      <c r="E3115" s="4">
        <f t="shared" si="6182"/>
        <v>2.7244303953481413E-2</v>
      </c>
      <c r="F3115">
        <f>VLOOKUP(C3115,Volumes!$I$3:$U$3448,2,FALSE)</f>
        <v>5236761</v>
      </c>
      <c r="G3115" s="4">
        <f t="shared" ref="G3115" si="6259">IFERROR(LN(F3115/F3114),"")</f>
        <v>2.6271675552985575E-2</v>
      </c>
      <c r="H3115">
        <f>VLOOKUP(C3115,Volumes!$I$3:$U$3448,3,FALSE)</f>
        <v>5540491</v>
      </c>
      <c r="I3115" s="4">
        <f t="shared" ref="I3115:K3115" si="6260">IFERROR(LN(H3115/H3114),"")</f>
        <v>0.22512702017205682</v>
      </c>
      <c r="J3115">
        <f t="shared" si="6181"/>
        <v>10777252</v>
      </c>
      <c r="K3115" s="4">
        <f t="shared" si="6260"/>
        <v>0.12356137095373325</v>
      </c>
      <c r="L3115">
        <v>1</v>
      </c>
    </row>
    <row r="3116" spans="1:12" x14ac:dyDescent="0.25">
      <c r="A3116" t="s">
        <v>3182</v>
      </c>
      <c r="B3116">
        <v>2004</v>
      </c>
      <c r="C3116" t="str">
        <f t="shared" si="6176"/>
        <v>2004Southwestern Electric Power Company</v>
      </c>
      <c r="D3116">
        <f>VLOOKUP(C3116,Volumes!$I$3:$U$3448,13,FALSE)</f>
        <v>16320183</v>
      </c>
      <c r="E3116" s="4">
        <f t="shared" si="6182"/>
        <v>2.0352110309827857E-2</v>
      </c>
      <c r="F3116">
        <f>VLOOKUP(C3116,Volumes!$I$3:$U$3448,2,FALSE)</f>
        <v>5258320</v>
      </c>
      <c r="G3116" s="4">
        <f t="shared" ref="G3116" si="6261">IFERROR(LN(F3116/F3115),"")</f>
        <v>4.1084066572771557E-3</v>
      </c>
      <c r="H3116">
        <f>VLOOKUP(C3116,Volumes!$I$3:$U$3448,3,FALSE)</f>
        <v>5694343</v>
      </c>
      <c r="I3116" s="4">
        <f t="shared" ref="I3116:K3116" si="6262">IFERROR(LN(H3116/H3115),"")</f>
        <v>2.7390100898675475E-2</v>
      </c>
      <c r="J3116">
        <f t="shared" si="6181"/>
        <v>10952663</v>
      </c>
      <c r="K3116" s="4">
        <f t="shared" si="6262"/>
        <v>1.6145006570048945E-2</v>
      </c>
      <c r="L3116">
        <v>1</v>
      </c>
    </row>
    <row r="3117" spans="1:12" x14ac:dyDescent="0.25">
      <c r="A3117" t="s">
        <v>3182</v>
      </c>
      <c r="B3117">
        <v>2005</v>
      </c>
      <c r="C3117" t="str">
        <f t="shared" si="6176"/>
        <v>2005Southwestern Electric Power Company</v>
      </c>
      <c r="D3117">
        <f>VLOOKUP(C3117,Volumes!$I$3:$U$3448,13,FALSE)</f>
        <v>17069455</v>
      </c>
      <c r="E3117" s="4">
        <f t="shared" si="6182"/>
        <v>4.4888046230335148E-2</v>
      </c>
      <c r="F3117">
        <f>VLOOKUP(C3117,Volumes!$I$3:$U$3448,2,FALSE)</f>
        <v>5643651</v>
      </c>
      <c r="G3117" s="4">
        <f t="shared" ref="G3117" si="6263">IFERROR(LN(F3117/F3116),"")</f>
        <v>7.0719612402798684E-2</v>
      </c>
      <c r="H3117">
        <f>VLOOKUP(C3117,Volumes!$I$3:$U$3448,3,FALSE)</f>
        <v>5790835</v>
      </c>
      <c r="I3117" s="4">
        <f t="shared" ref="I3117:K3117" si="6264">IFERROR(LN(H3117/H3116),"")</f>
        <v>1.6803269459920767E-2</v>
      </c>
      <c r="J3117">
        <f t="shared" si="6181"/>
        <v>11434486</v>
      </c>
      <c r="K3117" s="4">
        <f t="shared" si="6264"/>
        <v>4.3051253706586912E-2</v>
      </c>
      <c r="L3117">
        <v>1</v>
      </c>
    </row>
    <row r="3118" spans="1:12" x14ac:dyDescent="0.25">
      <c r="A3118" t="s">
        <v>3182</v>
      </c>
      <c r="B3118">
        <v>2006</v>
      </c>
      <c r="C3118" t="str">
        <f t="shared" si="6176"/>
        <v>2006Southwestern Electric Power Company</v>
      </c>
      <c r="D3118">
        <f>VLOOKUP(C3118,Volumes!$I$3:$U$3448,13,FALSE)</f>
        <v>16992647</v>
      </c>
      <c r="E3118" s="4">
        <f t="shared" si="6182"/>
        <v>-4.5098878620985824E-3</v>
      </c>
      <c r="F3118">
        <f>VLOOKUP(C3118,Volumes!$I$3:$U$3448,2,FALSE)</f>
        <v>5538708</v>
      </c>
      <c r="G3118" s="4">
        <f t="shared" ref="G3118" si="6265">IFERROR(LN(F3118/F3117),"")</f>
        <v>-1.8769935936641939E-2</v>
      </c>
      <c r="H3118">
        <f>VLOOKUP(C3118,Volumes!$I$3:$U$3448,3,FALSE)</f>
        <v>5731627</v>
      </c>
      <c r="I3118" s="4">
        <f t="shared" ref="I3118:K3118" si="6266">IFERROR(LN(H3118/H3117),"")</f>
        <v>-1.0277060773676154E-2</v>
      </c>
      <c r="J3118">
        <f t="shared" si="6181"/>
        <v>11270335</v>
      </c>
      <c r="K3118" s="4">
        <f t="shared" si="6266"/>
        <v>-1.4459824205331328E-2</v>
      </c>
      <c r="L3118">
        <v>1</v>
      </c>
    </row>
    <row r="3119" spans="1:12" x14ac:dyDescent="0.25">
      <c r="A3119" t="s">
        <v>3182</v>
      </c>
      <c r="B3119">
        <v>2007</v>
      </c>
      <c r="C3119" t="str">
        <f t="shared" si="6176"/>
        <v>2007Southwestern Electric Power Company</v>
      </c>
      <c r="D3119">
        <f>VLOOKUP(C3119,Volumes!$I$3:$U$3448,13,FALSE)</f>
        <v>17287236</v>
      </c>
      <c r="E3119" s="4">
        <f t="shared" si="6182"/>
        <v>1.7187704647972906E-2</v>
      </c>
      <c r="F3119">
        <f>VLOOKUP(C3119,Volumes!$I$3:$U$3448,2,FALSE)</f>
        <v>5628256</v>
      </c>
      <c r="G3119" s="4">
        <f t="shared" ref="G3119" si="6267">IFERROR(LN(F3119/F3118),"")</f>
        <v>1.6038364504681255E-2</v>
      </c>
      <c r="H3119">
        <f>VLOOKUP(C3119,Volumes!$I$3:$U$3448,3,FALSE)</f>
        <v>5970526</v>
      </c>
      <c r="I3119" s="4">
        <f t="shared" ref="I3119:K3119" si="6268">IFERROR(LN(H3119/H3118),"")</f>
        <v>4.0835596150265288E-2</v>
      </c>
      <c r="J3119">
        <f t="shared" si="6181"/>
        <v>11598782</v>
      </c>
      <c r="K3119" s="4">
        <f t="shared" si="6268"/>
        <v>2.8726040056073564E-2</v>
      </c>
      <c r="L3119">
        <v>1</v>
      </c>
    </row>
    <row r="3120" spans="1:12" x14ac:dyDescent="0.25">
      <c r="A3120" t="s">
        <v>3182</v>
      </c>
      <c r="B3120">
        <v>2008</v>
      </c>
      <c r="C3120" t="str">
        <f t="shared" si="6176"/>
        <v>2008Southwestern Electric Power Company</v>
      </c>
      <c r="D3120">
        <f>VLOOKUP(C3120,Volumes!$I$3:$U$3448,13,FALSE)</f>
        <v>17171790</v>
      </c>
      <c r="E3120" s="4">
        <f t="shared" si="6182"/>
        <v>-6.700504647402415E-3</v>
      </c>
      <c r="F3120">
        <f>VLOOKUP(C3120,Volumes!$I$3:$U$3448,2,FALSE)</f>
        <v>5693880</v>
      </c>
      <c r="G3120" s="4">
        <f t="shared" ref="G3120" si="6269">IFERROR(LN(F3120/F3119),"")</f>
        <v>1.1592288749069308E-2</v>
      </c>
      <c r="H3120">
        <f>VLOOKUP(C3120,Volumes!$I$3:$U$3448,3,FALSE)</f>
        <v>5993544</v>
      </c>
      <c r="I3120" s="4">
        <f t="shared" ref="I3120:K3120" si="6270">IFERROR(LN(H3120/H3119),"")</f>
        <v>3.8478591984848634E-3</v>
      </c>
      <c r="J3120">
        <f t="shared" si="6181"/>
        <v>11687424</v>
      </c>
      <c r="K3120" s="4">
        <f t="shared" si="6270"/>
        <v>7.6132993204331145E-3</v>
      </c>
      <c r="L3120">
        <v>1</v>
      </c>
    </row>
    <row r="3121" spans="1:12" x14ac:dyDescent="0.25">
      <c r="A3121" t="s">
        <v>3182</v>
      </c>
      <c r="B3121">
        <v>2009</v>
      </c>
      <c r="C3121" t="str">
        <f t="shared" si="6176"/>
        <v>2009Southwestern Electric Power Company</v>
      </c>
      <c r="D3121">
        <f>VLOOKUP(C3121,Volumes!$I$3:$U$3448,13,FALSE)</f>
        <v>16086255</v>
      </c>
      <c r="E3121" s="4">
        <f t="shared" si="6182"/>
        <v>-6.5302740427043177E-2</v>
      </c>
      <c r="F3121">
        <f>VLOOKUP(C3121,Volumes!$I$3:$U$3448,2,FALSE)</f>
        <v>5587069</v>
      </c>
      <c r="G3121" s="4">
        <f t="shared" ref="G3121" si="6271">IFERROR(LN(F3121/F3120),"")</f>
        <v>-1.8937093318980681E-2</v>
      </c>
      <c r="H3121">
        <f>VLOOKUP(C3121,Volumes!$I$3:$U$3448,3,FALSE)</f>
        <v>5957182</v>
      </c>
      <c r="I3121" s="4">
        <f t="shared" ref="I3121:K3121" si="6272">IFERROR(LN(H3121/H3120),"")</f>
        <v>-6.085339453203437E-3</v>
      </c>
      <c r="J3121">
        <f t="shared" si="6181"/>
        <v>11544251</v>
      </c>
      <c r="K3121" s="4">
        <f t="shared" si="6272"/>
        <v>-1.2325827787926822E-2</v>
      </c>
      <c r="L3121">
        <v>1</v>
      </c>
    </row>
    <row r="3122" spans="1:12" x14ac:dyDescent="0.25">
      <c r="A3122" t="s">
        <v>3182</v>
      </c>
      <c r="B3122">
        <v>2010</v>
      </c>
      <c r="C3122" t="str">
        <f t="shared" si="6176"/>
        <v>2010Southwestern Electric Power Company</v>
      </c>
      <c r="D3122">
        <f>VLOOKUP(C3122,Volumes!$I$3:$U$3448,13,FALSE)</f>
        <v>17813088</v>
      </c>
      <c r="E3122" s="4">
        <f t="shared" si="6182"/>
        <v>0.10196828736019857</v>
      </c>
      <c r="F3122">
        <f>VLOOKUP(C3122,Volumes!$I$3:$U$3448,2,FALSE)</f>
        <v>6361154</v>
      </c>
      <c r="G3122" s="4">
        <f t="shared" ref="G3122" si="6273">IFERROR(LN(F3122/F3121),"")</f>
        <v>0.12975498693428592</v>
      </c>
      <c r="H3122">
        <f>VLOOKUP(C3122,Volumes!$I$3:$U$3448,3,FALSE)</f>
        <v>6141202</v>
      </c>
      <c r="I3122" s="4">
        <f t="shared" ref="I3122:K3122" si="6274">IFERROR(LN(H3122/H3121),"")</f>
        <v>3.042293800054369E-2</v>
      </c>
      <c r="J3122">
        <f t="shared" si="6181"/>
        <v>12502356</v>
      </c>
      <c r="K3122" s="4">
        <f t="shared" si="6274"/>
        <v>7.9729542416192567E-2</v>
      </c>
      <c r="L3122">
        <v>1</v>
      </c>
    </row>
    <row r="3123" spans="1:12" x14ac:dyDescent="0.25">
      <c r="A3123" t="s">
        <v>3182</v>
      </c>
      <c r="B3123">
        <v>2011</v>
      </c>
      <c r="C3123" t="str">
        <f t="shared" si="6176"/>
        <v>2011Southwestern Electric Power Company</v>
      </c>
      <c r="D3123">
        <f>VLOOKUP(C3123,Volumes!$I$3:$U$3448,13,FALSE)</f>
        <v>18678608</v>
      </c>
      <c r="E3123" s="4">
        <f t="shared" si="6182"/>
        <v>4.7445443812442922E-2</v>
      </c>
      <c r="F3123">
        <f>VLOOKUP(C3123,Volumes!$I$3:$U$3448,2,FALSE)</f>
        <v>6907591</v>
      </c>
      <c r="G3123" s="4">
        <f t="shared" ref="G3123" si="6275">IFERROR(LN(F3123/F3122),"")</f>
        <v>8.2411144381316651E-2</v>
      </c>
      <c r="H3123">
        <f>VLOOKUP(C3123,Volumes!$I$3:$U$3448,3,FALSE)</f>
        <v>6280363</v>
      </c>
      <c r="I3123" s="4">
        <f t="shared" ref="I3123:K3123" si="6276">IFERROR(LN(H3123/H3122),"")</f>
        <v>2.2407292885570872E-2</v>
      </c>
      <c r="J3123">
        <f t="shared" si="6181"/>
        <v>13187954</v>
      </c>
      <c r="K3123" s="4">
        <f t="shared" si="6276"/>
        <v>5.3386730635858144E-2</v>
      </c>
      <c r="L3123">
        <v>1</v>
      </c>
    </row>
    <row r="3124" spans="1:12" x14ac:dyDescent="0.25">
      <c r="A3124" t="s">
        <v>3182</v>
      </c>
      <c r="B3124">
        <v>2012</v>
      </c>
      <c r="C3124" t="str">
        <f t="shared" si="6176"/>
        <v>2012Southwestern Electric Power Company</v>
      </c>
      <c r="D3124">
        <f>VLOOKUP(C3124,Volumes!$I$3:$U$3448,13,FALSE)</f>
        <v>18146517</v>
      </c>
      <c r="E3124" s="4">
        <f t="shared" si="6182"/>
        <v>-2.8900270353698701E-2</v>
      </c>
      <c r="F3124">
        <f>VLOOKUP(C3124,Volumes!$I$3:$U$3448,2,FALSE)</f>
        <v>6301143</v>
      </c>
      <c r="G3124" s="4">
        <f t="shared" ref="G3124" si="6277">IFERROR(LN(F3124/F3123),"")</f>
        <v>-9.1889906302052612E-2</v>
      </c>
      <c r="H3124">
        <f>VLOOKUP(C3124,Volumes!$I$3:$U$3448,3,FALSE)</f>
        <v>6103263</v>
      </c>
      <c r="I3124" s="4">
        <f t="shared" ref="I3124:K3124" si="6278">IFERROR(LN(H3124/H3123),"")</f>
        <v>-2.860423516297398E-2</v>
      </c>
      <c r="J3124">
        <f t="shared" si="6181"/>
        <v>12404406</v>
      </c>
      <c r="K3124" s="4">
        <f t="shared" si="6278"/>
        <v>-6.1252105104472064E-2</v>
      </c>
      <c r="L3124">
        <v>1</v>
      </c>
    </row>
    <row r="3125" spans="1:12" x14ac:dyDescent="0.25">
      <c r="A3125" t="s">
        <v>3182</v>
      </c>
      <c r="B3125">
        <v>2013</v>
      </c>
      <c r="C3125" t="str">
        <f t="shared" si="6176"/>
        <v>2013Southwestern Electric Power Company</v>
      </c>
      <c r="D3125">
        <f>VLOOKUP(C3125,Volumes!$I$3:$U$3448,13,FALSE)</f>
        <v>18134815</v>
      </c>
      <c r="E3125" s="4">
        <f t="shared" si="6182"/>
        <v>-6.4507005452734789E-4</v>
      </c>
      <c r="F3125">
        <f>VLOOKUP(C3125,Volumes!$I$3:$U$3448,2,FALSE)</f>
        <v>6431394</v>
      </c>
      <c r="G3125" s="4">
        <f t="shared" ref="G3125" si="6279">IFERROR(LN(F3125/F3124),"")</f>
        <v>2.0460265507366657E-2</v>
      </c>
      <c r="H3125">
        <f>VLOOKUP(C3125,Volumes!$I$3:$U$3448,3,FALSE)</f>
        <v>6010711</v>
      </c>
      <c r="I3125" s="4">
        <f t="shared" ref="I3125:K3125" si="6280">IFERROR(LN(H3125/H3124),"")</f>
        <v>-1.5280501815893724E-2</v>
      </c>
      <c r="J3125">
        <f t="shared" si="6181"/>
        <v>12442105</v>
      </c>
      <c r="K3125" s="4">
        <f t="shared" si="6280"/>
        <v>3.034553135392293E-3</v>
      </c>
      <c r="L3125">
        <v>1</v>
      </c>
    </row>
    <row r="3126" spans="1:12" x14ac:dyDescent="0.25">
      <c r="A3126" t="s">
        <v>3182</v>
      </c>
      <c r="B3126">
        <v>2014</v>
      </c>
      <c r="C3126" t="str">
        <f t="shared" si="6176"/>
        <v>2014Southwestern Electric Power Company</v>
      </c>
      <c r="D3126">
        <f>VLOOKUP(C3126,Volumes!$I$3:$U$3448,13,FALSE)</f>
        <v>18288697</v>
      </c>
      <c r="E3126" s="4">
        <f t="shared" si="6182"/>
        <v>8.4496473350753453E-3</v>
      </c>
      <c r="F3126">
        <f>VLOOKUP(C3126,Volumes!$I$3:$U$3448,2,FALSE)</f>
        <v>6311134</v>
      </c>
      <c r="G3126" s="4">
        <f t="shared" ref="G3126" si="6281">IFERROR(LN(F3126/F3125),"")</f>
        <v>-1.8875935875236258E-2</v>
      </c>
      <c r="H3126">
        <f>VLOOKUP(C3126,Volumes!$I$3:$U$3448,3,FALSE)</f>
        <v>5996445</v>
      </c>
      <c r="I3126" s="4">
        <f t="shared" ref="I3126:K3126" si="6282">IFERROR(LN(H3126/H3125),"")</f>
        <v>-2.3762507479418143E-3</v>
      </c>
      <c r="J3126">
        <f t="shared" si="6181"/>
        <v>12307579</v>
      </c>
      <c r="K3126" s="4">
        <f t="shared" si="6282"/>
        <v>-1.0871033734997797E-2</v>
      </c>
      <c r="L3126">
        <v>1</v>
      </c>
    </row>
    <row r="3127" spans="1:12" x14ac:dyDescent="0.25">
      <c r="A3127" t="s">
        <v>3182</v>
      </c>
      <c r="B3127">
        <v>2015</v>
      </c>
      <c r="C3127" t="str">
        <f t="shared" si="6176"/>
        <v>2015Southwestern Electric Power Company</v>
      </c>
      <c r="D3127">
        <f>VLOOKUP(C3127,Volumes!$I$3:$U$3448,13,FALSE)</f>
        <v>17862612</v>
      </c>
      <c r="E3127" s="4">
        <f t="shared" si="6182"/>
        <v>-2.3573405394348917E-2</v>
      </c>
      <c r="F3127">
        <f>VLOOKUP(C3127,Volumes!$I$3:$U$3448,2,FALSE)</f>
        <v>6335759</v>
      </c>
      <c r="G3127" s="4">
        <f t="shared" ref="G3127" si="6283">IFERROR(LN(F3127/F3126),"")</f>
        <v>3.8942420276796208E-3</v>
      </c>
      <c r="H3127">
        <f>VLOOKUP(C3127,Volumes!$I$3:$U$3448,3,FALSE)</f>
        <v>6076475</v>
      </c>
      <c r="I3127" s="4">
        <f t="shared" ref="I3127:K3127" si="6284">IFERROR(LN(H3127/H3126),"")</f>
        <v>1.3257964479205979E-2</v>
      </c>
      <c r="J3127">
        <f t="shared" si="6181"/>
        <v>12412234</v>
      </c>
      <c r="K3127" s="4">
        <f t="shared" si="6284"/>
        <v>8.4673476516822256E-3</v>
      </c>
      <c r="L3127">
        <v>1</v>
      </c>
    </row>
    <row r="3128" spans="1:12" x14ac:dyDescent="0.25">
      <c r="A3128" t="s">
        <v>3182</v>
      </c>
      <c r="B3128">
        <v>2016</v>
      </c>
      <c r="C3128" t="str">
        <f t="shared" si="6176"/>
        <v>2016Southwestern Electric Power Company</v>
      </c>
      <c r="D3128">
        <f>VLOOKUP(C3128,Volumes!$I$3:$U$3448,13,FALSE)</f>
        <v>17367002</v>
      </c>
      <c r="E3128" s="4">
        <f t="shared" si="6182"/>
        <v>-2.8137844429384933E-2</v>
      </c>
      <c r="F3128">
        <f>VLOOKUP(C3128,Volumes!$I$3:$U$3448,2,FALSE)</f>
        <v>6148413</v>
      </c>
      <c r="G3128" s="4">
        <f t="shared" ref="G3128" si="6285">IFERROR(LN(F3128/F3127),"")</f>
        <v>-3.0015617434929354E-2</v>
      </c>
      <c r="H3128">
        <f>VLOOKUP(C3128,Volumes!$I$3:$U$3448,3,FALSE)</f>
        <v>6064352</v>
      </c>
      <c r="I3128" s="4">
        <f t="shared" ref="I3128:K3128" si="6286">IFERROR(LN(H3128/H3127),"")</f>
        <v>-1.99706396098784E-3</v>
      </c>
      <c r="J3128">
        <f t="shared" si="6181"/>
        <v>12212765</v>
      </c>
      <c r="K3128" s="4">
        <f t="shared" si="6286"/>
        <v>-1.620088291930236E-2</v>
      </c>
      <c r="L3128">
        <v>1</v>
      </c>
    </row>
    <row r="3129" spans="1:12" x14ac:dyDescent="0.25">
      <c r="A3129" t="s">
        <v>3236</v>
      </c>
      <c r="B3129">
        <v>1964</v>
      </c>
      <c r="C3129" t="str">
        <f t="shared" si="6176"/>
        <v>1964Southwestern Public Service Company</v>
      </c>
      <c r="D3129">
        <f>VLOOKUP(C3129,Volumes!$I$3:$U$3448,13,FALSE)</f>
        <v>0</v>
      </c>
      <c r="E3129" s="4"/>
      <c r="F3129" t="str">
        <f>VLOOKUP(C3129,Volumes!$I$3:$U$3448,2,FALSE)</f>
        <v>-</v>
      </c>
      <c r="G3129" s="4"/>
      <c r="H3129" t="str">
        <f>VLOOKUP(C3129,Volumes!$I$3:$U$3448,3,FALSE)</f>
        <v>-</v>
      </c>
      <c r="I3129" s="4"/>
      <c r="J3129" t="e">
        <f t="shared" si="6181"/>
        <v>#VALUE!</v>
      </c>
      <c r="K3129" s="4"/>
      <c r="L3129">
        <v>1</v>
      </c>
    </row>
    <row r="3130" spans="1:12" x14ac:dyDescent="0.25">
      <c r="A3130" t="s">
        <v>3236</v>
      </c>
      <c r="B3130">
        <v>1965</v>
      </c>
      <c r="C3130" t="str">
        <f t="shared" si="6176"/>
        <v>1965Southwestern Public Service Company</v>
      </c>
      <c r="D3130">
        <f>VLOOKUP(C3130,Volumes!$I$3:$U$3448,13,FALSE)</f>
        <v>0</v>
      </c>
      <c r="E3130" s="4" t="str">
        <f t="shared" ref="E3130:E3181" si="6287">IFERROR(LN(D3130/D3129),"")</f>
        <v/>
      </c>
      <c r="F3130" t="str">
        <f>VLOOKUP(C3130,Volumes!$I$3:$U$3448,2,FALSE)</f>
        <v>-</v>
      </c>
      <c r="G3130" s="4" t="str">
        <f t="shared" ref="G3130" si="6288">IFERROR(LN(F3130/F3129),"")</f>
        <v/>
      </c>
      <c r="H3130" t="str">
        <f>VLOOKUP(C3130,Volumes!$I$3:$U$3448,3,FALSE)</f>
        <v>-</v>
      </c>
      <c r="I3130" s="4" t="str">
        <f t="shared" ref="I3130:K3130" si="6289">IFERROR(LN(H3130/H3129),"")</f>
        <v/>
      </c>
      <c r="J3130" t="e">
        <f t="shared" si="6181"/>
        <v>#VALUE!</v>
      </c>
      <c r="K3130" s="4" t="str">
        <f t="shared" si="6289"/>
        <v/>
      </c>
      <c r="L3130">
        <v>1</v>
      </c>
    </row>
    <row r="3131" spans="1:12" x14ac:dyDescent="0.25">
      <c r="A3131" t="s">
        <v>3236</v>
      </c>
      <c r="B3131">
        <v>1966</v>
      </c>
      <c r="C3131" t="str">
        <f t="shared" si="6176"/>
        <v>1966Southwestern Public Service Company</v>
      </c>
      <c r="D3131">
        <f>VLOOKUP(C3131,Volumes!$I$3:$U$3448,13,FALSE)</f>
        <v>0</v>
      </c>
      <c r="E3131" s="4" t="str">
        <f t="shared" si="6287"/>
        <v/>
      </c>
      <c r="F3131" t="str">
        <f>VLOOKUP(C3131,Volumes!$I$3:$U$3448,2,FALSE)</f>
        <v>-</v>
      </c>
      <c r="G3131" s="4" t="str">
        <f t="shared" ref="G3131" si="6290">IFERROR(LN(F3131/F3130),"")</f>
        <v/>
      </c>
      <c r="H3131" t="str">
        <f>VLOOKUP(C3131,Volumes!$I$3:$U$3448,3,FALSE)</f>
        <v>-</v>
      </c>
      <c r="I3131" s="4" t="str">
        <f t="shared" ref="I3131:K3131" si="6291">IFERROR(LN(H3131/H3130),"")</f>
        <v/>
      </c>
      <c r="J3131" t="e">
        <f t="shared" si="6181"/>
        <v>#VALUE!</v>
      </c>
      <c r="K3131" s="4" t="str">
        <f t="shared" si="6291"/>
        <v/>
      </c>
      <c r="L3131">
        <v>1</v>
      </c>
    </row>
    <row r="3132" spans="1:12" x14ac:dyDescent="0.25">
      <c r="A3132" t="s">
        <v>3236</v>
      </c>
      <c r="B3132">
        <v>1967</v>
      </c>
      <c r="C3132" t="str">
        <f t="shared" si="6176"/>
        <v>1967Southwestern Public Service Company</v>
      </c>
      <c r="D3132">
        <f>VLOOKUP(C3132,Volumes!$I$3:$U$3448,13,FALSE)</f>
        <v>0</v>
      </c>
      <c r="E3132" s="4" t="str">
        <f t="shared" si="6287"/>
        <v/>
      </c>
      <c r="F3132" t="str">
        <f>VLOOKUP(C3132,Volumes!$I$3:$U$3448,2,FALSE)</f>
        <v>-</v>
      </c>
      <c r="G3132" s="4" t="str">
        <f t="shared" ref="G3132" si="6292">IFERROR(LN(F3132/F3131),"")</f>
        <v/>
      </c>
      <c r="H3132" t="str">
        <f>VLOOKUP(C3132,Volumes!$I$3:$U$3448,3,FALSE)</f>
        <v>-</v>
      </c>
      <c r="I3132" s="4" t="str">
        <f t="shared" ref="I3132:K3132" si="6293">IFERROR(LN(H3132/H3131),"")</f>
        <v/>
      </c>
      <c r="J3132" t="e">
        <f t="shared" si="6181"/>
        <v>#VALUE!</v>
      </c>
      <c r="K3132" s="4" t="str">
        <f t="shared" si="6293"/>
        <v/>
      </c>
      <c r="L3132">
        <v>1</v>
      </c>
    </row>
    <row r="3133" spans="1:12" x14ac:dyDescent="0.25">
      <c r="A3133" t="s">
        <v>3236</v>
      </c>
      <c r="B3133">
        <v>1968</v>
      </c>
      <c r="C3133" t="str">
        <f t="shared" si="6176"/>
        <v>1968Southwestern Public Service Company</v>
      </c>
      <c r="D3133">
        <f>VLOOKUP(C3133,Volumes!$I$3:$U$3448,13,FALSE)</f>
        <v>0</v>
      </c>
      <c r="E3133" s="4" t="str">
        <f t="shared" si="6287"/>
        <v/>
      </c>
      <c r="F3133" t="str">
        <f>VLOOKUP(C3133,Volumes!$I$3:$U$3448,2,FALSE)</f>
        <v>-</v>
      </c>
      <c r="G3133" s="4" t="str">
        <f t="shared" ref="G3133" si="6294">IFERROR(LN(F3133/F3132),"")</f>
        <v/>
      </c>
      <c r="H3133" t="str">
        <f>VLOOKUP(C3133,Volumes!$I$3:$U$3448,3,FALSE)</f>
        <v>-</v>
      </c>
      <c r="I3133" s="4" t="str">
        <f t="shared" ref="I3133:K3133" si="6295">IFERROR(LN(H3133/H3132),"")</f>
        <v/>
      </c>
      <c r="J3133" t="e">
        <f t="shared" si="6181"/>
        <v>#VALUE!</v>
      </c>
      <c r="K3133" s="4" t="str">
        <f t="shared" si="6295"/>
        <v/>
      </c>
      <c r="L3133">
        <v>1</v>
      </c>
    </row>
    <row r="3134" spans="1:12" x14ac:dyDescent="0.25">
      <c r="A3134" t="s">
        <v>3236</v>
      </c>
      <c r="B3134">
        <v>1969</v>
      </c>
      <c r="C3134" t="str">
        <f t="shared" si="6176"/>
        <v>1969Southwestern Public Service Company</v>
      </c>
      <c r="D3134">
        <f>VLOOKUP(C3134,Volumes!$I$3:$U$3448,13,FALSE)</f>
        <v>0</v>
      </c>
      <c r="E3134" s="4" t="str">
        <f t="shared" si="6287"/>
        <v/>
      </c>
      <c r="F3134" t="str">
        <f>VLOOKUP(C3134,Volumes!$I$3:$U$3448,2,FALSE)</f>
        <v>-</v>
      </c>
      <c r="G3134" s="4" t="str">
        <f t="shared" ref="G3134" si="6296">IFERROR(LN(F3134/F3133),"")</f>
        <v/>
      </c>
      <c r="H3134" t="str">
        <f>VLOOKUP(C3134,Volumes!$I$3:$U$3448,3,FALSE)</f>
        <v>-</v>
      </c>
      <c r="I3134" s="4" t="str">
        <f t="shared" ref="I3134:K3134" si="6297">IFERROR(LN(H3134/H3133),"")</f>
        <v/>
      </c>
      <c r="J3134" t="e">
        <f t="shared" si="6181"/>
        <v>#VALUE!</v>
      </c>
      <c r="K3134" s="4" t="str">
        <f t="shared" si="6297"/>
        <v/>
      </c>
      <c r="L3134">
        <v>1</v>
      </c>
    </row>
    <row r="3135" spans="1:12" x14ac:dyDescent="0.25">
      <c r="A3135" t="s">
        <v>3236</v>
      </c>
      <c r="B3135">
        <v>1970</v>
      </c>
      <c r="C3135" t="str">
        <f t="shared" si="6176"/>
        <v>1970Southwestern Public Service Company</v>
      </c>
      <c r="D3135">
        <f>VLOOKUP(C3135,Volumes!$I$3:$U$3448,13,FALSE)</f>
        <v>0</v>
      </c>
      <c r="E3135" s="4" t="str">
        <f t="shared" si="6287"/>
        <v/>
      </c>
      <c r="F3135" t="str">
        <f>VLOOKUP(C3135,Volumes!$I$3:$U$3448,2,FALSE)</f>
        <v>-</v>
      </c>
      <c r="G3135" s="4" t="str">
        <f t="shared" ref="G3135" si="6298">IFERROR(LN(F3135/F3134),"")</f>
        <v/>
      </c>
      <c r="H3135" t="str">
        <f>VLOOKUP(C3135,Volumes!$I$3:$U$3448,3,FALSE)</f>
        <v>-</v>
      </c>
      <c r="I3135" s="4" t="str">
        <f t="shared" ref="I3135:K3135" si="6299">IFERROR(LN(H3135/H3134),"")</f>
        <v/>
      </c>
      <c r="J3135" t="e">
        <f t="shared" si="6181"/>
        <v>#VALUE!</v>
      </c>
      <c r="K3135" s="4" t="str">
        <f t="shared" si="6299"/>
        <v/>
      </c>
      <c r="L3135">
        <v>1</v>
      </c>
    </row>
    <row r="3136" spans="1:12" x14ac:dyDescent="0.25">
      <c r="A3136" t="s">
        <v>3236</v>
      </c>
      <c r="B3136">
        <v>1971</v>
      </c>
      <c r="C3136" t="str">
        <f t="shared" si="6176"/>
        <v>1971Southwestern Public Service Company</v>
      </c>
      <c r="D3136">
        <f>VLOOKUP(C3136,Volumes!$I$3:$U$3448,13,FALSE)</f>
        <v>0</v>
      </c>
      <c r="E3136" s="4" t="str">
        <f t="shared" si="6287"/>
        <v/>
      </c>
      <c r="F3136" t="str">
        <f>VLOOKUP(C3136,Volumes!$I$3:$U$3448,2,FALSE)</f>
        <v>-</v>
      </c>
      <c r="G3136" s="4" t="str">
        <f t="shared" ref="G3136" si="6300">IFERROR(LN(F3136/F3135),"")</f>
        <v/>
      </c>
      <c r="H3136" t="str">
        <f>VLOOKUP(C3136,Volumes!$I$3:$U$3448,3,FALSE)</f>
        <v>-</v>
      </c>
      <c r="I3136" s="4" t="str">
        <f t="shared" ref="I3136:K3136" si="6301">IFERROR(LN(H3136/H3135),"")</f>
        <v/>
      </c>
      <c r="J3136" t="e">
        <f t="shared" si="6181"/>
        <v>#VALUE!</v>
      </c>
      <c r="K3136" s="4" t="str">
        <f t="shared" si="6301"/>
        <v/>
      </c>
      <c r="L3136">
        <v>1</v>
      </c>
    </row>
    <row r="3137" spans="1:12" x14ac:dyDescent="0.25">
      <c r="A3137" t="s">
        <v>3236</v>
      </c>
      <c r="B3137">
        <v>1972</v>
      </c>
      <c r="C3137" t="str">
        <f t="shared" si="6176"/>
        <v>1972Southwestern Public Service Company</v>
      </c>
      <c r="D3137">
        <f>VLOOKUP(C3137,Volumes!$I$3:$U$3448,13,FALSE)</f>
        <v>6072743.375</v>
      </c>
      <c r="E3137" s="4" t="str">
        <f t="shared" si="6287"/>
        <v/>
      </c>
      <c r="F3137">
        <f>VLOOKUP(C3137,Volumes!$I$3:$U$3448,2,FALSE)</f>
        <v>1146700.875</v>
      </c>
      <c r="G3137" s="4" t="str">
        <f t="shared" ref="G3137" si="6302">IFERROR(LN(F3137/F3136),"")</f>
        <v/>
      </c>
      <c r="H3137">
        <f>VLOOKUP(C3137,Volumes!$I$3:$U$3448,3,FALSE)</f>
        <v>1278601.75</v>
      </c>
      <c r="I3137" s="4" t="str">
        <f t="shared" ref="I3137:K3137" si="6303">IFERROR(LN(H3137/H3136),"")</f>
        <v/>
      </c>
      <c r="J3137">
        <f t="shared" si="6181"/>
        <v>2425302.625</v>
      </c>
      <c r="K3137" s="4" t="str">
        <f t="shared" si="6303"/>
        <v/>
      </c>
      <c r="L3137">
        <v>1</v>
      </c>
    </row>
    <row r="3138" spans="1:12" x14ac:dyDescent="0.25">
      <c r="A3138" t="s">
        <v>3236</v>
      </c>
      <c r="B3138">
        <v>1973</v>
      </c>
      <c r="C3138" t="str">
        <f t="shared" ref="C3138:C3201" si="6304">B3138&amp;A3138</f>
        <v>1973Southwestern Public Service Company</v>
      </c>
      <c r="D3138">
        <f>VLOOKUP(C3138,Volumes!$I$3:$U$3448,13,FALSE)</f>
        <v>6526120.1875</v>
      </c>
      <c r="E3138" s="4">
        <f t="shared" si="6287"/>
        <v>7.2002155406717241E-2</v>
      </c>
      <c r="F3138">
        <f>VLOOKUP(C3138,Volumes!$I$3:$U$3448,2,FALSE)</f>
        <v>1237461.125</v>
      </c>
      <c r="G3138" s="4">
        <f t="shared" ref="G3138" si="6305">IFERROR(LN(F3138/F3137),"")</f>
        <v>7.6172785704815796E-2</v>
      </c>
      <c r="H3138">
        <f>VLOOKUP(C3138,Volumes!$I$3:$U$3448,3,FALSE)</f>
        <v>1371215.875</v>
      </c>
      <c r="I3138" s="4">
        <f t="shared" ref="I3138:K3138" si="6306">IFERROR(LN(H3138/H3137),"")</f>
        <v>6.9930748210717028E-2</v>
      </c>
      <c r="J3138">
        <f t="shared" si="6181"/>
        <v>2608677</v>
      </c>
      <c r="K3138" s="4">
        <f t="shared" si="6306"/>
        <v>7.2886885849610339E-2</v>
      </c>
      <c r="L3138">
        <v>1</v>
      </c>
    </row>
    <row r="3139" spans="1:12" x14ac:dyDescent="0.25">
      <c r="A3139" t="s">
        <v>3236</v>
      </c>
      <c r="B3139">
        <v>1974</v>
      </c>
      <c r="C3139" t="str">
        <f t="shared" si="6304"/>
        <v>1974Southwestern Public Service Company</v>
      </c>
      <c r="D3139">
        <f>VLOOKUP(C3139,Volumes!$I$3:$U$3448,13,FALSE)</f>
        <v>6813372.03125</v>
      </c>
      <c r="E3139" s="4">
        <f t="shared" si="6287"/>
        <v>4.307454166534274E-2</v>
      </c>
      <c r="F3139">
        <f>VLOOKUP(C3139,Volumes!$I$3:$U$3448,2,FALSE)</f>
        <v>1303935.5</v>
      </c>
      <c r="G3139" s="4">
        <f t="shared" ref="G3139" si="6307">IFERROR(LN(F3139/F3138),"")</f>
        <v>5.2325198265073619E-2</v>
      </c>
      <c r="H3139">
        <f>VLOOKUP(C3139,Volumes!$I$3:$U$3448,3,FALSE)</f>
        <v>1460544.75</v>
      </c>
      <c r="I3139" s="4">
        <f t="shared" ref="I3139:K3139" si="6308">IFERROR(LN(H3139/H3138),"")</f>
        <v>6.3111636323204254E-2</v>
      </c>
      <c r="J3139">
        <f t="shared" ref="J3139:J3202" si="6309">F3139+H3139</f>
        <v>2764480.25</v>
      </c>
      <c r="K3139" s="4">
        <f t="shared" si="6308"/>
        <v>5.8009446353909117E-2</v>
      </c>
      <c r="L3139">
        <v>1</v>
      </c>
    </row>
    <row r="3140" spans="1:12" x14ac:dyDescent="0.25">
      <c r="A3140" t="s">
        <v>3236</v>
      </c>
      <c r="B3140">
        <v>1975</v>
      </c>
      <c r="C3140" t="str">
        <f t="shared" si="6304"/>
        <v>1975Southwestern Public Service Company</v>
      </c>
      <c r="D3140">
        <f>VLOOKUP(C3140,Volumes!$I$3:$U$3448,13,FALSE)</f>
        <v>7284866.4375</v>
      </c>
      <c r="E3140" s="4">
        <f t="shared" si="6287"/>
        <v>6.6911949189184916E-2</v>
      </c>
      <c r="F3140">
        <f>VLOOKUP(C3140,Volumes!$I$3:$U$3448,2,FALSE)</f>
        <v>1380833.125</v>
      </c>
      <c r="G3140" s="4">
        <f t="shared" ref="G3140" si="6310">IFERROR(LN(F3140/F3139),"")</f>
        <v>5.730003168445108E-2</v>
      </c>
      <c r="H3140">
        <f>VLOOKUP(C3140,Volumes!$I$3:$U$3448,3,FALSE)</f>
        <v>1620296.75</v>
      </c>
      <c r="I3140" s="4">
        <f t="shared" ref="I3140:K3140" si="6311">IFERROR(LN(H3140/H3139),"")</f>
        <v>0.10379982891343899</v>
      </c>
      <c r="J3140">
        <f t="shared" si="6309"/>
        <v>3001129.875</v>
      </c>
      <c r="K3140" s="4">
        <f t="shared" si="6311"/>
        <v>8.2136200141418245E-2</v>
      </c>
      <c r="L3140">
        <v>1</v>
      </c>
    </row>
    <row r="3141" spans="1:12" x14ac:dyDescent="0.25">
      <c r="A3141" t="s">
        <v>3236</v>
      </c>
      <c r="B3141">
        <v>1976</v>
      </c>
      <c r="C3141" t="str">
        <f t="shared" si="6304"/>
        <v>1976Southwestern Public Service Company</v>
      </c>
      <c r="D3141">
        <f>VLOOKUP(C3141,Volumes!$I$3:$U$3448,13,FALSE)</f>
        <v>7958380.78125</v>
      </c>
      <c r="E3141" s="4">
        <f t="shared" si="6287"/>
        <v>8.842645414898101E-2</v>
      </c>
      <c r="F3141">
        <f>VLOOKUP(C3141,Volumes!$I$3:$U$3448,2,FALSE)</f>
        <v>1441389.75</v>
      </c>
      <c r="G3141" s="4">
        <f t="shared" ref="G3141" si="6312">IFERROR(LN(F3141/F3140),"")</f>
        <v>4.2920721565589598E-2</v>
      </c>
      <c r="H3141">
        <f>VLOOKUP(C3141,Volumes!$I$3:$U$3448,3,FALSE)</f>
        <v>1677989.375</v>
      </c>
      <c r="I3141" s="4">
        <f t="shared" ref="I3141:K3141" si="6313">IFERROR(LN(H3141/H3140),"")</f>
        <v>3.4986964600766918E-2</v>
      </c>
      <c r="J3141">
        <f t="shared" si="6309"/>
        <v>3119379.125</v>
      </c>
      <c r="K3141" s="4">
        <f t="shared" si="6313"/>
        <v>3.8645140858429718E-2</v>
      </c>
      <c r="L3141">
        <v>1</v>
      </c>
    </row>
    <row r="3142" spans="1:12" x14ac:dyDescent="0.25">
      <c r="A3142" t="s">
        <v>3236</v>
      </c>
      <c r="B3142">
        <v>1977</v>
      </c>
      <c r="C3142" t="str">
        <f t="shared" si="6304"/>
        <v>1977Southwestern Public Service Company</v>
      </c>
      <c r="D3142">
        <f>VLOOKUP(C3142,Volumes!$I$3:$U$3448,13,FALSE)</f>
        <v>8505423.09375</v>
      </c>
      <c r="E3142" s="4">
        <f t="shared" si="6287"/>
        <v>6.6478411360377299E-2</v>
      </c>
      <c r="F3142">
        <f>VLOOKUP(C3142,Volumes!$I$3:$U$3448,2,FALSE)</f>
        <v>1592468</v>
      </c>
      <c r="G3142" s="4">
        <f t="shared" ref="G3142" si="6314">IFERROR(LN(F3142/F3141),"")</f>
        <v>9.9677261729793729E-2</v>
      </c>
      <c r="H3142">
        <f>VLOOKUP(C3142,Volumes!$I$3:$U$3448,3,FALSE)</f>
        <v>1799233.75</v>
      </c>
      <c r="I3142" s="4">
        <f t="shared" ref="I3142:K3142" si="6315">IFERROR(LN(H3142/H3141),"")</f>
        <v>6.9764603741893555E-2</v>
      </c>
      <c r="J3142">
        <f t="shared" si="6309"/>
        <v>3391701.75</v>
      </c>
      <c r="K3142" s="4">
        <f t="shared" si="6315"/>
        <v>8.3697802966247653E-2</v>
      </c>
      <c r="L3142">
        <v>1</v>
      </c>
    </row>
    <row r="3143" spans="1:12" x14ac:dyDescent="0.25">
      <c r="A3143" t="s">
        <v>3236</v>
      </c>
      <c r="B3143">
        <v>1978</v>
      </c>
      <c r="C3143" t="str">
        <f t="shared" si="6304"/>
        <v>1978Southwestern Public Service Company</v>
      </c>
      <c r="D3143">
        <f>VLOOKUP(C3143,Volumes!$I$3:$U$3448,13,FALSE)</f>
        <v>8717448.0625</v>
      </c>
      <c r="E3143" s="4">
        <f t="shared" si="6287"/>
        <v>2.4622570623329242E-2</v>
      </c>
      <c r="F3143">
        <f>VLOOKUP(C3143,Volumes!$I$3:$U$3448,2,FALSE)</f>
        <v>1697699</v>
      </c>
      <c r="G3143" s="4">
        <f t="shared" ref="G3143" si="6316">IFERROR(LN(F3143/F3142),"")</f>
        <v>6.398879073128963E-2</v>
      </c>
      <c r="H3143">
        <f>VLOOKUP(C3143,Volumes!$I$3:$U$3448,3,FALSE)</f>
        <v>1858435.5</v>
      </c>
      <c r="I3143" s="4">
        <f t="shared" ref="I3143:K3143" si="6317">IFERROR(LN(H3143/H3142),"")</f>
        <v>3.237412492126418E-2</v>
      </c>
      <c r="J3143">
        <f t="shared" si="6309"/>
        <v>3556134.5</v>
      </c>
      <c r="K3143" s="4">
        <f t="shared" si="6317"/>
        <v>4.7342353746052585E-2</v>
      </c>
      <c r="L3143">
        <v>1</v>
      </c>
    </row>
    <row r="3144" spans="1:12" x14ac:dyDescent="0.25">
      <c r="A3144" t="s">
        <v>3236</v>
      </c>
      <c r="B3144">
        <v>1979</v>
      </c>
      <c r="C3144" t="str">
        <f t="shared" si="6304"/>
        <v>1979Southwestern Public Service Company</v>
      </c>
      <c r="D3144">
        <f>VLOOKUP(C3144,Volumes!$I$3:$U$3448,13,FALSE)</f>
        <v>8912075.53125</v>
      </c>
      <c r="E3144" s="4">
        <f t="shared" si="6287"/>
        <v>2.2080616672537925E-2</v>
      </c>
      <c r="F3144">
        <f>VLOOKUP(C3144,Volumes!$I$3:$U$3448,2,FALSE)</f>
        <v>1694814</v>
      </c>
      <c r="G3144" s="4">
        <f t="shared" ref="G3144" si="6318">IFERROR(LN(F3144/F3143),"")</f>
        <v>-1.7008045041901558E-3</v>
      </c>
      <c r="H3144">
        <f>VLOOKUP(C3144,Volumes!$I$3:$U$3448,3,FALSE)</f>
        <v>1845353.25</v>
      </c>
      <c r="I3144" s="4">
        <f t="shared" ref="I3144:K3144" si="6319">IFERROR(LN(H3144/H3143),"")</f>
        <v>-7.0642821649920711E-3</v>
      </c>
      <c r="J3144">
        <f t="shared" si="6309"/>
        <v>3540167.25</v>
      </c>
      <c r="K3144" s="4">
        <f t="shared" si="6319"/>
        <v>-4.5001685410978078E-3</v>
      </c>
      <c r="L3144">
        <v>1</v>
      </c>
    </row>
    <row r="3145" spans="1:12" x14ac:dyDescent="0.25">
      <c r="A3145" t="s">
        <v>3236</v>
      </c>
      <c r="B3145">
        <v>1980</v>
      </c>
      <c r="C3145" t="str">
        <f t="shared" si="6304"/>
        <v>1980Southwestern Public Service Company</v>
      </c>
      <c r="D3145">
        <f>VLOOKUP(C3145,Volumes!$I$3:$U$3448,13,FALSE)</f>
        <v>9346488.71875</v>
      </c>
      <c r="E3145" s="4">
        <f t="shared" si="6287"/>
        <v>4.7593576287858923E-2</v>
      </c>
      <c r="F3145">
        <f>VLOOKUP(C3145,Volumes!$I$3:$U$3448,2,FALSE)</f>
        <v>1843974.5</v>
      </c>
      <c r="G3145" s="4">
        <f t="shared" ref="G3145" si="6320">IFERROR(LN(F3145/F3144),"")</f>
        <v>8.4350296107513031E-2</v>
      </c>
      <c r="H3145">
        <f>VLOOKUP(C3145,Volumes!$I$3:$U$3448,3,FALSE)</f>
        <v>1957755.25</v>
      </c>
      <c r="I3145" s="4">
        <f t="shared" ref="I3145:K3145" si="6321">IFERROR(LN(H3145/H3144),"")</f>
        <v>5.912781371482325E-2</v>
      </c>
      <c r="J3145">
        <f t="shared" si="6309"/>
        <v>3801729.75</v>
      </c>
      <c r="K3145" s="4">
        <f t="shared" si="6321"/>
        <v>7.1282188737518834E-2</v>
      </c>
      <c r="L3145">
        <v>1</v>
      </c>
    </row>
    <row r="3146" spans="1:12" x14ac:dyDescent="0.25">
      <c r="A3146" t="s">
        <v>3236</v>
      </c>
      <c r="B3146">
        <v>1981</v>
      </c>
      <c r="C3146" t="str">
        <f t="shared" si="6304"/>
        <v>1981Southwestern Public Service Company</v>
      </c>
      <c r="D3146">
        <f>VLOOKUP(C3146,Volumes!$I$3:$U$3448,13,FALSE)</f>
        <v>9568541</v>
      </c>
      <c r="E3146" s="4">
        <f t="shared" si="6287"/>
        <v>2.348000358504191E-2</v>
      </c>
      <c r="F3146">
        <f>VLOOKUP(C3146,Volumes!$I$3:$U$3448,2,FALSE)</f>
        <v>1785968</v>
      </c>
      <c r="G3146" s="4">
        <f t="shared" ref="G3146" si="6322">IFERROR(LN(F3146/F3145),"")</f>
        <v>-3.1962731244845125E-2</v>
      </c>
      <c r="H3146">
        <f>VLOOKUP(C3146,Volumes!$I$3:$U$3448,3,FALSE)</f>
        <v>1986494</v>
      </c>
      <c r="I3146" s="4">
        <f t="shared" ref="I3146:K3146" si="6323">IFERROR(LN(H3146/H3145),"")</f>
        <v>1.4572739585171175E-2</v>
      </c>
      <c r="J3146">
        <f t="shared" si="6309"/>
        <v>3772462</v>
      </c>
      <c r="K3146" s="4">
        <f t="shared" si="6323"/>
        <v>-7.7283218166906359E-3</v>
      </c>
      <c r="L3146">
        <v>1</v>
      </c>
    </row>
    <row r="3147" spans="1:12" x14ac:dyDescent="0.25">
      <c r="A3147" t="s">
        <v>3236</v>
      </c>
      <c r="B3147">
        <v>1982</v>
      </c>
      <c r="C3147" t="str">
        <f t="shared" si="6304"/>
        <v>1982Southwestern Public Service Company</v>
      </c>
      <c r="D3147">
        <f>VLOOKUP(C3147,Volumes!$I$3:$U$3448,13,FALSE)</f>
        <v>9816738</v>
      </c>
      <c r="E3147" s="4">
        <f t="shared" si="6287"/>
        <v>2.5608149704623686E-2</v>
      </c>
      <c r="F3147">
        <f>VLOOKUP(C3147,Volumes!$I$3:$U$3448,2,FALSE)</f>
        <v>1875276</v>
      </c>
      <c r="G3147" s="4">
        <f t="shared" ref="G3147" si="6324">IFERROR(LN(F3147/F3146),"")</f>
        <v>4.8795283428982233E-2</v>
      </c>
      <c r="H3147">
        <f>VLOOKUP(C3147,Volumes!$I$3:$U$3448,3,FALSE)</f>
        <v>2096137</v>
      </c>
      <c r="I3147" s="4">
        <f t="shared" ref="I3147:K3147" si="6325">IFERROR(LN(H3147/H3146),"")</f>
        <v>5.3724851037835357E-2</v>
      </c>
      <c r="J3147">
        <f t="shared" si="6309"/>
        <v>3971413</v>
      </c>
      <c r="K3147" s="4">
        <f t="shared" si="6325"/>
        <v>5.1394112057104681E-2</v>
      </c>
      <c r="L3147">
        <v>1</v>
      </c>
    </row>
    <row r="3148" spans="1:12" x14ac:dyDescent="0.25">
      <c r="A3148" t="s">
        <v>3236</v>
      </c>
      <c r="B3148">
        <v>1983</v>
      </c>
      <c r="C3148" t="str">
        <f t="shared" si="6304"/>
        <v>1983Southwestern Public Service Company</v>
      </c>
      <c r="D3148">
        <f>VLOOKUP(C3148,Volumes!$I$3:$U$3448,13,FALSE)</f>
        <v>10468571</v>
      </c>
      <c r="E3148" s="4">
        <f t="shared" si="6287"/>
        <v>6.428864241513077E-2</v>
      </c>
      <c r="F3148">
        <f>VLOOKUP(C3148,Volumes!$I$3:$U$3448,2,FALSE)</f>
        <v>2036798</v>
      </c>
      <c r="G3148" s="4">
        <f t="shared" ref="G3148" si="6326">IFERROR(LN(F3148/F3147),"")</f>
        <v>8.2623118298562781E-2</v>
      </c>
      <c r="H3148">
        <f>VLOOKUP(C3148,Volumes!$I$3:$U$3448,3,FALSE)</f>
        <v>2193986</v>
      </c>
      <c r="I3148" s="4">
        <f t="shared" ref="I3148:K3148" si="6327">IFERROR(LN(H3148/H3147),"")</f>
        <v>4.5623853875307464E-2</v>
      </c>
      <c r="J3148">
        <f t="shared" si="6309"/>
        <v>4230784</v>
      </c>
      <c r="K3148" s="4">
        <f t="shared" si="6327"/>
        <v>6.3265367903649755E-2</v>
      </c>
      <c r="L3148">
        <v>1</v>
      </c>
    </row>
    <row r="3149" spans="1:12" x14ac:dyDescent="0.25">
      <c r="A3149" t="s">
        <v>3236</v>
      </c>
      <c r="B3149">
        <v>1984</v>
      </c>
      <c r="C3149" t="str">
        <f t="shared" si="6304"/>
        <v>1984Southwestern Public Service Company</v>
      </c>
      <c r="D3149">
        <f>VLOOKUP(C3149,Volumes!$I$3:$U$3448,13,FALSE)</f>
        <v>11096517</v>
      </c>
      <c r="E3149" s="4">
        <f t="shared" si="6287"/>
        <v>5.8253744922376366E-2</v>
      </c>
      <c r="F3149">
        <f>VLOOKUP(C3149,Volumes!$I$3:$U$3448,2,FALSE)</f>
        <v>2130524</v>
      </c>
      <c r="G3149" s="4">
        <f t="shared" ref="G3149" si="6328">IFERROR(LN(F3149/F3148),"")</f>
        <v>4.498899196757733E-2</v>
      </c>
      <c r="H3149">
        <f>VLOOKUP(C3149,Volumes!$I$3:$U$3448,3,FALSE)</f>
        <v>2293944</v>
      </c>
      <c r="I3149" s="4">
        <f t="shared" ref="I3149:K3149" si="6329">IFERROR(LN(H3149/H3148),"")</f>
        <v>4.4552626107448916E-2</v>
      </c>
      <c r="J3149">
        <f t="shared" si="6309"/>
        <v>4424468</v>
      </c>
      <c r="K3149" s="4">
        <f t="shared" si="6329"/>
        <v>4.476272656953692E-2</v>
      </c>
      <c r="L3149">
        <v>1</v>
      </c>
    </row>
    <row r="3150" spans="1:12" x14ac:dyDescent="0.25">
      <c r="A3150" t="s">
        <v>3236</v>
      </c>
      <c r="B3150">
        <v>1985</v>
      </c>
      <c r="C3150" t="str">
        <f t="shared" si="6304"/>
        <v>1985Southwestern Public Service Company</v>
      </c>
      <c r="D3150">
        <f>VLOOKUP(C3150,Volumes!$I$3:$U$3448,13,FALSE)</f>
        <v>11216761</v>
      </c>
      <c r="E3150" s="4">
        <f t="shared" si="6287"/>
        <v>1.0777902197201978E-2</v>
      </c>
      <c r="F3150">
        <f>VLOOKUP(C3150,Volumes!$I$3:$U$3448,2,FALSE)</f>
        <v>2197146</v>
      </c>
      <c r="G3150" s="4">
        <f t="shared" ref="G3150" si="6330">IFERROR(LN(F3150/F3149),"")</f>
        <v>3.0791286594633031E-2</v>
      </c>
      <c r="H3150">
        <f>VLOOKUP(C3150,Volumes!$I$3:$U$3448,3,FALSE)</f>
        <v>2402167</v>
      </c>
      <c r="I3150" s="4">
        <f t="shared" ref="I3150:K3150" si="6331">IFERROR(LN(H3150/H3149),"")</f>
        <v>4.6098639735586477E-2</v>
      </c>
      <c r="J3150">
        <f t="shared" si="6309"/>
        <v>4599313</v>
      </c>
      <c r="K3150" s="4">
        <f t="shared" si="6331"/>
        <v>3.8756899271996562E-2</v>
      </c>
      <c r="L3150">
        <v>1</v>
      </c>
    </row>
    <row r="3151" spans="1:12" x14ac:dyDescent="0.25">
      <c r="A3151" t="s">
        <v>3236</v>
      </c>
      <c r="B3151">
        <v>1986</v>
      </c>
      <c r="C3151" t="str">
        <f t="shared" si="6304"/>
        <v>1986Southwestern Public Service Company</v>
      </c>
      <c r="D3151">
        <f>VLOOKUP(C3151,Volumes!$I$3:$U$3448,13,FALSE)</f>
        <v>11115652</v>
      </c>
      <c r="E3151" s="4">
        <f t="shared" si="6287"/>
        <v>-9.0549723263279938E-3</v>
      </c>
      <c r="F3151">
        <f>VLOOKUP(C3151,Volumes!$I$3:$U$3448,2,FALSE)</f>
        <v>2187340</v>
      </c>
      <c r="G3151" s="4">
        <f t="shared" ref="G3151" si="6332">IFERROR(LN(F3151/F3150),"")</f>
        <v>-4.4730517328699475E-3</v>
      </c>
      <c r="H3151">
        <f>VLOOKUP(C3151,Volumes!$I$3:$U$3448,3,FALSE)</f>
        <v>2437228</v>
      </c>
      <c r="I3151" s="4">
        <f t="shared" ref="I3151:K3151" si="6333">IFERROR(LN(H3151/H3150),"")</f>
        <v>1.4490081283159591E-2</v>
      </c>
      <c r="J3151">
        <f t="shared" si="6309"/>
        <v>4624568</v>
      </c>
      <c r="K3151" s="4">
        <f t="shared" si="6333"/>
        <v>5.476016680961285E-3</v>
      </c>
      <c r="L3151">
        <v>1</v>
      </c>
    </row>
    <row r="3152" spans="1:12" x14ac:dyDescent="0.25">
      <c r="A3152" t="s">
        <v>3236</v>
      </c>
      <c r="B3152">
        <v>1987</v>
      </c>
      <c r="C3152" t="str">
        <f t="shared" si="6304"/>
        <v>1987Southwestern Public Service Company</v>
      </c>
      <c r="D3152">
        <f>VLOOKUP(C3152,Volumes!$I$3:$U$3448,13,FALSE)</f>
        <v>11262681</v>
      </c>
      <c r="E3152" s="4">
        <f t="shared" si="6287"/>
        <v>1.3140488672558744E-2</v>
      </c>
      <c r="F3152">
        <f>VLOOKUP(C3152,Volumes!$I$3:$U$3448,2,FALSE)</f>
        <v>2219573</v>
      </c>
      <c r="G3152" s="4">
        <f t="shared" ref="G3152" si="6334">IFERROR(LN(F3152/F3151),"")</f>
        <v>1.4628641324264655E-2</v>
      </c>
      <c r="H3152">
        <f>VLOOKUP(C3152,Volumes!$I$3:$U$3448,3,FALSE)</f>
        <v>2423927</v>
      </c>
      <c r="I3152" s="4">
        <f t="shared" ref="I3152:K3152" si="6335">IFERROR(LN(H3152/H3151),"")</f>
        <v>-5.4723756776410195E-3</v>
      </c>
      <c r="J3152">
        <f t="shared" si="6309"/>
        <v>4643500</v>
      </c>
      <c r="K3152" s="4">
        <f t="shared" si="6335"/>
        <v>4.08543103749936E-3</v>
      </c>
      <c r="L3152">
        <v>1</v>
      </c>
    </row>
    <row r="3153" spans="1:12" x14ac:dyDescent="0.25">
      <c r="A3153" t="s">
        <v>3236</v>
      </c>
      <c r="B3153">
        <v>1988</v>
      </c>
      <c r="C3153" t="str">
        <f t="shared" si="6304"/>
        <v>1988Southwestern Public Service Company</v>
      </c>
      <c r="D3153">
        <f>VLOOKUP(C3153,Volumes!$I$3:$U$3448,13,FALSE)</f>
        <v>11494288</v>
      </c>
      <c r="E3153" s="4">
        <f t="shared" si="6287"/>
        <v>2.0355522485378766E-2</v>
      </c>
      <c r="F3153">
        <f>VLOOKUP(C3153,Volumes!$I$3:$U$3448,2,FALSE)</f>
        <v>2270607</v>
      </c>
      <c r="G3153" s="4">
        <f t="shared" ref="G3153" si="6336">IFERROR(LN(F3153/F3152),"")</f>
        <v>2.2732361587439881E-2</v>
      </c>
      <c r="H3153">
        <f>VLOOKUP(C3153,Volumes!$I$3:$U$3448,3,FALSE)</f>
        <v>2410244</v>
      </c>
      <c r="I3153" s="4">
        <f t="shared" ref="I3153:K3153" si="6337">IFERROR(LN(H3153/H3152),"")</f>
        <v>-5.660965051104261E-3</v>
      </c>
      <c r="J3153">
        <f t="shared" si="6309"/>
        <v>4680851</v>
      </c>
      <c r="K3153" s="4">
        <f t="shared" si="6337"/>
        <v>8.0115387720133494E-3</v>
      </c>
      <c r="L3153">
        <v>1</v>
      </c>
    </row>
    <row r="3154" spans="1:12" x14ac:dyDescent="0.25">
      <c r="A3154" t="s">
        <v>3236</v>
      </c>
      <c r="B3154">
        <v>1989</v>
      </c>
      <c r="C3154" t="str">
        <f t="shared" si="6304"/>
        <v>1989Southwestern Public Service Company</v>
      </c>
      <c r="D3154">
        <f>VLOOKUP(C3154,Volumes!$I$3:$U$3448,13,FALSE)</f>
        <v>12021654</v>
      </c>
      <c r="E3154" s="4">
        <f t="shared" si="6287"/>
        <v>4.4859307310961154E-2</v>
      </c>
      <c r="F3154">
        <f>VLOOKUP(C3154,Volumes!$I$3:$U$3448,2,FALSE)</f>
        <v>2310388</v>
      </c>
      <c r="G3154" s="4">
        <f t="shared" ref="G3154" si="6338">IFERROR(LN(F3154/F3153),"")</f>
        <v>1.736827916793952E-2</v>
      </c>
      <c r="H3154">
        <f>VLOOKUP(C3154,Volumes!$I$3:$U$3448,3,FALSE)</f>
        <v>2412203</v>
      </c>
      <c r="I3154" s="4">
        <f t="shared" ref="I3154:K3154" si="6339">IFERROR(LN(H3154/H3153),"")</f>
        <v>8.124506532709878E-4</v>
      </c>
      <c r="J3154">
        <f t="shared" si="6309"/>
        <v>4722591</v>
      </c>
      <c r="K3154" s="4">
        <f t="shared" si="6339"/>
        <v>8.8776586566727388E-3</v>
      </c>
      <c r="L3154">
        <v>1</v>
      </c>
    </row>
    <row r="3155" spans="1:12" x14ac:dyDescent="0.25">
      <c r="A3155" t="s">
        <v>3236</v>
      </c>
      <c r="B3155">
        <v>1990</v>
      </c>
      <c r="C3155" t="str">
        <f t="shared" si="6304"/>
        <v>1990Southwestern Public Service Company</v>
      </c>
      <c r="D3155">
        <f>VLOOKUP(C3155,Volumes!$I$3:$U$3448,13,FALSE)</f>
        <v>12267827</v>
      </c>
      <c r="E3155" s="4">
        <f t="shared" si="6287"/>
        <v>2.0270620790656835E-2</v>
      </c>
      <c r="F3155">
        <f>VLOOKUP(C3155,Volumes!$I$3:$U$3448,2,FALSE)</f>
        <v>2407383</v>
      </c>
      <c r="G3155" s="4">
        <f t="shared" ref="G3155" si="6340">IFERROR(LN(F3155/F3154),"")</f>
        <v>4.1124789581310495E-2</v>
      </c>
      <c r="H3155">
        <f>VLOOKUP(C3155,Volumes!$I$3:$U$3448,3,FALSE)</f>
        <v>2448848</v>
      </c>
      <c r="I3155" s="4">
        <f t="shared" ref="I3155:K3155" si="6341">IFERROR(LN(H3155/H3154),"")</f>
        <v>1.5077272050196258E-2</v>
      </c>
      <c r="J3155">
        <f t="shared" si="6309"/>
        <v>4856231</v>
      </c>
      <c r="K3155" s="4">
        <f t="shared" si="6341"/>
        <v>2.79050329796422E-2</v>
      </c>
      <c r="L3155">
        <v>1</v>
      </c>
    </row>
    <row r="3156" spans="1:12" x14ac:dyDescent="0.25">
      <c r="A3156" t="s">
        <v>3236</v>
      </c>
      <c r="B3156">
        <v>1991</v>
      </c>
      <c r="C3156" t="str">
        <f t="shared" si="6304"/>
        <v>1991Southwestern Public Service Company</v>
      </c>
      <c r="D3156">
        <f>VLOOKUP(C3156,Volumes!$I$3:$U$3448,13,FALSE)</f>
        <v>12518902</v>
      </c>
      <c r="E3156" s="4">
        <f t="shared" si="6287"/>
        <v>2.0259517721097794E-2</v>
      </c>
      <c r="F3156">
        <f>VLOOKUP(C3156,Volumes!$I$3:$U$3448,2,FALSE)</f>
        <v>2455382</v>
      </c>
      <c r="G3156" s="4">
        <f t="shared" ref="G3156" si="6342">IFERROR(LN(F3156/F3155),"")</f>
        <v>1.9742084578221675E-2</v>
      </c>
      <c r="H3156">
        <f>VLOOKUP(C3156,Volumes!$I$3:$U$3448,3,FALSE)</f>
        <v>2469869</v>
      </c>
      <c r="I3156" s="4">
        <f t="shared" ref="I3156:K3156" si="6343">IFERROR(LN(H3156/H3155),"")</f>
        <v>8.5474029017585662E-3</v>
      </c>
      <c r="J3156">
        <f t="shared" si="6309"/>
        <v>4925251</v>
      </c>
      <c r="K3156" s="4">
        <f t="shared" si="6343"/>
        <v>1.4112615150158662E-2</v>
      </c>
      <c r="L3156">
        <v>1</v>
      </c>
    </row>
    <row r="3157" spans="1:12" x14ac:dyDescent="0.25">
      <c r="A3157" t="s">
        <v>3236</v>
      </c>
      <c r="B3157">
        <v>1992</v>
      </c>
      <c r="C3157" t="str">
        <f t="shared" si="6304"/>
        <v>1992Southwestern Public Service Company</v>
      </c>
      <c r="D3157">
        <f>VLOOKUP(C3157,Volumes!$I$3:$U$3448,13,FALSE)</f>
        <v>12774450</v>
      </c>
      <c r="E3157" s="4">
        <f t="shared" si="6287"/>
        <v>2.0207420179795366E-2</v>
      </c>
      <c r="F3157">
        <f>VLOOKUP(C3157,Volumes!$I$3:$U$3448,2,FALSE)</f>
        <v>2427839</v>
      </c>
      <c r="G3157" s="4">
        <f t="shared" ref="G3157" si="6344">IFERROR(LN(F3157/F3156),"")</f>
        <v>-1.128078867786568E-2</v>
      </c>
      <c r="H3157">
        <f>VLOOKUP(C3157,Volumes!$I$3:$U$3448,3,FALSE)</f>
        <v>2481394</v>
      </c>
      <c r="I3157" s="4">
        <f t="shared" ref="I3157:K3157" si="6345">IFERROR(LN(H3157/H3156),"")</f>
        <v>4.6553862377089169E-3</v>
      </c>
      <c r="J3157">
        <f t="shared" si="6309"/>
        <v>4909233</v>
      </c>
      <c r="K3157" s="4">
        <f t="shared" si="6345"/>
        <v>-3.2575200009470301E-3</v>
      </c>
      <c r="L3157">
        <v>1</v>
      </c>
    </row>
    <row r="3158" spans="1:12" x14ac:dyDescent="0.25">
      <c r="A3158" t="s">
        <v>3236</v>
      </c>
      <c r="B3158">
        <v>1993</v>
      </c>
      <c r="C3158" t="str">
        <f t="shared" si="6304"/>
        <v>1993Southwestern Public Service Company</v>
      </c>
      <c r="D3158">
        <f>VLOOKUP(C3158,Volumes!$I$3:$U$3448,13,FALSE)</f>
        <v>13253252</v>
      </c>
      <c r="E3158" s="4">
        <f t="shared" si="6287"/>
        <v>3.6795873955112968E-2</v>
      </c>
      <c r="F3158">
        <f>VLOOKUP(C3158,Volumes!$I$3:$U$3448,2,FALSE)</f>
        <v>2587983</v>
      </c>
      <c r="G3158" s="4">
        <f t="shared" ref="G3158" si="6346">IFERROR(LN(F3158/F3157),"")</f>
        <v>6.3877246559368661E-2</v>
      </c>
      <c r="H3158">
        <f>VLOOKUP(C3158,Volumes!$I$3:$U$3448,3,FALSE)</f>
        <v>2612900</v>
      </c>
      <c r="I3158" s="4">
        <f t="shared" ref="I3158:K3158" si="6347">IFERROR(LN(H3158/H3157),"")</f>
        <v>5.1640216584762984E-2</v>
      </c>
      <c r="J3158">
        <f t="shared" si="6309"/>
        <v>5200883</v>
      </c>
      <c r="K3158" s="4">
        <f t="shared" si="6347"/>
        <v>5.7710701072529118E-2</v>
      </c>
      <c r="L3158">
        <v>1</v>
      </c>
    </row>
    <row r="3159" spans="1:12" x14ac:dyDescent="0.25">
      <c r="A3159" t="s">
        <v>3236</v>
      </c>
      <c r="B3159">
        <v>1994</v>
      </c>
      <c r="C3159" t="str">
        <f t="shared" si="6304"/>
        <v>1994Southwestern Public Service Company</v>
      </c>
      <c r="D3159">
        <f>VLOOKUP(C3159,Volumes!$I$3:$U$3448,13,FALSE)</f>
        <v>13554474</v>
      </c>
      <c r="E3159" s="4">
        <f t="shared" si="6287"/>
        <v>2.2473721048140837E-2</v>
      </c>
      <c r="F3159">
        <f>VLOOKUP(C3159,Volumes!$I$3:$U$3448,2,FALSE)</f>
        <v>2683189</v>
      </c>
      <c r="G3159" s="4">
        <f t="shared" ref="G3159" si="6348">IFERROR(LN(F3159/F3158),"")</f>
        <v>3.6127204657716294E-2</v>
      </c>
      <c r="H3159">
        <f>VLOOKUP(C3159,Volumes!$I$3:$U$3448,3,FALSE)</f>
        <v>2712069</v>
      </c>
      <c r="I3159" s="4">
        <f t="shared" ref="I3159:K3159" si="6349">IFERROR(LN(H3159/H3158),"")</f>
        <v>3.7251096613741597E-2</v>
      </c>
      <c r="J3159">
        <f t="shared" si="6309"/>
        <v>5395258</v>
      </c>
      <c r="K3159" s="4">
        <f t="shared" si="6349"/>
        <v>3.6692000760125278E-2</v>
      </c>
      <c r="L3159">
        <v>1</v>
      </c>
    </row>
    <row r="3160" spans="1:12" x14ac:dyDescent="0.25">
      <c r="A3160" t="s">
        <v>3236</v>
      </c>
      <c r="B3160">
        <v>1995</v>
      </c>
      <c r="C3160" t="str">
        <f t="shared" si="6304"/>
        <v>1995Southwestern Public Service Company</v>
      </c>
      <c r="D3160">
        <f>VLOOKUP(C3160,Volumes!$I$3:$U$3448,13,FALSE)</f>
        <v>13867019</v>
      </c>
      <c r="E3160" s="4">
        <f t="shared" si="6287"/>
        <v>2.2796609601511281E-2</v>
      </c>
      <c r="F3160">
        <f>VLOOKUP(C3160,Volumes!$I$3:$U$3448,2,FALSE)</f>
        <v>2754435</v>
      </c>
      <c r="G3160" s="4">
        <f t="shared" ref="G3160" si="6350">IFERROR(LN(F3160/F3159),"")</f>
        <v>2.6206327407248989E-2</v>
      </c>
      <c r="H3160">
        <f>VLOOKUP(C3160,Volumes!$I$3:$U$3448,3,FALSE)</f>
        <v>2866903</v>
      </c>
      <c r="I3160" s="4">
        <f t="shared" ref="I3160:K3160" si="6351">IFERROR(LN(H3160/H3159),"")</f>
        <v>5.5520540821303227E-2</v>
      </c>
      <c r="J3160">
        <f t="shared" si="6309"/>
        <v>5621338</v>
      </c>
      <c r="K3160" s="4">
        <f t="shared" si="6351"/>
        <v>4.1049294237155018E-2</v>
      </c>
      <c r="L3160">
        <v>1</v>
      </c>
    </row>
    <row r="3161" spans="1:12" x14ac:dyDescent="0.25">
      <c r="A3161" t="s">
        <v>3236</v>
      </c>
      <c r="B3161">
        <v>1996</v>
      </c>
      <c r="C3161" t="str">
        <f t="shared" si="6304"/>
        <v>1996Southwestern Public Service Company</v>
      </c>
      <c r="D3161">
        <f>VLOOKUP(C3161,Volumes!$I$3:$U$3448,13,FALSE)</f>
        <v>14362063</v>
      </c>
      <c r="E3161" s="4">
        <f t="shared" si="6287"/>
        <v>3.5076929324030892E-2</v>
      </c>
      <c r="F3161">
        <f>VLOOKUP(C3161,Volumes!$I$3:$U$3448,2,FALSE)</f>
        <v>2914129</v>
      </c>
      <c r="G3161" s="4">
        <f t="shared" ref="G3161" si="6352">IFERROR(LN(F3161/F3160),"")</f>
        <v>5.635863593608758E-2</v>
      </c>
      <c r="H3161">
        <f>VLOOKUP(C3161,Volumes!$I$3:$U$3448,3,FALSE)</f>
        <v>2938735</v>
      </c>
      <c r="I3161" s="4">
        <f t="shared" ref="I3161:K3161" si="6353">IFERROR(LN(H3161/H3160),"")</f>
        <v>2.4746863594467504E-2</v>
      </c>
      <c r="J3161">
        <f t="shared" si="6309"/>
        <v>5852864</v>
      </c>
      <c r="K3161" s="4">
        <f t="shared" si="6353"/>
        <v>4.0361400230472105E-2</v>
      </c>
      <c r="L3161">
        <v>1</v>
      </c>
    </row>
    <row r="3162" spans="1:12" x14ac:dyDescent="0.25">
      <c r="A3162" t="s">
        <v>3236</v>
      </c>
      <c r="B3162">
        <v>1997</v>
      </c>
      <c r="C3162" t="str">
        <f t="shared" si="6304"/>
        <v>1997Southwestern Public Service Company</v>
      </c>
      <c r="D3162">
        <f>VLOOKUP(C3162,Volumes!$I$3:$U$3448,13,FALSE)</f>
        <v>14695200</v>
      </c>
      <c r="E3162" s="4">
        <f t="shared" si="6287"/>
        <v>2.2930693595526751E-2</v>
      </c>
      <c r="F3162">
        <f>VLOOKUP(C3162,Volumes!$I$3:$U$3448,2,FALSE)</f>
        <v>2986815</v>
      </c>
      <c r="G3162" s="4">
        <f t="shared" ref="G3162" si="6354">IFERROR(LN(F3162/F3161),"")</f>
        <v>2.4636626424874089E-2</v>
      </c>
      <c r="H3162">
        <f>VLOOKUP(C3162,Volumes!$I$3:$U$3448,3,FALSE)</f>
        <v>2990488</v>
      </c>
      <c r="I3162" s="4">
        <f t="shared" ref="I3162:K3162" si="6355">IFERROR(LN(H3162/H3161),"")</f>
        <v>1.7457368139377E-2</v>
      </c>
      <c r="J3162">
        <f t="shared" si="6309"/>
        <v>5977303</v>
      </c>
      <c r="K3162" s="4">
        <f t="shared" si="6355"/>
        <v>2.1038348793713857E-2</v>
      </c>
      <c r="L3162">
        <v>1</v>
      </c>
    </row>
    <row r="3163" spans="1:12" x14ac:dyDescent="0.25">
      <c r="A3163" t="s">
        <v>3236</v>
      </c>
      <c r="B3163">
        <v>1998</v>
      </c>
      <c r="C3163" t="str">
        <f t="shared" si="6304"/>
        <v>1998Southwestern Public Service Company</v>
      </c>
      <c r="D3163">
        <f>VLOOKUP(C3163,Volumes!$I$3:$U$3448,13,FALSE)</f>
        <v>15217181</v>
      </c>
      <c r="E3163" s="4">
        <f t="shared" si="6287"/>
        <v>3.4904208609095273E-2</v>
      </c>
      <c r="F3163">
        <f>VLOOKUP(C3163,Volumes!$I$3:$U$3448,2,FALSE)</f>
        <v>3169433</v>
      </c>
      <c r="G3163" s="4">
        <f t="shared" ref="G3163" si="6356">IFERROR(LN(F3163/F3162),"")</f>
        <v>5.9345105273714165E-2</v>
      </c>
      <c r="H3163">
        <f>VLOOKUP(C3163,Volumes!$I$3:$U$3448,3,FALSE)</f>
        <v>3051258</v>
      </c>
      <c r="I3163" s="4">
        <f t="shared" ref="I3163:K3163" si="6357">IFERROR(LN(H3163/H3162),"")</f>
        <v>2.0117379810357296E-2</v>
      </c>
      <c r="J3163">
        <f t="shared" si="6309"/>
        <v>6220691</v>
      </c>
      <c r="K3163" s="4">
        <f t="shared" si="6357"/>
        <v>3.9911530942817221E-2</v>
      </c>
      <c r="L3163">
        <v>1</v>
      </c>
    </row>
    <row r="3164" spans="1:12" x14ac:dyDescent="0.25">
      <c r="A3164" t="s">
        <v>3236</v>
      </c>
      <c r="B3164">
        <v>1999</v>
      </c>
      <c r="C3164" t="str">
        <f t="shared" si="6304"/>
        <v>1999Southwestern Public Service Company</v>
      </c>
      <c r="D3164">
        <f>VLOOKUP(C3164,Volumes!$I$3:$U$3448,13,FALSE)</f>
        <v>14434954</v>
      </c>
      <c r="E3164" s="4">
        <f t="shared" si="6287"/>
        <v>-5.2772492047987174E-2</v>
      </c>
      <c r="F3164">
        <f>VLOOKUP(C3164,Volumes!$I$3:$U$3448,2,FALSE)</f>
        <v>2972075</v>
      </c>
      <c r="G3164" s="4">
        <f t="shared" ref="G3164" si="6358">IFERROR(LN(F3164/F3163),"")</f>
        <v>-6.4292345469010193E-2</v>
      </c>
      <c r="H3164">
        <f>VLOOKUP(C3164,Volumes!$I$3:$U$3448,3,FALSE)</f>
        <v>3617366</v>
      </c>
      <c r="I3164" s="4">
        <f t="shared" ref="I3164:K3164" si="6359">IFERROR(LN(H3164/H3163),"")</f>
        <v>0.17019217208336321</v>
      </c>
      <c r="J3164">
        <f t="shared" si="6309"/>
        <v>6589441</v>
      </c>
      <c r="K3164" s="4">
        <f t="shared" si="6359"/>
        <v>5.758752559508009E-2</v>
      </c>
      <c r="L3164">
        <v>1</v>
      </c>
    </row>
    <row r="3165" spans="1:12" x14ac:dyDescent="0.25">
      <c r="A3165" t="s">
        <v>3236</v>
      </c>
      <c r="B3165">
        <v>2000</v>
      </c>
      <c r="C3165" t="str">
        <f t="shared" si="6304"/>
        <v>2000Southwestern Public Service Company</v>
      </c>
      <c r="D3165">
        <f>VLOOKUP(C3165,Volumes!$I$3:$U$3448,13,FALSE)</f>
        <v>15609945</v>
      </c>
      <c r="E3165" s="4">
        <f t="shared" si="6287"/>
        <v>7.8255584727861094E-2</v>
      </c>
      <c r="F3165">
        <f>VLOOKUP(C3165,Volumes!$I$3:$U$3448,2,FALSE)</f>
        <v>3228419</v>
      </c>
      <c r="G3165" s="4">
        <f t="shared" ref="G3165" si="6360">IFERROR(LN(F3165/F3164),"")</f>
        <v>8.2732181650275766E-2</v>
      </c>
      <c r="H3165">
        <f>VLOOKUP(C3165,Volumes!$I$3:$U$3448,3,FALSE)</f>
        <v>5149380</v>
      </c>
      <c r="I3165" s="4">
        <f t="shared" ref="I3165:K3165" si="6361">IFERROR(LN(H3165/H3164),"")</f>
        <v>0.35313018239763222</v>
      </c>
      <c r="J3165">
        <f t="shared" si="6309"/>
        <v>8377799</v>
      </c>
      <c r="K3165" s="4">
        <f t="shared" si="6361"/>
        <v>0.24011671140762253</v>
      </c>
      <c r="L3165">
        <v>1</v>
      </c>
    </row>
    <row r="3166" spans="1:12" x14ac:dyDescent="0.25">
      <c r="A3166" t="s">
        <v>3236</v>
      </c>
      <c r="B3166">
        <v>2001</v>
      </c>
      <c r="C3166" t="str">
        <f t="shared" si="6304"/>
        <v>2001Southwestern Public Service Company</v>
      </c>
      <c r="D3166">
        <f>VLOOKUP(C3166,Volumes!$I$3:$U$3448,13,FALSE)</f>
        <v>16164834</v>
      </c>
      <c r="E3166" s="4">
        <f t="shared" si="6287"/>
        <v>3.4929930886075169E-2</v>
      </c>
      <c r="F3166">
        <f>VLOOKUP(C3166,Volumes!$I$3:$U$3448,2,FALSE)</f>
        <v>3212158</v>
      </c>
      <c r="G3166" s="4">
        <f t="shared" ref="G3166" si="6362">IFERROR(LN(F3166/F3165),"")</f>
        <v>-5.0495583088139891E-3</v>
      </c>
      <c r="H3166">
        <f>VLOOKUP(C3166,Volumes!$I$3:$U$3448,3,FALSE)</f>
        <v>7103449</v>
      </c>
      <c r="I3166" s="4">
        <f t="shared" ref="I3166:K3166" si="6363">IFERROR(LN(H3166/H3165),"")</f>
        <v>0.32170412166597828</v>
      </c>
      <c r="J3166">
        <f t="shared" si="6309"/>
        <v>10315607</v>
      </c>
      <c r="K3166" s="4">
        <f t="shared" si="6363"/>
        <v>0.20807276030113714</v>
      </c>
      <c r="L3166">
        <v>1</v>
      </c>
    </row>
    <row r="3167" spans="1:12" x14ac:dyDescent="0.25">
      <c r="A3167" t="s">
        <v>3236</v>
      </c>
      <c r="B3167">
        <v>2002</v>
      </c>
      <c r="C3167" t="str">
        <f t="shared" si="6304"/>
        <v>2002Southwestern Public Service Company</v>
      </c>
      <c r="D3167">
        <f>VLOOKUP(C3167,Volumes!$I$3:$U$3448,13,FALSE)</f>
        <v>15892774</v>
      </c>
      <c r="E3167" s="4">
        <f t="shared" si="6287"/>
        <v>-1.6973601508083601E-2</v>
      </c>
      <c r="F3167">
        <f>VLOOKUP(C3167,Volumes!$I$3:$U$3448,2,FALSE)</f>
        <v>3299611</v>
      </c>
      <c r="G3167" s="4">
        <f t="shared" ref="G3167" si="6364">IFERROR(LN(F3167/F3166),"")</f>
        <v>2.6861597326112888E-2</v>
      </c>
      <c r="H3167">
        <f>VLOOKUP(C3167,Volumes!$I$3:$U$3448,3,FALSE)</f>
        <v>7280811</v>
      </c>
      <c r="I3167" s="4">
        <f t="shared" ref="I3167:K3167" si="6365">IFERROR(LN(H3167/H3166),"")</f>
        <v>2.4661816358004587E-2</v>
      </c>
      <c r="J3167">
        <f t="shared" si="6309"/>
        <v>10580422</v>
      </c>
      <c r="K3167" s="4">
        <f t="shared" si="6365"/>
        <v>2.5347321081036434E-2</v>
      </c>
      <c r="L3167">
        <v>1</v>
      </c>
    </row>
    <row r="3168" spans="1:12" x14ac:dyDescent="0.25">
      <c r="A3168" t="s">
        <v>3236</v>
      </c>
      <c r="B3168">
        <v>2003</v>
      </c>
      <c r="C3168" t="str">
        <f t="shared" si="6304"/>
        <v>2003Southwestern Public Service Company</v>
      </c>
      <c r="D3168">
        <f>VLOOKUP(C3168,Volumes!$I$3:$U$3448,13,FALSE)</f>
        <v>16094381</v>
      </c>
      <c r="E3168" s="4">
        <f t="shared" si="6287"/>
        <v>1.2605664345717563E-2</v>
      </c>
      <c r="F3168">
        <f>VLOOKUP(C3168,Volumes!$I$3:$U$3448,2,FALSE)</f>
        <v>3293608</v>
      </c>
      <c r="G3168" s="4">
        <f t="shared" ref="G3168" si="6366">IFERROR(LN(F3168/F3167),"")</f>
        <v>-1.8209623125762734E-3</v>
      </c>
      <c r="H3168">
        <f>VLOOKUP(C3168,Volumes!$I$3:$U$3448,3,FALSE)</f>
        <v>5495343</v>
      </c>
      <c r="I3168" s="4">
        <f t="shared" ref="I3168:K3168" si="6367">IFERROR(LN(H3168/H3167),"")</f>
        <v>-0.28134125081317479</v>
      </c>
      <c r="J3168">
        <f t="shared" si="6309"/>
        <v>8788951</v>
      </c>
      <c r="K3168" s="4">
        <f t="shared" si="6367"/>
        <v>-0.18550994779694452</v>
      </c>
      <c r="L3168">
        <v>1</v>
      </c>
    </row>
    <row r="3169" spans="1:12" x14ac:dyDescent="0.25">
      <c r="A3169" t="s">
        <v>3236</v>
      </c>
      <c r="B3169">
        <v>2004</v>
      </c>
      <c r="C3169" t="str">
        <f t="shared" si="6304"/>
        <v>2004Southwestern Public Service Company</v>
      </c>
      <c r="D3169">
        <f>VLOOKUP(C3169,Volumes!$I$3:$U$3448,13,FALSE)</f>
        <v>16347535</v>
      </c>
      <c r="E3169" s="4">
        <f t="shared" si="6287"/>
        <v>1.5606916588759378E-2</v>
      </c>
      <c r="F3169">
        <f>VLOOKUP(C3169,Volumes!$I$3:$U$3448,2,FALSE)</f>
        <v>3360929</v>
      </c>
      <c r="G3169" s="4">
        <f t="shared" ref="G3169" si="6368">IFERROR(LN(F3169/F3168),"")</f>
        <v>2.0233803430832368E-2</v>
      </c>
      <c r="H3169">
        <f>VLOOKUP(C3169,Volumes!$I$3:$U$3448,3,FALSE)</f>
        <v>5847273</v>
      </c>
      <c r="I3169" s="4">
        <f t="shared" ref="I3169:K3169" si="6369">IFERROR(LN(H3169/H3168),"")</f>
        <v>6.207439242445105E-2</v>
      </c>
      <c r="J3169">
        <f t="shared" si="6309"/>
        <v>9208202</v>
      </c>
      <c r="K3169" s="4">
        <f t="shared" si="6369"/>
        <v>4.6599244208448409E-2</v>
      </c>
      <c r="L3169">
        <v>1</v>
      </c>
    </row>
    <row r="3170" spans="1:12" x14ac:dyDescent="0.25">
      <c r="A3170" t="s">
        <v>3236</v>
      </c>
      <c r="B3170">
        <v>2005</v>
      </c>
      <c r="C3170" t="str">
        <f t="shared" si="6304"/>
        <v>2005Southwestern Public Service Company</v>
      </c>
      <c r="D3170">
        <f>VLOOKUP(C3170,Volumes!$I$3:$U$3448,13,FALSE)</f>
        <v>16791428</v>
      </c>
      <c r="E3170" s="4">
        <f t="shared" si="6287"/>
        <v>2.6791396647067457E-2</v>
      </c>
      <c r="F3170">
        <f>VLOOKUP(C3170,Volumes!$I$3:$U$3448,2,FALSE)</f>
        <v>3435037</v>
      </c>
      <c r="G3170" s="4">
        <f t="shared" ref="G3170" si="6370">IFERROR(LN(F3170/F3169),"")</f>
        <v>2.18102732318993E-2</v>
      </c>
      <c r="H3170">
        <f>VLOOKUP(C3170,Volumes!$I$3:$U$3448,3,FALSE)</f>
        <v>4566240</v>
      </c>
      <c r="I3170" s="4">
        <f t="shared" ref="I3170:K3170" si="6371">IFERROR(LN(H3170/H3169),"")</f>
        <v>-0.24728528957001086</v>
      </c>
      <c r="J3170">
        <f t="shared" si="6309"/>
        <v>8001277</v>
      </c>
      <c r="K3170" s="4">
        <f t="shared" si="6371"/>
        <v>-0.14049345468353744</v>
      </c>
      <c r="L3170">
        <v>1</v>
      </c>
    </row>
    <row r="3171" spans="1:12" x14ac:dyDescent="0.25">
      <c r="A3171" t="s">
        <v>3236</v>
      </c>
      <c r="B3171">
        <v>2006</v>
      </c>
      <c r="C3171" t="str">
        <f t="shared" si="6304"/>
        <v>2006Southwestern Public Service Company</v>
      </c>
      <c r="D3171">
        <f>VLOOKUP(C3171,Volumes!$I$3:$U$3448,13,FALSE)</f>
        <v>17290619</v>
      </c>
      <c r="E3171" s="4">
        <f t="shared" si="6287"/>
        <v>2.9295581997198946E-2</v>
      </c>
      <c r="F3171">
        <f>VLOOKUP(C3171,Volumes!$I$3:$U$3448,2,FALSE)</f>
        <v>3448385</v>
      </c>
      <c r="G3171" s="4">
        <f t="shared" ref="G3171" si="6372">IFERROR(LN(F3171/F3170),"")</f>
        <v>3.8783084143057577E-3</v>
      </c>
      <c r="H3171">
        <f>VLOOKUP(C3171,Volumes!$I$3:$U$3448,3,FALSE)</f>
        <v>4756681</v>
      </c>
      <c r="I3171" s="4">
        <f t="shared" ref="I3171:K3171" si="6373">IFERROR(LN(H3171/H3170),"")</f>
        <v>4.0860046986621837E-2</v>
      </c>
      <c r="J3171">
        <f t="shared" si="6309"/>
        <v>8205066</v>
      </c>
      <c r="K3171" s="4">
        <f t="shared" si="6373"/>
        <v>2.5150614444266691E-2</v>
      </c>
      <c r="L3171">
        <v>1</v>
      </c>
    </row>
    <row r="3172" spans="1:12" x14ac:dyDescent="0.25">
      <c r="A3172" t="s">
        <v>3236</v>
      </c>
      <c r="B3172">
        <v>2007</v>
      </c>
      <c r="C3172" t="str">
        <f t="shared" si="6304"/>
        <v>2007Southwestern Public Service Company</v>
      </c>
      <c r="D3172">
        <f>VLOOKUP(C3172,Volumes!$I$3:$U$3448,13,FALSE)</f>
        <v>17242003</v>
      </c>
      <c r="E3172" s="4">
        <f t="shared" si="6287"/>
        <v>-2.8156583139670546E-3</v>
      </c>
      <c r="F3172">
        <f>VLOOKUP(C3172,Volumes!$I$3:$U$3448,2,FALSE)</f>
        <v>3470597</v>
      </c>
      <c r="G3172" s="4">
        <f t="shared" ref="G3172" si="6374">IFERROR(LN(F3172/F3171),"")</f>
        <v>6.4206197692766179E-3</v>
      </c>
      <c r="H3172">
        <f>VLOOKUP(C3172,Volumes!$I$3:$U$3448,3,FALSE)</f>
        <v>4710817</v>
      </c>
      <c r="I3172" s="4">
        <f t="shared" ref="I3172:K3172" si="6375">IFERROR(LN(H3172/H3171),"")</f>
        <v>-9.6888024231181896E-3</v>
      </c>
      <c r="J3172">
        <f t="shared" si="6309"/>
        <v>8181414</v>
      </c>
      <c r="K3172" s="4">
        <f t="shared" si="6375"/>
        <v>-2.8867720737136334E-3</v>
      </c>
      <c r="L3172">
        <v>1</v>
      </c>
    </row>
    <row r="3173" spans="1:12" x14ac:dyDescent="0.25">
      <c r="A3173" t="s">
        <v>3236</v>
      </c>
      <c r="B3173">
        <v>2008</v>
      </c>
      <c r="C3173" t="str">
        <f t="shared" si="6304"/>
        <v>2008Southwestern Public Service Company</v>
      </c>
      <c r="D3173">
        <f>VLOOKUP(C3173,Volumes!$I$3:$U$3448,13,FALSE)</f>
        <v>18193871</v>
      </c>
      <c r="E3173" s="4">
        <f t="shared" si="6287"/>
        <v>5.3736337343746929E-2</v>
      </c>
      <c r="F3173">
        <f>VLOOKUP(C3173,Volumes!$I$3:$U$3448,2,FALSE)</f>
        <v>3505586</v>
      </c>
      <c r="G3173" s="4">
        <f t="shared" ref="G3173" si="6376">IFERROR(LN(F3173/F3172),"")</f>
        <v>1.003107097082361E-2</v>
      </c>
      <c r="H3173">
        <f>VLOOKUP(C3173,Volumes!$I$3:$U$3448,3,FALSE)</f>
        <v>4866439</v>
      </c>
      <c r="I3173" s="4">
        <f t="shared" ref="I3173:K3173" si="6377">IFERROR(LN(H3173/H3172),"")</f>
        <v>3.2501104422383277E-2</v>
      </c>
      <c r="J3173">
        <f t="shared" si="6309"/>
        <v>8372025</v>
      </c>
      <c r="K3173" s="4">
        <f t="shared" si="6377"/>
        <v>2.303079441191103E-2</v>
      </c>
      <c r="L3173">
        <v>1</v>
      </c>
    </row>
    <row r="3174" spans="1:12" x14ac:dyDescent="0.25">
      <c r="A3174" t="s">
        <v>3236</v>
      </c>
      <c r="B3174">
        <v>2009</v>
      </c>
      <c r="C3174" t="str">
        <f t="shared" si="6304"/>
        <v>2009Southwestern Public Service Company</v>
      </c>
      <c r="D3174">
        <f>VLOOKUP(C3174,Volumes!$I$3:$U$3448,13,FALSE)</f>
        <v>18463392</v>
      </c>
      <c r="E3174" s="4">
        <f t="shared" si="6287"/>
        <v>1.4705181715510498E-2</v>
      </c>
      <c r="F3174">
        <f>VLOOKUP(C3174,Volumes!$I$3:$U$3448,2,FALSE)</f>
        <v>3589009</v>
      </c>
      <c r="G3174" s="4">
        <f t="shared" ref="G3174" si="6378">IFERROR(LN(F3174/F3173),"")</f>
        <v>2.3518423583760582E-2</v>
      </c>
      <c r="H3174">
        <f>VLOOKUP(C3174,Volumes!$I$3:$U$3448,3,FALSE)</f>
        <v>4820040</v>
      </c>
      <c r="I3174" s="4">
        <f t="shared" ref="I3174:K3174" si="6379">IFERROR(LN(H3174/H3173),"")</f>
        <v>-9.5802313467452712E-3</v>
      </c>
      <c r="J3174">
        <f t="shared" si="6309"/>
        <v>8409049</v>
      </c>
      <c r="K3174" s="4">
        <f t="shared" si="6379"/>
        <v>4.4125972002207279E-3</v>
      </c>
      <c r="L3174">
        <v>1</v>
      </c>
    </row>
    <row r="3175" spans="1:12" x14ac:dyDescent="0.25">
      <c r="A3175" t="s">
        <v>3236</v>
      </c>
      <c r="B3175">
        <v>2010</v>
      </c>
      <c r="C3175" t="str">
        <f t="shared" si="6304"/>
        <v>2010Southwestern Public Service Company</v>
      </c>
      <c r="D3175">
        <f>VLOOKUP(C3175,Volumes!$I$3:$U$3448,13,FALSE)</f>
        <v>18575432</v>
      </c>
      <c r="E3175" s="4">
        <f t="shared" si="6287"/>
        <v>6.0498865586185117E-3</v>
      </c>
      <c r="F3175">
        <f>VLOOKUP(C3175,Volumes!$I$3:$U$3448,2,FALSE)</f>
        <v>3680986</v>
      </c>
      <c r="G3175" s="4">
        <f t="shared" ref="G3175" si="6380">IFERROR(LN(F3175/F3174),"")</f>
        <v>2.530453125070713E-2</v>
      </c>
      <c r="H3175">
        <f>VLOOKUP(C3175,Volumes!$I$3:$U$3448,3,FALSE)</f>
        <v>4823691</v>
      </c>
      <c r="I3175" s="4">
        <f t="shared" ref="I3175:K3175" si="6381">IFERROR(LN(H3175/H3174),"")</f>
        <v>7.5717586366344947E-4</v>
      </c>
      <c r="J3175">
        <f t="shared" si="6309"/>
        <v>8504677</v>
      </c>
      <c r="K3175" s="4">
        <f t="shared" si="6381"/>
        <v>1.1307859542649441E-2</v>
      </c>
      <c r="L3175">
        <v>1</v>
      </c>
    </row>
    <row r="3176" spans="1:12" x14ac:dyDescent="0.25">
      <c r="A3176" t="s">
        <v>3236</v>
      </c>
      <c r="B3176">
        <v>2011</v>
      </c>
      <c r="C3176" t="str">
        <f t="shared" si="6304"/>
        <v>2011Southwestern Public Service Company</v>
      </c>
      <c r="D3176">
        <f>VLOOKUP(C3176,Volumes!$I$3:$U$3448,13,FALSE)</f>
        <v>18631101</v>
      </c>
      <c r="E3176" s="4">
        <f t="shared" si="6287"/>
        <v>2.992433696598689E-3</v>
      </c>
      <c r="F3176">
        <f>VLOOKUP(C3176,Volumes!$I$3:$U$3448,2,FALSE)</f>
        <v>3699994</v>
      </c>
      <c r="G3176" s="4">
        <f t="shared" ref="G3176" si="6382">IFERROR(LN(F3176/F3175),"")</f>
        <v>5.1505469519075586E-3</v>
      </c>
      <c r="H3176">
        <f>VLOOKUP(C3176,Volumes!$I$3:$U$3448,3,FALSE)</f>
        <v>4777727</v>
      </c>
      <c r="I3176" s="4">
        <f t="shared" ref="I3176:K3176" si="6383">IFERROR(LN(H3176/H3175),"")</f>
        <v>-9.5744922530348608E-3</v>
      </c>
      <c r="J3176">
        <f t="shared" si="6309"/>
        <v>8477721</v>
      </c>
      <c r="K3176" s="4">
        <f t="shared" si="6383"/>
        <v>-3.1745837823967866E-3</v>
      </c>
      <c r="L3176">
        <v>1</v>
      </c>
    </row>
    <row r="3177" spans="1:12" x14ac:dyDescent="0.25">
      <c r="A3177" t="s">
        <v>3236</v>
      </c>
      <c r="B3177">
        <v>2012</v>
      </c>
      <c r="C3177" t="str">
        <f t="shared" si="6304"/>
        <v>2012Southwestern Public Service Company</v>
      </c>
      <c r="D3177">
        <f>VLOOKUP(C3177,Volumes!$I$3:$U$3448,13,FALSE)</f>
        <v>18526370</v>
      </c>
      <c r="E3177" s="4">
        <f t="shared" si="6287"/>
        <v>-5.6371585321898371E-3</v>
      </c>
      <c r="F3177">
        <f>VLOOKUP(C3177,Volumes!$I$3:$U$3448,2,FALSE)</f>
        <v>3541729</v>
      </c>
      <c r="G3177" s="4">
        <f t="shared" ref="G3177" si="6384">IFERROR(LN(F3177/F3176),"")</f>
        <v>-4.3716172039749694E-2</v>
      </c>
      <c r="H3177">
        <f>VLOOKUP(C3177,Volumes!$I$3:$U$3448,3,FALSE)</f>
        <v>4708432</v>
      </c>
      <c r="I3177" s="4">
        <f t="shared" ref="I3177:K3177" si="6385">IFERROR(LN(H3177/H3176),"")</f>
        <v>-1.4609966496851022E-2</v>
      </c>
      <c r="J3177">
        <f t="shared" si="6309"/>
        <v>8250161</v>
      </c>
      <c r="K3177" s="4">
        <f t="shared" si="6385"/>
        <v>-2.7208948376372173E-2</v>
      </c>
      <c r="L3177">
        <v>1</v>
      </c>
    </row>
    <row r="3178" spans="1:12" x14ac:dyDescent="0.25">
      <c r="A3178" t="s">
        <v>3236</v>
      </c>
      <c r="B3178">
        <v>2013</v>
      </c>
      <c r="C3178" t="str">
        <f t="shared" si="6304"/>
        <v>2013Southwestern Public Service Company</v>
      </c>
      <c r="D3178">
        <f>VLOOKUP(C3178,Volumes!$I$3:$U$3448,13,FALSE)</f>
        <v>18767781</v>
      </c>
      <c r="E3178" s="4">
        <f t="shared" si="6287"/>
        <v>1.2946500481345593E-2</v>
      </c>
      <c r="F3178">
        <f>VLOOKUP(C3178,Volumes!$I$3:$U$3448,2,FALSE)</f>
        <v>3564148</v>
      </c>
      <c r="G3178" s="4">
        <f t="shared" ref="G3178" si="6386">IFERROR(LN(F3178/F3177),"")</f>
        <v>6.3100091337339901E-3</v>
      </c>
      <c r="H3178">
        <f>VLOOKUP(C3178,Volumes!$I$3:$U$3448,3,FALSE)</f>
        <v>4743178</v>
      </c>
      <c r="I3178" s="4">
        <f t="shared" ref="I3178:K3178" si="6387">IFERROR(LN(H3178/H3177),"")</f>
        <v>7.3524312843016582E-3</v>
      </c>
      <c r="J3178">
        <f t="shared" si="6309"/>
        <v>8307326</v>
      </c>
      <c r="K3178" s="4">
        <f t="shared" si="6387"/>
        <v>6.9050607902966825E-3</v>
      </c>
      <c r="L3178">
        <v>1</v>
      </c>
    </row>
    <row r="3179" spans="1:12" x14ac:dyDescent="0.25">
      <c r="A3179" t="s">
        <v>3236</v>
      </c>
      <c r="B3179">
        <v>2014</v>
      </c>
      <c r="C3179" t="str">
        <f t="shared" si="6304"/>
        <v>2014Southwestern Public Service Company</v>
      </c>
      <c r="D3179">
        <f>VLOOKUP(C3179,Volumes!$I$3:$U$3448,13,FALSE)</f>
        <v>19107571</v>
      </c>
      <c r="E3179" s="4">
        <f t="shared" si="6287"/>
        <v>1.7943020901309545E-2</v>
      </c>
      <c r="F3179">
        <f>VLOOKUP(C3179,Volumes!$I$3:$U$3448,2,FALSE)</f>
        <v>3548529</v>
      </c>
      <c r="G3179" s="4">
        <f t="shared" ref="G3179" si="6388">IFERROR(LN(F3179/F3178),"")</f>
        <v>-4.3918837044807273E-3</v>
      </c>
      <c r="H3179">
        <f>VLOOKUP(C3179,Volumes!$I$3:$U$3448,3,FALSE)</f>
        <v>4741306</v>
      </c>
      <c r="I3179" s="4">
        <f t="shared" ref="I3179:K3179" si="6389">IFERROR(LN(H3179/H3178),"")</f>
        <v>-3.9474999890536675E-4</v>
      </c>
      <c r="J3179">
        <f t="shared" si="6309"/>
        <v>8289835</v>
      </c>
      <c r="K3179" s="4">
        <f t="shared" si="6389"/>
        <v>-2.1077106470476785E-3</v>
      </c>
      <c r="L3179">
        <v>1</v>
      </c>
    </row>
    <row r="3180" spans="1:12" x14ac:dyDescent="0.25">
      <c r="A3180" t="s">
        <v>3236</v>
      </c>
      <c r="B3180">
        <v>2015</v>
      </c>
      <c r="C3180" t="str">
        <f t="shared" si="6304"/>
        <v>2015Southwestern Public Service Company</v>
      </c>
      <c r="D3180">
        <f>VLOOKUP(C3180,Volumes!$I$3:$U$3448,13,FALSE)</f>
        <v>19127404</v>
      </c>
      <c r="E3180" s="4">
        <f t="shared" si="6287"/>
        <v>1.0374272131094869E-3</v>
      </c>
      <c r="F3180">
        <f>VLOOKUP(C3180,Volumes!$I$3:$U$3448,2,FALSE)</f>
        <v>3535681</v>
      </c>
      <c r="G3180" s="4">
        <f t="shared" ref="G3180" si="6390">IFERROR(LN(F3180/F3179),"")</f>
        <v>-3.6272256430872067E-3</v>
      </c>
      <c r="H3180">
        <f>VLOOKUP(C3180,Volumes!$I$3:$U$3448,3,FALSE)</f>
        <v>4719569</v>
      </c>
      <c r="I3180" s="4">
        <f t="shared" ref="I3180:K3180" si="6391">IFERROR(LN(H3180/H3179),"")</f>
        <v>-4.5951433136299314E-3</v>
      </c>
      <c r="J3180">
        <f t="shared" si="6309"/>
        <v>8255250</v>
      </c>
      <c r="K3180" s="4">
        <f t="shared" si="6391"/>
        <v>-4.1807038614620623E-3</v>
      </c>
      <c r="L3180">
        <v>1</v>
      </c>
    </row>
    <row r="3181" spans="1:12" x14ac:dyDescent="0.25">
      <c r="A3181" t="s">
        <v>3236</v>
      </c>
      <c r="B3181">
        <v>2016</v>
      </c>
      <c r="C3181" t="str">
        <f t="shared" si="6304"/>
        <v>2016Southwestern Public Service Company</v>
      </c>
      <c r="D3181">
        <f>VLOOKUP(C3181,Volumes!$I$3:$U$3448,13,FALSE)</f>
        <v>19258762</v>
      </c>
      <c r="E3181" s="4">
        <f t="shared" si="6287"/>
        <v>6.84405484754874E-3</v>
      </c>
      <c r="F3181">
        <f>VLOOKUP(C3181,Volumes!$I$3:$U$3448,2,FALSE)</f>
        <v>3477974</v>
      </c>
      <c r="G3181" s="4">
        <f t="shared" ref="G3181" si="6392">IFERROR(LN(F3181/F3180),"")</f>
        <v>-1.6455985430176436E-2</v>
      </c>
      <c r="H3181">
        <f>VLOOKUP(C3181,Volumes!$I$3:$U$3448,3,FALSE)</f>
        <v>4707317</v>
      </c>
      <c r="I3181" s="4">
        <f t="shared" ref="I3181:K3181" si="6393">IFERROR(LN(H3181/H3180),"")</f>
        <v>-2.5993752122689296E-3</v>
      </c>
      <c r="J3181">
        <f t="shared" si="6309"/>
        <v>8185291</v>
      </c>
      <c r="K3181" s="4">
        <f t="shared" si="6393"/>
        <v>-8.5105985578007564E-3</v>
      </c>
      <c r="L3181">
        <v>1</v>
      </c>
    </row>
    <row r="3182" spans="1:12" x14ac:dyDescent="0.25">
      <c r="A3182" t="s">
        <v>3290</v>
      </c>
      <c r="B3182">
        <v>1964</v>
      </c>
      <c r="C3182" t="str">
        <f t="shared" si="6304"/>
        <v>1964Tucson Electric Power Company</v>
      </c>
      <c r="D3182">
        <f>VLOOKUP(C3182,Volumes!$I$3:$U$3448,13,FALSE)</f>
        <v>0</v>
      </c>
      <c r="E3182" s="4"/>
      <c r="F3182" t="str">
        <f>VLOOKUP(C3182,Volumes!$I$3:$U$3448,2,FALSE)</f>
        <v>-</v>
      </c>
      <c r="G3182" s="4"/>
      <c r="H3182" t="str">
        <f>VLOOKUP(C3182,Volumes!$I$3:$U$3448,3,FALSE)</f>
        <v>-</v>
      </c>
      <c r="I3182" s="4"/>
      <c r="J3182" t="e">
        <f t="shared" si="6309"/>
        <v>#VALUE!</v>
      </c>
      <c r="K3182" s="4"/>
      <c r="L3182">
        <v>0</v>
      </c>
    </row>
    <row r="3183" spans="1:12" x14ac:dyDescent="0.25">
      <c r="A3183" t="s">
        <v>3290</v>
      </c>
      <c r="B3183">
        <v>1965</v>
      </c>
      <c r="C3183" t="str">
        <f t="shared" si="6304"/>
        <v>1965Tucson Electric Power Company</v>
      </c>
      <c r="D3183">
        <f>VLOOKUP(C3183,Volumes!$I$3:$U$3448,13,FALSE)</f>
        <v>0</v>
      </c>
      <c r="E3183" s="4" t="str">
        <f t="shared" ref="E3183:E3234" si="6394">IFERROR(LN(D3183/D3182),"")</f>
        <v/>
      </c>
      <c r="F3183" t="str">
        <f>VLOOKUP(C3183,Volumes!$I$3:$U$3448,2,FALSE)</f>
        <v>-</v>
      </c>
      <c r="G3183" s="4" t="str">
        <f t="shared" ref="G3183" si="6395">IFERROR(LN(F3183/F3182),"")</f>
        <v/>
      </c>
      <c r="H3183" t="str">
        <f>VLOOKUP(C3183,Volumes!$I$3:$U$3448,3,FALSE)</f>
        <v>-</v>
      </c>
      <c r="I3183" s="4" t="str">
        <f t="shared" ref="I3183:K3183" si="6396">IFERROR(LN(H3183/H3182),"")</f>
        <v/>
      </c>
      <c r="J3183" t="e">
        <f t="shared" si="6309"/>
        <v>#VALUE!</v>
      </c>
      <c r="K3183" s="4" t="str">
        <f t="shared" si="6396"/>
        <v/>
      </c>
      <c r="L3183">
        <v>0</v>
      </c>
    </row>
    <row r="3184" spans="1:12" x14ac:dyDescent="0.25">
      <c r="A3184" t="s">
        <v>3290</v>
      </c>
      <c r="B3184">
        <v>1966</v>
      </c>
      <c r="C3184" t="str">
        <f t="shared" si="6304"/>
        <v>1966Tucson Electric Power Company</v>
      </c>
      <c r="D3184">
        <f>VLOOKUP(C3184,Volumes!$I$3:$U$3448,13,FALSE)</f>
        <v>0</v>
      </c>
      <c r="E3184" s="4" t="str">
        <f t="shared" si="6394"/>
        <v/>
      </c>
      <c r="F3184" t="str">
        <f>VLOOKUP(C3184,Volumes!$I$3:$U$3448,2,FALSE)</f>
        <v>-</v>
      </c>
      <c r="G3184" s="4" t="str">
        <f t="shared" ref="G3184" si="6397">IFERROR(LN(F3184/F3183),"")</f>
        <v/>
      </c>
      <c r="H3184" t="str">
        <f>VLOOKUP(C3184,Volumes!$I$3:$U$3448,3,FALSE)</f>
        <v>-</v>
      </c>
      <c r="I3184" s="4" t="str">
        <f t="shared" ref="I3184:K3184" si="6398">IFERROR(LN(H3184/H3183),"")</f>
        <v/>
      </c>
      <c r="J3184" t="e">
        <f t="shared" si="6309"/>
        <v>#VALUE!</v>
      </c>
      <c r="K3184" s="4" t="str">
        <f t="shared" si="6398"/>
        <v/>
      </c>
      <c r="L3184">
        <v>0</v>
      </c>
    </row>
    <row r="3185" spans="1:12" x14ac:dyDescent="0.25">
      <c r="A3185" t="s">
        <v>3290</v>
      </c>
      <c r="B3185">
        <v>1967</v>
      </c>
      <c r="C3185" t="str">
        <f t="shared" si="6304"/>
        <v>1967Tucson Electric Power Company</v>
      </c>
      <c r="D3185">
        <f>VLOOKUP(C3185,Volumes!$I$3:$U$3448,13,FALSE)</f>
        <v>0</v>
      </c>
      <c r="E3185" s="4" t="str">
        <f t="shared" si="6394"/>
        <v/>
      </c>
      <c r="F3185" t="str">
        <f>VLOOKUP(C3185,Volumes!$I$3:$U$3448,2,FALSE)</f>
        <v>-</v>
      </c>
      <c r="G3185" s="4" t="str">
        <f t="shared" ref="G3185" si="6399">IFERROR(LN(F3185/F3184),"")</f>
        <v/>
      </c>
      <c r="H3185" t="str">
        <f>VLOOKUP(C3185,Volumes!$I$3:$U$3448,3,FALSE)</f>
        <v>-</v>
      </c>
      <c r="I3185" s="4" t="str">
        <f t="shared" ref="I3185:K3185" si="6400">IFERROR(LN(H3185/H3184),"")</f>
        <v/>
      </c>
      <c r="J3185" t="e">
        <f t="shared" si="6309"/>
        <v>#VALUE!</v>
      </c>
      <c r="K3185" s="4" t="str">
        <f t="shared" si="6400"/>
        <v/>
      </c>
      <c r="L3185">
        <v>0</v>
      </c>
    </row>
    <row r="3186" spans="1:12" x14ac:dyDescent="0.25">
      <c r="A3186" t="s">
        <v>3290</v>
      </c>
      <c r="B3186">
        <v>1968</v>
      </c>
      <c r="C3186" t="str">
        <f t="shared" si="6304"/>
        <v>1968Tucson Electric Power Company</v>
      </c>
      <c r="D3186">
        <f>VLOOKUP(C3186,Volumes!$I$3:$U$3448,13,FALSE)</f>
        <v>0</v>
      </c>
      <c r="E3186" s="4" t="str">
        <f t="shared" si="6394"/>
        <v/>
      </c>
      <c r="F3186" t="str">
        <f>VLOOKUP(C3186,Volumes!$I$3:$U$3448,2,FALSE)</f>
        <v>-</v>
      </c>
      <c r="G3186" s="4" t="str">
        <f t="shared" ref="G3186" si="6401">IFERROR(LN(F3186/F3185),"")</f>
        <v/>
      </c>
      <c r="H3186" t="str">
        <f>VLOOKUP(C3186,Volumes!$I$3:$U$3448,3,FALSE)</f>
        <v>-</v>
      </c>
      <c r="I3186" s="4" t="str">
        <f t="shared" ref="I3186:K3186" si="6402">IFERROR(LN(H3186/H3185),"")</f>
        <v/>
      </c>
      <c r="J3186" t="e">
        <f t="shared" si="6309"/>
        <v>#VALUE!</v>
      </c>
      <c r="K3186" s="4" t="str">
        <f t="shared" si="6402"/>
        <v/>
      </c>
      <c r="L3186">
        <v>0</v>
      </c>
    </row>
    <row r="3187" spans="1:12" x14ac:dyDescent="0.25">
      <c r="A3187" t="s">
        <v>3290</v>
      </c>
      <c r="B3187">
        <v>1969</v>
      </c>
      <c r="C3187" t="str">
        <f t="shared" si="6304"/>
        <v>1969Tucson Electric Power Company</v>
      </c>
      <c r="D3187">
        <f>VLOOKUP(C3187,Volumes!$I$3:$U$3448,13,FALSE)</f>
        <v>0</v>
      </c>
      <c r="E3187" s="4" t="str">
        <f t="shared" si="6394"/>
        <v/>
      </c>
      <c r="F3187" t="str">
        <f>VLOOKUP(C3187,Volumes!$I$3:$U$3448,2,FALSE)</f>
        <v>-</v>
      </c>
      <c r="G3187" s="4" t="str">
        <f t="shared" ref="G3187" si="6403">IFERROR(LN(F3187/F3186),"")</f>
        <v/>
      </c>
      <c r="H3187" t="str">
        <f>VLOOKUP(C3187,Volumes!$I$3:$U$3448,3,FALSE)</f>
        <v>-</v>
      </c>
      <c r="I3187" s="4" t="str">
        <f t="shared" ref="I3187:K3187" si="6404">IFERROR(LN(H3187/H3186),"")</f>
        <v/>
      </c>
      <c r="J3187" t="e">
        <f t="shared" si="6309"/>
        <v>#VALUE!</v>
      </c>
      <c r="K3187" s="4" t="str">
        <f t="shared" si="6404"/>
        <v/>
      </c>
      <c r="L3187">
        <v>0</v>
      </c>
    </row>
    <row r="3188" spans="1:12" x14ac:dyDescent="0.25">
      <c r="A3188" t="s">
        <v>3290</v>
      </c>
      <c r="B3188">
        <v>1970</v>
      </c>
      <c r="C3188" t="str">
        <f t="shared" si="6304"/>
        <v>1970Tucson Electric Power Company</v>
      </c>
      <c r="D3188">
        <f>VLOOKUP(C3188,Volumes!$I$3:$U$3448,13,FALSE)</f>
        <v>0</v>
      </c>
      <c r="E3188" s="4" t="str">
        <f t="shared" si="6394"/>
        <v/>
      </c>
      <c r="F3188" t="str">
        <f>VLOOKUP(C3188,Volumes!$I$3:$U$3448,2,FALSE)</f>
        <v>-</v>
      </c>
      <c r="G3188" s="4" t="str">
        <f t="shared" ref="G3188" si="6405">IFERROR(LN(F3188/F3187),"")</f>
        <v/>
      </c>
      <c r="H3188" t="str">
        <f>VLOOKUP(C3188,Volumes!$I$3:$U$3448,3,FALSE)</f>
        <v>-</v>
      </c>
      <c r="I3188" s="4" t="str">
        <f t="shared" ref="I3188:K3188" si="6406">IFERROR(LN(H3188/H3187),"")</f>
        <v/>
      </c>
      <c r="J3188" t="e">
        <f t="shared" si="6309"/>
        <v>#VALUE!</v>
      </c>
      <c r="K3188" s="4" t="str">
        <f t="shared" si="6406"/>
        <v/>
      </c>
      <c r="L3188">
        <v>0</v>
      </c>
    </row>
    <row r="3189" spans="1:12" x14ac:dyDescent="0.25">
      <c r="A3189" t="s">
        <v>3290</v>
      </c>
      <c r="B3189">
        <v>1971</v>
      </c>
      <c r="C3189" t="str">
        <f t="shared" si="6304"/>
        <v>1971Tucson Electric Power Company</v>
      </c>
      <c r="D3189">
        <f>VLOOKUP(C3189,Volumes!$I$3:$U$3448,13,FALSE)</f>
        <v>0</v>
      </c>
      <c r="E3189" s="4" t="str">
        <f t="shared" si="6394"/>
        <v/>
      </c>
      <c r="F3189" t="str">
        <f>VLOOKUP(C3189,Volumes!$I$3:$U$3448,2,FALSE)</f>
        <v>-</v>
      </c>
      <c r="G3189" s="4" t="str">
        <f t="shared" ref="G3189" si="6407">IFERROR(LN(F3189/F3188),"")</f>
        <v/>
      </c>
      <c r="H3189" t="str">
        <f>VLOOKUP(C3189,Volumes!$I$3:$U$3448,3,FALSE)</f>
        <v>-</v>
      </c>
      <c r="I3189" s="4" t="str">
        <f t="shared" ref="I3189:K3189" si="6408">IFERROR(LN(H3189/H3188),"")</f>
        <v/>
      </c>
      <c r="J3189" t="e">
        <f t="shared" si="6309"/>
        <v>#VALUE!</v>
      </c>
      <c r="K3189" s="4" t="str">
        <f t="shared" si="6408"/>
        <v/>
      </c>
      <c r="L3189">
        <v>0</v>
      </c>
    </row>
    <row r="3190" spans="1:12" x14ac:dyDescent="0.25">
      <c r="A3190" t="s">
        <v>3290</v>
      </c>
      <c r="B3190">
        <v>1972</v>
      </c>
      <c r="C3190" t="str">
        <f t="shared" si="6304"/>
        <v>1972Tucson Electric Power Company</v>
      </c>
      <c r="D3190">
        <f>VLOOKUP(C3190,Volumes!$I$3:$U$3448,13,FALSE)</f>
        <v>3236171.15625</v>
      </c>
      <c r="E3190" s="4" t="str">
        <f t="shared" si="6394"/>
        <v/>
      </c>
      <c r="F3190">
        <f>VLOOKUP(C3190,Volumes!$I$3:$U$3448,2,FALSE)</f>
        <v>789402.875</v>
      </c>
      <c r="G3190" s="4" t="str">
        <f t="shared" ref="G3190" si="6409">IFERROR(LN(F3190/F3189),"")</f>
        <v/>
      </c>
      <c r="H3190">
        <f>VLOOKUP(C3190,Volumes!$I$3:$U$3448,3,FALSE)</f>
        <v>664717.75</v>
      </c>
      <c r="I3190" s="4" t="str">
        <f t="shared" ref="I3190:K3190" si="6410">IFERROR(LN(H3190/H3189),"")</f>
        <v/>
      </c>
      <c r="J3190">
        <f t="shared" si="6309"/>
        <v>1454120.625</v>
      </c>
      <c r="K3190" s="4" t="str">
        <f t="shared" si="6410"/>
        <v/>
      </c>
      <c r="L3190">
        <v>0</v>
      </c>
    </row>
    <row r="3191" spans="1:12" x14ac:dyDescent="0.25">
      <c r="A3191" t="s">
        <v>3290</v>
      </c>
      <c r="B3191">
        <v>1973</v>
      </c>
      <c r="C3191" t="str">
        <f t="shared" si="6304"/>
        <v>1973Tucson Electric Power Company</v>
      </c>
      <c r="D3191">
        <f>VLOOKUP(C3191,Volumes!$I$3:$U$3448,13,FALSE)</f>
        <v>3629257.453125</v>
      </c>
      <c r="E3191" s="4">
        <f t="shared" si="6394"/>
        <v>0.11463717988553564</v>
      </c>
      <c r="F3191">
        <f>VLOOKUP(C3191,Volumes!$I$3:$U$3448,2,FALSE)</f>
        <v>899901.625</v>
      </c>
      <c r="G3191" s="4">
        <f t="shared" ref="G3191" si="6411">IFERROR(LN(F3191/F3190),"")</f>
        <v>0.13100864656576569</v>
      </c>
      <c r="H3191">
        <f>VLOOKUP(C3191,Volumes!$I$3:$U$3448,3,FALSE)</f>
        <v>740302.8125</v>
      </c>
      <c r="I3191" s="4">
        <f t="shared" ref="I3191:K3191" si="6412">IFERROR(LN(H3191/H3190),"")</f>
        <v>0.10769679411018522</v>
      </c>
      <c r="J3191">
        <f t="shared" si="6309"/>
        <v>1640204.4375</v>
      </c>
      <c r="K3191" s="4">
        <f t="shared" si="6412"/>
        <v>0.1204195546111923</v>
      </c>
      <c r="L3191">
        <v>0</v>
      </c>
    </row>
    <row r="3192" spans="1:12" x14ac:dyDescent="0.25">
      <c r="A3192" t="s">
        <v>3290</v>
      </c>
      <c r="B3192">
        <v>1974</v>
      </c>
      <c r="C3192" t="str">
        <f t="shared" si="6304"/>
        <v>1974Tucson Electric Power Company</v>
      </c>
      <c r="D3192">
        <f>VLOOKUP(C3192,Volumes!$I$3:$U$3448,13,FALSE)</f>
        <v>3657154.140625</v>
      </c>
      <c r="E3192" s="4">
        <f t="shared" si="6394"/>
        <v>7.6572187685180612E-3</v>
      </c>
      <c r="F3192">
        <f>VLOOKUP(C3192,Volumes!$I$3:$U$3448,2,FALSE)</f>
        <v>914577.625</v>
      </c>
      <c r="G3192" s="4">
        <f t="shared" ref="G3192" si="6413">IFERROR(LN(F3192/F3191),"")</f>
        <v>1.6176894883567328E-2</v>
      </c>
      <c r="H3192">
        <f>VLOOKUP(C3192,Volumes!$I$3:$U$3448,3,FALSE)</f>
        <v>758548.4375</v>
      </c>
      <c r="I3192" s="4">
        <f t="shared" ref="I3192:K3192" si="6414">IFERROR(LN(H3192/H3191),"")</f>
        <v>2.4347347763627066E-2</v>
      </c>
      <c r="J3192">
        <f t="shared" si="6309"/>
        <v>1673126.0625</v>
      </c>
      <c r="K3192" s="4">
        <f t="shared" si="6414"/>
        <v>1.9872879252238747E-2</v>
      </c>
      <c r="L3192">
        <v>0</v>
      </c>
    </row>
    <row r="3193" spans="1:12" x14ac:dyDescent="0.25">
      <c r="A3193" t="s">
        <v>3290</v>
      </c>
      <c r="B3193">
        <v>1975</v>
      </c>
      <c r="C3193" t="str">
        <f t="shared" si="6304"/>
        <v>1975Tucson Electric Power Company</v>
      </c>
      <c r="D3193">
        <f>VLOOKUP(C3193,Volumes!$I$3:$U$3448,13,FALSE)</f>
        <v>3609387.078125</v>
      </c>
      <c r="E3193" s="4">
        <f t="shared" si="6394"/>
        <v>-1.3147314275723248E-2</v>
      </c>
      <c r="F3193">
        <f>VLOOKUP(C3193,Volumes!$I$3:$U$3448,2,FALSE)</f>
        <v>913513.0625</v>
      </c>
      <c r="G3193" s="4">
        <f t="shared" ref="G3193" si="6415">IFERROR(LN(F3193/F3192),"")</f>
        <v>-1.1646715642889499E-3</v>
      </c>
      <c r="H3193">
        <f>VLOOKUP(C3193,Volumes!$I$3:$U$3448,3,FALSE)</f>
        <v>792388</v>
      </c>
      <c r="I3193" s="4">
        <f t="shared" ref="I3193:K3193" si="6416">IFERROR(LN(H3193/H3192),"")</f>
        <v>4.3644514502043659E-2</v>
      </c>
      <c r="J3193">
        <f t="shared" si="6309"/>
        <v>1705901.0625</v>
      </c>
      <c r="K3193" s="4">
        <f t="shared" si="6416"/>
        <v>1.9399683211025916E-2</v>
      </c>
      <c r="L3193">
        <v>0</v>
      </c>
    </row>
    <row r="3194" spans="1:12" x14ac:dyDescent="0.25">
      <c r="A3194" t="s">
        <v>3290</v>
      </c>
      <c r="B3194">
        <v>1976</v>
      </c>
      <c r="C3194" t="str">
        <f t="shared" si="6304"/>
        <v>1976Tucson Electric Power Company</v>
      </c>
      <c r="D3194">
        <f>VLOOKUP(C3194,Volumes!$I$3:$U$3448,13,FALSE)</f>
        <v>3787756.515625</v>
      </c>
      <c r="E3194" s="4">
        <f t="shared" si="6394"/>
        <v>4.8235921962945363E-2</v>
      </c>
      <c r="F3194">
        <f>VLOOKUP(C3194,Volumes!$I$3:$U$3448,2,FALSE)</f>
        <v>918555.0625</v>
      </c>
      <c r="G3194" s="4">
        <f t="shared" ref="G3194" si="6417">IFERROR(LN(F3194/F3193),"")</f>
        <v>5.5041760298553538E-3</v>
      </c>
      <c r="H3194">
        <f>VLOOKUP(C3194,Volumes!$I$3:$U$3448,3,FALSE)</f>
        <v>831532.625</v>
      </c>
      <c r="I3194" s="4">
        <f t="shared" ref="I3194:K3194" si="6418">IFERROR(LN(H3194/H3193),"")</f>
        <v>4.821936334016947E-2</v>
      </c>
      <c r="J3194">
        <f t="shared" si="6309"/>
        <v>1750087.6875</v>
      </c>
      <c r="K3194" s="4">
        <f t="shared" si="6418"/>
        <v>2.5572440280431586E-2</v>
      </c>
      <c r="L3194">
        <v>0</v>
      </c>
    </row>
    <row r="3195" spans="1:12" x14ac:dyDescent="0.25">
      <c r="A3195" t="s">
        <v>3290</v>
      </c>
      <c r="B3195">
        <v>1977</v>
      </c>
      <c r="C3195" t="str">
        <f t="shared" si="6304"/>
        <v>1977Tucson Electric Power Company</v>
      </c>
      <c r="D3195">
        <f>VLOOKUP(C3195,Volumes!$I$3:$U$3448,13,FALSE)</f>
        <v>3802528.265625</v>
      </c>
      <c r="E3195" s="4">
        <f t="shared" si="6394"/>
        <v>3.892283115821227E-3</v>
      </c>
      <c r="F3195">
        <f>VLOOKUP(C3195,Volumes!$I$3:$U$3448,2,FALSE)</f>
        <v>988827.8125</v>
      </c>
      <c r="G3195" s="4">
        <f t="shared" ref="G3195" si="6419">IFERROR(LN(F3195/F3194),"")</f>
        <v>7.3718362692570594E-2</v>
      </c>
      <c r="H3195">
        <f>VLOOKUP(C3195,Volumes!$I$3:$U$3448,3,FALSE)</f>
        <v>878914.375</v>
      </c>
      <c r="I3195" s="4">
        <f t="shared" ref="I3195:K3195" si="6420">IFERROR(LN(H3195/H3194),"")</f>
        <v>5.5416946925547605E-2</v>
      </c>
      <c r="J3195">
        <f t="shared" si="6309"/>
        <v>1867742.1875</v>
      </c>
      <c r="K3195" s="4">
        <f t="shared" si="6420"/>
        <v>6.5064421201750613E-2</v>
      </c>
      <c r="L3195">
        <v>0</v>
      </c>
    </row>
    <row r="3196" spans="1:12" x14ac:dyDescent="0.25">
      <c r="A3196" t="s">
        <v>3290</v>
      </c>
      <c r="B3196">
        <v>1978</v>
      </c>
      <c r="C3196" t="str">
        <f t="shared" si="6304"/>
        <v>1978Tucson Electric Power Company</v>
      </c>
      <c r="D3196">
        <f>VLOOKUP(C3196,Volumes!$I$3:$U$3448,13,FALSE)</f>
        <v>3832164.0625</v>
      </c>
      <c r="E3196" s="4">
        <f t="shared" si="6394"/>
        <v>7.7634944412952114E-3</v>
      </c>
      <c r="F3196">
        <f>VLOOKUP(C3196,Volumes!$I$3:$U$3448,2,FALSE)</f>
        <v>1085309.875</v>
      </c>
      <c r="G3196" s="4">
        <f t="shared" ref="G3196" si="6421">IFERROR(LN(F3196/F3195),"")</f>
        <v>9.3100610441075704E-2</v>
      </c>
      <c r="H3196">
        <f>VLOOKUP(C3196,Volumes!$I$3:$U$3448,3,FALSE)</f>
        <v>940972.375</v>
      </c>
      <c r="I3196" s="4">
        <f t="shared" ref="I3196:K3196" si="6422">IFERROR(LN(H3196/H3195),"")</f>
        <v>6.8226300978792939E-2</v>
      </c>
      <c r="J3196">
        <f t="shared" si="6309"/>
        <v>2026282.25</v>
      </c>
      <c r="K3196" s="4">
        <f t="shared" si="6422"/>
        <v>8.1472395017551574E-2</v>
      </c>
      <c r="L3196">
        <v>0</v>
      </c>
    </row>
    <row r="3197" spans="1:12" x14ac:dyDescent="0.25">
      <c r="A3197" t="s">
        <v>3290</v>
      </c>
      <c r="B3197">
        <v>1979</v>
      </c>
      <c r="C3197" t="str">
        <f t="shared" si="6304"/>
        <v>1979Tucson Electric Power Company</v>
      </c>
      <c r="D3197">
        <f>VLOOKUP(C3197,Volumes!$I$3:$U$3448,13,FALSE)</f>
        <v>4150981.65625</v>
      </c>
      <c r="E3197" s="4">
        <f t="shared" si="6394"/>
        <v>7.9915176948330613E-2</v>
      </c>
      <c r="F3197">
        <f>VLOOKUP(C3197,Volumes!$I$3:$U$3448,2,FALSE)</f>
        <v>1176086.25</v>
      </c>
      <c r="G3197" s="4">
        <f t="shared" ref="G3197" si="6423">IFERROR(LN(F3197/F3196),"")</f>
        <v>8.0326643328678185E-2</v>
      </c>
      <c r="H3197">
        <f>VLOOKUP(C3197,Volumes!$I$3:$U$3448,3,FALSE)</f>
        <v>986742.875</v>
      </c>
      <c r="I3197" s="4">
        <f t="shared" ref="I3197:K3197" si="6424">IFERROR(LN(H3197/H3196),"")</f>
        <v>4.7495711755455292E-2</v>
      </c>
      <c r="J3197">
        <f t="shared" si="6309"/>
        <v>2162829.125</v>
      </c>
      <c r="K3197" s="4">
        <f t="shared" si="6424"/>
        <v>6.5214434732711046E-2</v>
      </c>
      <c r="L3197">
        <v>0</v>
      </c>
    </row>
    <row r="3198" spans="1:12" x14ac:dyDescent="0.25">
      <c r="A3198" t="s">
        <v>3290</v>
      </c>
      <c r="B3198">
        <v>1980</v>
      </c>
      <c r="C3198" t="str">
        <f t="shared" si="6304"/>
        <v>1980Tucson Electric Power Company</v>
      </c>
      <c r="D3198">
        <f>VLOOKUP(C3198,Volumes!$I$3:$U$3448,13,FALSE)</f>
        <v>4411097.34375</v>
      </c>
      <c r="E3198" s="4">
        <f t="shared" si="6394"/>
        <v>6.0778639342561433E-2</v>
      </c>
      <c r="F3198">
        <f>VLOOKUP(C3198,Volumes!$I$3:$U$3448,2,FALSE)</f>
        <v>1263308.625</v>
      </c>
      <c r="G3198" s="4">
        <f t="shared" ref="G3198" si="6425">IFERROR(LN(F3198/F3197),"")</f>
        <v>7.154198356368191E-2</v>
      </c>
      <c r="H3198">
        <f>VLOOKUP(C3198,Volumes!$I$3:$U$3448,3,FALSE)</f>
        <v>1062478.375</v>
      </c>
      <c r="I3198" s="4">
        <f t="shared" ref="I3198:K3198" si="6426">IFERROR(LN(H3198/H3197),"")</f>
        <v>7.3950053807313801E-2</v>
      </c>
      <c r="J3198">
        <f t="shared" si="6309"/>
        <v>2325787</v>
      </c>
      <c r="K3198" s="4">
        <f t="shared" si="6426"/>
        <v>7.2641331611623131E-2</v>
      </c>
      <c r="L3198">
        <v>0</v>
      </c>
    </row>
    <row r="3199" spans="1:12" x14ac:dyDescent="0.25">
      <c r="A3199" t="s">
        <v>3290</v>
      </c>
      <c r="B3199">
        <v>1981</v>
      </c>
      <c r="C3199" t="str">
        <f t="shared" si="6304"/>
        <v>1981Tucson Electric Power Company</v>
      </c>
      <c r="D3199">
        <f>VLOOKUP(C3199,Volumes!$I$3:$U$3448,13,FALSE)</f>
        <v>4779200</v>
      </c>
      <c r="E3199" s="4">
        <f t="shared" si="6394"/>
        <v>8.0149679191885162E-2</v>
      </c>
      <c r="F3199">
        <f>VLOOKUP(C3199,Volumes!$I$3:$U$3448,2,FALSE)</f>
        <v>1335361</v>
      </c>
      <c r="G3199" s="4">
        <f t="shared" ref="G3199" si="6427">IFERROR(LN(F3199/F3198),"")</f>
        <v>5.5467495095029809E-2</v>
      </c>
      <c r="H3199">
        <f>VLOOKUP(C3199,Volumes!$I$3:$U$3448,3,FALSE)</f>
        <v>1117652</v>
      </c>
      <c r="I3199" s="4">
        <f t="shared" ref="I3199:K3199" si="6428">IFERROR(LN(H3199/H3198),"")</f>
        <v>5.0625787484948719E-2</v>
      </c>
      <c r="J3199">
        <f t="shared" si="6309"/>
        <v>2453013</v>
      </c>
      <c r="K3199" s="4">
        <f t="shared" si="6428"/>
        <v>5.3258588508816318E-2</v>
      </c>
      <c r="L3199">
        <v>0</v>
      </c>
    </row>
    <row r="3200" spans="1:12" x14ac:dyDescent="0.25">
      <c r="A3200" t="s">
        <v>3290</v>
      </c>
      <c r="B3200">
        <v>1982</v>
      </c>
      <c r="C3200" t="str">
        <f t="shared" si="6304"/>
        <v>1982Tucson Electric Power Company</v>
      </c>
      <c r="D3200">
        <f>VLOOKUP(C3200,Volumes!$I$3:$U$3448,13,FALSE)</f>
        <v>4118674</v>
      </c>
      <c r="E3200" s="4">
        <f t="shared" si="6394"/>
        <v>-0.14874190158157546</v>
      </c>
      <c r="F3200">
        <f>VLOOKUP(C3200,Volumes!$I$3:$U$3448,2,FALSE)</f>
        <v>1350502</v>
      </c>
      <c r="G3200" s="4">
        <f t="shared" ref="G3200" si="6429">IFERROR(LN(F3200/F3199),"")</f>
        <v>1.1274707899923816E-2</v>
      </c>
      <c r="H3200">
        <f>VLOOKUP(C3200,Volumes!$I$3:$U$3448,3,FALSE)</f>
        <v>1106042</v>
      </c>
      <c r="I3200" s="4">
        <f t="shared" ref="I3200:K3200" si="6430">IFERROR(LN(H3200/H3199),"")</f>
        <v>-1.0442179090415843E-2</v>
      </c>
      <c r="J3200">
        <f t="shared" si="6309"/>
        <v>2456544</v>
      </c>
      <c r="K3200" s="4">
        <f t="shared" si="6430"/>
        <v>1.4384192336774179E-3</v>
      </c>
      <c r="L3200">
        <v>0</v>
      </c>
    </row>
    <row r="3201" spans="1:12" x14ac:dyDescent="0.25">
      <c r="A3201" t="s">
        <v>3290</v>
      </c>
      <c r="B3201">
        <v>1983</v>
      </c>
      <c r="C3201" t="str">
        <f t="shared" si="6304"/>
        <v>1983Tucson Electric Power Company</v>
      </c>
      <c r="D3201">
        <f>VLOOKUP(C3201,Volumes!$I$3:$U$3448,13,FALSE)</f>
        <v>4300893</v>
      </c>
      <c r="E3201" s="4">
        <f t="shared" si="6394"/>
        <v>4.3291408658641478E-2</v>
      </c>
      <c r="F3201">
        <f>VLOOKUP(C3201,Volumes!$I$3:$U$3448,2,FALSE)</f>
        <v>1446921</v>
      </c>
      <c r="G3201" s="4">
        <f t="shared" ref="G3201" si="6431">IFERROR(LN(F3201/F3200),"")</f>
        <v>6.8961475261249031E-2</v>
      </c>
      <c r="H3201">
        <f>VLOOKUP(C3201,Volumes!$I$3:$U$3448,3,FALSE)</f>
        <v>1011645</v>
      </c>
      <c r="I3201" s="4">
        <f t="shared" ref="I3201:K3201" si="6432">IFERROR(LN(H3201/H3200),"")</f>
        <v>-8.9210158252612276E-2</v>
      </c>
      <c r="J3201">
        <f t="shared" si="6309"/>
        <v>2458566</v>
      </c>
      <c r="K3201" s="4">
        <f t="shared" si="6432"/>
        <v>8.2276901801411537E-4</v>
      </c>
      <c r="L3201">
        <v>0</v>
      </c>
    </row>
    <row r="3202" spans="1:12" x14ac:dyDescent="0.25">
      <c r="A3202" t="s">
        <v>3290</v>
      </c>
      <c r="B3202">
        <v>1984</v>
      </c>
      <c r="C3202" t="str">
        <f t="shared" ref="C3202:C3265" si="6433">B3202&amp;A3202</f>
        <v>1984Tucson Electric Power Company</v>
      </c>
      <c r="D3202">
        <f>VLOOKUP(C3202,Volumes!$I$3:$U$3448,13,FALSE)</f>
        <v>4689552</v>
      </c>
      <c r="E3202" s="4">
        <f t="shared" si="6394"/>
        <v>8.6514379950799983E-2</v>
      </c>
      <c r="F3202">
        <f>VLOOKUP(C3202,Volumes!$I$3:$U$3448,2,FALSE)</f>
        <v>1528887</v>
      </c>
      <c r="G3202" s="4">
        <f t="shared" ref="G3202" si="6434">IFERROR(LN(F3202/F3201),"")</f>
        <v>5.51021692594253E-2</v>
      </c>
      <c r="H3202">
        <f>VLOOKUP(C3202,Volumes!$I$3:$U$3448,3,FALSE)</f>
        <v>993108</v>
      </c>
      <c r="I3202" s="4">
        <f t="shared" ref="I3202:K3202" si="6435">IFERROR(LN(H3202/H3201),"")</f>
        <v>-1.8493578331798925E-2</v>
      </c>
      <c r="J3202">
        <f t="shared" si="6309"/>
        <v>2521995</v>
      </c>
      <c r="K3202" s="4">
        <f t="shared" si="6435"/>
        <v>2.5472001840130397E-2</v>
      </c>
      <c r="L3202">
        <v>0</v>
      </c>
    </row>
    <row r="3203" spans="1:12" x14ac:dyDescent="0.25">
      <c r="A3203" t="s">
        <v>3290</v>
      </c>
      <c r="B3203">
        <v>1985</v>
      </c>
      <c r="C3203" t="str">
        <f t="shared" si="6433"/>
        <v>1985Tucson Electric Power Company</v>
      </c>
      <c r="D3203">
        <f>VLOOKUP(C3203,Volumes!$I$3:$U$3448,13,FALSE)</f>
        <v>5011983</v>
      </c>
      <c r="E3203" s="4">
        <f t="shared" si="6394"/>
        <v>6.649458966095799E-2</v>
      </c>
      <c r="F3203">
        <f>VLOOKUP(C3203,Volumes!$I$3:$U$3448,2,FALSE)</f>
        <v>1654595</v>
      </c>
      <c r="G3203" s="4">
        <f t="shared" ref="G3203" si="6436">IFERROR(LN(F3203/F3202),"")</f>
        <v>7.9016246187881278E-2</v>
      </c>
      <c r="H3203">
        <f>VLOOKUP(C3203,Volumes!$I$3:$U$3448,3,FALSE)</f>
        <v>1050561</v>
      </c>
      <c r="I3203" s="4">
        <f t="shared" ref="I3203:K3203" si="6437">IFERROR(LN(H3203/H3202),"")</f>
        <v>5.6240166725668346E-2</v>
      </c>
      <c r="J3203">
        <f t="shared" ref="J3203:J3266" si="6438">F3203+H3203</f>
        <v>2705156</v>
      </c>
      <c r="K3203" s="4">
        <f t="shared" si="6437"/>
        <v>7.0109326627971438E-2</v>
      </c>
      <c r="L3203">
        <v>0</v>
      </c>
    </row>
    <row r="3204" spans="1:12" x14ac:dyDescent="0.25">
      <c r="A3204" t="s">
        <v>3290</v>
      </c>
      <c r="B3204">
        <v>1986</v>
      </c>
      <c r="C3204" t="str">
        <f t="shared" si="6433"/>
        <v>1986Tucson Electric Power Company</v>
      </c>
      <c r="D3204">
        <f>VLOOKUP(C3204,Volumes!$I$3:$U$3448,13,FALSE)</f>
        <v>5189800</v>
      </c>
      <c r="E3204" s="4">
        <f t="shared" si="6394"/>
        <v>3.4863515621275716E-2</v>
      </c>
      <c r="F3204">
        <f>VLOOKUP(C3204,Volumes!$I$3:$U$3448,2,FALSE)</f>
        <v>1713279</v>
      </c>
      <c r="G3204" s="4">
        <f t="shared" ref="G3204" si="6439">IFERROR(LN(F3204/F3203),"")</f>
        <v>3.4852812342889214E-2</v>
      </c>
      <c r="H3204">
        <f>VLOOKUP(C3204,Volumes!$I$3:$U$3448,3,FALSE)</f>
        <v>1113934</v>
      </c>
      <c r="I3204" s="4">
        <f t="shared" ref="I3204:K3204" si="6440">IFERROR(LN(H3204/H3203),"")</f>
        <v>5.857358658555388E-2</v>
      </c>
      <c r="J3204">
        <f t="shared" si="6438"/>
        <v>2827213</v>
      </c>
      <c r="K3204" s="4">
        <f t="shared" si="6440"/>
        <v>4.413183914653912E-2</v>
      </c>
      <c r="L3204">
        <v>0</v>
      </c>
    </row>
    <row r="3205" spans="1:12" x14ac:dyDescent="0.25">
      <c r="A3205" t="s">
        <v>3290</v>
      </c>
      <c r="B3205">
        <v>1987</v>
      </c>
      <c r="C3205" t="str">
        <f t="shared" si="6433"/>
        <v>1987Tucson Electric Power Company</v>
      </c>
      <c r="D3205">
        <f>VLOOKUP(C3205,Volumes!$I$3:$U$3448,13,FALSE)</f>
        <v>5486249</v>
      </c>
      <c r="E3205" s="4">
        <f t="shared" si="6394"/>
        <v>5.5549618956615435E-2</v>
      </c>
      <c r="F3205">
        <f>VLOOKUP(C3205,Volumes!$I$3:$U$3448,2,FALSE)</f>
        <v>1883648</v>
      </c>
      <c r="G3205" s="4">
        <f t="shared" ref="G3205" si="6441">IFERROR(LN(F3205/F3204),"")</f>
        <v>9.4801243946138952E-2</v>
      </c>
      <c r="H3205">
        <f>VLOOKUP(C3205,Volumes!$I$3:$U$3448,3,FALSE)</f>
        <v>1167553</v>
      </c>
      <c r="I3205" s="4">
        <f t="shared" ref="I3205:K3205" si="6442">IFERROR(LN(H3205/H3204),"")</f>
        <v>4.701221188667333E-2</v>
      </c>
      <c r="J3205">
        <f t="shared" si="6438"/>
        <v>3051201</v>
      </c>
      <c r="K3205" s="4">
        <f t="shared" si="6442"/>
        <v>7.6243862842125282E-2</v>
      </c>
      <c r="L3205">
        <v>0</v>
      </c>
    </row>
    <row r="3206" spans="1:12" x14ac:dyDescent="0.25">
      <c r="A3206" t="s">
        <v>3290</v>
      </c>
      <c r="B3206">
        <v>1988</v>
      </c>
      <c r="C3206" t="str">
        <f t="shared" si="6433"/>
        <v>1988Tucson Electric Power Company</v>
      </c>
      <c r="D3206">
        <f>VLOOKUP(C3206,Volumes!$I$3:$U$3448,13,FALSE)</f>
        <v>5840161</v>
      </c>
      <c r="E3206" s="4">
        <f t="shared" si="6394"/>
        <v>6.2513585206858818E-2</v>
      </c>
      <c r="F3206">
        <f>VLOOKUP(C3206,Volumes!$I$3:$U$3448,2,FALSE)</f>
        <v>2000922</v>
      </c>
      <c r="G3206" s="4">
        <f t="shared" ref="G3206" si="6443">IFERROR(LN(F3206/F3205),"")</f>
        <v>6.039775215208347E-2</v>
      </c>
      <c r="H3206">
        <f>VLOOKUP(C3206,Volumes!$I$3:$U$3448,3,FALSE)</f>
        <v>1193197</v>
      </c>
      <c r="I3206" s="4">
        <f t="shared" ref="I3206:K3206" si="6444">IFERROR(LN(H3206/H3205),"")</f>
        <v>2.1726153731741978E-2</v>
      </c>
      <c r="J3206">
        <f t="shared" si="6438"/>
        <v>3194119</v>
      </c>
      <c r="K3206" s="4">
        <f t="shared" si="6444"/>
        <v>4.5776022852458506E-2</v>
      </c>
      <c r="L3206">
        <v>0</v>
      </c>
    </row>
    <row r="3207" spans="1:12" x14ac:dyDescent="0.25">
      <c r="A3207" t="s">
        <v>3290</v>
      </c>
      <c r="B3207">
        <v>1989</v>
      </c>
      <c r="C3207" t="str">
        <f t="shared" si="6433"/>
        <v>1989Tucson Electric Power Company</v>
      </c>
      <c r="D3207">
        <f>VLOOKUP(C3207,Volumes!$I$3:$U$3448,13,FALSE)</f>
        <v>6088702</v>
      </c>
      <c r="E3207" s="4">
        <f t="shared" si="6394"/>
        <v>4.1676557762758075E-2</v>
      </c>
      <c r="F3207">
        <f>VLOOKUP(C3207,Volumes!$I$3:$U$3448,2,FALSE)</f>
        <v>2093983</v>
      </c>
      <c r="G3207" s="4">
        <f t="shared" ref="G3207" si="6445">IFERROR(LN(F3207/F3206),"")</f>
        <v>4.545991964967927E-2</v>
      </c>
      <c r="H3207">
        <f>VLOOKUP(C3207,Volumes!$I$3:$U$3448,3,FALSE)</f>
        <v>1229192</v>
      </c>
      <c r="I3207" s="4">
        <f t="shared" ref="I3207:K3207" si="6446">IFERROR(LN(H3207/H3206),"")</f>
        <v>2.972078354703964E-2</v>
      </c>
      <c r="J3207">
        <f t="shared" si="6438"/>
        <v>3323175</v>
      </c>
      <c r="K3207" s="4">
        <f t="shared" si="6446"/>
        <v>3.9609344785562585E-2</v>
      </c>
      <c r="L3207">
        <v>0</v>
      </c>
    </row>
    <row r="3208" spans="1:12" x14ac:dyDescent="0.25">
      <c r="A3208" t="s">
        <v>3290</v>
      </c>
      <c r="B3208">
        <v>1990</v>
      </c>
      <c r="C3208" t="str">
        <f t="shared" si="6433"/>
        <v>1990Tucson Electric Power Company</v>
      </c>
      <c r="D3208">
        <f>VLOOKUP(C3208,Volumes!$I$3:$U$3448,13,FALSE)</f>
        <v>6076104</v>
      </c>
      <c r="E3208" s="4">
        <f t="shared" si="6394"/>
        <v>-2.0712216049711767E-3</v>
      </c>
      <c r="F3208">
        <f>VLOOKUP(C3208,Volumes!$I$3:$U$3448,2,FALSE)</f>
        <v>2069718</v>
      </c>
      <c r="G3208" s="4">
        <f t="shared" ref="G3208" si="6447">IFERROR(LN(F3208/F3207),"")</f>
        <v>-1.165562786895678E-2</v>
      </c>
      <c r="H3208">
        <f>VLOOKUP(C3208,Volumes!$I$3:$U$3448,3,FALSE)</f>
        <v>1193964</v>
      </c>
      <c r="I3208" s="4">
        <f t="shared" ref="I3208:K3208" si="6448">IFERROR(LN(H3208/H3207),"")</f>
        <v>-2.907817919283507E-2</v>
      </c>
      <c r="J3208">
        <f t="shared" si="6438"/>
        <v>3263682</v>
      </c>
      <c r="K3208" s="4">
        <f t="shared" si="6448"/>
        <v>-1.8064645356885092E-2</v>
      </c>
      <c r="L3208">
        <v>0</v>
      </c>
    </row>
    <row r="3209" spans="1:12" x14ac:dyDescent="0.25">
      <c r="A3209" t="s">
        <v>3290</v>
      </c>
      <c r="B3209">
        <v>1991</v>
      </c>
      <c r="C3209" t="str">
        <f t="shared" si="6433"/>
        <v>1991Tucson Electric Power Company</v>
      </c>
      <c r="D3209">
        <f>VLOOKUP(C3209,Volumes!$I$3:$U$3448,13,FALSE)</f>
        <v>6136988</v>
      </c>
      <c r="E3209" s="4">
        <f t="shared" si="6394"/>
        <v>9.9703669412007437E-3</v>
      </c>
      <c r="F3209">
        <f>VLOOKUP(C3209,Volumes!$I$3:$U$3448,2,FALSE)</f>
        <v>2081476</v>
      </c>
      <c r="G3209" s="4">
        <f t="shared" ref="G3209" si="6449">IFERROR(LN(F3209/F3208),"")</f>
        <v>5.6648913270778284E-3</v>
      </c>
      <c r="H3209">
        <f>VLOOKUP(C3209,Volumes!$I$3:$U$3448,3,FALSE)</f>
        <v>1182599</v>
      </c>
      <c r="I3209" s="4">
        <f t="shared" ref="I3209:K3209" si="6450">IFERROR(LN(H3209/H3208),"")</f>
        <v>-9.5643049523163153E-3</v>
      </c>
      <c r="J3209">
        <f t="shared" si="6438"/>
        <v>3264075</v>
      </c>
      <c r="K3209" s="4">
        <f t="shared" si="6450"/>
        <v>1.2040889404261349E-4</v>
      </c>
      <c r="L3209">
        <v>0</v>
      </c>
    </row>
    <row r="3210" spans="1:12" x14ac:dyDescent="0.25">
      <c r="A3210" t="s">
        <v>3290</v>
      </c>
      <c r="B3210">
        <v>1992</v>
      </c>
      <c r="C3210" t="str">
        <f t="shared" si="6433"/>
        <v>1992Tucson Electric Power Company</v>
      </c>
      <c r="D3210">
        <f>VLOOKUP(C3210,Volumes!$I$3:$U$3448,13,FALSE)</f>
        <v>6381097</v>
      </c>
      <c r="E3210" s="4">
        <f t="shared" si="6394"/>
        <v>3.9005958097494221E-2</v>
      </c>
      <c r="F3210">
        <f>VLOOKUP(C3210,Volumes!$I$3:$U$3448,2,FALSE)</f>
        <v>2146268</v>
      </c>
      <c r="G3210" s="4">
        <f t="shared" ref="G3210" si="6451">IFERROR(LN(F3210/F3209),"")</f>
        <v>3.0653262475513521E-2</v>
      </c>
      <c r="H3210">
        <f>VLOOKUP(C3210,Volumes!$I$3:$U$3448,3,FALSE)</f>
        <v>1215179</v>
      </c>
      <c r="I3210" s="4">
        <f t="shared" ref="I3210:K3210" si="6452">IFERROR(LN(H3210/H3209),"")</f>
        <v>2.7176832234333148E-2</v>
      </c>
      <c r="J3210">
        <f t="shared" si="6438"/>
        <v>3361447</v>
      </c>
      <c r="K3210" s="4">
        <f t="shared" si="6452"/>
        <v>2.9395121252822395E-2</v>
      </c>
      <c r="L3210">
        <v>0</v>
      </c>
    </row>
    <row r="3211" spans="1:12" x14ac:dyDescent="0.25">
      <c r="A3211" t="s">
        <v>3290</v>
      </c>
      <c r="B3211">
        <v>1993</v>
      </c>
      <c r="C3211" t="str">
        <f t="shared" si="6433"/>
        <v>1993Tucson Electric Power Company</v>
      </c>
      <c r="D3211">
        <f>VLOOKUP(C3211,Volumes!$I$3:$U$3448,13,FALSE)</f>
        <v>6547495</v>
      </c>
      <c r="E3211" s="4">
        <f t="shared" si="6394"/>
        <v>2.5742507599425923E-2</v>
      </c>
      <c r="F3211">
        <f>VLOOKUP(C3211,Volumes!$I$3:$U$3448,2,FALSE)</f>
        <v>2223479</v>
      </c>
      <c r="G3211" s="4">
        <f t="shared" ref="G3211" si="6453">IFERROR(LN(F3211/F3210),"")</f>
        <v>3.5342566439236223E-2</v>
      </c>
      <c r="H3211">
        <f>VLOOKUP(C3211,Volumes!$I$3:$U$3448,3,FALSE)</f>
        <v>1242367</v>
      </c>
      <c r="I3211" s="4">
        <f t="shared" ref="I3211:K3211" si="6454">IFERROR(LN(H3211/H3210),"")</f>
        <v>2.2127039961579394E-2</v>
      </c>
      <c r="J3211">
        <f t="shared" si="6438"/>
        <v>3465846</v>
      </c>
      <c r="K3211" s="4">
        <f t="shared" si="6454"/>
        <v>3.0585222652964275E-2</v>
      </c>
      <c r="L3211">
        <v>0</v>
      </c>
    </row>
    <row r="3212" spans="1:12" x14ac:dyDescent="0.25">
      <c r="A3212" t="s">
        <v>3290</v>
      </c>
      <c r="B3212">
        <v>1994</v>
      </c>
      <c r="C3212" t="str">
        <f t="shared" si="6433"/>
        <v>1994Tucson Electric Power Company</v>
      </c>
      <c r="D3212">
        <f>VLOOKUP(C3212,Volumes!$I$3:$U$3448,13,FALSE)</f>
        <v>6923198</v>
      </c>
      <c r="E3212" s="4">
        <f t="shared" si="6394"/>
        <v>5.5795267855498251E-2</v>
      </c>
      <c r="F3212">
        <f>VLOOKUP(C3212,Volumes!$I$3:$U$3448,2,FALSE)</f>
        <v>2374868</v>
      </c>
      <c r="G3212" s="4">
        <f t="shared" ref="G3212" si="6455">IFERROR(LN(F3212/F3211),"")</f>
        <v>6.5868770640027968E-2</v>
      </c>
      <c r="H3212">
        <f>VLOOKUP(C3212,Volumes!$I$3:$U$3448,3,FALSE)</f>
        <v>1281050</v>
      </c>
      <c r="I3212" s="4">
        <f t="shared" ref="I3212:K3212" si="6456">IFERROR(LN(H3212/H3211),"")</f>
        <v>3.0661623153418579E-2</v>
      </c>
      <c r="J3212">
        <f t="shared" si="6438"/>
        <v>3655918</v>
      </c>
      <c r="K3212" s="4">
        <f t="shared" si="6456"/>
        <v>5.3390465771511152E-2</v>
      </c>
      <c r="L3212">
        <v>0</v>
      </c>
    </row>
    <row r="3213" spans="1:12" x14ac:dyDescent="0.25">
      <c r="A3213" t="s">
        <v>3290</v>
      </c>
      <c r="B3213">
        <v>1995</v>
      </c>
      <c r="C3213" t="str">
        <f t="shared" si="6433"/>
        <v>1995Tucson Electric Power Company</v>
      </c>
      <c r="D3213">
        <f>VLOOKUP(C3213,Volumes!$I$3:$U$3448,13,FALSE)</f>
        <v>6942287</v>
      </c>
      <c r="E3213" s="4">
        <f t="shared" si="6394"/>
        <v>2.7534575329048547E-3</v>
      </c>
      <c r="F3213">
        <f>VLOOKUP(C3213,Volumes!$I$3:$U$3448,2,FALSE)</f>
        <v>2330191</v>
      </c>
      <c r="G3213" s="4">
        <f t="shared" ref="G3213" si="6457">IFERROR(LN(F3213/F3212),"")</f>
        <v>-1.8991618527838077E-2</v>
      </c>
      <c r="H3213">
        <f>VLOOKUP(C3213,Volumes!$I$3:$U$3448,3,FALSE)</f>
        <v>1280752</v>
      </c>
      <c r="I3213" s="4">
        <f t="shared" ref="I3213:K3213" si="6458">IFERROR(LN(H3213/H3212),"")</f>
        <v>-2.3264873814923242E-4</v>
      </c>
      <c r="J3213">
        <f t="shared" si="6438"/>
        <v>3610943</v>
      </c>
      <c r="K3213" s="4">
        <f t="shared" si="6458"/>
        <v>-1.2378267386691478E-2</v>
      </c>
      <c r="L3213">
        <v>0</v>
      </c>
    </row>
    <row r="3214" spans="1:12" x14ac:dyDescent="0.25">
      <c r="A3214" t="s">
        <v>3290</v>
      </c>
      <c r="B3214">
        <v>1996</v>
      </c>
      <c r="C3214" t="str">
        <f t="shared" si="6433"/>
        <v>1996Tucson Electric Power Company</v>
      </c>
      <c r="D3214">
        <f>VLOOKUP(C3214,Volumes!$I$3:$U$3448,13,FALSE)</f>
        <v>7296811</v>
      </c>
      <c r="E3214" s="4">
        <f t="shared" si="6394"/>
        <v>4.980614425522354E-2</v>
      </c>
      <c r="F3214">
        <f>VLOOKUP(C3214,Volumes!$I$3:$U$3448,2,FALSE)</f>
        <v>2516282</v>
      </c>
      <c r="G3214" s="4">
        <f t="shared" ref="G3214" si="6459">IFERROR(LN(F3214/F3213),"")</f>
        <v>7.6832176761475843E-2</v>
      </c>
      <c r="H3214">
        <f>VLOOKUP(C3214,Volumes!$I$3:$U$3448,3,FALSE)</f>
        <v>1306826</v>
      </c>
      <c r="I3214" s="4">
        <f t="shared" ref="I3214:K3214" si="6460">IFERROR(LN(H3214/H3213),"")</f>
        <v>2.0153891054879382E-2</v>
      </c>
      <c r="J3214">
        <f t="shared" si="6438"/>
        <v>3823108</v>
      </c>
      <c r="K3214" s="4">
        <f t="shared" si="6460"/>
        <v>5.709474731098909E-2</v>
      </c>
      <c r="L3214">
        <v>0</v>
      </c>
    </row>
    <row r="3215" spans="1:12" x14ac:dyDescent="0.25">
      <c r="A3215" t="s">
        <v>3290</v>
      </c>
      <c r="B3215">
        <v>1997</v>
      </c>
      <c r="C3215" t="str">
        <f t="shared" si="6433"/>
        <v>1997Tucson Electric Power Company</v>
      </c>
      <c r="D3215">
        <f>VLOOKUP(C3215,Volumes!$I$3:$U$3448,13,FALSE)</f>
        <v>7470414</v>
      </c>
      <c r="E3215" s="4">
        <f t="shared" si="6394"/>
        <v>2.3513015902931266E-2</v>
      </c>
      <c r="F3215">
        <f>VLOOKUP(C3215,Volumes!$I$3:$U$3448,2,FALSE)</f>
        <v>2608515</v>
      </c>
      <c r="G3215" s="4">
        <f t="shared" ref="G3215" si="6461">IFERROR(LN(F3215/F3214),"")</f>
        <v>3.5998678666752035E-2</v>
      </c>
      <c r="H3215">
        <f>VLOOKUP(C3215,Volumes!$I$3:$U$3448,3,FALSE)</f>
        <v>1316360</v>
      </c>
      <c r="I3215" s="4">
        <f t="shared" ref="I3215:K3215" si="6462">IFERROR(LN(H3215/H3214),"")</f>
        <v>7.2690552486014961E-3</v>
      </c>
      <c r="J3215">
        <f t="shared" si="6438"/>
        <v>3924875</v>
      </c>
      <c r="K3215" s="4">
        <f t="shared" si="6462"/>
        <v>2.6270799212839261E-2</v>
      </c>
      <c r="L3215">
        <v>0</v>
      </c>
    </row>
    <row r="3216" spans="1:12" x14ac:dyDescent="0.25">
      <c r="A3216" t="s">
        <v>3290</v>
      </c>
      <c r="B3216">
        <v>1998</v>
      </c>
      <c r="C3216" t="str">
        <f t="shared" si="6433"/>
        <v>1998Tucson Electric Power Company</v>
      </c>
      <c r="D3216">
        <f>VLOOKUP(C3216,Volumes!$I$3:$U$3448,13,FALSE)</f>
        <v>7630485</v>
      </c>
      <c r="E3216" s="4">
        <f t="shared" si="6394"/>
        <v>2.1200988855948011E-2</v>
      </c>
      <c r="F3216">
        <f>VLOOKUP(C3216,Volumes!$I$3:$U$3448,2,FALSE)</f>
        <v>2662599</v>
      </c>
      <c r="G3216" s="4">
        <f t="shared" ref="G3216" si="6463">IFERROR(LN(F3216/F3215),"")</f>
        <v>2.0521619547801628E-2</v>
      </c>
      <c r="H3216">
        <f>VLOOKUP(C3216,Volumes!$I$3:$U$3448,3,FALSE)</f>
        <v>1355318</v>
      </c>
      <c r="I3216" s="4">
        <f t="shared" ref="I3216:K3216" si="6464">IFERROR(LN(H3216/H3215),"")</f>
        <v>2.9165761419549931E-2</v>
      </c>
      <c r="J3216">
        <f t="shared" si="6438"/>
        <v>4017917</v>
      </c>
      <c r="K3216" s="4">
        <f t="shared" si="6464"/>
        <v>2.3429105542594891E-2</v>
      </c>
      <c r="L3216">
        <v>0</v>
      </c>
    </row>
    <row r="3217" spans="1:12" x14ac:dyDescent="0.25">
      <c r="A3217" t="s">
        <v>3290</v>
      </c>
      <c r="B3217">
        <v>1999</v>
      </c>
      <c r="C3217" t="str">
        <f t="shared" si="6433"/>
        <v>1999Tucson Electric Power Company</v>
      </c>
      <c r="D3217">
        <f>VLOOKUP(C3217,Volumes!$I$3:$U$3448,13,FALSE)</f>
        <v>7789068</v>
      </c>
      <c r="E3217" s="4">
        <f t="shared" si="6394"/>
        <v>2.0569804008630836E-2</v>
      </c>
      <c r="F3217">
        <f>VLOOKUP(C3217,Volumes!$I$3:$U$3448,2,FALSE)</f>
        <v>2736837</v>
      </c>
      <c r="G3217" s="4">
        <f t="shared" ref="G3217" si="6465">IFERROR(LN(F3217/F3216),"")</f>
        <v>2.7500160585770855E-2</v>
      </c>
      <c r="H3217">
        <f>VLOOKUP(C3217,Volumes!$I$3:$U$3448,3,FALSE)</f>
        <v>1383756</v>
      </c>
      <c r="I3217" s="4">
        <f t="shared" ref="I3217:K3217" si="6466">IFERROR(LN(H3217/H3216),"")</f>
        <v>2.0765427930674429E-2</v>
      </c>
      <c r="J3217">
        <f t="shared" si="6438"/>
        <v>4120593</v>
      </c>
      <c r="K3217" s="4">
        <f t="shared" si="6466"/>
        <v>2.5233475906969949E-2</v>
      </c>
      <c r="L3217">
        <v>0</v>
      </c>
    </row>
    <row r="3218" spans="1:12" x14ac:dyDescent="0.25">
      <c r="A3218" t="s">
        <v>3290</v>
      </c>
      <c r="B3218">
        <v>2000</v>
      </c>
      <c r="C3218" t="str">
        <f t="shared" si="6433"/>
        <v>2000Tucson Electric Power Company</v>
      </c>
      <c r="D3218">
        <f>VLOOKUP(C3218,Volumes!$I$3:$U$3448,13,FALSE)</f>
        <v>8186014</v>
      </c>
      <c r="E3218" s="4">
        <f t="shared" si="6394"/>
        <v>4.970587614541188E-2</v>
      </c>
      <c r="F3218">
        <f>VLOOKUP(C3218,Volumes!$I$3:$U$3448,2,FALSE)</f>
        <v>3027963</v>
      </c>
      <c r="G3218" s="4">
        <f t="shared" ref="G3218" si="6467">IFERROR(LN(F3218/F3217),"")</f>
        <v>0.10108724218525679</v>
      </c>
      <c r="H3218">
        <f>VLOOKUP(C3218,Volumes!$I$3:$U$3448,3,FALSE)</f>
        <v>1496558</v>
      </c>
      <c r="I3218" s="4">
        <f t="shared" ref="I3218:K3218" si="6468">IFERROR(LN(H3218/H3217),"")</f>
        <v>7.8366263584809914E-2</v>
      </c>
      <c r="J3218">
        <f t="shared" si="6438"/>
        <v>4524521</v>
      </c>
      <c r="K3218" s="4">
        <f t="shared" si="6468"/>
        <v>9.3514630152071246E-2</v>
      </c>
      <c r="L3218">
        <v>0</v>
      </c>
    </row>
    <row r="3219" spans="1:12" x14ac:dyDescent="0.25">
      <c r="A3219" t="s">
        <v>3290</v>
      </c>
      <c r="B3219">
        <v>2001</v>
      </c>
      <c r="C3219" t="str">
        <f t="shared" si="6433"/>
        <v>2001Tucson Electric Power Company</v>
      </c>
      <c r="D3219">
        <f>VLOOKUP(C3219,Volumes!$I$3:$U$3448,13,FALSE)</f>
        <v>8260882</v>
      </c>
      <c r="E3219" s="4">
        <f t="shared" si="6394"/>
        <v>9.1042731876226374E-3</v>
      </c>
      <c r="F3219">
        <f>VLOOKUP(C3219,Volumes!$I$3:$U$3448,2,FALSE)</f>
        <v>3122331</v>
      </c>
      <c r="G3219" s="4">
        <f t="shared" ref="G3219" si="6469">IFERROR(LN(F3219/F3218),"")</f>
        <v>3.0689722040349789E-2</v>
      </c>
      <c r="H3219">
        <f>VLOOKUP(C3219,Volumes!$I$3:$U$3448,3,FALSE)</f>
        <v>1573213</v>
      </c>
      <c r="I3219" s="4">
        <f t="shared" ref="I3219:K3219" si="6470">IFERROR(LN(H3219/H3218),"")</f>
        <v>4.9952220294049901E-2</v>
      </c>
      <c r="J3219">
        <f t="shared" si="6438"/>
        <v>4695544</v>
      </c>
      <c r="K3219" s="4">
        <f t="shared" si="6470"/>
        <v>3.7102258697557247E-2</v>
      </c>
      <c r="L3219">
        <v>0</v>
      </c>
    </row>
    <row r="3220" spans="1:12" x14ac:dyDescent="0.25">
      <c r="A3220" t="s">
        <v>3290</v>
      </c>
      <c r="B3220">
        <v>2002</v>
      </c>
      <c r="C3220" t="str">
        <f t="shared" si="6433"/>
        <v>2002Tucson Electric Power Company</v>
      </c>
      <c r="D3220">
        <f>VLOOKUP(C3220,Volumes!$I$3:$U$3448,13,FALSE)</f>
        <v>8012418</v>
      </c>
      <c r="E3220" s="4">
        <f t="shared" si="6394"/>
        <v>-3.0538773308301174E-2</v>
      </c>
      <c r="F3220">
        <f>VLOOKUP(C3220,Volumes!$I$3:$U$3448,2,FALSE)</f>
        <v>3188726</v>
      </c>
      <c r="G3220" s="4">
        <f t="shared" ref="G3220" si="6471">IFERROR(LN(F3220/F3219),"")</f>
        <v>2.1041625731110306E-2</v>
      </c>
      <c r="H3220">
        <f>VLOOKUP(C3220,Volumes!$I$3:$U$3448,3,FALSE)</f>
        <v>1609366</v>
      </c>
      <c r="I3220" s="4">
        <f t="shared" ref="I3220:K3220" si="6472">IFERROR(LN(H3220/H3219),"")</f>
        <v>2.2720287667788434E-2</v>
      </c>
      <c r="J3220">
        <f t="shared" si="6438"/>
        <v>4798092</v>
      </c>
      <c r="K3220" s="4">
        <f t="shared" si="6472"/>
        <v>2.1604364997101888E-2</v>
      </c>
      <c r="L3220">
        <v>0</v>
      </c>
    </row>
    <row r="3221" spans="1:12" x14ac:dyDescent="0.25">
      <c r="A3221" t="s">
        <v>3290</v>
      </c>
      <c r="B3221">
        <v>2003</v>
      </c>
      <c r="C3221" t="str">
        <f t="shared" si="6433"/>
        <v>2003Tucson Electric Power Company</v>
      </c>
      <c r="D3221">
        <f>VLOOKUP(C3221,Volumes!$I$3:$U$3448,13,FALSE)</f>
        <v>8275775</v>
      </c>
      <c r="E3221" s="4">
        <f t="shared" si="6394"/>
        <v>3.2339984281779408E-2</v>
      </c>
      <c r="F3221">
        <f>VLOOKUP(C3221,Volumes!$I$3:$U$3448,2,FALSE)</f>
        <v>3389742</v>
      </c>
      <c r="G3221" s="4">
        <f t="shared" ref="G3221" si="6473">IFERROR(LN(F3221/F3220),"")</f>
        <v>6.1132348316096846E-2</v>
      </c>
      <c r="H3221">
        <f>VLOOKUP(C3221,Volumes!$I$3:$U$3448,3,FALSE)</f>
        <v>1689014</v>
      </c>
      <c r="I3221" s="4">
        <f t="shared" ref="I3221:K3221" si="6474">IFERROR(LN(H3221/H3220),"")</f>
        <v>4.8304614098352509E-2</v>
      </c>
      <c r="J3221">
        <f t="shared" si="6438"/>
        <v>5078756</v>
      </c>
      <c r="K3221" s="4">
        <f t="shared" si="6474"/>
        <v>5.6848010822382763E-2</v>
      </c>
      <c r="L3221">
        <v>0</v>
      </c>
    </row>
    <row r="3222" spans="1:12" x14ac:dyDescent="0.25">
      <c r="A3222" t="s">
        <v>3290</v>
      </c>
      <c r="B3222">
        <v>2004</v>
      </c>
      <c r="C3222" t="str">
        <f t="shared" si="6433"/>
        <v>2004Tucson Electric Power Company</v>
      </c>
      <c r="D3222">
        <f>VLOOKUP(C3222,Volumes!$I$3:$U$3448,13,FALSE)</f>
        <v>8542990</v>
      </c>
      <c r="E3222" s="4">
        <f t="shared" si="6394"/>
        <v>3.1778491152969456E-2</v>
      </c>
      <c r="F3222">
        <f>VLOOKUP(C3222,Volumes!$I$3:$U$3448,2,FALSE)</f>
        <v>3459750</v>
      </c>
      <c r="G3222" s="4">
        <f t="shared" ref="G3222" si="6475">IFERROR(LN(F3222/F3221),"")</f>
        <v>2.0442519822457223E-2</v>
      </c>
      <c r="H3222">
        <f>VLOOKUP(C3222,Volumes!$I$3:$U$3448,3,FALSE)</f>
        <v>1787472</v>
      </c>
      <c r="I3222" s="4">
        <f t="shared" ref="I3222:K3222" si="6476">IFERROR(LN(H3222/H3221),"")</f>
        <v>5.6657404408004382E-2</v>
      </c>
      <c r="J3222">
        <f t="shared" si="6438"/>
        <v>5247222</v>
      </c>
      <c r="K3222" s="4">
        <f t="shared" si="6476"/>
        <v>3.2632443988742009E-2</v>
      </c>
      <c r="L3222">
        <v>0</v>
      </c>
    </row>
    <row r="3223" spans="1:12" x14ac:dyDescent="0.25">
      <c r="A3223" t="s">
        <v>3290</v>
      </c>
      <c r="B3223">
        <v>2005</v>
      </c>
      <c r="C3223" t="str">
        <f t="shared" si="6433"/>
        <v>2005Tucson Electric Power Company</v>
      </c>
      <c r="D3223">
        <f>VLOOKUP(C3223,Volumes!$I$3:$U$3448,13,FALSE)</f>
        <v>8874985</v>
      </c>
      <c r="E3223" s="4">
        <f t="shared" si="6394"/>
        <v>3.812558159939719E-2</v>
      </c>
      <c r="F3223">
        <f>VLOOKUP(C3223,Volumes!$I$3:$U$3448,2,FALSE)</f>
        <v>3633226</v>
      </c>
      <c r="G3223" s="4">
        <f t="shared" ref="G3223" si="6477">IFERROR(LN(F3223/F3222),"")</f>
        <v>4.8924626722329841E-2</v>
      </c>
      <c r="H3223">
        <f>VLOOKUP(C3223,Volumes!$I$3:$U$3448,3,FALSE)</f>
        <v>1855431</v>
      </c>
      <c r="I3223" s="4">
        <f t="shared" ref="I3223:K3223" si="6478">IFERROR(LN(H3223/H3222),"")</f>
        <v>3.7314682957278897E-2</v>
      </c>
      <c r="J3223">
        <f t="shared" si="6438"/>
        <v>5488657</v>
      </c>
      <c r="K3223" s="4">
        <f t="shared" si="6478"/>
        <v>4.4984805300763576E-2</v>
      </c>
      <c r="L3223">
        <v>0</v>
      </c>
    </row>
    <row r="3224" spans="1:12" x14ac:dyDescent="0.25">
      <c r="A3224" t="s">
        <v>3290</v>
      </c>
      <c r="B3224">
        <v>2006</v>
      </c>
      <c r="C3224" t="str">
        <f t="shared" si="6433"/>
        <v>2006Tucson Electric Power Company</v>
      </c>
      <c r="D3224">
        <f>VLOOKUP(C3224,Volumes!$I$3:$U$3448,13,FALSE)</f>
        <v>9201419</v>
      </c>
      <c r="E3224" s="4">
        <f t="shared" si="6394"/>
        <v>3.6121066072591607E-2</v>
      </c>
      <c r="F3224">
        <f>VLOOKUP(C3224,Volumes!$I$3:$U$3448,2,FALSE)</f>
        <v>3778369</v>
      </c>
      <c r="G3224" s="4">
        <f t="shared" ref="G3224" si="6479">IFERROR(LN(F3224/F3223),"")</f>
        <v>3.9171476188862117E-2</v>
      </c>
      <c r="H3224">
        <f>VLOOKUP(C3224,Volumes!$I$3:$U$3448,3,FALSE)</f>
        <v>1959141</v>
      </c>
      <c r="I3224" s="4">
        <f t="shared" ref="I3224:K3224" si="6480">IFERROR(LN(H3224/H3223),"")</f>
        <v>5.4389097785041605E-2</v>
      </c>
      <c r="J3224">
        <f t="shared" si="6438"/>
        <v>5737510</v>
      </c>
      <c r="K3224" s="4">
        <f t="shared" si="6480"/>
        <v>4.4341719302867996E-2</v>
      </c>
      <c r="L3224">
        <v>0</v>
      </c>
    </row>
    <row r="3225" spans="1:12" x14ac:dyDescent="0.25">
      <c r="A3225" t="s">
        <v>3290</v>
      </c>
      <c r="B3225">
        <v>2007</v>
      </c>
      <c r="C3225" t="str">
        <f t="shared" si="6433"/>
        <v>2007Tucson Electric Power Company</v>
      </c>
      <c r="D3225">
        <f>VLOOKUP(C3225,Volumes!$I$3:$U$3448,13,FALSE)</f>
        <v>9634406</v>
      </c>
      <c r="E3225" s="4">
        <f t="shared" si="6394"/>
        <v>4.5982938440554622E-2</v>
      </c>
      <c r="F3225">
        <f>VLOOKUP(C3225,Volumes!$I$3:$U$3448,2,FALSE)</f>
        <v>4004797</v>
      </c>
      <c r="G3225" s="4">
        <f t="shared" ref="G3225" si="6481">IFERROR(LN(F3225/F3224),"")</f>
        <v>5.8200457558918992E-2</v>
      </c>
      <c r="H3225">
        <f>VLOOKUP(C3225,Volumes!$I$3:$U$3448,3,FALSE)</f>
        <v>2057982</v>
      </c>
      <c r="I3225" s="4">
        <f t="shared" ref="I3225:K3225" si="6482">IFERROR(LN(H3225/H3224),"")</f>
        <v>4.9219779147928411E-2</v>
      </c>
      <c r="J3225">
        <f t="shared" si="6438"/>
        <v>6062779</v>
      </c>
      <c r="K3225" s="4">
        <f t="shared" si="6482"/>
        <v>5.5142957518707431E-2</v>
      </c>
      <c r="L3225">
        <v>0</v>
      </c>
    </row>
    <row r="3226" spans="1:12" x14ac:dyDescent="0.25">
      <c r="A3226" t="s">
        <v>3290</v>
      </c>
      <c r="B3226">
        <v>2008</v>
      </c>
      <c r="C3226" t="str">
        <f t="shared" si="6433"/>
        <v>2008Tucson Electric Power Company</v>
      </c>
      <c r="D3226">
        <f>VLOOKUP(C3226,Volumes!$I$3:$U$3448,13,FALSE)</f>
        <v>9502644</v>
      </c>
      <c r="E3226" s="4">
        <f t="shared" si="6394"/>
        <v>-1.377057405903827E-2</v>
      </c>
      <c r="F3226">
        <f>VLOOKUP(C3226,Volumes!$I$3:$U$3448,2,FALSE)</f>
        <v>3852706</v>
      </c>
      <c r="G3226" s="4">
        <f t="shared" ref="G3226" si="6483">IFERROR(LN(F3226/F3225),"")</f>
        <v>-3.8717134039866943E-2</v>
      </c>
      <c r="H3226">
        <f>VLOOKUP(C3226,Volumes!$I$3:$U$3448,3,FALSE)</f>
        <v>2034453</v>
      </c>
      <c r="I3226" s="4">
        <f t="shared" ref="I3226:K3226" si="6484">IFERROR(LN(H3226/H3225),"")</f>
        <v>-1.1498904324299073E-2</v>
      </c>
      <c r="J3226">
        <f t="shared" si="6438"/>
        <v>5887159</v>
      </c>
      <c r="K3226" s="4">
        <f t="shared" si="6484"/>
        <v>-2.9394737478689027E-2</v>
      </c>
      <c r="L3226">
        <v>0</v>
      </c>
    </row>
    <row r="3227" spans="1:12" x14ac:dyDescent="0.25">
      <c r="A3227" t="s">
        <v>3290</v>
      </c>
      <c r="B3227">
        <v>2009</v>
      </c>
      <c r="C3227" t="str">
        <f t="shared" si="6433"/>
        <v>2009Tucson Electric Power Company</v>
      </c>
      <c r="D3227">
        <f>VLOOKUP(C3227,Volumes!$I$3:$U$3448,13,FALSE)</f>
        <v>9370743</v>
      </c>
      <c r="E3227" s="4">
        <f t="shared" si="6394"/>
        <v>-1.3977686942382161E-2</v>
      </c>
      <c r="F3227">
        <f>VLOOKUP(C3227,Volumes!$I$3:$U$3448,2,FALSE)</f>
        <v>3905696</v>
      </c>
      <c r="G3227" s="4">
        <f t="shared" ref="G3227" si="6485">IFERROR(LN(F3227/F3226),"")</f>
        <v>1.3660241890453761E-2</v>
      </c>
      <c r="H3227">
        <f>VLOOKUP(C3227,Volumes!$I$3:$U$3448,3,FALSE)</f>
        <v>1988356</v>
      </c>
      <c r="I3227" s="4">
        <f t="shared" ref="I3227:K3227" si="6486">IFERROR(LN(H3227/H3226),"")</f>
        <v>-2.2918820044476484E-2</v>
      </c>
      <c r="J3227">
        <f t="shared" si="6438"/>
        <v>5894052</v>
      </c>
      <c r="K3227" s="4">
        <f t="shared" si="6486"/>
        <v>1.170168463419517E-3</v>
      </c>
      <c r="L3227">
        <v>0</v>
      </c>
    </row>
    <row r="3228" spans="1:12" x14ac:dyDescent="0.25">
      <c r="A3228" t="s">
        <v>3290</v>
      </c>
      <c r="B3228">
        <v>2010</v>
      </c>
      <c r="C3228" t="str">
        <f t="shared" si="6433"/>
        <v>2010Tucson Electric Power Company</v>
      </c>
      <c r="D3228">
        <f>VLOOKUP(C3228,Volumes!$I$3:$U$3448,13,FALSE)</f>
        <v>9291788</v>
      </c>
      <c r="E3228" s="4">
        <f t="shared" si="6394"/>
        <v>-8.4613894080534779E-3</v>
      </c>
      <c r="F3228">
        <f>VLOOKUP(C3228,Volumes!$I$3:$U$3448,2,FALSE)</f>
        <v>3869540</v>
      </c>
      <c r="G3228" s="4">
        <f t="shared" ref="G3228" si="6487">IFERROR(LN(F3228/F3227),"")</f>
        <v>-9.3003635167772814E-3</v>
      </c>
      <c r="H3228">
        <f>VLOOKUP(C3228,Volumes!$I$3:$U$3448,3,FALSE)</f>
        <v>1963469</v>
      </c>
      <c r="I3228" s="4">
        <f t="shared" ref="I3228:K3228" si="6488">IFERROR(LN(H3228/H3227),"")</f>
        <v>-1.2595359871289328E-2</v>
      </c>
      <c r="J3228">
        <f t="shared" si="6438"/>
        <v>5833009</v>
      </c>
      <c r="K3228" s="4">
        <f t="shared" si="6488"/>
        <v>-1.0410716092351174E-2</v>
      </c>
      <c r="L3228">
        <v>0</v>
      </c>
    </row>
    <row r="3229" spans="1:12" x14ac:dyDescent="0.25">
      <c r="A3229" t="s">
        <v>3290</v>
      </c>
      <c r="B3229">
        <v>2011</v>
      </c>
      <c r="C3229" t="str">
        <f t="shared" si="6433"/>
        <v>2011Tucson Electric Power Company</v>
      </c>
      <c r="D3229">
        <f>VLOOKUP(C3229,Volumes!$I$3:$U$3448,13,FALSE)</f>
        <v>9332108</v>
      </c>
      <c r="E3229" s="4">
        <f t="shared" si="6394"/>
        <v>4.3299278512063761E-3</v>
      </c>
      <c r="F3229">
        <f>VLOOKUP(C3229,Volumes!$I$3:$U$3448,2,FALSE)</f>
        <v>3888011</v>
      </c>
      <c r="G3229" s="4">
        <f t="shared" ref="G3229" si="6489">IFERROR(LN(F3229/F3228),"")</f>
        <v>4.7620788844747308E-3</v>
      </c>
      <c r="H3229">
        <f>VLOOKUP(C3229,Volumes!$I$3:$U$3448,3,FALSE)</f>
        <v>1972526</v>
      </c>
      <c r="I3229" s="4">
        <f t="shared" ref="I3229:K3229" si="6490">IFERROR(LN(H3229/H3228),"")</f>
        <v>4.6021481152407669E-3</v>
      </c>
      <c r="J3229">
        <f t="shared" si="6438"/>
        <v>5860537</v>
      </c>
      <c r="K3229" s="4">
        <f t="shared" si="6490"/>
        <v>4.7082469000302458E-3</v>
      </c>
      <c r="L3229">
        <v>0</v>
      </c>
    </row>
    <row r="3230" spans="1:12" x14ac:dyDescent="0.25">
      <c r="A3230" t="s">
        <v>3290</v>
      </c>
      <c r="B3230">
        <v>2012</v>
      </c>
      <c r="C3230" t="str">
        <f t="shared" si="6433"/>
        <v>2012Tucson Electric Power Company</v>
      </c>
      <c r="D3230">
        <f>VLOOKUP(C3230,Volumes!$I$3:$U$3448,13,FALSE)</f>
        <v>9264817</v>
      </c>
      <c r="E3230" s="4">
        <f t="shared" si="6394"/>
        <v>-7.2368193857426915E-3</v>
      </c>
      <c r="F3230">
        <f>VLOOKUP(C3230,Volumes!$I$3:$U$3448,2,FALSE)</f>
        <v>3820637</v>
      </c>
      <c r="G3230" s="4">
        <f t="shared" ref="G3230" si="6491">IFERROR(LN(F3230/F3229),"")</f>
        <v>-1.7480553169002655E-2</v>
      </c>
      <c r="H3230">
        <f>VLOOKUP(C3230,Volumes!$I$3:$U$3448,3,FALSE)</f>
        <v>1973931</v>
      </c>
      <c r="I3230" s="4">
        <f t="shared" ref="I3230:K3230" si="6492">IFERROR(LN(H3230/H3229),"")</f>
        <v>7.1203109997634211E-4</v>
      </c>
      <c r="J3230">
        <f t="shared" si="6438"/>
        <v>5794568</v>
      </c>
      <c r="K3230" s="4">
        <f t="shared" si="6492"/>
        <v>-1.1320310625999887E-2</v>
      </c>
      <c r="L3230">
        <v>0</v>
      </c>
    </row>
    <row r="3231" spans="1:12" x14ac:dyDescent="0.25">
      <c r="A3231" t="s">
        <v>3290</v>
      </c>
      <c r="B3231">
        <v>2013</v>
      </c>
      <c r="C3231" t="str">
        <f t="shared" si="6433"/>
        <v>2013Tucson Electric Power Company</v>
      </c>
      <c r="D3231">
        <f>VLOOKUP(C3231,Volumes!$I$3:$U$3448,13,FALSE)</f>
        <v>9278919</v>
      </c>
      <c r="E3231" s="4">
        <f t="shared" si="6394"/>
        <v>1.5209451556559782E-3</v>
      </c>
      <c r="F3231">
        <f>VLOOKUP(C3231,Volumes!$I$3:$U$3448,2,FALSE)</f>
        <v>3866665</v>
      </c>
      <c r="G3231" s="4">
        <f t="shared" ref="G3231" si="6493">IFERROR(LN(F3231/F3230),"")</f>
        <v>1.1975215766338768E-2</v>
      </c>
      <c r="H3231">
        <f>VLOOKUP(C3231,Volumes!$I$3:$U$3448,3,FALSE)</f>
        <v>2076546</v>
      </c>
      <c r="I3231" s="4">
        <f t="shared" ref="I3231:K3231" si="6494">IFERROR(LN(H3231/H3230),"")</f>
        <v>5.067895051095625E-2</v>
      </c>
      <c r="J3231">
        <f t="shared" si="6438"/>
        <v>5943211</v>
      </c>
      <c r="K3231" s="4">
        <f t="shared" si="6494"/>
        <v>2.5328632718853397E-2</v>
      </c>
      <c r="L3231">
        <v>0</v>
      </c>
    </row>
    <row r="3232" spans="1:12" x14ac:dyDescent="0.25">
      <c r="A3232" t="s">
        <v>3290</v>
      </c>
      <c r="B3232">
        <v>2014</v>
      </c>
      <c r="C3232" t="str">
        <f t="shared" si="6433"/>
        <v>2014Tucson Electric Power Company</v>
      </c>
      <c r="D3232">
        <f>VLOOKUP(C3232,Volumes!$I$3:$U$3448,13,FALSE)</f>
        <v>9165354</v>
      </c>
      <c r="E3232" s="4">
        <f t="shared" si="6394"/>
        <v>-1.2314547193681184E-2</v>
      </c>
      <c r="F3232">
        <f>VLOOKUP(C3232,Volumes!$I$3:$U$3448,2,FALSE)</f>
        <v>3726982</v>
      </c>
      <c r="G3232" s="4">
        <f t="shared" ref="G3232" si="6495">IFERROR(LN(F3232/F3231),"")</f>
        <v>-3.6793587545854503E-2</v>
      </c>
      <c r="H3232">
        <f>VLOOKUP(C3232,Volumes!$I$3:$U$3448,3,FALSE)</f>
        <v>2169897</v>
      </c>
      <c r="I3232" s="4">
        <f t="shared" ref="I3232:K3232" si="6496">IFERROR(LN(H3232/H3231),"")</f>
        <v>4.3973764484028767E-2</v>
      </c>
      <c r="J3232">
        <f t="shared" si="6438"/>
        <v>5896879</v>
      </c>
      <c r="K3232" s="4">
        <f t="shared" si="6496"/>
        <v>-7.8263318085728343E-3</v>
      </c>
      <c r="L3232">
        <v>0</v>
      </c>
    </row>
    <row r="3233" spans="1:12" x14ac:dyDescent="0.25">
      <c r="A3233" t="s">
        <v>3290</v>
      </c>
      <c r="B3233">
        <v>2015</v>
      </c>
      <c r="C3233" t="str">
        <f t="shared" si="6433"/>
        <v>2015Tucson Electric Power Company</v>
      </c>
      <c r="D3233">
        <f>VLOOKUP(C3233,Volumes!$I$3:$U$3448,13,FALSE)</f>
        <v>9053069</v>
      </c>
      <c r="E3233" s="4">
        <f t="shared" si="6394"/>
        <v>-1.2326689503224898E-2</v>
      </c>
      <c r="F3233">
        <f>VLOOKUP(C3233,Volumes!$I$3:$U$3448,2,FALSE)</f>
        <v>3724403</v>
      </c>
      <c r="G3233" s="4">
        <f t="shared" ref="G3233" si="6497">IFERROR(LN(F3233/F3232),"")</f>
        <v>-6.9222033299349249E-4</v>
      </c>
      <c r="H3233">
        <f>VLOOKUP(C3233,Volumes!$I$3:$U$3448,3,FALSE)</f>
        <v>2123607</v>
      </c>
      <c r="I3233" s="4">
        <f t="shared" ref="I3233:K3233" si="6498">IFERROR(LN(H3233/H3232),"")</f>
        <v>-2.1563642976793931E-2</v>
      </c>
      <c r="J3233">
        <f t="shared" si="6438"/>
        <v>5848010</v>
      </c>
      <c r="K3233" s="4">
        <f t="shared" si="6498"/>
        <v>-8.3217954675966956E-3</v>
      </c>
      <c r="L3233">
        <v>0</v>
      </c>
    </row>
    <row r="3234" spans="1:12" x14ac:dyDescent="0.25">
      <c r="A3234" t="s">
        <v>3290</v>
      </c>
      <c r="B3234">
        <v>2016</v>
      </c>
      <c r="C3234" t="str">
        <f t="shared" si="6433"/>
        <v>2016Tucson Electric Power Company</v>
      </c>
      <c r="D3234">
        <f>VLOOKUP(C3234,Volumes!$I$3:$U$3448,13,FALSE)</f>
        <v>8896376</v>
      </c>
      <c r="E3234" s="4">
        <f t="shared" si="6394"/>
        <v>-1.7459813445005298E-2</v>
      </c>
      <c r="F3234">
        <f>VLOOKUP(C3234,Volumes!$I$3:$U$3448,2,FALSE)</f>
        <v>3724044</v>
      </c>
      <c r="G3234" s="4">
        <f t="shared" ref="G3234" si="6499">IFERROR(LN(F3234/F3233),"")</f>
        <v>-9.6395933347713069E-5</v>
      </c>
      <c r="H3234">
        <f>VLOOKUP(C3234,Volumes!$I$3:$U$3448,3,FALSE)</f>
        <v>2139362</v>
      </c>
      <c r="I3234" s="4">
        <f t="shared" ref="I3234:K3234" si="6500">IFERROR(LN(H3234/H3233),"")</f>
        <v>7.3915957315379447E-3</v>
      </c>
      <c r="J3234">
        <f t="shared" si="6438"/>
        <v>5863406</v>
      </c>
      <c r="K3234" s="4">
        <f t="shared" si="6500"/>
        <v>2.6292309775679964E-3</v>
      </c>
      <c r="L3234">
        <v>0</v>
      </c>
    </row>
    <row r="3235" spans="1:12" x14ac:dyDescent="0.25">
      <c r="A3235" t="s">
        <v>3344</v>
      </c>
      <c r="B3235">
        <v>1964</v>
      </c>
      <c r="C3235" t="str">
        <f t="shared" si="6433"/>
        <v>1964Virginia Electric and Power Company</v>
      </c>
      <c r="D3235">
        <f>VLOOKUP(C3235,Volumes!$I$3:$U$3448,13,FALSE)</f>
        <v>0</v>
      </c>
      <c r="E3235" s="4"/>
      <c r="F3235" t="str">
        <f>VLOOKUP(C3235,Volumes!$I$3:$U$3448,2,FALSE)</f>
        <v>-</v>
      </c>
      <c r="G3235" s="4"/>
      <c r="H3235" t="str">
        <f>VLOOKUP(C3235,Volumes!$I$3:$U$3448,3,FALSE)</f>
        <v>-</v>
      </c>
      <c r="I3235" s="4"/>
      <c r="J3235" t="e">
        <f t="shared" si="6438"/>
        <v>#VALUE!</v>
      </c>
      <c r="K3235" s="4"/>
      <c r="L3235">
        <v>0</v>
      </c>
    </row>
    <row r="3236" spans="1:12" x14ac:dyDescent="0.25">
      <c r="A3236" t="s">
        <v>3344</v>
      </c>
      <c r="B3236">
        <v>1965</v>
      </c>
      <c r="C3236" t="str">
        <f t="shared" si="6433"/>
        <v>1965Virginia Electric and Power Company</v>
      </c>
      <c r="D3236">
        <f>VLOOKUP(C3236,Volumes!$I$3:$U$3448,13,FALSE)</f>
        <v>0</v>
      </c>
      <c r="E3236" s="4" t="str">
        <f t="shared" ref="E3236:E3287" si="6501">IFERROR(LN(D3236/D3235),"")</f>
        <v/>
      </c>
      <c r="F3236" t="str">
        <f>VLOOKUP(C3236,Volumes!$I$3:$U$3448,2,FALSE)</f>
        <v>-</v>
      </c>
      <c r="G3236" s="4" t="str">
        <f t="shared" ref="G3236" si="6502">IFERROR(LN(F3236/F3235),"")</f>
        <v/>
      </c>
      <c r="H3236" t="str">
        <f>VLOOKUP(C3236,Volumes!$I$3:$U$3448,3,FALSE)</f>
        <v>-</v>
      </c>
      <c r="I3236" s="4" t="str">
        <f t="shared" ref="I3236:K3236" si="6503">IFERROR(LN(H3236/H3235),"")</f>
        <v/>
      </c>
      <c r="J3236" t="e">
        <f t="shared" si="6438"/>
        <v>#VALUE!</v>
      </c>
      <c r="K3236" s="4" t="str">
        <f t="shared" si="6503"/>
        <v/>
      </c>
      <c r="L3236">
        <v>0</v>
      </c>
    </row>
    <row r="3237" spans="1:12" x14ac:dyDescent="0.25">
      <c r="A3237" t="s">
        <v>3344</v>
      </c>
      <c r="B3237">
        <v>1966</v>
      </c>
      <c r="C3237" t="str">
        <f t="shared" si="6433"/>
        <v>1966Virginia Electric and Power Company</v>
      </c>
      <c r="D3237">
        <f>VLOOKUP(C3237,Volumes!$I$3:$U$3448,13,FALSE)</f>
        <v>0</v>
      </c>
      <c r="E3237" s="4" t="str">
        <f t="shared" si="6501"/>
        <v/>
      </c>
      <c r="F3237" t="str">
        <f>VLOOKUP(C3237,Volumes!$I$3:$U$3448,2,FALSE)</f>
        <v>-</v>
      </c>
      <c r="G3237" s="4" t="str">
        <f t="shared" ref="G3237" si="6504">IFERROR(LN(F3237/F3236),"")</f>
        <v/>
      </c>
      <c r="H3237" t="str">
        <f>VLOOKUP(C3237,Volumes!$I$3:$U$3448,3,FALSE)</f>
        <v>-</v>
      </c>
      <c r="I3237" s="4" t="str">
        <f t="shared" ref="I3237:K3237" si="6505">IFERROR(LN(H3237/H3236),"")</f>
        <v/>
      </c>
      <c r="J3237" t="e">
        <f t="shared" si="6438"/>
        <v>#VALUE!</v>
      </c>
      <c r="K3237" s="4" t="str">
        <f t="shared" si="6505"/>
        <v/>
      </c>
      <c r="L3237">
        <v>0</v>
      </c>
    </row>
    <row r="3238" spans="1:12" x14ac:dyDescent="0.25">
      <c r="A3238" t="s">
        <v>3344</v>
      </c>
      <c r="B3238">
        <v>1967</v>
      </c>
      <c r="C3238" t="str">
        <f t="shared" si="6433"/>
        <v>1967Virginia Electric and Power Company</v>
      </c>
      <c r="D3238">
        <f>VLOOKUP(C3238,Volumes!$I$3:$U$3448,13,FALSE)</f>
        <v>0</v>
      </c>
      <c r="E3238" s="4" t="str">
        <f t="shared" si="6501"/>
        <v/>
      </c>
      <c r="F3238" t="str">
        <f>VLOOKUP(C3238,Volumes!$I$3:$U$3448,2,FALSE)</f>
        <v>-</v>
      </c>
      <c r="G3238" s="4" t="str">
        <f t="shared" ref="G3238" si="6506">IFERROR(LN(F3238/F3237),"")</f>
        <v/>
      </c>
      <c r="H3238" t="str">
        <f>VLOOKUP(C3238,Volumes!$I$3:$U$3448,3,FALSE)</f>
        <v>-</v>
      </c>
      <c r="I3238" s="4" t="str">
        <f t="shared" ref="I3238:K3238" si="6507">IFERROR(LN(H3238/H3237),"")</f>
        <v/>
      </c>
      <c r="J3238" t="e">
        <f t="shared" si="6438"/>
        <v>#VALUE!</v>
      </c>
      <c r="K3238" s="4" t="str">
        <f t="shared" si="6507"/>
        <v/>
      </c>
      <c r="L3238">
        <v>0</v>
      </c>
    </row>
    <row r="3239" spans="1:12" x14ac:dyDescent="0.25">
      <c r="A3239" t="s">
        <v>3344</v>
      </c>
      <c r="B3239">
        <v>1968</v>
      </c>
      <c r="C3239" t="str">
        <f t="shared" si="6433"/>
        <v>1968Virginia Electric and Power Company</v>
      </c>
      <c r="D3239">
        <f>VLOOKUP(C3239,Volumes!$I$3:$U$3448,13,FALSE)</f>
        <v>0</v>
      </c>
      <c r="E3239" s="4" t="str">
        <f t="shared" si="6501"/>
        <v/>
      </c>
      <c r="F3239" t="str">
        <f>VLOOKUP(C3239,Volumes!$I$3:$U$3448,2,FALSE)</f>
        <v>-</v>
      </c>
      <c r="G3239" s="4" t="str">
        <f t="shared" ref="G3239" si="6508">IFERROR(LN(F3239/F3238),"")</f>
        <v/>
      </c>
      <c r="H3239" t="str">
        <f>VLOOKUP(C3239,Volumes!$I$3:$U$3448,3,FALSE)</f>
        <v>-</v>
      </c>
      <c r="I3239" s="4" t="str">
        <f t="shared" ref="I3239:K3239" si="6509">IFERROR(LN(H3239/H3238),"")</f>
        <v/>
      </c>
      <c r="J3239" t="e">
        <f t="shared" si="6438"/>
        <v>#VALUE!</v>
      </c>
      <c r="K3239" s="4" t="str">
        <f t="shared" si="6509"/>
        <v/>
      </c>
      <c r="L3239">
        <v>0</v>
      </c>
    </row>
    <row r="3240" spans="1:12" x14ac:dyDescent="0.25">
      <c r="A3240" t="s">
        <v>3344</v>
      </c>
      <c r="B3240">
        <v>1969</v>
      </c>
      <c r="C3240" t="str">
        <f t="shared" si="6433"/>
        <v>1969Virginia Electric and Power Company</v>
      </c>
      <c r="D3240">
        <f>VLOOKUP(C3240,Volumes!$I$3:$U$3448,13,FALSE)</f>
        <v>0</v>
      </c>
      <c r="E3240" s="4" t="str">
        <f t="shared" si="6501"/>
        <v/>
      </c>
      <c r="F3240" t="str">
        <f>VLOOKUP(C3240,Volumes!$I$3:$U$3448,2,FALSE)</f>
        <v>-</v>
      </c>
      <c r="G3240" s="4" t="str">
        <f t="shared" ref="G3240" si="6510">IFERROR(LN(F3240/F3239),"")</f>
        <v/>
      </c>
      <c r="H3240" t="str">
        <f>VLOOKUP(C3240,Volumes!$I$3:$U$3448,3,FALSE)</f>
        <v>-</v>
      </c>
      <c r="I3240" s="4" t="str">
        <f t="shared" ref="I3240:K3240" si="6511">IFERROR(LN(H3240/H3239),"")</f>
        <v/>
      </c>
      <c r="J3240" t="e">
        <f t="shared" si="6438"/>
        <v>#VALUE!</v>
      </c>
      <c r="K3240" s="4" t="str">
        <f t="shared" si="6511"/>
        <v/>
      </c>
      <c r="L3240">
        <v>0</v>
      </c>
    </row>
    <row r="3241" spans="1:12" x14ac:dyDescent="0.25">
      <c r="A3241" t="s">
        <v>3344</v>
      </c>
      <c r="B3241">
        <v>1970</v>
      </c>
      <c r="C3241" t="str">
        <f t="shared" si="6433"/>
        <v>1970Virginia Electric and Power Company</v>
      </c>
      <c r="D3241">
        <f>VLOOKUP(C3241,Volumes!$I$3:$U$3448,13,FALSE)</f>
        <v>0</v>
      </c>
      <c r="E3241" s="4" t="str">
        <f t="shared" si="6501"/>
        <v/>
      </c>
      <c r="F3241" t="str">
        <f>VLOOKUP(C3241,Volumes!$I$3:$U$3448,2,FALSE)</f>
        <v>-</v>
      </c>
      <c r="G3241" s="4" t="str">
        <f t="shared" ref="G3241" si="6512">IFERROR(LN(F3241/F3240),"")</f>
        <v/>
      </c>
      <c r="H3241" t="str">
        <f>VLOOKUP(C3241,Volumes!$I$3:$U$3448,3,FALSE)</f>
        <v>-</v>
      </c>
      <c r="I3241" s="4" t="str">
        <f t="shared" ref="I3241:K3241" si="6513">IFERROR(LN(H3241/H3240),"")</f>
        <v/>
      </c>
      <c r="J3241" t="e">
        <f t="shared" si="6438"/>
        <v>#VALUE!</v>
      </c>
      <c r="K3241" s="4" t="str">
        <f t="shared" si="6513"/>
        <v/>
      </c>
      <c r="L3241">
        <v>0</v>
      </c>
    </row>
    <row r="3242" spans="1:12" x14ac:dyDescent="0.25">
      <c r="A3242" t="s">
        <v>3344</v>
      </c>
      <c r="B3242">
        <v>1971</v>
      </c>
      <c r="C3242" t="str">
        <f t="shared" si="6433"/>
        <v>1971Virginia Electric and Power Company</v>
      </c>
      <c r="D3242">
        <f>VLOOKUP(C3242,Volumes!$I$3:$U$3448,13,FALSE)</f>
        <v>0</v>
      </c>
      <c r="E3242" s="4" t="str">
        <f t="shared" si="6501"/>
        <v/>
      </c>
      <c r="F3242" t="str">
        <f>VLOOKUP(C3242,Volumes!$I$3:$U$3448,2,FALSE)</f>
        <v>-</v>
      </c>
      <c r="G3242" s="4" t="str">
        <f t="shared" ref="G3242" si="6514">IFERROR(LN(F3242/F3241),"")</f>
        <v/>
      </c>
      <c r="H3242" t="str">
        <f>VLOOKUP(C3242,Volumes!$I$3:$U$3448,3,FALSE)</f>
        <v>-</v>
      </c>
      <c r="I3242" s="4" t="str">
        <f t="shared" ref="I3242:K3242" si="6515">IFERROR(LN(H3242/H3241),"")</f>
        <v/>
      </c>
      <c r="J3242" t="e">
        <f t="shared" si="6438"/>
        <v>#VALUE!</v>
      </c>
      <c r="K3242" s="4" t="str">
        <f t="shared" si="6515"/>
        <v/>
      </c>
      <c r="L3242">
        <v>0</v>
      </c>
    </row>
    <row r="3243" spans="1:12" x14ac:dyDescent="0.25">
      <c r="A3243" t="s">
        <v>3344</v>
      </c>
      <c r="B3243">
        <v>1972</v>
      </c>
      <c r="C3243" t="str">
        <f t="shared" si="6433"/>
        <v>1972Virginia Electric and Power Company</v>
      </c>
      <c r="D3243">
        <f>VLOOKUP(C3243,Volumes!$I$3:$U$3448,13,FALSE)</f>
        <v>23989914</v>
      </c>
      <c r="E3243" s="4" t="str">
        <f t="shared" si="6501"/>
        <v/>
      </c>
      <c r="F3243">
        <f>VLOOKUP(C3243,Volumes!$I$3:$U$3448,2,FALSE)</f>
        <v>8775582</v>
      </c>
      <c r="G3243" s="4" t="str">
        <f t="shared" ref="G3243" si="6516">IFERROR(LN(F3243/F3242),"")</f>
        <v/>
      </c>
      <c r="H3243">
        <f>VLOOKUP(C3243,Volumes!$I$3:$U$3448,3,FALSE)</f>
        <v>6470809</v>
      </c>
      <c r="I3243" s="4" t="str">
        <f t="shared" ref="I3243:K3243" si="6517">IFERROR(LN(H3243/H3242),"")</f>
        <v/>
      </c>
      <c r="J3243">
        <f t="shared" si="6438"/>
        <v>15246391</v>
      </c>
      <c r="K3243" s="4" t="str">
        <f t="shared" si="6517"/>
        <v/>
      </c>
      <c r="L3243">
        <v>0</v>
      </c>
    </row>
    <row r="3244" spans="1:12" x14ac:dyDescent="0.25">
      <c r="A3244" t="s">
        <v>3344</v>
      </c>
      <c r="B3244">
        <v>1973</v>
      </c>
      <c r="C3244" t="str">
        <f t="shared" si="6433"/>
        <v>1973Virginia Electric and Power Company</v>
      </c>
      <c r="D3244">
        <f>VLOOKUP(C3244,Volumes!$I$3:$U$3448,13,FALSE)</f>
        <v>26659554</v>
      </c>
      <c r="E3244" s="4">
        <f t="shared" si="6501"/>
        <v>0.10551409341016621</v>
      </c>
      <c r="F3244">
        <f>VLOOKUP(C3244,Volumes!$I$3:$U$3448,2,FALSE)</f>
        <v>9910834</v>
      </c>
      <c r="G3244" s="4">
        <f t="shared" ref="G3244" si="6518">IFERROR(LN(F3244/F3243),"")</f>
        <v>0.12165541027874778</v>
      </c>
      <c r="H3244">
        <f>VLOOKUP(C3244,Volumes!$I$3:$U$3448,3,FALSE)</f>
        <v>7330282</v>
      </c>
      <c r="I3244" s="4">
        <f t="shared" ref="I3244:K3244" si="6519">IFERROR(LN(H3244/H3243),"")</f>
        <v>0.12471284785526626</v>
      </c>
      <c r="J3244">
        <f t="shared" si="6438"/>
        <v>17241116</v>
      </c>
      <c r="K3244" s="4">
        <f t="shared" si="6519"/>
        <v>0.12295417701077171</v>
      </c>
      <c r="L3244">
        <v>0</v>
      </c>
    </row>
    <row r="3245" spans="1:12" x14ac:dyDescent="0.25">
      <c r="A3245" t="s">
        <v>3344</v>
      </c>
      <c r="B3245">
        <v>1974</v>
      </c>
      <c r="C3245" t="str">
        <f t="shared" si="6433"/>
        <v>1974Virginia Electric and Power Company</v>
      </c>
      <c r="D3245">
        <f>VLOOKUP(C3245,Volumes!$I$3:$U$3448,13,FALSE)</f>
        <v>26438546</v>
      </c>
      <c r="E3245" s="4">
        <f t="shared" si="6501"/>
        <v>-8.3245643926900433E-3</v>
      </c>
      <c r="F3245">
        <f>VLOOKUP(C3245,Volumes!$I$3:$U$3448,2,FALSE)</f>
        <v>9821156</v>
      </c>
      <c r="G3245" s="4">
        <f t="shared" ref="G3245" si="6520">IFERROR(LN(F3245/F3244),"")</f>
        <v>-9.0896678386300587E-3</v>
      </c>
      <c r="H3245">
        <f>VLOOKUP(C3245,Volumes!$I$3:$U$3448,3,FALSE)</f>
        <v>7303346</v>
      </c>
      <c r="I3245" s="4">
        <f t="shared" ref="I3245:K3245" si="6521">IFERROR(LN(H3245/H3244),"")</f>
        <v>-3.6813878856425575E-3</v>
      </c>
      <c r="J3245">
        <f t="shared" si="6438"/>
        <v>17124502</v>
      </c>
      <c r="K3245" s="4">
        <f t="shared" si="6521"/>
        <v>-6.7866928856211853E-3</v>
      </c>
      <c r="L3245">
        <v>0</v>
      </c>
    </row>
    <row r="3246" spans="1:12" x14ac:dyDescent="0.25">
      <c r="A3246" t="s">
        <v>3344</v>
      </c>
      <c r="B3246">
        <v>1975</v>
      </c>
      <c r="C3246" t="str">
        <f t="shared" si="6433"/>
        <v>1975Virginia Electric and Power Company</v>
      </c>
      <c r="D3246">
        <f>VLOOKUP(C3246,Volumes!$I$3:$U$3448,13,FALSE)</f>
        <v>27780327</v>
      </c>
      <c r="E3246" s="4">
        <f t="shared" si="6501"/>
        <v>4.9505087279592144E-2</v>
      </c>
      <c r="F3246">
        <f>VLOOKUP(C3246,Volumes!$I$3:$U$3448,2,FALSE)</f>
        <v>10373554</v>
      </c>
      <c r="G3246" s="4">
        <f t="shared" ref="G3246" si="6522">IFERROR(LN(F3246/F3245),"")</f>
        <v>5.4720848530417469E-2</v>
      </c>
      <c r="H3246">
        <f>VLOOKUP(C3246,Volumes!$I$3:$U$3448,3,FALSE)</f>
        <v>7970241</v>
      </c>
      <c r="I3246" s="4">
        <f t="shared" ref="I3246:K3246" si="6523">IFERROR(LN(H3246/H3245),"")</f>
        <v>8.7382131433300134E-2</v>
      </c>
      <c r="J3246">
        <f t="shared" si="6438"/>
        <v>18343795</v>
      </c>
      <c r="K3246" s="4">
        <f t="shared" si="6523"/>
        <v>6.8781066743501068E-2</v>
      </c>
      <c r="L3246">
        <v>0</v>
      </c>
    </row>
    <row r="3247" spans="1:12" x14ac:dyDescent="0.25">
      <c r="A3247" t="s">
        <v>3344</v>
      </c>
      <c r="B3247">
        <v>1976</v>
      </c>
      <c r="C3247" t="str">
        <f t="shared" si="6433"/>
        <v>1976Virginia Electric and Power Company</v>
      </c>
      <c r="D3247">
        <f>VLOOKUP(C3247,Volumes!$I$3:$U$3448,13,FALSE)</f>
        <v>29985961</v>
      </c>
      <c r="E3247" s="4">
        <f t="shared" si="6501"/>
        <v>7.6401197149681133E-2</v>
      </c>
      <c r="F3247">
        <f>VLOOKUP(C3247,Volumes!$I$3:$U$3448,2,FALSE)</f>
        <v>11136912</v>
      </c>
      <c r="G3247" s="4">
        <f t="shared" ref="G3247" si="6524">IFERROR(LN(F3247/F3246),"")</f>
        <v>7.1005313881050219E-2</v>
      </c>
      <c r="H3247">
        <f>VLOOKUP(C3247,Volumes!$I$3:$U$3448,3,FALSE)</f>
        <v>8454943</v>
      </c>
      <c r="I3247" s="4">
        <f t="shared" ref="I3247:K3247" si="6525">IFERROR(LN(H3247/H3246),"")</f>
        <v>5.9036510015855415E-2</v>
      </c>
      <c r="J3247">
        <f t="shared" si="6438"/>
        <v>19591855</v>
      </c>
      <c r="K3247" s="4">
        <f t="shared" si="6525"/>
        <v>6.5822548465508127E-2</v>
      </c>
      <c r="L3247">
        <v>0</v>
      </c>
    </row>
    <row r="3248" spans="1:12" x14ac:dyDescent="0.25">
      <c r="A3248" t="s">
        <v>3344</v>
      </c>
      <c r="B3248">
        <v>1977</v>
      </c>
      <c r="C3248" t="str">
        <f t="shared" si="6433"/>
        <v>1977Virginia Electric and Power Company</v>
      </c>
      <c r="D3248">
        <f>VLOOKUP(C3248,Volumes!$I$3:$U$3448,13,FALSE)</f>
        <v>31093005</v>
      </c>
      <c r="E3248" s="4">
        <f t="shared" si="6501"/>
        <v>3.6253568807914908E-2</v>
      </c>
      <c r="F3248">
        <f>VLOOKUP(C3248,Volumes!$I$3:$U$3448,2,FALSE)</f>
        <v>11867428</v>
      </c>
      <c r="G3248" s="4">
        <f t="shared" ref="G3248" si="6526">IFERROR(LN(F3248/F3247),"")</f>
        <v>6.3532507644805544E-2</v>
      </c>
      <c r="H3248">
        <f>VLOOKUP(C3248,Volumes!$I$3:$U$3448,3,FALSE)</f>
        <v>8762246</v>
      </c>
      <c r="I3248" s="4">
        <f t="shared" ref="I3248:K3248" si="6527">IFERROR(LN(H3248/H3247),"")</f>
        <v>3.5701024024588801E-2</v>
      </c>
      <c r="J3248">
        <f t="shared" si="6438"/>
        <v>20629674</v>
      </c>
      <c r="K3248" s="4">
        <f t="shared" si="6527"/>
        <v>5.1616606086053972E-2</v>
      </c>
      <c r="L3248">
        <v>0</v>
      </c>
    </row>
    <row r="3249" spans="1:12" x14ac:dyDescent="0.25">
      <c r="A3249" t="s">
        <v>3344</v>
      </c>
      <c r="B3249">
        <v>1978</v>
      </c>
      <c r="C3249" t="str">
        <f t="shared" si="6433"/>
        <v>1978Virginia Electric and Power Company</v>
      </c>
      <c r="D3249">
        <f>VLOOKUP(C3249,Volumes!$I$3:$U$3448,13,FALSE)</f>
        <v>32428527</v>
      </c>
      <c r="E3249" s="4">
        <f t="shared" si="6501"/>
        <v>4.2055624108267332E-2</v>
      </c>
      <c r="F3249">
        <f>VLOOKUP(C3249,Volumes!$I$3:$U$3448,2,FALSE)</f>
        <v>12404463</v>
      </c>
      <c r="G3249" s="4">
        <f t="shared" ref="G3249" si="6528">IFERROR(LN(F3249/F3248),"")</f>
        <v>4.4258822775142127E-2</v>
      </c>
      <c r="H3249">
        <f>VLOOKUP(C3249,Volumes!$I$3:$U$3448,3,FALSE)</f>
        <v>9169930</v>
      </c>
      <c r="I3249" s="4">
        <f t="shared" ref="I3249:K3249" si="6529">IFERROR(LN(H3249/H3248),"")</f>
        <v>4.547738787207696E-2</v>
      </c>
      <c r="J3249">
        <f t="shared" si="6438"/>
        <v>21574393</v>
      </c>
      <c r="K3249" s="4">
        <f t="shared" si="6529"/>
        <v>4.4776577430338256E-2</v>
      </c>
      <c r="L3249">
        <v>0</v>
      </c>
    </row>
    <row r="3250" spans="1:12" x14ac:dyDescent="0.25">
      <c r="A3250" t="s">
        <v>3344</v>
      </c>
      <c r="B3250">
        <v>1979</v>
      </c>
      <c r="C3250" t="str">
        <f t="shared" si="6433"/>
        <v>1979Virginia Electric and Power Company</v>
      </c>
      <c r="D3250">
        <f>VLOOKUP(C3250,Volumes!$I$3:$U$3448,13,FALSE)</f>
        <v>32755541</v>
      </c>
      <c r="E3250" s="4">
        <f t="shared" si="6501"/>
        <v>1.0033640228701745E-2</v>
      </c>
      <c r="F3250">
        <f>VLOOKUP(C3250,Volumes!$I$3:$U$3448,2,FALSE)</f>
        <v>12397157</v>
      </c>
      <c r="G3250" s="4">
        <f t="shared" ref="G3250" si="6530">IFERROR(LN(F3250/F3249),"")</f>
        <v>-5.8915508029942732E-4</v>
      </c>
      <c r="H3250">
        <f>VLOOKUP(C3250,Volumes!$I$3:$U$3448,3,FALSE)</f>
        <v>9161470</v>
      </c>
      <c r="I3250" s="4">
        <f t="shared" ref="I3250:K3250" si="6531">IFERROR(LN(H3250/H3249),"")</f>
        <v>-9.2300649166107565E-4</v>
      </c>
      <c r="J3250">
        <f t="shared" si="6438"/>
        <v>21558627</v>
      </c>
      <c r="K3250" s="4">
        <f t="shared" si="6531"/>
        <v>-7.3104089174094212E-4</v>
      </c>
      <c r="L3250">
        <v>0</v>
      </c>
    </row>
    <row r="3251" spans="1:12" x14ac:dyDescent="0.25">
      <c r="A3251" t="s">
        <v>3344</v>
      </c>
      <c r="B3251">
        <v>1980</v>
      </c>
      <c r="C3251" t="str">
        <f t="shared" si="6433"/>
        <v>1980Virginia Electric and Power Company</v>
      </c>
      <c r="D3251">
        <f>VLOOKUP(C3251,Volumes!$I$3:$U$3448,13,FALSE)</f>
        <v>34018854</v>
      </c>
      <c r="E3251" s="4">
        <f t="shared" si="6501"/>
        <v>3.7842761723508318E-2</v>
      </c>
      <c r="F3251">
        <f>VLOOKUP(C3251,Volumes!$I$3:$U$3448,2,FALSE)</f>
        <v>13153608</v>
      </c>
      <c r="G3251" s="4">
        <f t="shared" ref="G3251" si="6532">IFERROR(LN(F3251/F3250),"")</f>
        <v>5.9228921483966177E-2</v>
      </c>
      <c r="H3251">
        <f>VLOOKUP(C3251,Volumes!$I$3:$U$3448,3,FALSE)</f>
        <v>9597248</v>
      </c>
      <c r="I3251" s="4">
        <f t="shared" ref="I3251:K3251" si="6533">IFERROR(LN(H3251/H3250),"")</f>
        <v>4.6469744550590643E-2</v>
      </c>
      <c r="J3251">
        <f t="shared" si="6438"/>
        <v>22750856</v>
      </c>
      <c r="K3251" s="4">
        <f t="shared" si="6533"/>
        <v>5.3826709795592918E-2</v>
      </c>
      <c r="L3251">
        <v>0</v>
      </c>
    </row>
    <row r="3252" spans="1:12" x14ac:dyDescent="0.25">
      <c r="A3252" t="s">
        <v>3344</v>
      </c>
      <c r="B3252">
        <v>1981</v>
      </c>
      <c r="C3252" t="str">
        <f t="shared" si="6433"/>
        <v>1981Virginia Electric and Power Company</v>
      </c>
      <c r="D3252">
        <f>VLOOKUP(C3252,Volumes!$I$3:$U$3448,13,FALSE)</f>
        <v>34606657</v>
      </c>
      <c r="E3252" s="4">
        <f t="shared" si="6501"/>
        <v>1.7131162068017413E-2</v>
      </c>
      <c r="F3252">
        <f>VLOOKUP(C3252,Volumes!$I$3:$U$3448,2,FALSE)</f>
        <v>13399471</v>
      </c>
      <c r="G3252" s="4">
        <f t="shared" ref="G3252" si="6534">IFERROR(LN(F3252/F3251),"")</f>
        <v>1.8519134951600891E-2</v>
      </c>
      <c r="H3252">
        <f>VLOOKUP(C3252,Volumes!$I$3:$U$3448,3,FALSE)</f>
        <v>9816267</v>
      </c>
      <c r="I3252" s="4">
        <f t="shared" ref="I3252:K3252" si="6535">IFERROR(LN(H3252/H3251),"")</f>
        <v>2.2564516817300574E-2</v>
      </c>
      <c r="J3252">
        <f t="shared" si="6438"/>
        <v>23215738</v>
      </c>
      <c r="K3252" s="4">
        <f t="shared" si="6535"/>
        <v>2.0227639694952164E-2</v>
      </c>
      <c r="L3252">
        <v>0</v>
      </c>
    </row>
    <row r="3253" spans="1:12" x14ac:dyDescent="0.25">
      <c r="A3253" t="s">
        <v>3344</v>
      </c>
      <c r="B3253">
        <v>1982</v>
      </c>
      <c r="C3253" t="str">
        <f t="shared" si="6433"/>
        <v>1982Virginia Electric and Power Company</v>
      </c>
      <c r="D3253">
        <f>VLOOKUP(C3253,Volumes!$I$3:$U$3448,13,FALSE)</f>
        <v>35268188</v>
      </c>
      <c r="E3253" s="4">
        <f t="shared" si="6501"/>
        <v>1.8935305420566716E-2</v>
      </c>
      <c r="F3253">
        <f>VLOOKUP(C3253,Volumes!$I$3:$U$3448,2,FALSE)</f>
        <v>13271899</v>
      </c>
      <c r="G3253" s="4">
        <f t="shared" ref="G3253" si="6536">IFERROR(LN(F3253/F3252),"")</f>
        <v>-9.5662857125045388E-3</v>
      </c>
      <c r="H3253">
        <f>VLOOKUP(C3253,Volumes!$I$3:$U$3448,3,FALSE)</f>
        <v>9885719</v>
      </c>
      <c r="I3253" s="4">
        <f t="shared" ref="I3253:K3253" si="6537">IFERROR(LN(H3253/H3252),"")</f>
        <v>7.0502829191283244E-3</v>
      </c>
      <c r="J3253">
        <f t="shared" si="6438"/>
        <v>23157618</v>
      </c>
      <c r="K3253" s="4">
        <f t="shared" si="6537"/>
        <v>-2.5066130832190722E-3</v>
      </c>
      <c r="L3253">
        <v>0</v>
      </c>
    </row>
    <row r="3254" spans="1:12" x14ac:dyDescent="0.25">
      <c r="A3254" t="s">
        <v>3344</v>
      </c>
      <c r="B3254">
        <v>1983</v>
      </c>
      <c r="C3254" t="str">
        <f t="shared" si="6433"/>
        <v>1983Virginia Electric and Power Company</v>
      </c>
      <c r="D3254">
        <f>VLOOKUP(C3254,Volumes!$I$3:$U$3448,13,FALSE)</f>
        <v>37073417</v>
      </c>
      <c r="E3254" s="4">
        <f t="shared" si="6501"/>
        <v>4.9918822055217207E-2</v>
      </c>
      <c r="F3254">
        <f>VLOOKUP(C3254,Volumes!$I$3:$U$3448,2,FALSE)</f>
        <v>14264287</v>
      </c>
      <c r="G3254" s="4">
        <f t="shared" ref="G3254" si="6538">IFERROR(LN(F3254/F3253),"")</f>
        <v>7.2110058088550172E-2</v>
      </c>
      <c r="H3254">
        <f>VLOOKUP(C3254,Volumes!$I$3:$U$3448,3,FALSE)</f>
        <v>10285022</v>
      </c>
      <c r="I3254" s="4">
        <f t="shared" ref="I3254:K3254" si="6539">IFERROR(LN(H3254/H3253),"")</f>
        <v>3.9597471693256232E-2</v>
      </c>
      <c r="J3254">
        <f t="shared" si="6438"/>
        <v>24549309</v>
      </c>
      <c r="K3254" s="4">
        <f t="shared" si="6539"/>
        <v>5.8359909530429757E-2</v>
      </c>
      <c r="L3254">
        <v>0</v>
      </c>
    </row>
    <row r="3255" spans="1:12" x14ac:dyDescent="0.25">
      <c r="A3255" t="s">
        <v>3344</v>
      </c>
      <c r="B3255">
        <v>1984</v>
      </c>
      <c r="C3255" t="str">
        <f t="shared" si="6433"/>
        <v>1984Virginia Electric and Power Company</v>
      </c>
      <c r="D3255">
        <f>VLOOKUP(C3255,Volumes!$I$3:$U$3448,13,FALSE)</f>
        <v>38487126</v>
      </c>
      <c r="E3255" s="4">
        <f t="shared" si="6501"/>
        <v>3.7423605885567611E-2</v>
      </c>
      <c r="F3255">
        <f>VLOOKUP(C3255,Volumes!$I$3:$U$3448,2,FALSE)</f>
        <v>14701376</v>
      </c>
      <c r="G3255" s="4">
        <f t="shared" ref="G3255" si="6540">IFERROR(LN(F3255/F3254),"")</f>
        <v>3.0182093904441726E-2</v>
      </c>
      <c r="H3255">
        <f>VLOOKUP(C3255,Volumes!$I$3:$U$3448,3,FALSE)</f>
        <v>10881424</v>
      </c>
      <c r="I3255" s="4">
        <f t="shared" ref="I3255:K3255" si="6541">IFERROR(LN(H3255/H3254),"")</f>
        <v>5.6368453076323898E-2</v>
      </c>
      <c r="J3255">
        <f t="shared" si="6438"/>
        <v>25582800</v>
      </c>
      <c r="K3255" s="4">
        <f t="shared" si="6541"/>
        <v>4.1236543471465402E-2</v>
      </c>
      <c r="L3255">
        <v>0</v>
      </c>
    </row>
    <row r="3256" spans="1:12" x14ac:dyDescent="0.25">
      <c r="A3256" t="s">
        <v>3344</v>
      </c>
      <c r="B3256">
        <v>1985</v>
      </c>
      <c r="C3256" t="str">
        <f t="shared" si="6433"/>
        <v>1985Virginia Electric and Power Company</v>
      </c>
      <c r="D3256">
        <f>VLOOKUP(C3256,Volumes!$I$3:$U$3448,13,FALSE)</f>
        <v>40748355</v>
      </c>
      <c r="E3256" s="4">
        <f t="shared" si="6501"/>
        <v>5.7091675011221921E-2</v>
      </c>
      <c r="F3256">
        <f>VLOOKUP(C3256,Volumes!$I$3:$U$3448,2,FALSE)</f>
        <v>15488820</v>
      </c>
      <c r="G3256" s="4">
        <f t="shared" ref="G3256" si="6542">IFERROR(LN(F3256/F3255),"")</f>
        <v>5.2177378501450267E-2</v>
      </c>
      <c r="H3256">
        <f>VLOOKUP(C3256,Volumes!$I$3:$U$3448,3,FALSE)</f>
        <v>11860705</v>
      </c>
      <c r="I3256" s="4">
        <f t="shared" ref="I3256:K3256" si="6543">IFERROR(LN(H3256/H3255),"")</f>
        <v>8.6173720094082862E-2</v>
      </c>
      <c r="J3256">
        <f t="shared" si="6438"/>
        <v>27349525</v>
      </c>
      <c r="K3256" s="4">
        <f t="shared" si="6543"/>
        <v>6.6778910581948001E-2</v>
      </c>
      <c r="L3256">
        <v>0</v>
      </c>
    </row>
    <row r="3257" spans="1:12" x14ac:dyDescent="0.25">
      <c r="A3257" t="s">
        <v>3344</v>
      </c>
      <c r="B3257">
        <v>1986</v>
      </c>
      <c r="C3257" t="str">
        <f t="shared" si="6433"/>
        <v>1986Virginia Electric and Power Company</v>
      </c>
      <c r="D3257">
        <f>VLOOKUP(C3257,Volumes!$I$3:$U$3448,13,FALSE)</f>
        <v>45680741</v>
      </c>
      <c r="E3257" s="4">
        <f t="shared" si="6501"/>
        <v>0.11426131598344436</v>
      </c>
      <c r="F3257">
        <f>VLOOKUP(C3257,Volumes!$I$3:$U$3448,2,FALSE)</f>
        <v>17697272</v>
      </c>
      <c r="G3257" s="4">
        <f t="shared" ref="G3257" si="6544">IFERROR(LN(F3257/F3256),"")</f>
        <v>0.13329203006002696</v>
      </c>
      <c r="H3257">
        <f>VLOOKUP(C3257,Volumes!$I$3:$U$3448,3,FALSE)</f>
        <v>13367448</v>
      </c>
      <c r="I3257" s="4">
        <f t="shared" ref="I3257:K3257" si="6545">IFERROR(LN(H3257/H3256),"")</f>
        <v>0.11959166249091725</v>
      </c>
      <c r="J3257">
        <f t="shared" si="6438"/>
        <v>31064720</v>
      </c>
      <c r="K3257" s="4">
        <f t="shared" si="6545"/>
        <v>0.12737360885764315</v>
      </c>
      <c r="L3257">
        <v>0</v>
      </c>
    </row>
    <row r="3258" spans="1:12" x14ac:dyDescent="0.25">
      <c r="A3258" t="s">
        <v>3344</v>
      </c>
      <c r="B3258">
        <v>1987</v>
      </c>
      <c r="C3258" t="str">
        <f t="shared" si="6433"/>
        <v>1987Virginia Electric and Power Company</v>
      </c>
      <c r="D3258">
        <f>VLOOKUP(C3258,Volumes!$I$3:$U$3448,13,FALSE)</f>
        <v>48208831</v>
      </c>
      <c r="E3258" s="4">
        <f t="shared" si="6501"/>
        <v>5.3865433284887555E-2</v>
      </c>
      <c r="F3258">
        <f>VLOOKUP(C3258,Volumes!$I$3:$U$3448,2,FALSE)</f>
        <v>18611952</v>
      </c>
      <c r="G3258" s="4">
        <f t="shared" ref="G3258" si="6546">IFERROR(LN(F3258/F3257),"")</f>
        <v>5.0393451590145383E-2</v>
      </c>
      <c r="H3258">
        <f>VLOOKUP(C3258,Volumes!$I$3:$U$3448,3,FALSE)</f>
        <v>14513490</v>
      </c>
      <c r="I3258" s="4">
        <f t="shared" ref="I3258:K3258" si="6547">IFERROR(LN(H3258/H3257),"")</f>
        <v>8.2256063950206168E-2</v>
      </c>
      <c r="J3258">
        <f t="shared" si="6438"/>
        <v>33125442</v>
      </c>
      <c r="K3258" s="4">
        <f t="shared" si="6547"/>
        <v>6.4228857497639458E-2</v>
      </c>
      <c r="L3258">
        <v>0</v>
      </c>
    </row>
    <row r="3259" spans="1:12" x14ac:dyDescent="0.25">
      <c r="A3259" t="s">
        <v>3344</v>
      </c>
      <c r="B3259">
        <v>1988</v>
      </c>
      <c r="C3259" t="str">
        <f t="shared" si="6433"/>
        <v>1988Virginia Electric and Power Company</v>
      </c>
      <c r="D3259">
        <f>VLOOKUP(C3259,Volumes!$I$3:$U$3448,13,FALSE)</f>
        <v>50452942</v>
      </c>
      <c r="E3259" s="4">
        <f t="shared" si="6501"/>
        <v>4.5498840220652564E-2</v>
      </c>
      <c r="F3259">
        <f>VLOOKUP(C3259,Volumes!$I$3:$U$3448,2,FALSE)</f>
        <v>19407066</v>
      </c>
      <c r="G3259" s="4">
        <f t="shared" ref="G3259" si="6548">IFERROR(LN(F3259/F3258),"")</f>
        <v>4.1833271561151512E-2</v>
      </c>
      <c r="H3259">
        <f>VLOOKUP(C3259,Volumes!$I$3:$U$3448,3,FALSE)</f>
        <v>15498652</v>
      </c>
      <c r="I3259" s="4">
        <f t="shared" ref="I3259:K3259" si="6549">IFERROR(LN(H3259/H3258),"")</f>
        <v>6.5674490649756098E-2</v>
      </c>
      <c r="J3259">
        <f t="shared" si="6438"/>
        <v>34905718</v>
      </c>
      <c r="K3259" s="4">
        <f t="shared" si="6549"/>
        <v>5.2349027716106611E-2</v>
      </c>
      <c r="L3259">
        <v>0</v>
      </c>
    </row>
    <row r="3260" spans="1:12" x14ac:dyDescent="0.25">
      <c r="A3260" t="s">
        <v>3344</v>
      </c>
      <c r="B3260">
        <v>1989</v>
      </c>
      <c r="C3260" t="str">
        <f t="shared" si="6433"/>
        <v>1989Virginia Electric and Power Company</v>
      </c>
      <c r="D3260">
        <f>VLOOKUP(C3260,Volumes!$I$3:$U$3448,13,FALSE)</f>
        <v>52979187</v>
      </c>
      <c r="E3260" s="4">
        <f t="shared" si="6501"/>
        <v>4.8858078049934944E-2</v>
      </c>
      <c r="F3260">
        <f>VLOOKUP(C3260,Volumes!$I$3:$U$3448,2,FALSE)</f>
        <v>20109507</v>
      </c>
      <c r="G3260" s="4">
        <f t="shared" ref="G3260" si="6550">IFERROR(LN(F3260/F3259),"")</f>
        <v>3.5555461758549609E-2</v>
      </c>
      <c r="H3260">
        <f>VLOOKUP(C3260,Volumes!$I$3:$U$3448,3,FALSE)</f>
        <v>16532569</v>
      </c>
      <c r="I3260" s="4">
        <f t="shared" ref="I3260:K3260" si="6551">IFERROR(LN(H3260/H3259),"")</f>
        <v>6.4579261754078326E-2</v>
      </c>
      <c r="J3260">
        <f t="shared" si="6438"/>
        <v>36642076</v>
      </c>
      <c r="K3260" s="4">
        <f t="shared" si="6551"/>
        <v>4.8546542259796384E-2</v>
      </c>
      <c r="L3260">
        <v>0</v>
      </c>
    </row>
    <row r="3261" spans="1:12" x14ac:dyDescent="0.25">
      <c r="A3261" t="s">
        <v>3344</v>
      </c>
      <c r="B3261">
        <v>1990</v>
      </c>
      <c r="C3261" t="str">
        <f t="shared" si="6433"/>
        <v>1990Virginia Electric and Power Company</v>
      </c>
      <c r="D3261">
        <f>VLOOKUP(C3261,Volumes!$I$3:$U$3448,13,FALSE)</f>
        <v>52122979</v>
      </c>
      <c r="E3261" s="4">
        <f t="shared" si="6501"/>
        <v>-1.6293231127767243E-2</v>
      </c>
      <c r="F3261">
        <f>VLOOKUP(C3261,Volumes!$I$3:$U$3448,2,FALSE)</f>
        <v>19056882</v>
      </c>
      <c r="G3261" s="4">
        <f t="shared" ref="G3261" si="6552">IFERROR(LN(F3261/F3260),"")</f>
        <v>-5.376439214087092E-2</v>
      </c>
      <c r="H3261">
        <f>VLOOKUP(C3261,Volumes!$I$3:$U$3448,3,FALSE)</f>
        <v>16772482</v>
      </c>
      <c r="I3261" s="4">
        <f t="shared" ref="I3261:K3261" si="6553">IFERROR(LN(H3261/H3260),"")</f>
        <v>1.440725311362623E-2</v>
      </c>
      <c r="J3261">
        <f t="shared" si="6438"/>
        <v>35829364</v>
      </c>
      <c r="K3261" s="4">
        <f t="shared" si="6553"/>
        <v>-2.242941691859017E-2</v>
      </c>
      <c r="L3261">
        <v>0</v>
      </c>
    </row>
    <row r="3262" spans="1:12" x14ac:dyDescent="0.25">
      <c r="A3262" t="s">
        <v>3344</v>
      </c>
      <c r="B3262">
        <v>1991</v>
      </c>
      <c r="C3262" t="str">
        <f t="shared" si="6433"/>
        <v>1991Virginia Electric and Power Company</v>
      </c>
      <c r="D3262">
        <f>VLOOKUP(C3262,Volumes!$I$3:$U$3448,13,FALSE)</f>
        <v>54641363</v>
      </c>
      <c r="E3262" s="4">
        <f t="shared" si="6501"/>
        <v>4.7185252861528353E-2</v>
      </c>
      <c r="F3262">
        <f>VLOOKUP(C3262,Volumes!$I$3:$U$3448,2,FALSE)</f>
        <v>20341429</v>
      </c>
      <c r="G3262" s="4">
        <f t="shared" ref="G3262" si="6554">IFERROR(LN(F3262/F3261),"")</f>
        <v>6.5231347629880726E-2</v>
      </c>
      <c r="H3262">
        <f>VLOOKUP(C3262,Volumes!$I$3:$U$3448,3,FALSE)</f>
        <v>17495235</v>
      </c>
      <c r="I3262" s="4">
        <f t="shared" ref="I3262:K3262" si="6555">IFERROR(LN(H3262/H3261),"")</f>
        <v>4.2188990869640557E-2</v>
      </c>
      <c r="J3262">
        <f t="shared" si="6438"/>
        <v>37836664</v>
      </c>
      <c r="K3262" s="4">
        <f t="shared" si="6555"/>
        <v>5.4510798949860731E-2</v>
      </c>
      <c r="L3262">
        <v>0</v>
      </c>
    </row>
    <row r="3263" spans="1:12" x14ac:dyDescent="0.25">
      <c r="A3263" t="s">
        <v>3344</v>
      </c>
      <c r="B3263">
        <v>1992</v>
      </c>
      <c r="C3263" t="str">
        <f t="shared" si="6433"/>
        <v>1992Virginia Electric and Power Company</v>
      </c>
      <c r="D3263">
        <f>VLOOKUP(C3263,Volumes!$I$3:$U$3448,13,FALSE)</f>
        <v>54664734</v>
      </c>
      <c r="E3263" s="4">
        <f t="shared" si="6501"/>
        <v>4.2762482601761855E-4</v>
      </c>
      <c r="F3263">
        <f>VLOOKUP(C3263,Volumes!$I$3:$U$3448,2,FALSE)</f>
        <v>19984489</v>
      </c>
      <c r="G3263" s="4">
        <f t="shared" ref="G3263" si="6556">IFERROR(LN(F3263/F3262),"")</f>
        <v>-1.7703221146977741E-2</v>
      </c>
      <c r="H3263">
        <f>VLOOKUP(C3263,Volumes!$I$3:$U$3448,3,FALSE)</f>
        <v>17692997</v>
      </c>
      <c r="I3263" s="4">
        <f t="shared" ref="I3263:K3263" si="6557">IFERROR(LN(H3263/H3262),"")</f>
        <v>1.1240353433571663E-2</v>
      </c>
      <c r="J3263">
        <f t="shared" si="6438"/>
        <v>37677486</v>
      </c>
      <c r="K3263" s="4">
        <f t="shared" si="6557"/>
        <v>-4.2158518836857397E-3</v>
      </c>
      <c r="L3263">
        <v>0</v>
      </c>
    </row>
    <row r="3264" spans="1:12" x14ac:dyDescent="0.25">
      <c r="A3264" t="s">
        <v>3344</v>
      </c>
      <c r="B3264">
        <v>1993</v>
      </c>
      <c r="C3264" t="str">
        <f t="shared" si="6433"/>
        <v>1993Virginia Electric and Power Company</v>
      </c>
      <c r="D3264">
        <f>VLOOKUP(C3264,Volumes!$I$3:$U$3448,13,FALSE)</f>
        <v>58183570</v>
      </c>
      <c r="E3264" s="4">
        <f t="shared" si="6501"/>
        <v>6.2384227604472112E-2</v>
      </c>
      <c r="F3264">
        <f>VLOOKUP(C3264,Volumes!$I$3:$U$3448,2,FALSE)</f>
        <v>21845834</v>
      </c>
      <c r="G3264" s="4">
        <f t="shared" ref="G3264" si="6558">IFERROR(LN(F3264/F3263),"")</f>
        <v>8.9053817087913462E-2</v>
      </c>
      <c r="H3264">
        <f>VLOOKUP(C3264,Volumes!$I$3:$U$3448,3,FALSE)</f>
        <v>18525957</v>
      </c>
      <c r="I3264" s="4">
        <f t="shared" ref="I3264:K3264" si="6559">IFERROR(LN(H3264/H3263),"")</f>
        <v>4.6003918194582383E-2</v>
      </c>
      <c r="J3264">
        <f t="shared" si="6438"/>
        <v>40371791</v>
      </c>
      <c r="K3264" s="4">
        <f t="shared" si="6559"/>
        <v>6.9068570770888807E-2</v>
      </c>
      <c r="L3264">
        <v>0</v>
      </c>
    </row>
    <row r="3265" spans="1:12" x14ac:dyDescent="0.25">
      <c r="A3265" t="s">
        <v>3344</v>
      </c>
      <c r="B3265">
        <v>1994</v>
      </c>
      <c r="C3265" t="str">
        <f t="shared" si="6433"/>
        <v>1994Virginia Electric and Power Company</v>
      </c>
      <c r="D3265">
        <f>VLOOKUP(C3265,Volumes!$I$3:$U$3448,13,FALSE)</f>
        <v>58606628</v>
      </c>
      <c r="E3265" s="4">
        <f t="shared" si="6501"/>
        <v>7.244783511966846E-3</v>
      </c>
      <c r="F3265">
        <f>VLOOKUP(C3265,Volumes!$I$3:$U$3448,2,FALSE)</f>
        <v>21620627</v>
      </c>
      <c r="G3265" s="4">
        <f t="shared" ref="G3265" si="6560">IFERROR(LN(F3265/F3264),"")</f>
        <v>-1.036242703180781E-2</v>
      </c>
      <c r="H3265">
        <f>VLOOKUP(C3265,Volumes!$I$3:$U$3448,3,FALSE)</f>
        <v>18664906</v>
      </c>
      <c r="I3265" s="4">
        <f t="shared" ref="I3265:K3265" si="6561">IFERROR(LN(H3265/H3264),"")</f>
        <v>7.4722464230711164E-3</v>
      </c>
      <c r="J3265">
        <f t="shared" si="6438"/>
        <v>40285533</v>
      </c>
      <c r="K3265" s="4">
        <f t="shared" si="6561"/>
        <v>-2.138876635291598E-3</v>
      </c>
      <c r="L3265">
        <v>0</v>
      </c>
    </row>
    <row r="3266" spans="1:12" x14ac:dyDescent="0.25">
      <c r="A3266" t="s">
        <v>3344</v>
      </c>
      <c r="B3266">
        <v>1995</v>
      </c>
      <c r="C3266" t="str">
        <f t="shared" ref="C3266:C3329" si="6562">B3266&amp;A3266</f>
        <v>1995Virginia Electric and Power Company</v>
      </c>
      <c r="D3266">
        <f>VLOOKUP(C3266,Volumes!$I$3:$U$3448,13,FALSE)</f>
        <v>60864976</v>
      </c>
      <c r="E3266" s="4">
        <f t="shared" si="6501"/>
        <v>3.7810106557158295E-2</v>
      </c>
      <c r="F3266">
        <f>VLOOKUP(C3266,Volumes!$I$3:$U$3448,2,FALSE)</f>
        <v>22512326</v>
      </c>
      <c r="G3266" s="4">
        <f t="shared" ref="G3266" si="6563">IFERROR(LN(F3266/F3265),"")</f>
        <v>4.0415168717169839E-2</v>
      </c>
      <c r="H3266">
        <f>VLOOKUP(C3266,Volumes!$I$3:$U$3448,3,FALSE)</f>
        <v>19486102</v>
      </c>
      <c r="I3266" s="4">
        <f t="shared" ref="I3266:K3266" si="6564">IFERROR(LN(H3266/H3265),"")</f>
        <v>4.3056417326879981E-2</v>
      </c>
      <c r="J3266">
        <f t="shared" si="6438"/>
        <v>41998428</v>
      </c>
      <c r="K3266" s="4">
        <f t="shared" si="6564"/>
        <v>4.1639767138797946E-2</v>
      </c>
      <c r="L3266">
        <v>0</v>
      </c>
    </row>
    <row r="3267" spans="1:12" x14ac:dyDescent="0.25">
      <c r="A3267" t="s">
        <v>3344</v>
      </c>
      <c r="B3267">
        <v>1996</v>
      </c>
      <c r="C3267" t="str">
        <f t="shared" si="6562"/>
        <v>1996Virginia Electric and Power Company</v>
      </c>
      <c r="D3267">
        <f>VLOOKUP(C3267,Volumes!$I$3:$U$3448,13,FALSE)</f>
        <v>62299080</v>
      </c>
      <c r="E3267" s="4">
        <f t="shared" si="6501"/>
        <v>2.3288755882959877E-2</v>
      </c>
      <c r="F3267">
        <f>VLOOKUP(C3267,Volumes!$I$3:$U$3448,2,FALSE)</f>
        <v>23039468</v>
      </c>
      <c r="G3267" s="4">
        <f t="shared" ref="G3267" si="6565">IFERROR(LN(F3267/F3266),"")</f>
        <v>2.3145763850545498E-2</v>
      </c>
      <c r="H3267">
        <f>VLOOKUP(C3267,Volumes!$I$3:$U$3448,3,FALSE)</f>
        <v>19927783</v>
      </c>
      <c r="I3267" s="4">
        <f t="shared" ref="I3267:K3267" si="6566">IFERROR(LN(H3267/H3266),"")</f>
        <v>2.2413395182665146E-2</v>
      </c>
      <c r="J3267">
        <f t="shared" ref="J3267:J3330" si="6567">F3267+H3267</f>
        <v>42967251</v>
      </c>
      <c r="K3267" s="4">
        <f t="shared" si="6566"/>
        <v>2.2806031862765655E-2</v>
      </c>
      <c r="L3267">
        <v>0</v>
      </c>
    </row>
    <row r="3268" spans="1:12" x14ac:dyDescent="0.25">
      <c r="A3268" t="s">
        <v>3344</v>
      </c>
      <c r="B3268">
        <v>1997</v>
      </c>
      <c r="C3268" t="str">
        <f t="shared" si="6562"/>
        <v>1997Virginia Electric and Power Company</v>
      </c>
      <c r="D3268">
        <f>VLOOKUP(C3268,Volumes!$I$3:$U$3448,13,FALSE)</f>
        <v>62036402</v>
      </c>
      <c r="E3268" s="4">
        <f t="shared" si="6501"/>
        <v>-4.2253166446190272E-3</v>
      </c>
      <c r="F3268">
        <f>VLOOKUP(C3268,Volumes!$I$3:$U$3448,2,FALSE)</f>
        <v>22619422</v>
      </c>
      <c r="G3268" s="4">
        <f t="shared" ref="G3268" si="6568">IFERROR(LN(F3268/F3267),"")</f>
        <v>-1.8399827530138413E-2</v>
      </c>
      <c r="H3268">
        <f>VLOOKUP(C3268,Volumes!$I$3:$U$3448,3,FALSE)</f>
        <v>20061476</v>
      </c>
      <c r="I3268" s="4">
        <f t="shared" ref="I3268:K3268" si="6569">IFERROR(LN(H3268/H3267),"")</f>
        <v>6.6864703897143172E-3</v>
      </c>
      <c r="J3268">
        <f t="shared" si="6567"/>
        <v>42680898</v>
      </c>
      <c r="K3268" s="4">
        <f t="shared" si="6569"/>
        <v>-6.6867543621240855E-3</v>
      </c>
      <c r="L3268">
        <v>0</v>
      </c>
    </row>
    <row r="3269" spans="1:12" x14ac:dyDescent="0.25">
      <c r="A3269" t="s">
        <v>3344</v>
      </c>
      <c r="B3269">
        <v>1998</v>
      </c>
      <c r="C3269" t="str">
        <f t="shared" si="6562"/>
        <v>1998Virginia Electric and Power Company</v>
      </c>
      <c r="D3269">
        <f>VLOOKUP(C3269,Volumes!$I$3:$U$3448,13,FALSE)</f>
        <v>64329315</v>
      </c>
      <c r="E3269" s="4">
        <f t="shared" si="6501"/>
        <v>3.6294095361566484E-2</v>
      </c>
      <c r="F3269">
        <f>VLOOKUP(C3269,Volumes!$I$3:$U$3448,2,FALSE)</f>
        <v>23228905</v>
      </c>
      <c r="G3269" s="4">
        <f t="shared" ref="G3269" si="6570">IFERROR(LN(F3269/F3268),"")</f>
        <v>2.6588490595701692E-2</v>
      </c>
      <c r="H3269">
        <f>VLOOKUP(C3269,Volumes!$I$3:$U$3448,3,FALSE)</f>
        <v>21207896</v>
      </c>
      <c r="I3269" s="4">
        <f t="shared" ref="I3269:K3269" si="6571">IFERROR(LN(H3269/H3268),"")</f>
        <v>5.5572206075635941E-2</v>
      </c>
      <c r="J3269">
        <f t="shared" si="6567"/>
        <v>44436801</v>
      </c>
      <c r="K3269" s="4">
        <f t="shared" si="6571"/>
        <v>4.0316510969821841E-2</v>
      </c>
      <c r="L3269">
        <v>0</v>
      </c>
    </row>
    <row r="3270" spans="1:12" x14ac:dyDescent="0.25">
      <c r="A3270" t="s">
        <v>3344</v>
      </c>
      <c r="B3270">
        <v>1999</v>
      </c>
      <c r="C3270" t="str">
        <f t="shared" si="6562"/>
        <v>1999Virginia Electric and Power Company</v>
      </c>
      <c r="D3270">
        <f>VLOOKUP(C3270,Volumes!$I$3:$U$3448,13,FALSE)</f>
        <v>65826104</v>
      </c>
      <c r="E3270" s="4">
        <f t="shared" si="6501"/>
        <v>2.300103983888634E-2</v>
      </c>
      <c r="F3270">
        <f>VLOOKUP(C3270,Volumes!$I$3:$U$3448,2,FALSE)</f>
        <v>23933772</v>
      </c>
      <c r="G3270" s="4">
        <f t="shared" ref="G3270" si="6572">IFERROR(LN(F3270/F3269),"")</f>
        <v>2.9893107560016806E-2</v>
      </c>
      <c r="H3270">
        <f>VLOOKUP(C3270,Volumes!$I$3:$U$3448,3,FALSE)</f>
        <v>21760431</v>
      </c>
      <c r="I3270" s="4">
        <f t="shared" ref="I3270:K3270" si="6573">IFERROR(LN(H3270/H3269),"")</f>
        <v>2.5719663612062658E-2</v>
      </c>
      <c r="J3270">
        <f t="shared" si="6567"/>
        <v>45694203</v>
      </c>
      <c r="K3270" s="4">
        <f t="shared" si="6573"/>
        <v>2.7903463356888227E-2</v>
      </c>
      <c r="L3270">
        <v>0</v>
      </c>
    </row>
    <row r="3271" spans="1:12" x14ac:dyDescent="0.25">
      <c r="A3271" t="s">
        <v>3344</v>
      </c>
      <c r="B3271">
        <v>2000</v>
      </c>
      <c r="C3271" t="str">
        <f t="shared" si="6562"/>
        <v>2000Virginia Electric and Power Company</v>
      </c>
      <c r="D3271">
        <f>VLOOKUP(C3271,Volumes!$I$3:$U$3448,13,FALSE)</f>
        <v>68652937</v>
      </c>
      <c r="E3271" s="4">
        <f t="shared" si="6501"/>
        <v>4.2047436542555279E-2</v>
      </c>
      <c r="F3271">
        <f>VLOOKUP(C3271,Volumes!$I$3:$U$3448,2,FALSE)</f>
        <v>25198569</v>
      </c>
      <c r="G3271" s="4">
        <f t="shared" ref="G3271" si="6574">IFERROR(LN(F3271/F3270),"")</f>
        <v>5.1496691281814076E-2</v>
      </c>
      <c r="H3271">
        <f>VLOOKUP(C3271,Volumes!$I$3:$U$3448,3,FALSE)</f>
        <v>22887537</v>
      </c>
      <c r="I3271" s="4">
        <f t="shared" ref="I3271:K3271" si="6575">IFERROR(LN(H3271/H3270),"")</f>
        <v>5.0499297825391323E-2</v>
      </c>
      <c r="J3271">
        <f t="shared" si="6567"/>
        <v>48086106</v>
      </c>
      <c r="K3271" s="4">
        <f t="shared" si="6575"/>
        <v>5.1021837996945471E-2</v>
      </c>
      <c r="L3271">
        <v>0</v>
      </c>
    </row>
    <row r="3272" spans="1:12" x14ac:dyDescent="0.25">
      <c r="A3272" t="s">
        <v>3344</v>
      </c>
      <c r="B3272">
        <v>2001</v>
      </c>
      <c r="C3272" t="str">
        <f t="shared" si="6562"/>
        <v>2001Virginia Electric and Power Company</v>
      </c>
      <c r="D3272">
        <f>VLOOKUP(C3272,Volumes!$I$3:$U$3448,13,FALSE)</f>
        <v>67890034</v>
      </c>
      <c r="E3272" s="4">
        <f t="shared" si="6501"/>
        <v>-1.1174664403978546E-2</v>
      </c>
      <c r="F3272">
        <f>VLOOKUP(C3272,Volumes!$I$3:$U$3448,2,FALSE)</f>
        <v>24443864</v>
      </c>
      <c r="G3272" s="4">
        <f t="shared" ref="G3272" si="6576">IFERROR(LN(F3272/F3271),"")</f>
        <v>-3.0407983911053243E-2</v>
      </c>
      <c r="H3272">
        <f>VLOOKUP(C3272,Volumes!$I$3:$U$3448,3,FALSE)</f>
        <v>23349797</v>
      </c>
      <c r="I3272" s="4">
        <f t="shared" ref="I3272:K3272" si="6577">IFERROR(LN(H3272/H3271),"")</f>
        <v>1.9995763684693704E-2</v>
      </c>
      <c r="J3272">
        <f t="shared" si="6567"/>
        <v>47793661</v>
      </c>
      <c r="K3272" s="4">
        <f t="shared" si="6577"/>
        <v>-6.1002631952765864E-3</v>
      </c>
      <c r="L3272">
        <v>0</v>
      </c>
    </row>
    <row r="3273" spans="1:12" x14ac:dyDescent="0.25">
      <c r="A3273" t="s">
        <v>3344</v>
      </c>
      <c r="B3273">
        <v>2002</v>
      </c>
      <c r="C3273" t="str">
        <f t="shared" si="6562"/>
        <v>2002Virginia Electric and Power Company</v>
      </c>
      <c r="D3273">
        <f>VLOOKUP(C3273,Volumes!$I$3:$U$3448,13,FALSE)</f>
        <v>71477236</v>
      </c>
      <c r="E3273" s="4">
        <f t="shared" si="6501"/>
        <v>5.1489772261104759E-2</v>
      </c>
      <c r="F3273">
        <f>VLOOKUP(C3273,Volumes!$I$3:$U$3448,2,FALSE)</f>
        <v>26917586</v>
      </c>
      <c r="G3273" s="4">
        <f t="shared" ref="G3273" si="6578">IFERROR(LN(F3273/F3272),"")</f>
        <v>9.6400604370487017E-2</v>
      </c>
      <c r="H3273">
        <f>VLOOKUP(C3273,Volumes!$I$3:$U$3448,3,FALSE)</f>
        <v>24234766</v>
      </c>
      <c r="I3273" s="4">
        <f t="shared" ref="I3273:K3273" si="6579">IFERROR(LN(H3273/H3272),"")</f>
        <v>3.71999235067762E-2</v>
      </c>
      <c r="J3273">
        <f t="shared" si="6567"/>
        <v>51152352</v>
      </c>
      <c r="K3273" s="4">
        <f t="shared" si="6579"/>
        <v>6.7915458104675391E-2</v>
      </c>
      <c r="L3273">
        <v>0</v>
      </c>
    </row>
    <row r="3274" spans="1:12" x14ac:dyDescent="0.25">
      <c r="A3274" t="s">
        <v>3344</v>
      </c>
      <c r="B3274">
        <v>2003</v>
      </c>
      <c r="C3274" t="str">
        <f t="shared" si="6562"/>
        <v>2003Virginia Electric and Power Company</v>
      </c>
      <c r="D3274">
        <f>VLOOKUP(C3274,Volumes!$I$3:$U$3448,13,FALSE)</f>
        <v>72197013</v>
      </c>
      <c r="E3274" s="4">
        <f t="shared" si="6501"/>
        <v>1.0019652467164301E-2</v>
      </c>
      <c r="F3274">
        <f>VLOOKUP(C3274,Volumes!$I$3:$U$3448,2,FALSE)</f>
        <v>27215660</v>
      </c>
      <c r="G3274" s="4">
        <f t="shared" ref="G3274" si="6580">IFERROR(LN(F3274/F3273),"")</f>
        <v>1.1012715273934669E-2</v>
      </c>
      <c r="H3274">
        <f>VLOOKUP(C3274,Volumes!$I$3:$U$3448,3,FALSE)</f>
        <v>24731633</v>
      </c>
      <c r="I3274" s="4">
        <f t="shared" ref="I3274:K3274" si="6581">IFERROR(LN(H3274/H3273),"")</f>
        <v>2.0294898717597893E-2</v>
      </c>
      <c r="J3274">
        <f t="shared" si="6567"/>
        <v>51947293</v>
      </c>
      <c r="K3274" s="4">
        <f t="shared" si="6581"/>
        <v>1.5421134646451151E-2</v>
      </c>
      <c r="L3274">
        <v>0</v>
      </c>
    </row>
    <row r="3275" spans="1:12" x14ac:dyDescent="0.25">
      <c r="A3275" t="s">
        <v>3344</v>
      </c>
      <c r="B3275">
        <v>2004</v>
      </c>
      <c r="C3275" t="str">
        <f t="shared" si="6562"/>
        <v>2004Virginia Electric and Power Company</v>
      </c>
      <c r="D3275">
        <f>VLOOKUP(C3275,Volumes!$I$3:$U$3448,13,FALSE)</f>
        <v>75140773</v>
      </c>
      <c r="E3275" s="4">
        <f t="shared" si="6501"/>
        <v>3.9964653704475467E-2</v>
      </c>
      <c r="F3275">
        <f>VLOOKUP(C3275,Volumes!$I$3:$U$3448,2,FALSE)</f>
        <v>28311469</v>
      </c>
      <c r="G3275" s="4">
        <f t="shared" ref="G3275" si="6582">IFERROR(LN(F3275/F3274),"")</f>
        <v>3.9474444645081999E-2</v>
      </c>
      <c r="H3275">
        <f>VLOOKUP(C3275,Volumes!$I$3:$U$3448,3,FALSE)</f>
        <v>25901744</v>
      </c>
      <c r="I3275" s="4">
        <f t="shared" ref="I3275:K3275" si="6583">IFERROR(LN(H3275/H3274),"")</f>
        <v>4.6227189834528226E-2</v>
      </c>
      <c r="J3275">
        <f t="shared" si="6567"/>
        <v>54213213</v>
      </c>
      <c r="K3275" s="4">
        <f t="shared" si="6583"/>
        <v>4.2695052631729576E-2</v>
      </c>
      <c r="L3275">
        <v>0</v>
      </c>
    </row>
    <row r="3276" spans="1:12" x14ac:dyDescent="0.25">
      <c r="A3276" t="s">
        <v>3344</v>
      </c>
      <c r="B3276">
        <v>2005</v>
      </c>
      <c r="C3276" t="str">
        <f t="shared" si="6562"/>
        <v>2005Virginia Electric and Power Company</v>
      </c>
      <c r="D3276">
        <f>VLOOKUP(C3276,Volumes!$I$3:$U$3448,13,FALSE)</f>
        <v>77570420</v>
      </c>
      <c r="E3276" s="4">
        <f t="shared" si="6501"/>
        <v>3.182284139616786E-2</v>
      </c>
      <c r="F3276">
        <f>VLOOKUP(C3276,Volumes!$I$3:$U$3448,2,FALSE)</f>
        <v>29842976</v>
      </c>
      <c r="G3276" s="4">
        <f t="shared" ref="G3276" si="6584">IFERROR(LN(F3276/F3275),"")</f>
        <v>5.2682514696977073E-2</v>
      </c>
      <c r="H3276">
        <f>VLOOKUP(C3276,Volumes!$I$3:$U$3448,3,FALSE)</f>
        <v>27007793</v>
      </c>
      <c r="I3276" s="4">
        <f t="shared" ref="I3276:K3276" si="6585">IFERROR(LN(H3276/H3275),"")</f>
        <v>4.1815151642572761E-2</v>
      </c>
      <c r="J3276">
        <f t="shared" si="6567"/>
        <v>56850769</v>
      </c>
      <c r="K3276" s="4">
        <f t="shared" si="6585"/>
        <v>4.7505085906686506E-2</v>
      </c>
      <c r="L3276">
        <v>0</v>
      </c>
    </row>
    <row r="3277" spans="1:12" x14ac:dyDescent="0.25">
      <c r="A3277" t="s">
        <v>3344</v>
      </c>
      <c r="B3277">
        <v>2006</v>
      </c>
      <c r="C3277" t="str">
        <f t="shared" si="6562"/>
        <v>2006Virginia Electric and Power Company</v>
      </c>
      <c r="D3277">
        <f>VLOOKUP(C3277,Volumes!$I$3:$U$3448,13,FALSE)</f>
        <v>76149415</v>
      </c>
      <c r="E3277" s="4">
        <f t="shared" si="6501"/>
        <v>-1.8488771846986319E-2</v>
      </c>
      <c r="F3277">
        <f>VLOOKUP(C3277,Volumes!$I$3:$U$3448,2,FALSE)</f>
        <v>28525598</v>
      </c>
      <c r="G3277" s="4">
        <f t="shared" ref="G3277" si="6586">IFERROR(LN(F3277/F3276),"")</f>
        <v>-4.5147642671145155E-2</v>
      </c>
      <c r="H3277">
        <f>VLOOKUP(C3277,Volumes!$I$3:$U$3448,3,FALSE)</f>
        <v>27107913</v>
      </c>
      <c r="I3277" s="4">
        <f t="shared" ref="I3277:K3277" si="6587">IFERROR(LN(H3277/H3276),"")</f>
        <v>3.7002238955925137E-3</v>
      </c>
      <c r="J3277">
        <f t="shared" si="6567"/>
        <v>55633511</v>
      </c>
      <c r="K3277" s="4">
        <f t="shared" si="6587"/>
        <v>-2.1644011406396643E-2</v>
      </c>
      <c r="L3277">
        <v>0</v>
      </c>
    </row>
    <row r="3278" spans="1:12" x14ac:dyDescent="0.25">
      <c r="A3278" t="s">
        <v>3344</v>
      </c>
      <c r="B3278">
        <v>2007</v>
      </c>
      <c r="C3278" t="str">
        <f t="shared" si="6562"/>
        <v>2007Virginia Electric and Power Company</v>
      </c>
      <c r="D3278">
        <f>VLOOKUP(C3278,Volumes!$I$3:$U$3448,13,FALSE)</f>
        <v>79892176</v>
      </c>
      <c r="E3278" s="4">
        <f t="shared" si="6501"/>
        <v>4.7980528469023197E-2</v>
      </c>
      <c r="F3278">
        <f>VLOOKUP(C3278,Volumes!$I$3:$U$3448,2,FALSE)</f>
        <v>30452069</v>
      </c>
      <c r="G3278" s="4">
        <f t="shared" ref="G3278" si="6588">IFERROR(LN(F3278/F3277),"")</f>
        <v>6.5352079707421726E-2</v>
      </c>
      <c r="H3278">
        <f>VLOOKUP(C3278,Volumes!$I$3:$U$3448,3,FALSE)</f>
        <v>28420468</v>
      </c>
      <c r="I3278" s="4">
        <f t="shared" ref="I3278:K3278" si="6589">IFERROR(LN(H3278/H3277),"")</f>
        <v>4.7283911925903317E-2</v>
      </c>
      <c r="J3278">
        <f t="shared" si="6567"/>
        <v>58872537</v>
      </c>
      <c r="K3278" s="4">
        <f t="shared" si="6589"/>
        <v>5.6588981542954941E-2</v>
      </c>
      <c r="L3278">
        <v>0</v>
      </c>
    </row>
    <row r="3279" spans="1:12" x14ac:dyDescent="0.25">
      <c r="A3279" t="s">
        <v>3344</v>
      </c>
      <c r="B3279">
        <v>2008</v>
      </c>
      <c r="C3279" t="str">
        <f t="shared" si="6562"/>
        <v>2008Virginia Electric and Power Company</v>
      </c>
      <c r="D3279">
        <f>VLOOKUP(C3279,Volumes!$I$3:$U$3448,13,FALSE)</f>
        <v>78664230</v>
      </c>
      <c r="E3279" s="4">
        <f t="shared" si="6501"/>
        <v>-1.5489384273006657E-2</v>
      </c>
      <c r="F3279">
        <f>VLOOKUP(C3279,Volumes!$I$3:$U$3448,2,FALSE)</f>
        <v>29628031</v>
      </c>
      <c r="G3279" s="4">
        <f t="shared" ref="G3279" si="6590">IFERROR(LN(F3279/F3278),"")</f>
        <v>-2.7433032844383996E-2</v>
      </c>
      <c r="H3279">
        <f>VLOOKUP(C3279,Volumes!$I$3:$U$3448,3,FALSE)</f>
        <v>28449988</v>
      </c>
      <c r="I3279" s="4">
        <f t="shared" ref="I3279:K3279" si="6591">IFERROR(LN(H3279/H3278),"")</f>
        <v>1.038148969695985E-3</v>
      </c>
      <c r="J3279">
        <f t="shared" si="6567"/>
        <v>58078019</v>
      </c>
      <c r="K3279" s="4">
        <f t="shared" si="6591"/>
        <v>-1.358745525847113E-2</v>
      </c>
      <c r="L3279">
        <v>0</v>
      </c>
    </row>
    <row r="3280" spans="1:12" x14ac:dyDescent="0.25">
      <c r="A3280" t="s">
        <v>3344</v>
      </c>
      <c r="B3280">
        <v>2009</v>
      </c>
      <c r="C3280" t="str">
        <f t="shared" si="6562"/>
        <v>2009Virginia Electric and Power Company</v>
      </c>
      <c r="D3280">
        <f>VLOOKUP(C3280,Volumes!$I$3:$U$3448,13,FALSE)</f>
        <v>77753563</v>
      </c>
      <c r="E3280" s="4">
        <f t="shared" si="6501"/>
        <v>-1.1644164925600003E-2</v>
      </c>
      <c r="F3280">
        <f>VLOOKUP(C3280,Volumes!$I$3:$U$3448,2,FALSE)</f>
        <v>29919081</v>
      </c>
      <c r="G3280" s="4">
        <f t="shared" ref="G3280" si="6592">IFERROR(LN(F3280/F3279),"")</f>
        <v>9.7755309358697976E-3</v>
      </c>
      <c r="H3280">
        <f>VLOOKUP(C3280,Volumes!$I$3:$U$3448,3,FALSE)</f>
        <v>28463222</v>
      </c>
      <c r="I3280" s="4">
        <f t="shared" ref="I3280:K3280" si="6593">IFERROR(LN(H3280/H3279),"")</f>
        <v>4.6505899908018573E-4</v>
      </c>
      <c r="J3280">
        <f t="shared" si="6567"/>
        <v>58382303</v>
      </c>
      <c r="K3280" s="4">
        <f t="shared" si="6593"/>
        <v>5.2255512810229637E-3</v>
      </c>
      <c r="L3280">
        <v>0</v>
      </c>
    </row>
    <row r="3281" spans="1:12" x14ac:dyDescent="0.25">
      <c r="A3281" t="s">
        <v>3344</v>
      </c>
      <c r="B3281">
        <v>2010</v>
      </c>
      <c r="C3281" t="str">
        <f t="shared" si="6562"/>
        <v>2010Virginia Electric and Power Company</v>
      </c>
      <c r="D3281">
        <f>VLOOKUP(C3281,Volumes!$I$3:$U$3448,13,FALSE)</f>
        <v>81225989</v>
      </c>
      <c r="E3281" s="4">
        <f t="shared" si="6501"/>
        <v>4.3690881159299748E-2</v>
      </c>
      <c r="F3281">
        <f>VLOOKUP(C3281,Volumes!$I$3:$U$3448,2,FALSE)</f>
        <v>32538497</v>
      </c>
      <c r="G3281" s="4">
        <f t="shared" ref="G3281" si="6594">IFERROR(LN(F3281/F3280),"")</f>
        <v>8.3927474024750565E-2</v>
      </c>
      <c r="H3281">
        <f>VLOOKUP(C3281,Volumes!$I$3:$U$3448,3,FALSE)</f>
        <v>29224363</v>
      </c>
      <c r="I3281" s="4">
        <f t="shared" ref="I3281:K3281" si="6595">IFERROR(LN(H3281/H3280),"")</f>
        <v>2.6389912934688856E-2</v>
      </c>
      <c r="J3281">
        <f t="shared" si="6567"/>
        <v>61762860</v>
      </c>
      <c r="K3281" s="4">
        <f t="shared" si="6595"/>
        <v>5.6289399845334105E-2</v>
      </c>
      <c r="L3281">
        <v>0</v>
      </c>
    </row>
    <row r="3282" spans="1:12" x14ac:dyDescent="0.25">
      <c r="A3282" t="s">
        <v>3344</v>
      </c>
      <c r="B3282">
        <v>2011</v>
      </c>
      <c r="C3282" t="str">
        <f t="shared" si="6562"/>
        <v>2011Virginia Electric and Power Company</v>
      </c>
      <c r="D3282">
        <f>VLOOKUP(C3282,Volumes!$I$3:$U$3448,13,FALSE)</f>
        <v>78500431</v>
      </c>
      <c r="E3282" s="4">
        <f t="shared" si="6501"/>
        <v>-3.4131142316056802E-2</v>
      </c>
      <c r="F3282">
        <f>VLOOKUP(C3282,Volumes!$I$3:$U$3448,2,FALSE)</f>
        <v>30768782</v>
      </c>
      <c r="G3282" s="4">
        <f t="shared" ref="G3282" si="6596">IFERROR(LN(F3282/F3281),"")</f>
        <v>-5.592330687857959E-2</v>
      </c>
      <c r="H3282">
        <f>VLOOKUP(C3282,Volumes!$I$3:$U$3448,3,FALSE)</f>
        <v>28948628</v>
      </c>
      <c r="I3282" s="4">
        <f t="shared" ref="I3282:K3282" si="6597">IFERROR(LN(H3282/H3281),"")</f>
        <v>-9.4798998727036801E-3</v>
      </c>
      <c r="J3282">
        <f t="shared" si="6567"/>
        <v>59717410</v>
      </c>
      <c r="K3282" s="4">
        <f t="shared" si="6597"/>
        <v>-3.3678610259548228E-2</v>
      </c>
      <c r="L3282">
        <v>0</v>
      </c>
    </row>
    <row r="3283" spans="1:12" x14ac:dyDescent="0.25">
      <c r="A3283" t="s">
        <v>3344</v>
      </c>
      <c r="B3283">
        <v>2012</v>
      </c>
      <c r="C3283" t="str">
        <f t="shared" si="6562"/>
        <v>2012Virginia Electric and Power Company</v>
      </c>
      <c r="D3283">
        <f>VLOOKUP(C3283,Volumes!$I$3:$U$3448,13,FALSE)</f>
        <v>76723996</v>
      </c>
      <c r="E3283" s="4">
        <f t="shared" si="6501"/>
        <v>-2.2889600494635096E-2</v>
      </c>
      <c r="F3283">
        <f>VLOOKUP(C3283,Volumes!$I$3:$U$3448,2,FALSE)</f>
        <v>29174204</v>
      </c>
      <c r="G3283" s="4">
        <f t="shared" ref="G3283" si="6598">IFERROR(LN(F3283/F3282),"")</f>
        <v>-5.321571037291617E-2</v>
      </c>
      <c r="H3283">
        <f>VLOOKUP(C3283,Volumes!$I$3:$U$3448,3,FALSE)</f>
        <v>28927365</v>
      </c>
      <c r="I3283" s="4">
        <f t="shared" ref="I3283:K3283" si="6599">IFERROR(LN(H3283/H3282),"")</f>
        <v>-7.3477792274442052E-4</v>
      </c>
      <c r="J3283">
        <f t="shared" si="6567"/>
        <v>58101569</v>
      </c>
      <c r="K3283" s="4">
        <f t="shared" si="6599"/>
        <v>-2.7430934018188264E-2</v>
      </c>
      <c r="L3283">
        <v>0</v>
      </c>
    </row>
    <row r="3284" spans="1:12" x14ac:dyDescent="0.25">
      <c r="A3284" t="s">
        <v>3344</v>
      </c>
      <c r="B3284">
        <v>2013</v>
      </c>
      <c r="C3284" t="str">
        <f t="shared" si="6562"/>
        <v>2013Virginia Electric and Power Company</v>
      </c>
      <c r="D3284">
        <f>VLOOKUP(C3284,Volumes!$I$3:$U$3448,13,FALSE)</f>
        <v>78779150</v>
      </c>
      <c r="E3284" s="4">
        <f t="shared" si="6501"/>
        <v>2.6433853219544723E-2</v>
      </c>
      <c r="F3284">
        <f>VLOOKUP(C3284,Volumes!$I$3:$U$3448,2,FALSE)</f>
        <v>30379930</v>
      </c>
      <c r="G3284" s="4">
        <f t="shared" ref="G3284" si="6600">IFERROR(LN(F3284/F3283),"")</f>
        <v>4.0497298850339862E-2</v>
      </c>
      <c r="H3284">
        <f>VLOOKUP(C3284,Volumes!$I$3:$U$3448,3,FALSE)</f>
        <v>29611192</v>
      </c>
      <c r="I3284" s="4">
        <f t="shared" ref="I3284:K3284" si="6601">IFERROR(LN(H3284/H3283),"")</f>
        <v>2.3364365055312704E-2</v>
      </c>
      <c r="J3284">
        <f t="shared" si="6567"/>
        <v>59991122</v>
      </c>
      <c r="K3284" s="4">
        <f t="shared" si="6601"/>
        <v>3.2003915950542951E-2</v>
      </c>
      <c r="L3284">
        <v>0</v>
      </c>
    </row>
    <row r="3285" spans="1:12" x14ac:dyDescent="0.25">
      <c r="A3285" t="s">
        <v>3344</v>
      </c>
      <c r="B3285">
        <v>2014</v>
      </c>
      <c r="C3285" t="str">
        <f t="shared" si="6562"/>
        <v>2014Virginia Electric and Power Company</v>
      </c>
      <c r="D3285">
        <f>VLOOKUP(C3285,Volumes!$I$3:$U$3448,13,FALSE)</f>
        <v>80009735</v>
      </c>
      <c r="E3285" s="4">
        <f t="shared" si="6501"/>
        <v>1.5499946826498651E-2</v>
      </c>
      <c r="F3285">
        <f>VLOOKUP(C3285,Volumes!$I$3:$U$3448,2,FALSE)</f>
        <v>31034980</v>
      </c>
      <c r="G3285" s="4">
        <f t="shared" ref="G3285" si="6602">IFERROR(LN(F3285/F3284),"")</f>
        <v>2.1332762414197726E-2</v>
      </c>
      <c r="H3285">
        <f>VLOOKUP(C3285,Volumes!$I$3:$U$3448,3,FALSE)</f>
        <v>29626552</v>
      </c>
      <c r="I3285" s="4">
        <f t="shared" ref="I3285:K3285" si="6603">IFERROR(LN(H3285/H3284),"")</f>
        <v>5.1858829547037685E-4</v>
      </c>
      <c r="J3285">
        <f t="shared" si="6567"/>
        <v>60661532</v>
      </c>
      <c r="K3285" s="4">
        <f t="shared" si="6603"/>
        <v>1.1113172856817736E-2</v>
      </c>
      <c r="L3285">
        <v>0</v>
      </c>
    </row>
    <row r="3286" spans="1:12" x14ac:dyDescent="0.25">
      <c r="A3286" t="s">
        <v>3344</v>
      </c>
      <c r="B3286">
        <v>2015</v>
      </c>
      <c r="C3286" t="str">
        <f t="shared" si="6562"/>
        <v>2015Virginia Electric and Power Company</v>
      </c>
      <c r="D3286">
        <f>VLOOKUP(C3286,Volumes!$I$3:$U$3448,13,FALSE)</f>
        <v>80537039</v>
      </c>
      <c r="E3286" s="4">
        <f t="shared" si="6501"/>
        <v>6.5688756362245011E-3</v>
      </c>
      <c r="F3286">
        <f>VLOOKUP(C3286,Volumes!$I$3:$U$3448,2,FALSE)</f>
        <v>30923257</v>
      </c>
      <c r="G3286" s="4">
        <f t="shared" ref="G3286" si="6604">IFERROR(LN(F3286/F3285),"")</f>
        <v>-3.6064009080914046E-3</v>
      </c>
      <c r="H3286">
        <f>VLOOKUP(C3286,Volumes!$I$3:$U$3448,3,FALSE)</f>
        <v>30282048</v>
      </c>
      <c r="I3286" s="4">
        <f t="shared" ref="I3286:K3286" si="6605">IFERROR(LN(H3286/H3285),"")</f>
        <v>2.188407541624721E-2</v>
      </c>
      <c r="J3286">
        <f t="shared" si="6567"/>
        <v>61205305</v>
      </c>
      <c r="K3286" s="4">
        <f t="shared" si="6605"/>
        <v>8.924111303957101E-3</v>
      </c>
      <c r="L3286">
        <v>0</v>
      </c>
    </row>
    <row r="3287" spans="1:12" x14ac:dyDescent="0.25">
      <c r="A3287" t="s">
        <v>3344</v>
      </c>
      <c r="B3287">
        <v>2016</v>
      </c>
      <c r="C3287" t="str">
        <f t="shared" si="6562"/>
        <v>2016Virginia Electric and Power Company</v>
      </c>
      <c r="D3287">
        <f>VLOOKUP(C3287,Volumes!$I$3:$U$3448,13,FALSE)</f>
        <v>80731610</v>
      </c>
      <c r="E3287" s="4">
        <f t="shared" si="6501"/>
        <v>2.4130058212247689E-3</v>
      </c>
      <c r="F3287">
        <f>VLOOKUP(C3287,Volumes!$I$3:$U$3448,2,FALSE)</f>
        <v>30213478</v>
      </c>
      <c r="G3287" s="4">
        <f t="shared" ref="G3287" si="6606">IFERROR(LN(F3287/F3286),"")</f>
        <v>-2.3220438310443133E-2</v>
      </c>
      <c r="H3287">
        <f>VLOOKUP(C3287,Volumes!$I$3:$U$3448,3,FALSE)</f>
        <v>31365535</v>
      </c>
      <c r="I3287" s="4">
        <f t="shared" ref="I3287:K3287" si="6607">IFERROR(LN(H3287/H3286),"")</f>
        <v>3.5154616947646093E-2</v>
      </c>
      <c r="J3287">
        <f t="shared" si="6567"/>
        <v>61579013</v>
      </c>
      <c r="K3287" s="4">
        <f t="shared" si="6607"/>
        <v>6.0872456686974375E-3</v>
      </c>
      <c r="L3287">
        <v>0</v>
      </c>
    </row>
    <row r="3288" spans="1:12" x14ac:dyDescent="0.25">
      <c r="A3288" t="s">
        <v>3398</v>
      </c>
      <c r="B3288">
        <v>1964</v>
      </c>
      <c r="C3288" t="str">
        <f t="shared" si="6562"/>
        <v>1964Western Massachusetts Electric Company</v>
      </c>
      <c r="D3288">
        <f>VLOOKUP(C3288,Volumes!$I$3:$U$3448,13,FALSE)</f>
        <v>0</v>
      </c>
      <c r="E3288" s="4"/>
      <c r="F3288" t="str">
        <f>VLOOKUP(C3288,Volumes!$I$3:$U$3448,2,FALSE)</f>
        <v>-</v>
      </c>
      <c r="G3288" s="4"/>
      <c r="H3288" t="str">
        <f>VLOOKUP(C3288,Volumes!$I$3:$U$3448,3,FALSE)</f>
        <v>-</v>
      </c>
      <c r="I3288" s="4"/>
      <c r="J3288" t="e">
        <f t="shared" si="6567"/>
        <v>#VALUE!</v>
      </c>
      <c r="K3288" s="4"/>
      <c r="L3288">
        <v>0</v>
      </c>
    </row>
    <row r="3289" spans="1:12" x14ac:dyDescent="0.25">
      <c r="A3289" t="s">
        <v>3398</v>
      </c>
      <c r="B3289">
        <v>1965</v>
      </c>
      <c r="C3289" t="str">
        <f t="shared" si="6562"/>
        <v>1965Western Massachusetts Electric Company</v>
      </c>
      <c r="D3289">
        <f>VLOOKUP(C3289,Volumes!$I$3:$U$3448,13,FALSE)</f>
        <v>0</v>
      </c>
      <c r="E3289" s="4" t="str">
        <f t="shared" ref="E3289:E3340" si="6608">IFERROR(LN(D3289/D3288),"")</f>
        <v/>
      </c>
      <c r="F3289" t="str">
        <f>VLOOKUP(C3289,Volumes!$I$3:$U$3448,2,FALSE)</f>
        <v>-</v>
      </c>
      <c r="G3289" s="4" t="str">
        <f t="shared" ref="G3289" si="6609">IFERROR(LN(F3289/F3288),"")</f>
        <v/>
      </c>
      <c r="H3289" t="str">
        <f>VLOOKUP(C3289,Volumes!$I$3:$U$3448,3,FALSE)</f>
        <v>-</v>
      </c>
      <c r="I3289" s="4" t="str">
        <f t="shared" ref="I3289:K3289" si="6610">IFERROR(LN(H3289/H3288),"")</f>
        <v/>
      </c>
      <c r="J3289" t="e">
        <f t="shared" si="6567"/>
        <v>#VALUE!</v>
      </c>
      <c r="K3289" s="4" t="str">
        <f t="shared" si="6610"/>
        <v/>
      </c>
      <c r="L3289">
        <v>0</v>
      </c>
    </row>
    <row r="3290" spans="1:12" x14ac:dyDescent="0.25">
      <c r="A3290" t="s">
        <v>3398</v>
      </c>
      <c r="B3290">
        <v>1966</v>
      </c>
      <c r="C3290" t="str">
        <f t="shared" si="6562"/>
        <v>1966Western Massachusetts Electric Company</v>
      </c>
      <c r="D3290">
        <f>VLOOKUP(C3290,Volumes!$I$3:$U$3448,13,FALSE)</f>
        <v>0</v>
      </c>
      <c r="E3290" s="4" t="str">
        <f t="shared" si="6608"/>
        <v/>
      </c>
      <c r="F3290" t="str">
        <f>VLOOKUP(C3290,Volumes!$I$3:$U$3448,2,FALSE)</f>
        <v>-</v>
      </c>
      <c r="G3290" s="4" t="str">
        <f t="shared" ref="G3290" si="6611">IFERROR(LN(F3290/F3289),"")</f>
        <v/>
      </c>
      <c r="H3290" t="str">
        <f>VLOOKUP(C3290,Volumes!$I$3:$U$3448,3,FALSE)</f>
        <v>-</v>
      </c>
      <c r="I3290" s="4" t="str">
        <f t="shared" ref="I3290:K3290" si="6612">IFERROR(LN(H3290/H3289),"")</f>
        <v/>
      </c>
      <c r="J3290" t="e">
        <f t="shared" si="6567"/>
        <v>#VALUE!</v>
      </c>
      <c r="K3290" s="4" t="str">
        <f t="shared" si="6612"/>
        <v/>
      </c>
      <c r="L3290">
        <v>0</v>
      </c>
    </row>
    <row r="3291" spans="1:12" x14ac:dyDescent="0.25">
      <c r="A3291" t="s">
        <v>3398</v>
      </c>
      <c r="B3291">
        <v>1967</v>
      </c>
      <c r="C3291" t="str">
        <f t="shared" si="6562"/>
        <v>1967Western Massachusetts Electric Company</v>
      </c>
      <c r="D3291">
        <f>VLOOKUP(C3291,Volumes!$I$3:$U$3448,13,FALSE)</f>
        <v>0</v>
      </c>
      <c r="E3291" s="4" t="str">
        <f t="shared" si="6608"/>
        <v/>
      </c>
      <c r="F3291" t="str">
        <f>VLOOKUP(C3291,Volumes!$I$3:$U$3448,2,FALSE)</f>
        <v>-</v>
      </c>
      <c r="G3291" s="4" t="str">
        <f t="shared" ref="G3291" si="6613">IFERROR(LN(F3291/F3290),"")</f>
        <v/>
      </c>
      <c r="H3291" t="str">
        <f>VLOOKUP(C3291,Volumes!$I$3:$U$3448,3,FALSE)</f>
        <v>-</v>
      </c>
      <c r="I3291" s="4" t="str">
        <f t="shared" ref="I3291:K3291" si="6614">IFERROR(LN(H3291/H3290),"")</f>
        <v/>
      </c>
      <c r="J3291" t="e">
        <f t="shared" si="6567"/>
        <v>#VALUE!</v>
      </c>
      <c r="K3291" s="4" t="str">
        <f t="shared" si="6614"/>
        <v/>
      </c>
      <c r="L3291">
        <v>0</v>
      </c>
    </row>
    <row r="3292" spans="1:12" x14ac:dyDescent="0.25">
      <c r="A3292" t="s">
        <v>3398</v>
      </c>
      <c r="B3292">
        <v>1968</v>
      </c>
      <c r="C3292" t="str">
        <f t="shared" si="6562"/>
        <v>1968Western Massachusetts Electric Company</v>
      </c>
      <c r="D3292">
        <f>VLOOKUP(C3292,Volumes!$I$3:$U$3448,13,FALSE)</f>
        <v>0</v>
      </c>
      <c r="E3292" s="4" t="str">
        <f t="shared" si="6608"/>
        <v/>
      </c>
      <c r="F3292" t="str">
        <f>VLOOKUP(C3292,Volumes!$I$3:$U$3448,2,FALSE)</f>
        <v>-</v>
      </c>
      <c r="G3292" s="4" t="str">
        <f t="shared" ref="G3292" si="6615">IFERROR(LN(F3292/F3291),"")</f>
        <v/>
      </c>
      <c r="H3292" t="str">
        <f>VLOOKUP(C3292,Volumes!$I$3:$U$3448,3,FALSE)</f>
        <v>-</v>
      </c>
      <c r="I3292" s="4" t="str">
        <f t="shared" ref="I3292:K3292" si="6616">IFERROR(LN(H3292/H3291),"")</f>
        <v/>
      </c>
      <c r="J3292" t="e">
        <f t="shared" si="6567"/>
        <v>#VALUE!</v>
      </c>
      <c r="K3292" s="4" t="str">
        <f t="shared" si="6616"/>
        <v/>
      </c>
      <c r="L3292">
        <v>0</v>
      </c>
    </row>
    <row r="3293" spans="1:12" x14ac:dyDescent="0.25">
      <c r="A3293" t="s">
        <v>3398</v>
      </c>
      <c r="B3293">
        <v>1969</v>
      </c>
      <c r="C3293" t="str">
        <f t="shared" si="6562"/>
        <v>1969Western Massachusetts Electric Company</v>
      </c>
      <c r="D3293">
        <f>VLOOKUP(C3293,Volumes!$I$3:$U$3448,13,FALSE)</f>
        <v>0</v>
      </c>
      <c r="E3293" s="4" t="str">
        <f t="shared" si="6608"/>
        <v/>
      </c>
      <c r="F3293" t="str">
        <f>VLOOKUP(C3293,Volumes!$I$3:$U$3448,2,FALSE)</f>
        <v>-</v>
      </c>
      <c r="G3293" s="4" t="str">
        <f t="shared" ref="G3293" si="6617">IFERROR(LN(F3293/F3292),"")</f>
        <v/>
      </c>
      <c r="H3293" t="str">
        <f>VLOOKUP(C3293,Volumes!$I$3:$U$3448,3,FALSE)</f>
        <v>-</v>
      </c>
      <c r="I3293" s="4" t="str">
        <f t="shared" ref="I3293:K3293" si="6618">IFERROR(LN(H3293/H3292),"")</f>
        <v/>
      </c>
      <c r="J3293" t="e">
        <f t="shared" si="6567"/>
        <v>#VALUE!</v>
      </c>
      <c r="K3293" s="4" t="str">
        <f t="shared" si="6618"/>
        <v/>
      </c>
      <c r="L3293">
        <v>0</v>
      </c>
    </row>
    <row r="3294" spans="1:12" x14ac:dyDescent="0.25">
      <c r="A3294" t="s">
        <v>3398</v>
      </c>
      <c r="B3294">
        <v>1970</v>
      </c>
      <c r="C3294" t="str">
        <f t="shared" si="6562"/>
        <v>1970Western Massachusetts Electric Company</v>
      </c>
      <c r="D3294">
        <f>VLOOKUP(C3294,Volumes!$I$3:$U$3448,13,FALSE)</f>
        <v>0</v>
      </c>
      <c r="E3294" s="4" t="str">
        <f t="shared" si="6608"/>
        <v/>
      </c>
      <c r="F3294" t="str">
        <f>VLOOKUP(C3294,Volumes!$I$3:$U$3448,2,FALSE)</f>
        <v>-</v>
      </c>
      <c r="G3294" s="4" t="str">
        <f t="shared" ref="G3294" si="6619">IFERROR(LN(F3294/F3293),"")</f>
        <v/>
      </c>
      <c r="H3294" t="str">
        <f>VLOOKUP(C3294,Volumes!$I$3:$U$3448,3,FALSE)</f>
        <v>-</v>
      </c>
      <c r="I3294" s="4" t="str">
        <f t="shared" ref="I3294:K3294" si="6620">IFERROR(LN(H3294/H3293),"")</f>
        <v/>
      </c>
      <c r="J3294" t="e">
        <f t="shared" si="6567"/>
        <v>#VALUE!</v>
      </c>
      <c r="K3294" s="4" t="str">
        <f t="shared" si="6620"/>
        <v/>
      </c>
      <c r="L3294">
        <v>0</v>
      </c>
    </row>
    <row r="3295" spans="1:12" x14ac:dyDescent="0.25">
      <c r="A3295" t="s">
        <v>3398</v>
      </c>
      <c r="B3295">
        <v>1971</v>
      </c>
      <c r="C3295" t="str">
        <f t="shared" si="6562"/>
        <v>1971Western Massachusetts Electric Company</v>
      </c>
      <c r="D3295">
        <f>VLOOKUP(C3295,Volumes!$I$3:$U$3448,13,FALSE)</f>
        <v>0</v>
      </c>
      <c r="E3295" s="4" t="str">
        <f t="shared" si="6608"/>
        <v/>
      </c>
      <c r="F3295" t="str">
        <f>VLOOKUP(C3295,Volumes!$I$3:$U$3448,2,FALSE)</f>
        <v>-</v>
      </c>
      <c r="G3295" s="4" t="str">
        <f t="shared" ref="G3295" si="6621">IFERROR(LN(F3295/F3294),"")</f>
        <v/>
      </c>
      <c r="H3295" t="str">
        <f>VLOOKUP(C3295,Volumes!$I$3:$U$3448,3,FALSE)</f>
        <v>-</v>
      </c>
      <c r="I3295" s="4" t="str">
        <f t="shared" ref="I3295:K3295" si="6622">IFERROR(LN(H3295/H3294),"")</f>
        <v/>
      </c>
      <c r="J3295" t="e">
        <f t="shared" si="6567"/>
        <v>#VALUE!</v>
      </c>
      <c r="K3295" s="4" t="str">
        <f t="shared" si="6622"/>
        <v/>
      </c>
      <c r="L3295">
        <v>0</v>
      </c>
    </row>
    <row r="3296" spans="1:12" x14ac:dyDescent="0.25">
      <c r="A3296" t="s">
        <v>3398</v>
      </c>
      <c r="B3296">
        <v>1972</v>
      </c>
      <c r="C3296" t="str">
        <f t="shared" si="6562"/>
        <v>1972Western Massachusetts Electric Company</v>
      </c>
      <c r="D3296">
        <f>VLOOKUP(C3296,Volumes!$I$3:$U$3448,13,FALSE)</f>
        <v>3070592.16015625</v>
      </c>
      <c r="E3296" s="4" t="str">
        <f t="shared" si="6608"/>
        <v/>
      </c>
      <c r="F3296">
        <f>VLOOKUP(C3296,Volumes!$I$3:$U$3448,2,FALSE)</f>
        <v>1137469.375</v>
      </c>
      <c r="G3296" s="4" t="str">
        <f t="shared" ref="G3296" si="6623">IFERROR(LN(F3296/F3295),"")</f>
        <v/>
      </c>
      <c r="H3296">
        <f>VLOOKUP(C3296,Volumes!$I$3:$U$3448,3,FALSE)</f>
        <v>845107.3125</v>
      </c>
      <c r="I3296" s="4" t="str">
        <f t="shared" ref="I3296:K3296" si="6624">IFERROR(LN(H3296/H3295),"")</f>
        <v/>
      </c>
      <c r="J3296">
        <f t="shared" si="6567"/>
        <v>1982576.6875</v>
      </c>
      <c r="K3296" s="4" t="str">
        <f t="shared" si="6624"/>
        <v/>
      </c>
      <c r="L3296">
        <v>0</v>
      </c>
    </row>
    <row r="3297" spans="1:12" x14ac:dyDescent="0.25">
      <c r="A3297" t="s">
        <v>3398</v>
      </c>
      <c r="B3297">
        <v>1973</v>
      </c>
      <c r="C3297" t="str">
        <f t="shared" si="6562"/>
        <v>1973Western Massachusetts Electric Company</v>
      </c>
      <c r="D3297">
        <f>VLOOKUP(C3297,Volumes!$I$3:$U$3448,13,FALSE)</f>
        <v>3238370.91015625</v>
      </c>
      <c r="E3297" s="4">
        <f t="shared" si="6608"/>
        <v>5.319996880446512E-2</v>
      </c>
      <c r="F3297">
        <f>VLOOKUP(C3297,Volumes!$I$3:$U$3448,2,FALSE)</f>
        <v>1186678.25</v>
      </c>
      <c r="G3297" s="4">
        <f t="shared" ref="G3297" si="6625">IFERROR(LN(F3297/F3296),"")</f>
        <v>4.2352068980531073E-2</v>
      </c>
      <c r="H3297">
        <f>VLOOKUP(C3297,Volumes!$I$3:$U$3448,3,FALSE)</f>
        <v>897108.375</v>
      </c>
      <c r="I3297" s="4">
        <f t="shared" ref="I3297:K3297" si="6626">IFERROR(LN(H3297/H3296),"")</f>
        <v>5.971305782356149E-2</v>
      </c>
      <c r="J3297">
        <f t="shared" si="6567"/>
        <v>2083786.625</v>
      </c>
      <c r="K3297" s="4">
        <f t="shared" si="6626"/>
        <v>4.9789375414956934E-2</v>
      </c>
      <c r="L3297">
        <v>0</v>
      </c>
    </row>
    <row r="3298" spans="1:12" x14ac:dyDescent="0.25">
      <c r="A3298" t="s">
        <v>3398</v>
      </c>
      <c r="B3298">
        <v>1974</v>
      </c>
      <c r="C3298" t="str">
        <f t="shared" si="6562"/>
        <v>1974Western Massachusetts Electric Company</v>
      </c>
      <c r="D3298">
        <f>VLOOKUP(C3298,Volumes!$I$3:$U$3448,13,FALSE)</f>
        <v>3158554.546875</v>
      </c>
      <c r="E3298" s="4">
        <f t="shared" si="6608"/>
        <v>-2.4955896773309633E-2</v>
      </c>
      <c r="F3298">
        <f>VLOOKUP(C3298,Volumes!$I$3:$U$3448,2,FALSE)</f>
        <v>1192118.125</v>
      </c>
      <c r="G3298" s="4">
        <f t="shared" ref="G3298" si="6627">IFERROR(LN(F3298/F3297),"")</f>
        <v>4.573644503478789E-3</v>
      </c>
      <c r="H3298">
        <f>VLOOKUP(C3298,Volumes!$I$3:$U$3448,3,FALSE)</f>
        <v>844555.625</v>
      </c>
      <c r="I3298" s="4">
        <f t="shared" ref="I3298:K3298" si="6628">IFERROR(LN(H3298/H3297),"")</f>
        <v>-6.0366072702873246E-2</v>
      </c>
      <c r="J3298">
        <f t="shared" si="6567"/>
        <v>2036673.75</v>
      </c>
      <c r="K3298" s="4">
        <f t="shared" si="6628"/>
        <v>-2.2868768998685195E-2</v>
      </c>
      <c r="L3298">
        <v>0</v>
      </c>
    </row>
    <row r="3299" spans="1:12" x14ac:dyDescent="0.25">
      <c r="A3299" t="s">
        <v>3398</v>
      </c>
      <c r="B3299">
        <v>1975</v>
      </c>
      <c r="C3299" t="str">
        <f t="shared" si="6562"/>
        <v>1975Western Massachusetts Electric Company</v>
      </c>
      <c r="D3299">
        <f>VLOOKUP(C3299,Volumes!$I$3:$U$3448,13,FALSE)</f>
        <v>3085374.21484375</v>
      </c>
      <c r="E3299" s="4">
        <f t="shared" si="6608"/>
        <v>-2.344154966556819E-2</v>
      </c>
      <c r="F3299">
        <f>VLOOKUP(C3299,Volumes!$I$3:$U$3448,2,FALSE)</f>
        <v>1174064</v>
      </c>
      <c r="G3299" s="4">
        <f t="shared" ref="G3299" si="6629">IFERROR(LN(F3299/F3298),"")</f>
        <v>-1.5260427487169475E-2</v>
      </c>
      <c r="H3299">
        <f>VLOOKUP(C3299,Volumes!$I$3:$U$3448,3,FALSE)</f>
        <v>898728.5625</v>
      </c>
      <c r="I3299" s="4">
        <f t="shared" ref="I3299:K3299" si="6630">IFERROR(LN(H3299/H3298),"")</f>
        <v>6.2170454721920683E-2</v>
      </c>
      <c r="J3299">
        <f t="shared" si="6567"/>
        <v>2072792.5625</v>
      </c>
      <c r="K3299" s="4">
        <f t="shared" si="6630"/>
        <v>1.7578799703261545E-2</v>
      </c>
      <c r="L3299">
        <v>0</v>
      </c>
    </row>
    <row r="3300" spans="1:12" x14ac:dyDescent="0.25">
      <c r="A3300" t="s">
        <v>3398</v>
      </c>
      <c r="B3300">
        <v>1976</v>
      </c>
      <c r="C3300" t="str">
        <f t="shared" si="6562"/>
        <v>1976Western Massachusetts Electric Company</v>
      </c>
      <c r="D3300">
        <f>VLOOKUP(C3300,Volumes!$I$3:$U$3448,13,FALSE)</f>
        <v>3234661.41015625</v>
      </c>
      <c r="E3300" s="4">
        <f t="shared" si="6608"/>
        <v>4.7251306508620597E-2</v>
      </c>
      <c r="F3300">
        <f>VLOOKUP(C3300,Volumes!$I$3:$U$3448,2,FALSE)</f>
        <v>1206666</v>
      </c>
      <c r="G3300" s="4">
        <f t="shared" ref="G3300" si="6631">IFERROR(LN(F3300/F3299),"")</f>
        <v>2.7389950282776146E-2</v>
      </c>
      <c r="H3300">
        <f>VLOOKUP(C3300,Volumes!$I$3:$U$3448,3,FALSE)</f>
        <v>936240</v>
      </c>
      <c r="I3300" s="4">
        <f t="shared" ref="I3300:K3300" si="6632">IFERROR(LN(H3300/H3299),"")</f>
        <v>4.0890797688749467E-2</v>
      </c>
      <c r="J3300">
        <f t="shared" si="6567"/>
        <v>2142906</v>
      </c>
      <c r="K3300" s="4">
        <f t="shared" si="6632"/>
        <v>3.3266089669299038E-2</v>
      </c>
      <c r="L3300">
        <v>0</v>
      </c>
    </row>
    <row r="3301" spans="1:12" x14ac:dyDescent="0.25">
      <c r="A3301" t="s">
        <v>3398</v>
      </c>
      <c r="B3301">
        <v>1977</v>
      </c>
      <c r="C3301" t="str">
        <f t="shared" si="6562"/>
        <v>1977Western Massachusetts Electric Company</v>
      </c>
      <c r="D3301">
        <f>VLOOKUP(C3301,Volumes!$I$3:$U$3448,13,FALSE)</f>
        <v>3260049.46484375</v>
      </c>
      <c r="E3301" s="4">
        <f t="shared" si="6608"/>
        <v>7.8181106108839767E-3</v>
      </c>
      <c r="F3301">
        <f>VLOOKUP(C3301,Volumes!$I$3:$U$3448,2,FALSE)</f>
        <v>1196696.875</v>
      </c>
      <c r="G3301" s="4">
        <f t="shared" ref="G3301" si="6633">IFERROR(LN(F3301/F3300),"")</f>
        <v>-8.2960274371788791E-3</v>
      </c>
      <c r="H3301">
        <f>VLOOKUP(C3301,Volumes!$I$3:$U$3448,3,FALSE)</f>
        <v>941660.9375</v>
      </c>
      <c r="I3301" s="4">
        <f t="shared" ref="I3301:K3301" si="6634">IFERROR(LN(H3301/H3300),"")</f>
        <v>5.7734169566163443E-3</v>
      </c>
      <c r="J3301">
        <f t="shared" si="6567"/>
        <v>2138357.8125</v>
      </c>
      <c r="K3301" s="4">
        <f t="shared" si="6634"/>
        <v>-2.1246946743721123E-3</v>
      </c>
      <c r="L3301">
        <v>0</v>
      </c>
    </row>
    <row r="3302" spans="1:12" x14ac:dyDescent="0.25">
      <c r="A3302" t="s">
        <v>3398</v>
      </c>
      <c r="B3302">
        <v>1978</v>
      </c>
      <c r="C3302" t="str">
        <f t="shared" si="6562"/>
        <v>1978Western Massachusetts Electric Company</v>
      </c>
      <c r="D3302">
        <f>VLOOKUP(C3302,Volumes!$I$3:$U$3448,13,FALSE)</f>
        <v>3245277.05859375</v>
      </c>
      <c r="E3302" s="4">
        <f t="shared" si="6608"/>
        <v>-4.5416418649246899E-3</v>
      </c>
      <c r="F3302">
        <f>VLOOKUP(C3302,Volumes!$I$3:$U$3448,2,FALSE)</f>
        <v>1187515.375</v>
      </c>
      <c r="G3302" s="4">
        <f t="shared" ref="G3302" si="6635">IFERROR(LN(F3302/F3301),"")</f>
        <v>-7.7019530347868523E-3</v>
      </c>
      <c r="H3302">
        <f>VLOOKUP(C3302,Volumes!$I$3:$U$3448,3,FALSE)</f>
        <v>929747.5625</v>
      </c>
      <c r="I3302" s="4">
        <f t="shared" ref="I3302:K3302" si="6636">IFERROR(LN(H3302/H3301),"")</f>
        <v>-1.2732159693876937E-2</v>
      </c>
      <c r="J3302">
        <f t="shared" si="6567"/>
        <v>2117262.9375</v>
      </c>
      <c r="K3302" s="4">
        <f t="shared" si="6636"/>
        <v>-9.9139697909836986E-3</v>
      </c>
      <c r="L3302">
        <v>0</v>
      </c>
    </row>
    <row r="3303" spans="1:12" x14ac:dyDescent="0.25">
      <c r="A3303" t="s">
        <v>3398</v>
      </c>
      <c r="B3303">
        <v>1979</v>
      </c>
      <c r="C3303" t="str">
        <f t="shared" si="6562"/>
        <v>1979Western Massachusetts Electric Company</v>
      </c>
      <c r="D3303">
        <f>VLOOKUP(C3303,Volumes!$I$3:$U$3448,13,FALSE)</f>
        <v>3312479.4296875</v>
      </c>
      <c r="E3303" s="4">
        <f t="shared" si="6608"/>
        <v>2.0496254723865827E-2</v>
      </c>
      <c r="F3303">
        <f>VLOOKUP(C3303,Volumes!$I$3:$U$3448,2,FALSE)</f>
        <v>1209918.375</v>
      </c>
      <c r="G3303" s="4">
        <f t="shared" ref="G3303" si="6637">IFERROR(LN(F3303/F3302),"")</f>
        <v>1.868969444426102E-2</v>
      </c>
      <c r="H3303">
        <f>VLOOKUP(C3303,Volumes!$I$3:$U$3448,3,FALSE)</f>
        <v>939397.5625</v>
      </c>
      <c r="I3303" s="4">
        <f t="shared" ref="I3303:K3303" si="6638">IFERROR(LN(H3303/H3302),"")</f>
        <v>1.0325667718953813E-2</v>
      </c>
      <c r="J3303">
        <f t="shared" si="6567"/>
        <v>2149315.9375</v>
      </c>
      <c r="K3303" s="4">
        <f t="shared" si="6638"/>
        <v>1.5025435586926254E-2</v>
      </c>
      <c r="L3303">
        <v>0</v>
      </c>
    </row>
    <row r="3304" spans="1:12" x14ac:dyDescent="0.25">
      <c r="A3304" t="s">
        <v>3398</v>
      </c>
      <c r="B3304">
        <v>1980</v>
      </c>
      <c r="C3304" t="str">
        <f t="shared" si="6562"/>
        <v>1980Western Massachusetts Electric Company</v>
      </c>
      <c r="D3304">
        <f>VLOOKUP(C3304,Volumes!$I$3:$U$3448,13,FALSE)</f>
        <v>3240189.72265625</v>
      </c>
      <c r="E3304" s="4">
        <f t="shared" si="6608"/>
        <v>-2.2065096922132509E-2</v>
      </c>
      <c r="F3304">
        <f>VLOOKUP(C3304,Volumes!$I$3:$U$3448,2,FALSE)</f>
        <v>1206953.25</v>
      </c>
      <c r="G3304" s="4">
        <f t="shared" ref="G3304" si="6639">IFERROR(LN(F3304/F3303),"")</f>
        <v>-2.4536896846151608E-3</v>
      </c>
      <c r="H3304">
        <f>VLOOKUP(C3304,Volumes!$I$3:$U$3448,3,FALSE)</f>
        <v>924673.0625</v>
      </c>
      <c r="I3304" s="4">
        <f t="shared" ref="I3304:K3304" si="6640">IFERROR(LN(H3304/H3303),"")</f>
        <v>-1.579854975846515E-2</v>
      </c>
      <c r="J3304">
        <f t="shared" si="6567"/>
        <v>2131626.3125</v>
      </c>
      <c r="K3304" s="4">
        <f t="shared" si="6640"/>
        <v>-8.2644075303612893E-3</v>
      </c>
      <c r="L3304">
        <v>0</v>
      </c>
    </row>
    <row r="3305" spans="1:12" x14ac:dyDescent="0.25">
      <c r="A3305" t="s">
        <v>3398</v>
      </c>
      <c r="B3305">
        <v>1981</v>
      </c>
      <c r="C3305" t="str">
        <f t="shared" si="6562"/>
        <v>1981Western Massachusetts Electric Company</v>
      </c>
      <c r="D3305">
        <f>VLOOKUP(C3305,Volumes!$I$3:$U$3448,13,FALSE)</f>
        <v>3205824</v>
      </c>
      <c r="E3305" s="4">
        <f t="shared" si="6608"/>
        <v>-1.0662728852801661E-2</v>
      </c>
      <c r="F3305">
        <f>VLOOKUP(C3305,Volumes!$I$3:$U$3448,2,FALSE)</f>
        <v>1189331</v>
      </c>
      <c r="G3305" s="4">
        <f t="shared" ref="G3305" si="6641">IFERROR(LN(F3305/F3304),"")</f>
        <v>-1.470824480658905E-2</v>
      </c>
      <c r="H3305">
        <f>VLOOKUP(C3305,Volumes!$I$3:$U$3448,3,FALSE)</f>
        <v>924892</v>
      </c>
      <c r="I3305" s="4">
        <f t="shared" ref="I3305:K3305" si="6642">IFERROR(LN(H3305/H3304),"")</f>
        <v>2.367448493285969E-4</v>
      </c>
      <c r="J3305">
        <f t="shared" si="6567"/>
        <v>2114223</v>
      </c>
      <c r="K3305" s="4">
        <f t="shared" si="6642"/>
        <v>-8.197846265526396E-3</v>
      </c>
      <c r="L3305">
        <v>0</v>
      </c>
    </row>
    <row r="3306" spans="1:12" x14ac:dyDescent="0.25">
      <c r="A3306" t="s">
        <v>3398</v>
      </c>
      <c r="B3306">
        <v>1982</v>
      </c>
      <c r="C3306" t="str">
        <f t="shared" si="6562"/>
        <v>1982Western Massachusetts Electric Company</v>
      </c>
      <c r="D3306">
        <f>VLOOKUP(C3306,Volumes!$I$3:$U$3448,13,FALSE)</f>
        <v>3087151</v>
      </c>
      <c r="E3306" s="4">
        <f t="shared" si="6608"/>
        <v>-3.7720496484715475E-2</v>
      </c>
      <c r="F3306">
        <f>VLOOKUP(C3306,Volumes!$I$3:$U$3448,2,FALSE)</f>
        <v>1166245</v>
      </c>
      <c r="G3306" s="4">
        <f t="shared" ref="G3306" si="6643">IFERROR(LN(F3306/F3305),"")</f>
        <v>-1.9601778239539267E-2</v>
      </c>
      <c r="H3306">
        <f>VLOOKUP(C3306,Volumes!$I$3:$U$3448,3,FALSE)</f>
        <v>941877</v>
      </c>
      <c r="I3306" s="4">
        <f t="shared" ref="I3306:K3306" si="6644">IFERROR(LN(H3306/H3305),"")</f>
        <v>1.8197718863458889E-2</v>
      </c>
      <c r="J3306">
        <f t="shared" si="6567"/>
        <v>2108122</v>
      </c>
      <c r="K3306" s="4">
        <f t="shared" si="6644"/>
        <v>-2.8898653454184978E-3</v>
      </c>
      <c r="L3306">
        <v>0</v>
      </c>
    </row>
    <row r="3307" spans="1:12" x14ac:dyDescent="0.25">
      <c r="A3307" t="s">
        <v>3398</v>
      </c>
      <c r="B3307">
        <v>1983</v>
      </c>
      <c r="C3307" t="str">
        <f t="shared" si="6562"/>
        <v>1983Western Massachusetts Electric Company</v>
      </c>
      <c r="D3307">
        <f>VLOOKUP(C3307,Volumes!$I$3:$U$3448,13,FALSE)</f>
        <v>3151259</v>
      </c>
      <c r="E3307" s="4">
        <f t="shared" si="6608"/>
        <v>2.0553396397685088E-2</v>
      </c>
      <c r="F3307">
        <f>VLOOKUP(C3307,Volumes!$I$3:$U$3448,2,FALSE)</f>
        <v>1182284</v>
      </c>
      <c r="G3307" s="4">
        <f t="shared" ref="G3307" si="6645">IFERROR(LN(F3307/F3306),"")</f>
        <v>1.3658974926316883E-2</v>
      </c>
      <c r="H3307">
        <f>VLOOKUP(C3307,Volumes!$I$3:$U$3448,3,FALSE)</f>
        <v>969409</v>
      </c>
      <c r="I3307" s="4">
        <f t="shared" ref="I3307:K3307" si="6646">IFERROR(LN(H3307/H3306),"")</f>
        <v>2.8811914658905504E-2</v>
      </c>
      <c r="J3307">
        <f t="shared" si="6567"/>
        <v>2151693</v>
      </c>
      <c r="K3307" s="4">
        <f t="shared" si="6646"/>
        <v>2.0457470363108927E-2</v>
      </c>
      <c r="L3307">
        <v>0</v>
      </c>
    </row>
    <row r="3308" spans="1:12" x14ac:dyDescent="0.25">
      <c r="A3308" t="s">
        <v>3398</v>
      </c>
      <c r="B3308">
        <v>1984</v>
      </c>
      <c r="C3308" t="str">
        <f t="shared" si="6562"/>
        <v>1984Western Massachusetts Electric Company</v>
      </c>
      <c r="D3308">
        <f>VLOOKUP(C3308,Volumes!$I$3:$U$3448,13,FALSE)</f>
        <v>3316069</v>
      </c>
      <c r="E3308" s="4">
        <f t="shared" si="6608"/>
        <v>5.0977989733780447E-2</v>
      </c>
      <c r="F3308">
        <f>VLOOKUP(C3308,Volumes!$I$3:$U$3448,2,FALSE)</f>
        <v>1224273</v>
      </c>
      <c r="G3308" s="4">
        <f t="shared" ref="G3308" si="6647">IFERROR(LN(F3308/F3307),"")</f>
        <v>3.4899037585174202E-2</v>
      </c>
      <c r="H3308">
        <f>VLOOKUP(C3308,Volumes!$I$3:$U$3448,3,FALSE)</f>
        <v>1026693</v>
      </c>
      <c r="I3308" s="4">
        <f t="shared" ref="I3308:K3308" si="6648">IFERROR(LN(H3308/H3307),"")</f>
        <v>5.7411628859788649E-2</v>
      </c>
      <c r="J3308">
        <f t="shared" si="6567"/>
        <v>2250966</v>
      </c>
      <c r="K3308" s="4">
        <f t="shared" si="6648"/>
        <v>4.510448328212361E-2</v>
      </c>
      <c r="L3308">
        <v>0</v>
      </c>
    </row>
    <row r="3309" spans="1:12" x14ac:dyDescent="0.25">
      <c r="A3309" t="s">
        <v>3398</v>
      </c>
      <c r="B3309">
        <v>1985</v>
      </c>
      <c r="C3309" t="str">
        <f t="shared" si="6562"/>
        <v>1985Western Massachusetts Electric Company</v>
      </c>
      <c r="D3309">
        <f>VLOOKUP(C3309,Volumes!$I$3:$U$3448,13,FALSE)</f>
        <v>3327440</v>
      </c>
      <c r="E3309" s="4">
        <f t="shared" si="6608"/>
        <v>3.4231943101229738E-3</v>
      </c>
      <c r="F3309">
        <f>VLOOKUP(C3309,Volumes!$I$3:$U$3448,2,FALSE)</f>
        <v>1216609</v>
      </c>
      <c r="G3309" s="4">
        <f t="shared" ref="G3309" si="6649">IFERROR(LN(F3309/F3308),"")</f>
        <v>-6.279717893541736E-3</v>
      </c>
      <c r="H3309">
        <f>VLOOKUP(C3309,Volumes!$I$3:$U$3448,3,FALSE)</f>
        <v>1051285</v>
      </c>
      <c r="I3309" s="4">
        <f t="shared" ref="I3309:K3309" si="6650">IFERROR(LN(H3309/H3308),"")</f>
        <v>2.3670268109692697E-2</v>
      </c>
      <c r="J3309">
        <f t="shared" si="6567"/>
        <v>2267894</v>
      </c>
      <c r="K3309" s="4">
        <f t="shared" si="6650"/>
        <v>7.492190147406771E-3</v>
      </c>
      <c r="L3309">
        <v>0</v>
      </c>
    </row>
    <row r="3310" spans="1:12" x14ac:dyDescent="0.25">
      <c r="A3310" t="s">
        <v>3398</v>
      </c>
      <c r="B3310">
        <v>1986</v>
      </c>
      <c r="C3310" t="str">
        <f t="shared" si="6562"/>
        <v>1986Western Massachusetts Electric Company</v>
      </c>
      <c r="D3310">
        <f>VLOOKUP(C3310,Volumes!$I$3:$U$3448,13,FALSE)</f>
        <v>3462928</v>
      </c>
      <c r="E3310" s="4">
        <f t="shared" si="6608"/>
        <v>3.991123441332272E-2</v>
      </c>
      <c r="F3310">
        <f>VLOOKUP(C3310,Volumes!$I$3:$U$3448,2,FALSE)</f>
        <v>1269785</v>
      </c>
      <c r="G3310" s="4">
        <f t="shared" ref="G3310" si="6651">IFERROR(LN(F3310/F3309),"")</f>
        <v>4.2780114257790318E-2</v>
      </c>
      <c r="H3310">
        <f>VLOOKUP(C3310,Volumes!$I$3:$U$3448,3,FALSE)</f>
        <v>1114881</v>
      </c>
      <c r="I3310" s="4">
        <f t="shared" ref="I3310:K3310" si="6652">IFERROR(LN(H3310/H3309),"")</f>
        <v>5.8734447310232883E-2</v>
      </c>
      <c r="J3310">
        <f t="shared" si="6567"/>
        <v>2384666</v>
      </c>
      <c r="K3310" s="4">
        <f t="shared" si="6652"/>
        <v>5.0207425044912692E-2</v>
      </c>
      <c r="L3310">
        <v>0</v>
      </c>
    </row>
    <row r="3311" spans="1:12" x14ac:dyDescent="0.25">
      <c r="A3311" t="s">
        <v>3398</v>
      </c>
      <c r="B3311">
        <v>1987</v>
      </c>
      <c r="C3311" t="str">
        <f t="shared" si="6562"/>
        <v>1987Western Massachusetts Electric Company</v>
      </c>
      <c r="D3311">
        <f>VLOOKUP(C3311,Volumes!$I$3:$U$3448,13,FALSE)</f>
        <v>3602115</v>
      </c>
      <c r="E3311" s="4">
        <f t="shared" si="6608"/>
        <v>3.9406698968842413E-2</v>
      </c>
      <c r="F3311">
        <f>VLOOKUP(C3311,Volumes!$I$3:$U$3448,2,FALSE)</f>
        <v>1330917</v>
      </c>
      <c r="G3311" s="4">
        <f t="shared" ref="G3311" si="6653">IFERROR(LN(F3311/F3310),"")</f>
        <v>4.7020583539567277E-2</v>
      </c>
      <c r="H3311">
        <f>VLOOKUP(C3311,Volumes!$I$3:$U$3448,3,FALSE)</f>
        <v>1185322</v>
      </c>
      <c r="I3311" s="4">
        <f t="shared" ref="I3311:K3311" si="6654">IFERROR(LN(H3311/H3310),"")</f>
        <v>6.1266794873992662E-2</v>
      </c>
      <c r="J3311">
        <f t="shared" si="6567"/>
        <v>2516239</v>
      </c>
      <c r="K3311" s="4">
        <f t="shared" si="6654"/>
        <v>5.3706253772812455E-2</v>
      </c>
      <c r="L3311">
        <v>0</v>
      </c>
    </row>
    <row r="3312" spans="1:12" x14ac:dyDescent="0.25">
      <c r="A3312" t="s">
        <v>3398</v>
      </c>
      <c r="B3312">
        <v>1988</v>
      </c>
      <c r="C3312" t="str">
        <f t="shared" si="6562"/>
        <v>1988Western Massachusetts Electric Company</v>
      </c>
      <c r="D3312">
        <f>VLOOKUP(C3312,Volumes!$I$3:$U$3448,13,FALSE)</f>
        <v>3731682</v>
      </c>
      <c r="E3312" s="4">
        <f t="shared" si="6608"/>
        <v>3.5337897399885874E-2</v>
      </c>
      <c r="F3312">
        <f>VLOOKUP(C3312,Volumes!$I$3:$U$3448,2,FALSE)</f>
        <v>1403170</v>
      </c>
      <c r="G3312" s="4">
        <f t="shared" ref="G3312" si="6655">IFERROR(LN(F3312/F3311),"")</f>
        <v>5.2865784363609163E-2</v>
      </c>
      <c r="H3312">
        <f>VLOOKUP(C3312,Volumes!$I$3:$U$3448,3,FALSE)</f>
        <v>1250975</v>
      </c>
      <c r="I3312" s="4">
        <f t="shared" ref="I3312:K3312" si="6656">IFERROR(LN(H3312/H3311),"")</f>
        <v>5.3908779639299256E-2</v>
      </c>
      <c r="J3312">
        <f t="shared" si="6567"/>
        <v>2654145</v>
      </c>
      <c r="K3312" s="4">
        <f t="shared" si="6656"/>
        <v>5.3357242553937055E-2</v>
      </c>
      <c r="L3312">
        <v>0</v>
      </c>
    </row>
    <row r="3313" spans="1:12" x14ac:dyDescent="0.25">
      <c r="A3313" t="s">
        <v>3398</v>
      </c>
      <c r="B3313">
        <v>1989</v>
      </c>
      <c r="C3313" t="str">
        <f t="shared" si="6562"/>
        <v>1989Western Massachusetts Electric Company</v>
      </c>
      <c r="D3313">
        <f>VLOOKUP(C3313,Volumes!$I$3:$U$3448,13,FALSE)</f>
        <v>3818513</v>
      </c>
      <c r="E3313" s="4">
        <f t="shared" si="6608"/>
        <v>2.300200946731612E-2</v>
      </c>
      <c r="F3313">
        <f>VLOOKUP(C3313,Volumes!$I$3:$U$3448,2,FALSE)</f>
        <v>1429202</v>
      </c>
      <c r="G3313" s="4">
        <f t="shared" ref="G3313" si="6657">IFERROR(LN(F3313/F3312),"")</f>
        <v>1.8382283846711835E-2</v>
      </c>
      <c r="H3313">
        <f>VLOOKUP(C3313,Volumes!$I$3:$U$3448,3,FALSE)</f>
        <v>1287384</v>
      </c>
      <c r="I3313" s="4">
        <f t="shared" ref="I3313:K3313" si="6658">IFERROR(LN(H3313/H3312),"")</f>
        <v>2.8689005137087782E-2</v>
      </c>
      <c r="J3313">
        <f t="shared" si="6567"/>
        <v>2716586</v>
      </c>
      <c r="K3313" s="4">
        <f t="shared" si="6658"/>
        <v>2.325337596072833E-2</v>
      </c>
      <c r="L3313">
        <v>0</v>
      </c>
    </row>
    <row r="3314" spans="1:12" x14ac:dyDescent="0.25">
      <c r="A3314" t="s">
        <v>3398</v>
      </c>
      <c r="B3314">
        <v>1990</v>
      </c>
      <c r="C3314" t="str">
        <f t="shared" si="6562"/>
        <v>1990Western Massachusetts Electric Company</v>
      </c>
      <c r="D3314">
        <f>VLOOKUP(C3314,Volumes!$I$3:$U$3448,13,FALSE)</f>
        <v>3760230</v>
      </c>
      <c r="E3314" s="4">
        <f t="shared" si="6608"/>
        <v>-1.5380954074956876E-2</v>
      </c>
      <c r="F3314">
        <f>VLOOKUP(C3314,Volumes!$I$3:$U$3448,2,FALSE)</f>
        <v>1392484</v>
      </c>
      <c r="G3314" s="4">
        <f t="shared" ref="G3314" si="6659">IFERROR(LN(F3314/F3313),"")</f>
        <v>-2.6027043922792672E-2</v>
      </c>
      <c r="H3314">
        <f>VLOOKUP(C3314,Volumes!$I$3:$U$3448,3,FALSE)</f>
        <v>1279857</v>
      </c>
      <c r="I3314" s="4">
        <f t="shared" ref="I3314:K3314" si="6660">IFERROR(LN(H3314/H3313),"")</f>
        <v>-5.8638994688676995E-3</v>
      </c>
      <c r="J3314">
        <f t="shared" si="6567"/>
        <v>2672341</v>
      </c>
      <c r="K3314" s="4">
        <f t="shared" si="6660"/>
        <v>-1.6421077600105066E-2</v>
      </c>
      <c r="L3314">
        <v>0</v>
      </c>
    </row>
    <row r="3315" spans="1:12" x14ac:dyDescent="0.25">
      <c r="A3315" t="s">
        <v>3398</v>
      </c>
      <c r="B3315">
        <v>1991</v>
      </c>
      <c r="C3315" t="str">
        <f t="shared" si="6562"/>
        <v>1991Western Massachusetts Electric Company</v>
      </c>
      <c r="D3315">
        <f>VLOOKUP(C3315,Volumes!$I$3:$U$3448,13,FALSE)</f>
        <v>3659252</v>
      </c>
      <c r="E3315" s="4">
        <f t="shared" si="6608"/>
        <v>-2.7221370801890618E-2</v>
      </c>
      <c r="F3315">
        <f>VLOOKUP(C3315,Volumes!$I$3:$U$3448,2,FALSE)</f>
        <v>1369211</v>
      </c>
      <c r="G3315" s="4">
        <f t="shared" ref="G3315" si="6661">IFERROR(LN(F3315/F3314),"")</f>
        <v>-1.6854541097593146E-2</v>
      </c>
      <c r="H3315">
        <f>VLOOKUP(C3315,Volumes!$I$3:$U$3448,3,FALSE)</f>
        <v>1252398</v>
      </c>
      <c r="I3315" s="4">
        <f t="shared" ref="I3315:K3315" si="6662">IFERROR(LN(H3315/H3314),"")</f>
        <v>-2.1688239405569878E-2</v>
      </c>
      <c r="J3315">
        <f t="shared" si="6567"/>
        <v>2621609</v>
      </c>
      <c r="K3315" s="4">
        <f t="shared" si="6662"/>
        <v>-1.9166615877590231E-2</v>
      </c>
      <c r="L3315">
        <v>0</v>
      </c>
    </row>
    <row r="3316" spans="1:12" x14ac:dyDescent="0.25">
      <c r="A3316" t="s">
        <v>3398</v>
      </c>
      <c r="B3316">
        <v>1992</v>
      </c>
      <c r="C3316" t="str">
        <f t="shared" si="6562"/>
        <v>1992Western Massachusetts Electric Company</v>
      </c>
      <c r="D3316">
        <f>VLOOKUP(C3316,Volumes!$I$3:$U$3448,13,FALSE)</f>
        <v>3600887</v>
      </c>
      <c r="E3316" s="4">
        <f t="shared" si="6608"/>
        <v>-1.607855093966136E-2</v>
      </c>
      <c r="F3316">
        <f>VLOOKUP(C3316,Volumes!$I$3:$U$3448,2,FALSE)</f>
        <v>1359845</v>
      </c>
      <c r="G3316" s="4">
        <f t="shared" ref="G3316" si="6663">IFERROR(LN(F3316/F3315),"")</f>
        <v>-6.8639388654393148E-3</v>
      </c>
      <c r="H3316">
        <f>VLOOKUP(C3316,Volumes!$I$3:$U$3448,3,FALSE)</f>
        <v>1238578</v>
      </c>
      <c r="I3316" s="4">
        <f t="shared" ref="I3316:K3316" si="6664">IFERROR(LN(H3316/H3315),"")</f>
        <v>-1.1096166160216799E-2</v>
      </c>
      <c r="J3316">
        <f t="shared" si="6567"/>
        <v>2598423</v>
      </c>
      <c r="K3316" s="4">
        <f t="shared" si="6664"/>
        <v>-8.8835288675475112E-3</v>
      </c>
      <c r="L3316">
        <v>0</v>
      </c>
    </row>
    <row r="3317" spans="1:12" x14ac:dyDescent="0.25">
      <c r="A3317" t="s">
        <v>3398</v>
      </c>
      <c r="B3317">
        <v>1993</v>
      </c>
      <c r="C3317" t="str">
        <f t="shared" si="6562"/>
        <v>1993Western Massachusetts Electric Company</v>
      </c>
      <c r="D3317">
        <f>VLOOKUP(C3317,Volumes!$I$3:$U$3448,13,FALSE)</f>
        <v>3610404</v>
      </c>
      <c r="E3317" s="4">
        <f t="shared" si="6608"/>
        <v>2.6394734383256434E-3</v>
      </c>
      <c r="F3317">
        <f>VLOOKUP(C3317,Volumes!$I$3:$U$3448,2,FALSE)</f>
        <v>1349580</v>
      </c>
      <c r="G3317" s="4">
        <f t="shared" ref="G3317" si="6665">IFERROR(LN(F3317/F3316),"")</f>
        <v>-7.5772897304588992E-3</v>
      </c>
      <c r="H3317">
        <f>VLOOKUP(C3317,Volumes!$I$3:$U$3448,3,FALSE)</f>
        <v>1246211</v>
      </c>
      <c r="I3317" s="4">
        <f t="shared" ref="I3317:K3317" si="6666">IFERROR(LN(H3317/H3316),"")</f>
        <v>6.1438005478676979E-3</v>
      </c>
      <c r="J3317">
        <f t="shared" si="6567"/>
        <v>2595791</v>
      </c>
      <c r="K3317" s="4">
        <f t="shared" si="6666"/>
        <v>-1.0134354207457048E-3</v>
      </c>
      <c r="L3317">
        <v>0</v>
      </c>
    </row>
    <row r="3318" spans="1:12" x14ac:dyDescent="0.25">
      <c r="A3318" t="s">
        <v>3398</v>
      </c>
      <c r="B3318">
        <v>1994</v>
      </c>
      <c r="C3318" t="str">
        <f t="shared" si="6562"/>
        <v>1994Western Massachusetts Electric Company</v>
      </c>
      <c r="D3318">
        <f>VLOOKUP(C3318,Volumes!$I$3:$U$3448,13,FALSE)</f>
        <v>3646822</v>
      </c>
      <c r="E3318" s="4">
        <f t="shared" si="6608"/>
        <v>1.003642595608331E-2</v>
      </c>
      <c r="F3318">
        <f>VLOOKUP(C3318,Volumes!$I$3:$U$3448,2,FALSE)</f>
        <v>1360768</v>
      </c>
      <c r="G3318" s="4">
        <f t="shared" ref="G3318" si="6667">IFERROR(LN(F3318/F3317),"")</f>
        <v>8.2558133098227671E-3</v>
      </c>
      <c r="H3318">
        <f>VLOOKUP(C3318,Volumes!$I$3:$U$3448,3,FALSE)</f>
        <v>1274968</v>
      </c>
      <c r="I3318" s="4">
        <f t="shared" ref="I3318:K3318" si="6668">IFERROR(LN(H3318/H3317),"")</f>
        <v>2.2813332333610412E-2</v>
      </c>
      <c r="J3318">
        <f t="shared" si="6567"/>
        <v>2635736</v>
      </c>
      <c r="K3318" s="4">
        <f t="shared" si="6668"/>
        <v>1.5271172753385548E-2</v>
      </c>
      <c r="L3318">
        <v>0</v>
      </c>
    </row>
    <row r="3319" spans="1:12" x14ac:dyDescent="0.25">
      <c r="A3319" t="s">
        <v>3398</v>
      </c>
      <c r="B3319">
        <v>1995</v>
      </c>
      <c r="C3319" t="str">
        <f t="shared" si="6562"/>
        <v>1995Western Massachusetts Electric Company</v>
      </c>
      <c r="D3319">
        <f>VLOOKUP(C3319,Volumes!$I$3:$U$3448,13,FALSE)</f>
        <v>3643140</v>
      </c>
      <c r="E3319" s="4">
        <f t="shared" si="6608"/>
        <v>-1.0101562430908269E-3</v>
      </c>
      <c r="F3319">
        <f>VLOOKUP(C3319,Volumes!$I$3:$U$3448,2,FALSE)</f>
        <v>1314707</v>
      </c>
      <c r="G3319" s="4">
        <f t="shared" ref="G3319" si="6669">IFERROR(LN(F3319/F3318),"")</f>
        <v>-3.4435419129091073E-2</v>
      </c>
      <c r="H3319">
        <f>VLOOKUP(C3319,Volumes!$I$3:$U$3448,3,FALSE)</f>
        <v>1308236</v>
      </c>
      <c r="I3319" s="4">
        <f t="shared" ref="I3319:K3319" si="6670">IFERROR(LN(H3319/H3318),"")</f>
        <v>2.5758584638152532E-2</v>
      </c>
      <c r="J3319">
        <f t="shared" si="6567"/>
        <v>2622943</v>
      </c>
      <c r="K3319" s="4">
        <f t="shared" si="6670"/>
        <v>-4.8654900735999118E-3</v>
      </c>
      <c r="L3319">
        <v>0</v>
      </c>
    </row>
    <row r="3320" spans="1:12" x14ac:dyDescent="0.25">
      <c r="A3320" t="s">
        <v>3398</v>
      </c>
      <c r="B3320">
        <v>1996</v>
      </c>
      <c r="C3320" t="str">
        <f t="shared" si="6562"/>
        <v>1996Western Massachusetts Electric Company</v>
      </c>
      <c r="D3320">
        <f>VLOOKUP(C3320,Volumes!$I$3:$U$3448,13,FALSE)</f>
        <v>3740780</v>
      </c>
      <c r="E3320" s="4">
        <f t="shared" si="6608"/>
        <v>2.6448198677848873E-2</v>
      </c>
      <c r="F3320">
        <f>VLOOKUP(C3320,Volumes!$I$3:$U$3448,2,FALSE)</f>
        <v>1361375</v>
      </c>
      <c r="G3320" s="4">
        <f t="shared" ref="G3320" si="6671">IFERROR(LN(F3320/F3319),"")</f>
        <v>3.4881391298856118E-2</v>
      </c>
      <c r="H3320">
        <f>VLOOKUP(C3320,Volumes!$I$3:$U$3448,3,FALSE)</f>
        <v>1359504</v>
      </c>
      <c r="I3320" s="4">
        <f t="shared" ref="I3320:K3320" si="6672">IFERROR(LN(H3320/H3319),"")</f>
        <v>3.8440262449877749E-2</v>
      </c>
      <c r="J3320">
        <f t="shared" si="6567"/>
        <v>2720879</v>
      </c>
      <c r="K3320" s="4">
        <f t="shared" si="6672"/>
        <v>3.6658020061023845E-2</v>
      </c>
      <c r="L3320">
        <v>0</v>
      </c>
    </row>
    <row r="3321" spans="1:12" x14ac:dyDescent="0.25">
      <c r="A3321" t="s">
        <v>3398</v>
      </c>
      <c r="B3321">
        <v>1997</v>
      </c>
      <c r="C3321" t="str">
        <f t="shared" si="6562"/>
        <v>1997Western Massachusetts Electric Company</v>
      </c>
      <c r="D3321">
        <f>VLOOKUP(C3321,Volumes!$I$3:$U$3448,13,FALSE)</f>
        <v>3701761</v>
      </c>
      <c r="E3321" s="4">
        <f t="shared" si="6608"/>
        <v>-1.0485493461584765E-2</v>
      </c>
      <c r="F3321">
        <f>VLOOKUP(C3321,Volumes!$I$3:$U$3448,2,FALSE)</f>
        <v>1324558</v>
      </c>
      <c r="G3321" s="4">
        <f t="shared" ref="G3321" si="6673">IFERROR(LN(F3321/F3320),"")</f>
        <v>-2.7416399533009742E-2</v>
      </c>
      <c r="H3321">
        <f>VLOOKUP(C3321,Volumes!$I$3:$U$3448,3,FALSE)</f>
        <v>1362206</v>
      </c>
      <c r="I3321" s="4">
        <f t="shared" ref="I3321:K3321" si="6674">IFERROR(LN(H3321/H3320),"")</f>
        <v>1.9855171106912175E-3</v>
      </c>
      <c r="J3321">
        <f t="shared" si="6567"/>
        <v>2686764</v>
      </c>
      <c r="K3321" s="4">
        <f t="shared" si="6674"/>
        <v>-1.2617494385055777E-2</v>
      </c>
      <c r="L3321">
        <v>0</v>
      </c>
    </row>
    <row r="3322" spans="1:12" x14ac:dyDescent="0.25">
      <c r="A3322" t="s">
        <v>3398</v>
      </c>
      <c r="B3322">
        <v>1998</v>
      </c>
      <c r="C3322" t="str">
        <f t="shared" si="6562"/>
        <v>1998Western Massachusetts Electric Company</v>
      </c>
      <c r="D3322">
        <f>VLOOKUP(C3322,Volumes!$I$3:$U$3448,13,FALSE)</f>
        <v>3749970</v>
      </c>
      <c r="E3322" s="4">
        <f t="shared" si="6608"/>
        <v>1.2939187580541226E-2</v>
      </c>
      <c r="F3322">
        <f>VLOOKUP(C3322,Volumes!$I$3:$U$3448,2,FALSE)</f>
        <v>1315783</v>
      </c>
      <c r="G3322" s="4">
        <f t="shared" ref="G3322" si="6675">IFERROR(LN(F3322/F3321),"")</f>
        <v>-6.646893191046721E-3</v>
      </c>
      <c r="H3322">
        <f>VLOOKUP(C3322,Volumes!$I$3:$U$3448,3,FALSE)</f>
        <v>1408394</v>
      </c>
      <c r="I3322" s="4">
        <f t="shared" ref="I3322:K3322" si="6676">IFERROR(LN(H3322/H3321),"")</f>
        <v>3.3344603681386233E-2</v>
      </c>
      <c r="J3322">
        <f t="shared" si="6567"/>
        <v>2724177</v>
      </c>
      <c r="K3322" s="4">
        <f t="shared" si="6676"/>
        <v>1.3828868667817341E-2</v>
      </c>
      <c r="L3322">
        <v>0</v>
      </c>
    </row>
    <row r="3323" spans="1:12" x14ac:dyDescent="0.25">
      <c r="A3323" t="s">
        <v>3398</v>
      </c>
      <c r="B3323">
        <v>1999</v>
      </c>
      <c r="C3323" t="str">
        <f t="shared" si="6562"/>
        <v>1999Western Massachusetts Electric Company</v>
      </c>
      <c r="D3323">
        <f>VLOOKUP(C3323,Volumes!$I$3:$U$3448,13,FALSE)</f>
        <v>3885392</v>
      </c>
      <c r="E3323" s="4">
        <f t="shared" si="6608"/>
        <v>3.5476039680038943E-2</v>
      </c>
      <c r="F3323">
        <f>VLOOKUP(C3323,Volumes!$I$3:$U$3448,2,FALSE)</f>
        <v>1394296</v>
      </c>
      <c r="G3323" s="4">
        <f t="shared" ref="G3323" si="6677">IFERROR(LN(F3323/F3322),"")</f>
        <v>5.7957702702000811E-2</v>
      </c>
      <c r="H3323">
        <f>VLOOKUP(C3323,Volumes!$I$3:$U$3448,3,FALSE)</f>
        <v>1468457</v>
      </c>
      <c r="I3323" s="4">
        <f t="shared" ref="I3323:K3323" si="6678">IFERROR(LN(H3323/H3322),"")</f>
        <v>4.1762141511660057E-2</v>
      </c>
      <c r="J3323">
        <f t="shared" si="6567"/>
        <v>2862753</v>
      </c>
      <c r="K3323" s="4">
        <f t="shared" si="6678"/>
        <v>4.9617385104316493E-2</v>
      </c>
      <c r="L3323">
        <v>0</v>
      </c>
    </row>
    <row r="3324" spans="1:12" x14ac:dyDescent="0.25">
      <c r="A3324" t="s">
        <v>3398</v>
      </c>
      <c r="B3324">
        <v>2000</v>
      </c>
      <c r="C3324" t="str">
        <f t="shared" si="6562"/>
        <v>2000Western Massachusetts Electric Company</v>
      </c>
      <c r="D3324">
        <f>VLOOKUP(C3324,Volumes!$I$3:$U$3448,13,FALSE)</f>
        <v>3882297</v>
      </c>
      <c r="E3324" s="4">
        <f t="shared" si="6608"/>
        <v>-7.9689085486975655E-4</v>
      </c>
      <c r="F3324">
        <f>VLOOKUP(C3324,Volumes!$I$3:$U$3448,2,FALSE)</f>
        <v>1382066</v>
      </c>
      <c r="G3324" s="4">
        <f t="shared" ref="G3324" si="6679">IFERROR(LN(F3324/F3323),"")</f>
        <v>-8.810147312407356E-3</v>
      </c>
      <c r="H3324">
        <f>VLOOKUP(C3324,Volumes!$I$3:$U$3448,3,FALSE)</f>
        <v>1465278</v>
      </c>
      <c r="I3324" s="4">
        <f t="shared" ref="I3324:K3324" si="6680">IFERROR(LN(H3324/H3323),"")</f>
        <v>-2.1672040891583463E-3</v>
      </c>
      <c r="J3324">
        <f t="shared" si="6567"/>
        <v>2847344</v>
      </c>
      <c r="K3324" s="4">
        <f t="shared" si="6680"/>
        <v>-5.3971193147551635E-3</v>
      </c>
      <c r="L3324">
        <v>0</v>
      </c>
    </row>
    <row r="3325" spans="1:12" x14ac:dyDescent="0.25">
      <c r="A3325" t="s">
        <v>3398</v>
      </c>
      <c r="B3325">
        <v>2001</v>
      </c>
      <c r="C3325" t="str">
        <f t="shared" si="6562"/>
        <v>2001Western Massachusetts Electric Company</v>
      </c>
      <c r="D3325">
        <f>VLOOKUP(C3325,Volumes!$I$3:$U$3448,13,FALSE)</f>
        <v>3848750</v>
      </c>
      <c r="E3325" s="4">
        <f t="shared" si="6608"/>
        <v>-8.6785685189153493E-3</v>
      </c>
      <c r="F3325">
        <f>VLOOKUP(C3325,Volumes!$I$3:$U$3448,2,FALSE)</f>
        <v>1389294</v>
      </c>
      <c r="G3325" s="4">
        <f t="shared" ref="G3325" si="6681">IFERROR(LN(F3325/F3324),"")</f>
        <v>5.2162233624444181E-3</v>
      </c>
      <c r="H3325">
        <f>VLOOKUP(C3325,Volumes!$I$3:$U$3448,3,FALSE)</f>
        <v>1495233</v>
      </c>
      <c r="I3325" s="4">
        <f t="shared" ref="I3325:K3325" si="6682">IFERROR(LN(H3325/H3324),"")</f>
        <v>2.0237061982844404E-2</v>
      </c>
      <c r="J3325">
        <f t="shared" si="6567"/>
        <v>2884527</v>
      </c>
      <c r="K3325" s="4">
        <f t="shared" si="6682"/>
        <v>1.2974305105995487E-2</v>
      </c>
      <c r="L3325">
        <v>0</v>
      </c>
    </row>
    <row r="3326" spans="1:12" x14ac:dyDescent="0.25">
      <c r="A3326" t="s">
        <v>3398</v>
      </c>
      <c r="B3326">
        <v>2002</v>
      </c>
      <c r="C3326" t="str">
        <f t="shared" si="6562"/>
        <v>2002Western Massachusetts Electric Company</v>
      </c>
      <c r="D3326">
        <f>VLOOKUP(C3326,Volumes!$I$3:$U$3448,13,FALSE)</f>
        <v>3921829</v>
      </c>
      <c r="E3326" s="4">
        <f t="shared" si="6608"/>
        <v>1.8809706363087396E-2</v>
      </c>
      <c r="F3326">
        <f>VLOOKUP(C3326,Volumes!$I$3:$U$3448,2,FALSE)</f>
        <v>1459187</v>
      </c>
      <c r="G3326" s="4">
        <f t="shared" ref="G3326" si="6683">IFERROR(LN(F3326/F3325),"")</f>
        <v>4.9083726865321677E-2</v>
      </c>
      <c r="H3326">
        <f>VLOOKUP(C3326,Volumes!$I$3:$U$3448,3,FALSE)</f>
        <v>1522797</v>
      </c>
      <c r="I3326" s="4">
        <f t="shared" ref="I3326:K3326" si="6684">IFERROR(LN(H3326/H3325),"")</f>
        <v>1.8266727927436492E-2</v>
      </c>
      <c r="J3326">
        <f t="shared" si="6567"/>
        <v>2981984</v>
      </c>
      <c r="K3326" s="4">
        <f t="shared" si="6684"/>
        <v>3.3227915756245903E-2</v>
      </c>
      <c r="L3326">
        <v>0</v>
      </c>
    </row>
    <row r="3327" spans="1:12" x14ac:dyDescent="0.25">
      <c r="A3327" t="s">
        <v>3398</v>
      </c>
      <c r="B3327">
        <v>2003</v>
      </c>
      <c r="C3327" t="str">
        <f t="shared" si="6562"/>
        <v>2003Western Massachusetts Electric Company</v>
      </c>
      <c r="D3327">
        <f>VLOOKUP(C3327,Volumes!$I$3:$U$3448,13,FALSE)</f>
        <v>4023433</v>
      </c>
      <c r="E3327" s="4">
        <f t="shared" si="6608"/>
        <v>2.5577391677231186E-2</v>
      </c>
      <c r="F3327">
        <f>VLOOKUP(C3327,Volumes!$I$3:$U$3448,2,FALSE)</f>
        <v>1520958</v>
      </c>
      <c r="G3327" s="4">
        <f t="shared" ref="G3327" si="6685">IFERROR(LN(F3327/F3326),"")</f>
        <v>4.1460968176653137E-2</v>
      </c>
      <c r="H3327">
        <f>VLOOKUP(C3327,Volumes!$I$3:$U$3448,3,FALSE)</f>
        <v>1567016</v>
      </c>
      <c r="I3327" s="4">
        <f t="shared" ref="I3327:K3327" si="6686">IFERROR(LN(H3327/H3326),"")</f>
        <v>2.8624398446143579E-2</v>
      </c>
      <c r="J3327">
        <f t="shared" si="6567"/>
        <v>3087974</v>
      </c>
      <c r="K3327" s="4">
        <f t="shared" si="6686"/>
        <v>3.4926361636304845E-2</v>
      </c>
      <c r="L3327">
        <v>0</v>
      </c>
    </row>
    <row r="3328" spans="1:12" x14ac:dyDescent="0.25">
      <c r="A3328" t="s">
        <v>3398</v>
      </c>
      <c r="B3328">
        <v>2004</v>
      </c>
      <c r="C3328" t="str">
        <f t="shared" si="6562"/>
        <v>2004Western Massachusetts Electric Company</v>
      </c>
      <c r="D3328">
        <f>VLOOKUP(C3328,Volumes!$I$3:$U$3448,13,FALSE)</f>
        <v>4088831</v>
      </c>
      <c r="E3328" s="4">
        <f t="shared" si="6608"/>
        <v>1.6123591832858754E-2</v>
      </c>
      <c r="F3328">
        <f>VLOOKUP(C3328,Volumes!$I$3:$U$3448,2,FALSE)</f>
        <v>1546013</v>
      </c>
      <c r="G3328" s="4">
        <f t="shared" ref="G3328" si="6687">IFERROR(LN(F3328/F3327),"")</f>
        <v>1.6338959443101989E-2</v>
      </c>
      <c r="H3328">
        <f>VLOOKUP(C3328,Volumes!$I$3:$U$3448,3,FALSE)</f>
        <v>1582677</v>
      </c>
      <c r="I3328" s="4">
        <f t="shared" ref="I3328:K3328" si="6688">IFERROR(LN(H3328/H3327),"")</f>
        <v>9.9445432076203863E-3</v>
      </c>
      <c r="J3328">
        <f t="shared" si="6567"/>
        <v>3128690</v>
      </c>
      <c r="K3328" s="4">
        <f t="shared" si="6688"/>
        <v>1.3099174154386415E-2</v>
      </c>
      <c r="L3328">
        <v>0</v>
      </c>
    </row>
    <row r="3329" spans="1:12" x14ac:dyDescent="0.25">
      <c r="A3329" t="s">
        <v>3398</v>
      </c>
      <c r="B3329">
        <v>2005</v>
      </c>
      <c r="C3329" t="str">
        <f t="shared" si="6562"/>
        <v>2005Western Massachusetts Electric Company</v>
      </c>
      <c r="D3329">
        <f>VLOOKUP(C3329,Volumes!$I$3:$U$3448,13,FALSE)</f>
        <v>4146863</v>
      </c>
      <c r="E3329" s="4">
        <f t="shared" si="6608"/>
        <v>1.4093034659207989E-2</v>
      </c>
      <c r="F3329">
        <f>VLOOKUP(C3329,Volumes!$I$3:$U$3448,2,FALSE)</f>
        <v>1595720</v>
      </c>
      <c r="G3329" s="4">
        <f t="shared" ref="G3329" si="6689">IFERROR(LN(F3329/F3328),"")</f>
        <v>3.164568611320346E-2</v>
      </c>
      <c r="H3329">
        <f>VLOOKUP(C3329,Volumes!$I$3:$U$3448,3,FALSE)</f>
        <v>1615807</v>
      </c>
      <c r="I3329" s="4">
        <f t="shared" ref="I3329:K3329" si="6690">IFERROR(LN(H3329/H3328),"")</f>
        <v>2.0716805150554175E-2</v>
      </c>
      <c r="J3329">
        <f t="shared" si="6567"/>
        <v>3211527</v>
      </c>
      <c r="K3329" s="4">
        <f t="shared" si="6690"/>
        <v>2.6132138374332592E-2</v>
      </c>
      <c r="L3329">
        <v>0</v>
      </c>
    </row>
    <row r="3330" spans="1:12" x14ac:dyDescent="0.25">
      <c r="A3330" t="s">
        <v>3398</v>
      </c>
      <c r="B3330">
        <v>2006</v>
      </c>
      <c r="C3330" t="str">
        <f t="shared" ref="C3330:C3393" si="6691">B3330&amp;A3330</f>
        <v>2006Western Massachusetts Electric Company</v>
      </c>
      <c r="D3330">
        <f>VLOOKUP(C3330,Volumes!$I$3:$U$3448,13,FALSE)</f>
        <v>3972015</v>
      </c>
      <c r="E3330" s="4">
        <f t="shared" si="6608"/>
        <v>-4.3078622178117518E-2</v>
      </c>
      <c r="F3330">
        <f>VLOOKUP(C3330,Volumes!$I$3:$U$3448,2,FALSE)</f>
        <v>1511025</v>
      </c>
      <c r="G3330" s="4">
        <f t="shared" ref="G3330" si="6692">IFERROR(LN(F3330/F3329),"")</f>
        <v>-5.4536816552029334E-2</v>
      </c>
      <c r="H3330">
        <f>VLOOKUP(C3330,Volumes!$I$3:$U$3448,3,FALSE)</f>
        <v>1573632</v>
      </c>
      <c r="I3330" s="4">
        <f t="shared" ref="I3330:K3330" si="6693">IFERROR(LN(H3330/H3329),"")</f>
        <v>-2.6448198851123414E-2</v>
      </c>
      <c r="J3330">
        <f t="shared" si="6567"/>
        <v>3084657</v>
      </c>
      <c r="K3330" s="4">
        <f t="shared" si="6693"/>
        <v>-4.0306056934883108E-2</v>
      </c>
      <c r="L3330">
        <v>0</v>
      </c>
    </row>
    <row r="3331" spans="1:12" x14ac:dyDescent="0.25">
      <c r="A3331" t="s">
        <v>3398</v>
      </c>
      <c r="B3331">
        <v>2007</v>
      </c>
      <c r="C3331" t="str">
        <f t="shared" si="6691"/>
        <v>2007Western Massachusetts Electric Company</v>
      </c>
      <c r="D3331">
        <f>VLOOKUP(C3331,Volumes!$I$3:$U$3448,13,FALSE)</f>
        <v>3995982</v>
      </c>
      <c r="E3331" s="4">
        <f t="shared" si="6608"/>
        <v>6.0158336608164085E-3</v>
      </c>
      <c r="F3331">
        <f>VLOOKUP(C3331,Volumes!$I$3:$U$3448,2,FALSE)</f>
        <v>1539193</v>
      </c>
      <c r="G3331" s="4">
        <f t="shared" ref="G3331" si="6694">IFERROR(LN(F3331/F3330),"")</f>
        <v>1.8470024613970081E-2</v>
      </c>
      <c r="H3331">
        <f>VLOOKUP(C3331,Volumes!$I$3:$U$3448,3,FALSE)</f>
        <v>1589278</v>
      </c>
      <c r="I3331" s="4">
        <f t="shared" ref="I3331:K3331" si="6695">IFERROR(LN(H3331/H3330),"")</f>
        <v>9.8935016303281029E-3</v>
      </c>
      <c r="J3331">
        <f t="shared" ref="J3331:J3394" si="6696">F3331+H3331</f>
        <v>3128471</v>
      </c>
      <c r="K3331" s="4">
        <f t="shared" si="6695"/>
        <v>1.4103918763489379E-2</v>
      </c>
      <c r="L3331">
        <v>0</v>
      </c>
    </row>
    <row r="3332" spans="1:12" x14ac:dyDescent="0.25">
      <c r="A3332" t="s">
        <v>3398</v>
      </c>
      <c r="B3332">
        <v>2008</v>
      </c>
      <c r="C3332" t="str">
        <f t="shared" si="6691"/>
        <v>2008Western Massachusetts Electric Company</v>
      </c>
      <c r="D3332">
        <f>VLOOKUP(C3332,Volumes!$I$3:$U$3448,13,FALSE)</f>
        <v>3828772</v>
      </c>
      <c r="E3332" s="4">
        <f t="shared" si="6608"/>
        <v>-4.2745231122664554E-2</v>
      </c>
      <c r="F3332">
        <f>VLOOKUP(C3332,Volumes!$I$3:$U$3448,2,FALSE)</f>
        <v>1491111</v>
      </c>
      <c r="G3332" s="4">
        <f t="shared" ref="G3332" si="6697">IFERROR(LN(F3332/F3331),"")</f>
        <v>-3.1736773410250586E-2</v>
      </c>
      <c r="H3332">
        <f>VLOOKUP(C3332,Volumes!$I$3:$U$3448,3,FALSE)</f>
        <v>1547360</v>
      </c>
      <c r="I3332" s="4">
        <f t="shared" ref="I3332:K3332" si="6698">IFERROR(LN(H3332/H3331),"")</f>
        <v>-2.6729572066109979E-2</v>
      </c>
      <c r="J3332">
        <f t="shared" si="6696"/>
        <v>3038471</v>
      </c>
      <c r="K3332" s="4">
        <f t="shared" si="6698"/>
        <v>-2.918995843054828E-2</v>
      </c>
      <c r="L3332">
        <v>0</v>
      </c>
    </row>
    <row r="3333" spans="1:12" x14ac:dyDescent="0.25">
      <c r="A3333" t="s">
        <v>3398</v>
      </c>
      <c r="B3333">
        <v>2009</v>
      </c>
      <c r="C3333" t="str">
        <f t="shared" si="6691"/>
        <v>2009Western Massachusetts Electric Company</v>
      </c>
      <c r="D3333">
        <f>VLOOKUP(C3333,Volumes!$I$3:$U$3448,13,FALSE)</f>
        <v>3643764</v>
      </c>
      <c r="E3333" s="4">
        <f t="shared" si="6608"/>
        <v>-4.9526911844168166E-2</v>
      </c>
      <c r="F3333">
        <f>VLOOKUP(C3333,Volumes!$I$3:$U$3448,2,FALSE)</f>
        <v>1466945</v>
      </c>
      <c r="G3333" s="4">
        <f t="shared" ref="G3333" si="6699">IFERROR(LN(F3333/F3332),"")</f>
        <v>-1.6339472712852961E-2</v>
      </c>
      <c r="H3333">
        <f>VLOOKUP(C3333,Volumes!$I$3:$U$3448,3,FALSE)</f>
        <v>1473578</v>
      </c>
      <c r="I3333" s="4">
        <f t="shared" ref="I3333:K3333" si="6700">IFERROR(LN(H3333/H3332),"")</f>
        <v>-4.8856796003594216E-2</v>
      </c>
      <c r="J3333">
        <f t="shared" si="6696"/>
        <v>2940523</v>
      </c>
      <c r="K3333" s="4">
        <f t="shared" si="6700"/>
        <v>-3.2766971678444563E-2</v>
      </c>
      <c r="L3333">
        <v>0</v>
      </c>
    </row>
    <row r="3334" spans="1:12" x14ac:dyDescent="0.25">
      <c r="A3334" t="s">
        <v>3398</v>
      </c>
      <c r="B3334">
        <v>2010</v>
      </c>
      <c r="C3334" t="str">
        <f t="shared" si="6691"/>
        <v>2010Western Massachusetts Electric Company</v>
      </c>
      <c r="D3334">
        <f>VLOOKUP(C3334,Volumes!$I$3:$U$3448,13,FALSE)</f>
        <v>3731563</v>
      </c>
      <c r="E3334" s="4">
        <f t="shared" si="6608"/>
        <v>2.3809967432861141E-2</v>
      </c>
      <c r="F3334">
        <f>VLOOKUP(C3334,Volumes!$I$3:$U$3448,2,FALSE)</f>
        <v>1541415</v>
      </c>
      <c r="G3334" s="4">
        <f t="shared" ref="G3334" si="6701">IFERROR(LN(F3334/F3333),"")</f>
        <v>4.9518818748594755E-2</v>
      </c>
      <c r="H3334">
        <f>VLOOKUP(C3334,Volumes!$I$3:$U$3448,3,FALSE)</f>
        <v>1496002</v>
      </c>
      <c r="I3334" s="4">
        <f t="shared" ref="I3334:K3334" si="6702">IFERROR(LN(H3334/H3333),"")</f>
        <v>1.5102759466865687E-2</v>
      </c>
      <c r="J3334">
        <f t="shared" si="6696"/>
        <v>3037417</v>
      </c>
      <c r="K3334" s="4">
        <f t="shared" si="6702"/>
        <v>3.2420026504151489E-2</v>
      </c>
      <c r="L3334">
        <v>0</v>
      </c>
    </row>
    <row r="3335" spans="1:12" x14ac:dyDescent="0.25">
      <c r="A3335" t="s">
        <v>3398</v>
      </c>
      <c r="B3335">
        <v>2011</v>
      </c>
      <c r="C3335" t="str">
        <f t="shared" si="6691"/>
        <v>2011Western Massachusetts Electric Company</v>
      </c>
      <c r="D3335">
        <f>VLOOKUP(C3335,Volumes!$I$3:$U$3448,13,FALSE)</f>
        <v>3694563</v>
      </c>
      <c r="E3335" s="4">
        <f t="shared" si="6608"/>
        <v>-9.9649012613582822E-3</v>
      </c>
      <c r="F3335">
        <f>VLOOKUP(C3335,Volumes!$I$3:$U$3448,2,FALSE)</f>
        <v>1532362</v>
      </c>
      <c r="G3335" s="4">
        <f t="shared" ref="G3335" si="6703">IFERROR(LN(F3335/F3334),"")</f>
        <v>-5.8904898934680058E-3</v>
      </c>
      <c r="H3335">
        <f>VLOOKUP(C3335,Volumes!$I$3:$U$3448,3,FALSE)</f>
        <v>1474165</v>
      </c>
      <c r="I3335" s="4">
        <f t="shared" ref="I3335:K3335" si="6704">IFERROR(LN(H3335/H3334),"")</f>
        <v>-1.4704488648982899E-2</v>
      </c>
      <c r="J3335">
        <f t="shared" si="6696"/>
        <v>3006527</v>
      </c>
      <c r="K3335" s="4">
        <f t="shared" si="6704"/>
        <v>-1.0221891191128655E-2</v>
      </c>
      <c r="L3335">
        <v>0</v>
      </c>
    </row>
    <row r="3336" spans="1:12" x14ac:dyDescent="0.25">
      <c r="A3336" t="s">
        <v>3398</v>
      </c>
      <c r="B3336">
        <v>2012</v>
      </c>
      <c r="C3336" t="str">
        <f t="shared" si="6691"/>
        <v>2012Western Massachusetts Electric Company</v>
      </c>
      <c r="D3336">
        <f>VLOOKUP(C3336,Volumes!$I$3:$U$3448,13,FALSE)</f>
        <v>3683456</v>
      </c>
      <c r="E3336" s="4">
        <f t="shared" si="6608"/>
        <v>-3.0108375677926407E-3</v>
      </c>
      <c r="F3336">
        <f>VLOOKUP(C3336,Volumes!$I$3:$U$3448,2,FALSE)</f>
        <v>1517772</v>
      </c>
      <c r="G3336" s="4">
        <f t="shared" ref="G3336" si="6705">IFERROR(LN(F3336/F3335),"")</f>
        <v>-9.5668657697528369E-3</v>
      </c>
      <c r="H3336">
        <f>VLOOKUP(C3336,Volumes!$I$3:$U$3448,3,FALSE)</f>
        <v>1484744</v>
      </c>
      <c r="I3336" s="4">
        <f t="shared" ref="I3336:K3336" si="6706">IFERROR(LN(H3336/H3335),"")</f>
        <v>7.1506390205051283E-3</v>
      </c>
      <c r="J3336">
        <f t="shared" si="6696"/>
        <v>3002516</v>
      </c>
      <c r="K3336" s="4">
        <f t="shared" si="6706"/>
        <v>-1.3349881489275663E-3</v>
      </c>
      <c r="L3336">
        <v>0</v>
      </c>
    </row>
    <row r="3337" spans="1:12" x14ac:dyDescent="0.25">
      <c r="A3337" t="s">
        <v>3398</v>
      </c>
      <c r="B3337">
        <v>2013</v>
      </c>
      <c r="C3337" t="str">
        <f t="shared" si="6691"/>
        <v>2013Western Massachusetts Electric Company</v>
      </c>
      <c r="D3337">
        <f>VLOOKUP(C3337,Volumes!$I$3:$U$3448,13,FALSE)</f>
        <v>3683012</v>
      </c>
      <c r="E3337" s="4">
        <f t="shared" si="6608"/>
        <v>-1.2054623750148645E-4</v>
      </c>
      <c r="F3337">
        <f>VLOOKUP(C3337,Volumes!$I$3:$U$3448,2,FALSE)</f>
        <v>1544053</v>
      </c>
      <c r="G3337" s="4">
        <f t="shared" ref="G3337" si="6707">IFERROR(LN(F3337/F3336),"")</f>
        <v>1.7167307374130386E-2</v>
      </c>
      <c r="H3337">
        <f>VLOOKUP(C3337,Volumes!$I$3:$U$3448,3,FALSE)</f>
        <v>1477093</v>
      </c>
      <c r="I3337" s="4">
        <f t="shared" ref="I3337:K3337" si="6708">IFERROR(LN(H3337/H3336),"")</f>
        <v>-5.1663997837605316E-3</v>
      </c>
      <c r="J3337">
        <f t="shared" si="6696"/>
        <v>3021146</v>
      </c>
      <c r="K3337" s="4">
        <f t="shared" si="6708"/>
        <v>6.1856257544543689E-3</v>
      </c>
      <c r="L3337">
        <v>0</v>
      </c>
    </row>
    <row r="3338" spans="1:12" x14ac:dyDescent="0.25">
      <c r="A3338" t="s">
        <v>3398</v>
      </c>
      <c r="B3338">
        <v>2014</v>
      </c>
      <c r="C3338" t="str">
        <f t="shared" si="6691"/>
        <v>2014Western Massachusetts Electric Company</v>
      </c>
      <c r="D3338">
        <f>VLOOKUP(C3338,Volumes!$I$3:$U$3448,13,FALSE)</f>
        <v>3585917</v>
      </c>
      <c r="E3338" s="4">
        <f t="shared" si="6608"/>
        <v>-2.6716666322045276E-2</v>
      </c>
      <c r="F3338">
        <f>VLOOKUP(C3338,Volumes!$I$3:$U$3448,2,FALSE)</f>
        <v>1493947</v>
      </c>
      <c r="G3338" s="4">
        <f t="shared" ref="G3338" si="6709">IFERROR(LN(F3338/F3337),"")</f>
        <v>-3.2989166591222474E-2</v>
      </c>
      <c r="H3338">
        <f>VLOOKUP(C3338,Volumes!$I$3:$U$3448,3,FALSE)</f>
        <v>1446689</v>
      </c>
      <c r="I3338" s="4">
        <f t="shared" ref="I3338:K3338" si="6710">IFERROR(LN(H3338/H3337),"")</f>
        <v>-2.0798469924488337E-2</v>
      </c>
      <c r="J3338">
        <f t="shared" si="6696"/>
        <v>2940636</v>
      </c>
      <c r="K3338" s="4">
        <f t="shared" si="6710"/>
        <v>-2.7010345118854535E-2</v>
      </c>
      <c r="L3338">
        <v>0</v>
      </c>
    </row>
    <row r="3339" spans="1:12" x14ac:dyDescent="0.25">
      <c r="A3339" t="s">
        <v>3398</v>
      </c>
      <c r="B3339">
        <v>2015</v>
      </c>
      <c r="C3339" t="str">
        <f t="shared" si="6691"/>
        <v>2015Western Massachusetts Electric Company</v>
      </c>
      <c r="D3339">
        <f>VLOOKUP(C3339,Volumes!$I$3:$U$3448,13,FALSE)</f>
        <v>3563191</v>
      </c>
      <c r="E3339" s="4">
        <f t="shared" si="6608"/>
        <v>-6.3577376506999111E-3</v>
      </c>
      <c r="F3339">
        <f>VLOOKUP(C3339,Volumes!$I$3:$U$3448,2,FALSE)</f>
        <v>1464651</v>
      </c>
      <c r="G3339" s="4">
        <f t="shared" ref="G3339" si="6711">IFERROR(LN(F3339/F3338),"")</f>
        <v>-1.9804622014179856E-2</v>
      </c>
      <c r="H3339">
        <f>VLOOKUP(C3339,Volumes!$I$3:$U$3448,3,FALSE)</f>
        <v>1458781</v>
      </c>
      <c r="I3339" s="4">
        <f t="shared" ref="I3339:K3339" si="6712">IFERROR(LN(H3339/H3338),"")</f>
        <v>8.3236583508895338E-3</v>
      </c>
      <c r="J3339">
        <f t="shared" si="6696"/>
        <v>2923432</v>
      </c>
      <c r="K3339" s="4">
        <f t="shared" si="6712"/>
        <v>-5.8676159142634519E-3</v>
      </c>
      <c r="L3339">
        <v>0</v>
      </c>
    </row>
    <row r="3340" spans="1:12" x14ac:dyDescent="0.25">
      <c r="A3340" t="s">
        <v>3398</v>
      </c>
      <c r="B3340">
        <v>2016</v>
      </c>
      <c r="C3340" t="str">
        <f t="shared" si="6691"/>
        <v>2016Western Massachusetts Electric Company</v>
      </c>
      <c r="D3340">
        <f>VLOOKUP(C3340,Volumes!$I$3:$U$3448,13,FALSE)</f>
        <v>3546101</v>
      </c>
      <c r="E3340" s="4">
        <f t="shared" si="6608"/>
        <v>-4.8078016543808009E-3</v>
      </c>
      <c r="F3340">
        <f>VLOOKUP(C3340,Volumes!$I$3:$U$3448,2,FALSE)</f>
        <v>1440817</v>
      </c>
      <c r="G3340" s="4">
        <f t="shared" ref="G3340" si="6713">IFERROR(LN(F3340/F3339),"")</f>
        <v>-1.6406675022357424E-2</v>
      </c>
      <c r="H3340">
        <f>VLOOKUP(C3340,Volumes!$I$3:$U$3448,3,FALSE)</f>
        <v>1460215</v>
      </c>
      <c r="I3340" s="4">
        <f t="shared" ref="I3340:K3340" si="6714">IFERROR(LN(H3340/H3339),"")</f>
        <v>9.8252968853755748E-4</v>
      </c>
      <c r="J3340">
        <f t="shared" si="6696"/>
        <v>2901032</v>
      </c>
      <c r="K3340" s="4">
        <f t="shared" si="6714"/>
        <v>-7.6917328142233109E-3</v>
      </c>
      <c r="L3340">
        <v>0</v>
      </c>
    </row>
    <row r="3341" spans="1:12" x14ac:dyDescent="0.25">
      <c r="A3341" t="s">
        <v>3452</v>
      </c>
      <c r="B3341">
        <v>1964</v>
      </c>
      <c r="C3341" t="str">
        <f t="shared" si="6691"/>
        <v>1964Wisconsin Electric Power Company</v>
      </c>
      <c r="D3341">
        <f>VLOOKUP(C3341,Volumes!$I$3:$U$3448,13,FALSE)</f>
        <v>0</v>
      </c>
      <c r="E3341" s="4"/>
      <c r="F3341" t="str">
        <f>VLOOKUP(C3341,Volumes!$I$3:$U$3448,2,FALSE)</f>
        <v>-</v>
      </c>
      <c r="G3341" s="4"/>
      <c r="H3341" t="str">
        <f>VLOOKUP(C3341,Volumes!$I$3:$U$3448,3,FALSE)</f>
        <v>-</v>
      </c>
      <c r="I3341" s="4"/>
      <c r="J3341" t="e">
        <f t="shared" si="6696"/>
        <v>#VALUE!</v>
      </c>
      <c r="K3341" s="4"/>
      <c r="L3341">
        <v>0</v>
      </c>
    </row>
    <row r="3342" spans="1:12" x14ac:dyDescent="0.25">
      <c r="A3342" t="s">
        <v>3452</v>
      </c>
      <c r="B3342">
        <v>1965</v>
      </c>
      <c r="C3342" t="str">
        <f t="shared" si="6691"/>
        <v>1965Wisconsin Electric Power Company</v>
      </c>
      <c r="D3342">
        <f>VLOOKUP(C3342,Volumes!$I$3:$U$3448,13,FALSE)</f>
        <v>0</v>
      </c>
      <c r="E3342" s="4" t="str">
        <f t="shared" ref="E3342:E3393" si="6715">IFERROR(LN(D3342/D3341),"")</f>
        <v/>
      </c>
      <c r="F3342" t="str">
        <f>VLOOKUP(C3342,Volumes!$I$3:$U$3448,2,FALSE)</f>
        <v>-</v>
      </c>
      <c r="G3342" s="4" t="str">
        <f t="shared" ref="G3342" si="6716">IFERROR(LN(F3342/F3341),"")</f>
        <v/>
      </c>
      <c r="H3342" t="str">
        <f>VLOOKUP(C3342,Volumes!$I$3:$U$3448,3,FALSE)</f>
        <v>-</v>
      </c>
      <c r="I3342" s="4" t="str">
        <f t="shared" ref="I3342:K3342" si="6717">IFERROR(LN(H3342/H3341),"")</f>
        <v/>
      </c>
      <c r="J3342" t="e">
        <f t="shared" si="6696"/>
        <v>#VALUE!</v>
      </c>
      <c r="K3342" s="4" t="str">
        <f t="shared" si="6717"/>
        <v/>
      </c>
      <c r="L3342">
        <v>0</v>
      </c>
    </row>
    <row r="3343" spans="1:12" x14ac:dyDescent="0.25">
      <c r="A3343" t="s">
        <v>3452</v>
      </c>
      <c r="B3343">
        <v>1966</v>
      </c>
      <c r="C3343" t="str">
        <f t="shared" si="6691"/>
        <v>1966Wisconsin Electric Power Company</v>
      </c>
      <c r="D3343">
        <f>VLOOKUP(C3343,Volumes!$I$3:$U$3448,13,FALSE)</f>
        <v>0</v>
      </c>
      <c r="E3343" s="4" t="str">
        <f t="shared" si="6715"/>
        <v/>
      </c>
      <c r="F3343" t="str">
        <f>VLOOKUP(C3343,Volumes!$I$3:$U$3448,2,FALSE)</f>
        <v>-</v>
      </c>
      <c r="G3343" s="4" t="str">
        <f t="shared" ref="G3343" si="6718">IFERROR(LN(F3343/F3342),"")</f>
        <v/>
      </c>
      <c r="H3343" t="str">
        <f>VLOOKUP(C3343,Volumes!$I$3:$U$3448,3,FALSE)</f>
        <v>-</v>
      </c>
      <c r="I3343" s="4" t="str">
        <f t="shared" ref="I3343:K3343" si="6719">IFERROR(LN(H3343/H3342),"")</f>
        <v/>
      </c>
      <c r="J3343" t="e">
        <f t="shared" si="6696"/>
        <v>#VALUE!</v>
      </c>
      <c r="K3343" s="4" t="str">
        <f t="shared" si="6719"/>
        <v/>
      </c>
      <c r="L3343">
        <v>0</v>
      </c>
    </row>
    <row r="3344" spans="1:12" x14ac:dyDescent="0.25">
      <c r="A3344" t="s">
        <v>3452</v>
      </c>
      <c r="B3344">
        <v>1967</v>
      </c>
      <c r="C3344" t="str">
        <f t="shared" si="6691"/>
        <v>1967Wisconsin Electric Power Company</v>
      </c>
      <c r="D3344">
        <f>VLOOKUP(C3344,Volumes!$I$3:$U$3448,13,FALSE)</f>
        <v>0</v>
      </c>
      <c r="E3344" s="4" t="str">
        <f t="shared" si="6715"/>
        <v/>
      </c>
      <c r="F3344" t="str">
        <f>VLOOKUP(C3344,Volumes!$I$3:$U$3448,2,FALSE)</f>
        <v>-</v>
      </c>
      <c r="G3344" s="4" t="str">
        <f t="shared" ref="G3344" si="6720">IFERROR(LN(F3344/F3343),"")</f>
        <v/>
      </c>
      <c r="H3344" t="str">
        <f>VLOOKUP(C3344,Volumes!$I$3:$U$3448,3,FALSE)</f>
        <v>-</v>
      </c>
      <c r="I3344" s="4" t="str">
        <f t="shared" ref="I3344:K3344" si="6721">IFERROR(LN(H3344/H3343),"")</f>
        <v/>
      </c>
      <c r="J3344" t="e">
        <f t="shared" si="6696"/>
        <v>#VALUE!</v>
      </c>
      <c r="K3344" s="4" t="str">
        <f t="shared" si="6721"/>
        <v/>
      </c>
      <c r="L3344">
        <v>0</v>
      </c>
    </row>
    <row r="3345" spans="1:12" x14ac:dyDescent="0.25">
      <c r="A3345" t="s">
        <v>3452</v>
      </c>
      <c r="B3345">
        <v>1968</v>
      </c>
      <c r="C3345" t="str">
        <f t="shared" si="6691"/>
        <v>1968Wisconsin Electric Power Company</v>
      </c>
      <c r="D3345">
        <f>VLOOKUP(C3345,Volumes!$I$3:$U$3448,13,FALSE)</f>
        <v>0</v>
      </c>
      <c r="E3345" s="4" t="str">
        <f t="shared" si="6715"/>
        <v/>
      </c>
      <c r="F3345" t="str">
        <f>VLOOKUP(C3345,Volumes!$I$3:$U$3448,2,FALSE)</f>
        <v>-</v>
      </c>
      <c r="G3345" s="4" t="str">
        <f t="shared" ref="G3345" si="6722">IFERROR(LN(F3345/F3344),"")</f>
        <v/>
      </c>
      <c r="H3345" t="str">
        <f>VLOOKUP(C3345,Volumes!$I$3:$U$3448,3,FALSE)</f>
        <v>-</v>
      </c>
      <c r="I3345" s="4" t="str">
        <f t="shared" ref="I3345:K3345" si="6723">IFERROR(LN(H3345/H3344),"")</f>
        <v/>
      </c>
      <c r="J3345" t="e">
        <f t="shared" si="6696"/>
        <v>#VALUE!</v>
      </c>
      <c r="K3345" s="4" t="str">
        <f t="shared" si="6723"/>
        <v/>
      </c>
      <c r="L3345">
        <v>0</v>
      </c>
    </row>
    <row r="3346" spans="1:12" x14ac:dyDescent="0.25">
      <c r="A3346" t="s">
        <v>3452</v>
      </c>
      <c r="B3346">
        <v>1969</v>
      </c>
      <c r="C3346" t="str">
        <f t="shared" si="6691"/>
        <v>1969Wisconsin Electric Power Company</v>
      </c>
      <c r="D3346">
        <f>VLOOKUP(C3346,Volumes!$I$3:$U$3448,13,FALSE)</f>
        <v>0</v>
      </c>
      <c r="E3346" s="4" t="str">
        <f t="shared" si="6715"/>
        <v/>
      </c>
      <c r="F3346" t="str">
        <f>VLOOKUP(C3346,Volumes!$I$3:$U$3448,2,FALSE)</f>
        <v>-</v>
      </c>
      <c r="G3346" s="4" t="str">
        <f t="shared" ref="G3346" si="6724">IFERROR(LN(F3346/F3345),"")</f>
        <v/>
      </c>
      <c r="H3346" t="str">
        <f>VLOOKUP(C3346,Volumes!$I$3:$U$3448,3,FALSE)</f>
        <v>-</v>
      </c>
      <c r="I3346" s="4" t="str">
        <f t="shared" ref="I3346:K3346" si="6725">IFERROR(LN(H3346/H3345),"")</f>
        <v/>
      </c>
      <c r="J3346" t="e">
        <f t="shared" si="6696"/>
        <v>#VALUE!</v>
      </c>
      <c r="K3346" s="4" t="str">
        <f t="shared" si="6725"/>
        <v/>
      </c>
      <c r="L3346">
        <v>0</v>
      </c>
    </row>
    <row r="3347" spans="1:12" x14ac:dyDescent="0.25">
      <c r="A3347" t="s">
        <v>3452</v>
      </c>
      <c r="B3347">
        <v>1970</v>
      </c>
      <c r="C3347" t="str">
        <f t="shared" si="6691"/>
        <v>1970Wisconsin Electric Power Company</v>
      </c>
      <c r="D3347">
        <f>VLOOKUP(C3347,Volumes!$I$3:$U$3448,13,FALSE)</f>
        <v>0</v>
      </c>
      <c r="E3347" s="4" t="str">
        <f t="shared" si="6715"/>
        <v/>
      </c>
      <c r="F3347" t="str">
        <f>VLOOKUP(C3347,Volumes!$I$3:$U$3448,2,FALSE)</f>
        <v>-</v>
      </c>
      <c r="G3347" s="4" t="str">
        <f t="shared" ref="G3347" si="6726">IFERROR(LN(F3347/F3346),"")</f>
        <v/>
      </c>
      <c r="H3347" t="str">
        <f>VLOOKUP(C3347,Volumes!$I$3:$U$3448,3,FALSE)</f>
        <v>-</v>
      </c>
      <c r="I3347" s="4" t="str">
        <f t="shared" ref="I3347:K3347" si="6727">IFERROR(LN(H3347/H3346),"")</f>
        <v/>
      </c>
      <c r="J3347" t="e">
        <f t="shared" si="6696"/>
        <v>#VALUE!</v>
      </c>
      <c r="K3347" s="4" t="str">
        <f t="shared" si="6727"/>
        <v/>
      </c>
      <c r="L3347">
        <v>0</v>
      </c>
    </row>
    <row r="3348" spans="1:12" x14ac:dyDescent="0.25">
      <c r="A3348" t="s">
        <v>3452</v>
      </c>
      <c r="B3348">
        <v>1971</v>
      </c>
      <c r="C3348" t="str">
        <f t="shared" si="6691"/>
        <v>1971Wisconsin Electric Power Company</v>
      </c>
      <c r="D3348">
        <f>VLOOKUP(C3348,Volumes!$I$3:$U$3448,13,FALSE)</f>
        <v>0</v>
      </c>
      <c r="E3348" s="4" t="str">
        <f t="shared" si="6715"/>
        <v/>
      </c>
      <c r="F3348" t="str">
        <f>VLOOKUP(C3348,Volumes!$I$3:$U$3448,2,FALSE)</f>
        <v>-</v>
      </c>
      <c r="G3348" s="4" t="str">
        <f t="shared" ref="G3348" si="6728">IFERROR(LN(F3348/F3347),"")</f>
        <v/>
      </c>
      <c r="H3348" t="str">
        <f>VLOOKUP(C3348,Volumes!$I$3:$U$3448,3,FALSE)</f>
        <v>-</v>
      </c>
      <c r="I3348" s="4" t="str">
        <f t="shared" ref="I3348:K3348" si="6729">IFERROR(LN(H3348/H3347),"")</f>
        <v/>
      </c>
      <c r="J3348" t="e">
        <f t="shared" si="6696"/>
        <v>#VALUE!</v>
      </c>
      <c r="K3348" s="4" t="str">
        <f t="shared" si="6729"/>
        <v/>
      </c>
      <c r="L3348">
        <v>0</v>
      </c>
    </row>
    <row r="3349" spans="1:12" x14ac:dyDescent="0.25">
      <c r="A3349" t="s">
        <v>3452</v>
      </c>
      <c r="B3349">
        <v>1972</v>
      </c>
      <c r="C3349" t="str">
        <f t="shared" si="6691"/>
        <v>1972Wisconsin Electric Power Company</v>
      </c>
      <c r="D3349">
        <f>VLOOKUP(C3349,Volumes!$I$3:$U$3448,13,FALSE)</f>
        <v>10980400</v>
      </c>
      <c r="E3349" s="4" t="str">
        <f t="shared" si="6715"/>
        <v/>
      </c>
      <c r="F3349">
        <f>VLOOKUP(C3349,Volumes!$I$3:$U$3448,2,FALSE)</f>
        <v>3852653</v>
      </c>
      <c r="G3349" s="4" t="str">
        <f t="shared" ref="G3349" si="6730">IFERROR(LN(F3349/F3348),"")</f>
        <v/>
      </c>
      <c r="H3349">
        <f>VLOOKUP(C3349,Volumes!$I$3:$U$3448,3,FALSE)</f>
        <v>3022330</v>
      </c>
      <c r="I3349" s="4" t="str">
        <f t="shared" ref="I3349:K3349" si="6731">IFERROR(LN(H3349/H3348),"")</f>
        <v/>
      </c>
      <c r="J3349">
        <f t="shared" si="6696"/>
        <v>6874983</v>
      </c>
      <c r="K3349" s="4" t="str">
        <f t="shared" si="6731"/>
        <v/>
      </c>
      <c r="L3349">
        <v>0</v>
      </c>
    </row>
    <row r="3350" spans="1:12" x14ac:dyDescent="0.25">
      <c r="A3350" t="s">
        <v>3452</v>
      </c>
      <c r="B3350">
        <v>1973</v>
      </c>
      <c r="C3350" t="str">
        <f t="shared" si="6691"/>
        <v>1973Wisconsin Electric Power Company</v>
      </c>
      <c r="D3350">
        <f>VLOOKUP(C3350,Volumes!$I$3:$U$3448,13,FALSE)</f>
        <v>11811777</v>
      </c>
      <c r="E3350" s="4">
        <f t="shared" si="6715"/>
        <v>7.2985219307141386E-2</v>
      </c>
      <c r="F3350">
        <f>VLOOKUP(C3350,Volumes!$I$3:$U$3448,2,FALSE)</f>
        <v>4020372</v>
      </c>
      <c r="G3350" s="4">
        <f t="shared" ref="G3350" si="6732">IFERROR(LN(F3350/F3349),"")</f>
        <v>4.2612433768391675E-2</v>
      </c>
      <c r="H3350">
        <f>VLOOKUP(C3350,Volumes!$I$3:$U$3448,3,FALSE)</f>
        <v>3273345</v>
      </c>
      <c r="I3350" s="4">
        <f t="shared" ref="I3350:K3350" si="6733">IFERROR(LN(H3350/H3349),"")</f>
        <v>7.9784340752126814E-2</v>
      </c>
      <c r="J3350">
        <f t="shared" si="6696"/>
        <v>7293717</v>
      </c>
      <c r="K3350" s="4">
        <f t="shared" si="6733"/>
        <v>5.9124121798594928E-2</v>
      </c>
      <c r="L3350">
        <v>0</v>
      </c>
    </row>
    <row r="3351" spans="1:12" x14ac:dyDescent="0.25">
      <c r="A3351" t="s">
        <v>3452</v>
      </c>
      <c r="B3351">
        <v>1974</v>
      </c>
      <c r="C3351" t="str">
        <f t="shared" si="6691"/>
        <v>1974Wisconsin Electric Power Company</v>
      </c>
      <c r="D3351">
        <f>VLOOKUP(C3351,Volumes!$I$3:$U$3448,13,FALSE)</f>
        <v>11752404</v>
      </c>
      <c r="E3351" s="4">
        <f t="shared" si="6715"/>
        <v>-5.039269189475966E-3</v>
      </c>
      <c r="F3351">
        <f>VLOOKUP(C3351,Volumes!$I$3:$U$3448,2,FALSE)</f>
        <v>3977111</v>
      </c>
      <c r="G3351" s="4">
        <f t="shared" ref="G3351" si="6734">IFERROR(LN(F3351/F3350),"")</f>
        <v>-1.0818759341695761E-2</v>
      </c>
      <c r="H3351">
        <f>VLOOKUP(C3351,Volumes!$I$3:$U$3448,3,FALSE)</f>
        <v>3182818</v>
      </c>
      <c r="I3351" s="4">
        <f t="shared" ref="I3351:K3351" si="6735">IFERROR(LN(H3351/H3350),"")</f>
        <v>-2.8045429943685387E-2</v>
      </c>
      <c r="J3351">
        <f t="shared" si="6696"/>
        <v>7159929</v>
      </c>
      <c r="K3351" s="4">
        <f t="shared" si="6735"/>
        <v>-1.8513227898628897E-2</v>
      </c>
      <c r="L3351">
        <v>0</v>
      </c>
    </row>
    <row r="3352" spans="1:12" x14ac:dyDescent="0.25">
      <c r="A3352" t="s">
        <v>3452</v>
      </c>
      <c r="B3352">
        <v>1975</v>
      </c>
      <c r="C3352" t="str">
        <f t="shared" si="6691"/>
        <v>1975Wisconsin Electric Power Company</v>
      </c>
      <c r="D3352">
        <f>VLOOKUP(C3352,Volumes!$I$3:$U$3448,13,FALSE)</f>
        <v>12125584</v>
      </c>
      <c r="E3352" s="4">
        <f t="shared" si="6715"/>
        <v>3.1259785204112774E-2</v>
      </c>
      <c r="F3352">
        <f>VLOOKUP(C3352,Volumes!$I$3:$U$3448,2,FALSE)</f>
        <v>4220811</v>
      </c>
      <c r="G3352" s="4">
        <f t="shared" ref="G3352" si="6736">IFERROR(LN(F3352/F3351),"")</f>
        <v>5.9471613357124753E-2</v>
      </c>
      <c r="H3352">
        <f>VLOOKUP(C3352,Volumes!$I$3:$U$3448,3,FALSE)</f>
        <v>3290701</v>
      </c>
      <c r="I3352" s="4">
        <f t="shared" ref="I3352:K3352" si="6737">IFERROR(LN(H3352/H3351),"")</f>
        <v>3.3333644086911966E-2</v>
      </c>
      <c r="J3352">
        <f t="shared" si="6696"/>
        <v>7511512</v>
      </c>
      <c r="K3352" s="4">
        <f t="shared" si="6737"/>
        <v>4.7936712347216789E-2</v>
      </c>
      <c r="L3352">
        <v>0</v>
      </c>
    </row>
    <row r="3353" spans="1:12" x14ac:dyDescent="0.25">
      <c r="A3353" t="s">
        <v>3452</v>
      </c>
      <c r="B3353">
        <v>1976</v>
      </c>
      <c r="C3353" t="str">
        <f t="shared" si="6691"/>
        <v>1976Wisconsin Electric Power Company</v>
      </c>
      <c r="D3353">
        <f>VLOOKUP(C3353,Volumes!$I$3:$U$3448,13,FALSE)</f>
        <v>12444403</v>
      </c>
      <c r="E3353" s="4">
        <f t="shared" si="6715"/>
        <v>2.5953362984079954E-2</v>
      </c>
      <c r="F3353">
        <f>VLOOKUP(C3353,Volumes!$I$3:$U$3448,2,FALSE)</f>
        <v>4274524</v>
      </c>
      <c r="G3353" s="4">
        <f t="shared" ref="G3353" si="6738">IFERROR(LN(F3353/F3352),"")</f>
        <v>1.2645461481687511E-2</v>
      </c>
      <c r="H3353">
        <f>VLOOKUP(C3353,Volumes!$I$3:$U$3448,3,FALSE)</f>
        <v>3438976</v>
      </c>
      <c r="I3353" s="4">
        <f t="shared" ref="I3353:K3353" si="6739">IFERROR(LN(H3353/H3352),"")</f>
        <v>4.4073140662952266E-2</v>
      </c>
      <c r="J3353">
        <f t="shared" si="6696"/>
        <v>7713500</v>
      </c>
      <c r="K3353" s="4">
        <f t="shared" si="6739"/>
        <v>2.6535263400369276E-2</v>
      </c>
      <c r="L3353">
        <v>0</v>
      </c>
    </row>
    <row r="3354" spans="1:12" x14ac:dyDescent="0.25">
      <c r="A3354" t="s">
        <v>3452</v>
      </c>
      <c r="B3354">
        <v>1977</v>
      </c>
      <c r="C3354" t="str">
        <f t="shared" si="6691"/>
        <v>1977Wisconsin Electric Power Company</v>
      </c>
      <c r="D3354">
        <f>VLOOKUP(C3354,Volumes!$I$3:$U$3448,13,FALSE)</f>
        <v>12852184</v>
      </c>
      <c r="E3354" s="4">
        <f t="shared" si="6715"/>
        <v>3.2242794392786746E-2</v>
      </c>
      <c r="F3354">
        <f>VLOOKUP(C3354,Volumes!$I$3:$U$3448,2,FALSE)</f>
        <v>4407959</v>
      </c>
      <c r="G3354" s="4">
        <f t="shared" ref="G3354" si="6740">IFERROR(LN(F3354/F3353),"")</f>
        <v>3.0739019376773001E-2</v>
      </c>
      <c r="H3354">
        <f>VLOOKUP(C3354,Volumes!$I$3:$U$3448,3,FALSE)</f>
        <v>3562230</v>
      </c>
      <c r="I3354" s="4">
        <f t="shared" ref="I3354:K3354" si="6741">IFERROR(LN(H3354/H3353),"")</f>
        <v>3.5213000596039191E-2</v>
      </c>
      <c r="J3354">
        <f t="shared" si="6696"/>
        <v>7970189</v>
      </c>
      <c r="K3354" s="4">
        <f t="shared" si="6741"/>
        <v>3.2736165978322886E-2</v>
      </c>
      <c r="L3354">
        <v>0</v>
      </c>
    </row>
    <row r="3355" spans="1:12" x14ac:dyDescent="0.25">
      <c r="A3355" t="s">
        <v>3452</v>
      </c>
      <c r="B3355">
        <v>1978</v>
      </c>
      <c r="C3355" t="str">
        <f t="shared" si="6691"/>
        <v>1978Wisconsin Electric Power Company</v>
      </c>
      <c r="D3355">
        <f>VLOOKUP(C3355,Volumes!$I$3:$U$3448,13,FALSE)</f>
        <v>16064968</v>
      </c>
      <c r="E3355" s="4">
        <f t="shared" si="6715"/>
        <v>0.22312724266899034</v>
      </c>
      <c r="F3355">
        <f>VLOOKUP(C3355,Volumes!$I$3:$U$3448,2,FALSE)</f>
        <v>5242408</v>
      </c>
      <c r="G3355" s="4">
        <f t="shared" ref="G3355" si="6742">IFERROR(LN(F3355/F3354),"")</f>
        <v>0.17336916422366427</v>
      </c>
      <c r="H3355">
        <f>VLOOKUP(C3355,Volumes!$I$3:$U$3448,3,FALSE)</f>
        <v>4292612</v>
      </c>
      <c r="I3355" s="4">
        <f t="shared" ref="I3355:K3355" si="6743">IFERROR(LN(H3355/H3354),"")</f>
        <v>0.18650865222115215</v>
      </c>
      <c r="J3355">
        <f t="shared" si="6696"/>
        <v>9535020</v>
      </c>
      <c r="K3355" s="4">
        <f t="shared" si="6743"/>
        <v>0.17926313013739839</v>
      </c>
      <c r="L3355">
        <v>0</v>
      </c>
    </row>
    <row r="3356" spans="1:12" x14ac:dyDescent="0.25">
      <c r="A3356" t="s">
        <v>3452</v>
      </c>
      <c r="B3356">
        <v>1979</v>
      </c>
      <c r="C3356" t="str">
        <f t="shared" si="6691"/>
        <v>1979Wisconsin Electric Power Company</v>
      </c>
      <c r="D3356">
        <f>VLOOKUP(C3356,Volumes!$I$3:$U$3448,13,FALSE)</f>
        <v>16209510</v>
      </c>
      <c r="E3356" s="4">
        <f t="shared" si="6715"/>
        <v>8.9571063785741315E-3</v>
      </c>
      <c r="F3356">
        <f>VLOOKUP(C3356,Volumes!$I$3:$U$3448,2,FALSE)</f>
        <v>5239419</v>
      </c>
      <c r="G3356" s="4">
        <f t="shared" ref="G3356" si="6744">IFERROR(LN(F3356/F3355),"")</f>
        <v>-5.7032043765240729E-4</v>
      </c>
      <c r="H3356">
        <f>VLOOKUP(C3356,Volumes!$I$3:$U$3448,3,FALSE)</f>
        <v>4338517</v>
      </c>
      <c r="I3356" s="4">
        <f t="shared" ref="I3356:K3356" si="6745">IFERROR(LN(H3356/H3355),"")</f>
        <v>1.0637179178639645E-2</v>
      </c>
      <c r="J3356">
        <f t="shared" si="6696"/>
        <v>9577936</v>
      </c>
      <c r="K3356" s="4">
        <f t="shared" si="6745"/>
        <v>4.4907833329782569E-3</v>
      </c>
      <c r="L3356">
        <v>0</v>
      </c>
    </row>
    <row r="3357" spans="1:12" x14ac:dyDescent="0.25">
      <c r="A3357" t="s">
        <v>3452</v>
      </c>
      <c r="B3357">
        <v>1980</v>
      </c>
      <c r="C3357" t="str">
        <f t="shared" si="6691"/>
        <v>1980Wisconsin Electric Power Company</v>
      </c>
      <c r="D3357">
        <f>VLOOKUP(C3357,Volumes!$I$3:$U$3448,13,FALSE)</f>
        <v>16207239</v>
      </c>
      <c r="E3357" s="4">
        <f t="shared" si="6715"/>
        <v>-1.4011275490429458E-4</v>
      </c>
      <c r="F3357">
        <f>VLOOKUP(C3357,Volumes!$I$3:$U$3448,2,FALSE)</f>
        <v>5332458</v>
      </c>
      <c r="G3357" s="4">
        <f t="shared" ref="G3357" si="6746">IFERROR(LN(F3357/F3356),"")</f>
        <v>1.760168077873903E-2</v>
      </c>
      <c r="H3357">
        <f>VLOOKUP(C3357,Volumes!$I$3:$U$3448,3,FALSE)</f>
        <v>4323342</v>
      </c>
      <c r="I3357" s="4">
        <f t="shared" ref="I3357:K3357" si="6747">IFERROR(LN(H3357/H3356),"")</f>
        <v>-3.5038703644153621E-3</v>
      </c>
      <c r="J3357">
        <f t="shared" si="6696"/>
        <v>9655800</v>
      </c>
      <c r="K3357" s="4">
        <f t="shared" si="6747"/>
        <v>8.0966511518105449E-3</v>
      </c>
      <c r="L3357">
        <v>0</v>
      </c>
    </row>
    <row r="3358" spans="1:12" x14ac:dyDescent="0.25">
      <c r="A3358" t="s">
        <v>3452</v>
      </c>
      <c r="B3358">
        <v>1981</v>
      </c>
      <c r="C3358" t="str">
        <f t="shared" si="6691"/>
        <v>1981Wisconsin Electric Power Company</v>
      </c>
      <c r="D3358">
        <f>VLOOKUP(C3358,Volumes!$I$3:$U$3448,13,FALSE)</f>
        <v>16026918</v>
      </c>
      <c r="E3358" s="4">
        <f t="shared" si="6715"/>
        <v>-1.1188310649415993E-2</v>
      </c>
      <c r="F3358">
        <f>VLOOKUP(C3358,Volumes!$I$3:$U$3448,2,FALSE)</f>
        <v>5266554</v>
      </c>
      <c r="G3358" s="4">
        <f t="shared" ref="G3358" si="6748">IFERROR(LN(F3358/F3357),"")</f>
        <v>-1.2436036370762529E-2</v>
      </c>
      <c r="H3358">
        <f>VLOOKUP(C3358,Volumes!$I$3:$U$3448,3,FALSE)</f>
        <v>4308076</v>
      </c>
      <c r="I3358" s="4">
        <f t="shared" ref="I3358:K3358" si="6749">IFERROR(LN(H3358/H3357),"")</f>
        <v>-3.5373135487338737E-3</v>
      </c>
      <c r="J3358">
        <f t="shared" si="6696"/>
        <v>9574630</v>
      </c>
      <c r="K3358" s="4">
        <f t="shared" si="6749"/>
        <v>-8.4418790479403247E-3</v>
      </c>
      <c r="L3358">
        <v>0</v>
      </c>
    </row>
    <row r="3359" spans="1:12" x14ac:dyDescent="0.25">
      <c r="A3359" t="s">
        <v>3452</v>
      </c>
      <c r="B3359">
        <v>1982</v>
      </c>
      <c r="C3359" t="str">
        <f t="shared" si="6691"/>
        <v>1982Wisconsin Electric Power Company</v>
      </c>
      <c r="D3359">
        <f>VLOOKUP(C3359,Volumes!$I$3:$U$3448,13,FALSE)</f>
        <v>15685060</v>
      </c>
      <c r="E3359" s="4">
        <f t="shared" si="6715"/>
        <v>-2.1561016686086069E-2</v>
      </c>
      <c r="F3359">
        <f>VLOOKUP(C3359,Volumes!$I$3:$U$3448,2,FALSE)</f>
        <v>5344181</v>
      </c>
      <c r="G3359" s="4">
        <f t="shared" ref="G3359" si="6750">IFERROR(LN(F3359/F3358),"")</f>
        <v>1.4632046690328826E-2</v>
      </c>
      <c r="H3359">
        <f>VLOOKUP(C3359,Volumes!$I$3:$U$3448,3,FALSE)</f>
        <v>4262756</v>
      </c>
      <c r="I3359" s="4">
        <f t="shared" ref="I3359:K3359" si="6751">IFERROR(LN(H3359/H3358),"")</f>
        <v>-1.0575501278346781E-2</v>
      </c>
      <c r="J3359">
        <f t="shared" si="6696"/>
        <v>9606937</v>
      </c>
      <c r="K3359" s="4">
        <f t="shared" si="6751"/>
        <v>3.3685496653423005E-3</v>
      </c>
      <c r="L3359">
        <v>0</v>
      </c>
    </row>
    <row r="3360" spans="1:12" x14ac:dyDescent="0.25">
      <c r="A3360" t="s">
        <v>3452</v>
      </c>
      <c r="B3360">
        <v>1983</v>
      </c>
      <c r="C3360" t="str">
        <f t="shared" si="6691"/>
        <v>1983Wisconsin Electric Power Company</v>
      </c>
      <c r="D3360">
        <f>VLOOKUP(C3360,Volumes!$I$3:$U$3448,13,FALSE)</f>
        <v>16199071</v>
      </c>
      <c r="E3360" s="4">
        <f t="shared" si="6715"/>
        <v>3.224522796886823E-2</v>
      </c>
      <c r="F3360">
        <f>VLOOKUP(C3360,Volumes!$I$3:$U$3448,2,FALSE)</f>
        <v>5485926</v>
      </c>
      <c r="G3360" s="4">
        <f t="shared" ref="G3360" si="6752">IFERROR(LN(F3360/F3359),"")</f>
        <v>2.6177598122392027E-2</v>
      </c>
      <c r="H3360">
        <f>VLOOKUP(C3360,Volumes!$I$3:$U$3448,3,FALSE)</f>
        <v>4538622</v>
      </c>
      <c r="I3360" s="4">
        <f t="shared" ref="I3360:K3360" si="6753">IFERROR(LN(H3360/H3359),"")</f>
        <v>6.2707542294166821E-2</v>
      </c>
      <c r="J3360">
        <f t="shared" si="6696"/>
        <v>10024548</v>
      </c>
      <c r="K3360" s="4">
        <f t="shared" si="6753"/>
        <v>4.2551443206606157E-2</v>
      </c>
      <c r="L3360">
        <v>0</v>
      </c>
    </row>
    <row r="3361" spans="1:12" x14ac:dyDescent="0.25">
      <c r="A3361" t="s">
        <v>3452</v>
      </c>
      <c r="B3361">
        <v>1984</v>
      </c>
      <c r="C3361" t="str">
        <f t="shared" si="6691"/>
        <v>1984Wisconsin Electric Power Company</v>
      </c>
      <c r="D3361">
        <f>VLOOKUP(C3361,Volumes!$I$3:$U$3448,13,FALSE)</f>
        <v>16769510</v>
      </c>
      <c r="E3361" s="4">
        <f t="shared" si="6715"/>
        <v>3.4608461650066605E-2</v>
      </c>
      <c r="F3361">
        <f>VLOOKUP(C3361,Volumes!$I$3:$U$3448,2,FALSE)</f>
        <v>5500980</v>
      </c>
      <c r="G3361" s="4">
        <f t="shared" ref="G3361" si="6754">IFERROR(LN(F3361/F3360),"")</f>
        <v>2.7403546404641669E-3</v>
      </c>
      <c r="H3361">
        <f>VLOOKUP(C3361,Volumes!$I$3:$U$3448,3,FALSE)</f>
        <v>4797867</v>
      </c>
      <c r="I3361" s="4">
        <f t="shared" ref="I3361:K3361" si="6755">IFERROR(LN(H3361/H3360),"")</f>
        <v>5.5548002398635131E-2</v>
      </c>
      <c r="J3361">
        <f t="shared" si="6696"/>
        <v>10298847</v>
      </c>
      <c r="K3361" s="4">
        <f t="shared" si="6755"/>
        <v>2.6995062327696811E-2</v>
      </c>
      <c r="L3361">
        <v>0</v>
      </c>
    </row>
    <row r="3362" spans="1:12" x14ac:dyDescent="0.25">
      <c r="A3362" t="s">
        <v>3452</v>
      </c>
      <c r="B3362">
        <v>1985</v>
      </c>
      <c r="C3362" t="str">
        <f t="shared" si="6691"/>
        <v>1985Wisconsin Electric Power Company</v>
      </c>
      <c r="D3362">
        <f>VLOOKUP(C3362,Volumes!$I$3:$U$3448,13,FALSE)</f>
        <v>17033637</v>
      </c>
      <c r="E3362" s="4">
        <f t="shared" si="6715"/>
        <v>1.5627679606219236E-2</v>
      </c>
      <c r="F3362">
        <f>VLOOKUP(C3362,Volumes!$I$3:$U$3448,2,FALSE)</f>
        <v>5573211</v>
      </c>
      <c r="G3362" s="4">
        <f t="shared" ref="G3362" si="6756">IFERROR(LN(F3362/F3361),"")</f>
        <v>1.3045110802668536E-2</v>
      </c>
      <c r="H3362">
        <f>VLOOKUP(C3362,Volumes!$I$3:$U$3448,3,FALSE)</f>
        <v>4885194</v>
      </c>
      <c r="I3362" s="4">
        <f t="shared" ref="I3362:K3362" si="6757">IFERROR(LN(H3362/H3361),"")</f>
        <v>1.8037553964567556E-2</v>
      </c>
      <c r="J3362">
        <f t="shared" si="6696"/>
        <v>10458405</v>
      </c>
      <c r="K3362" s="4">
        <f t="shared" si="6757"/>
        <v>1.5374014127928621E-2</v>
      </c>
      <c r="L3362">
        <v>0</v>
      </c>
    </row>
    <row r="3363" spans="1:12" x14ac:dyDescent="0.25">
      <c r="A3363" t="s">
        <v>3452</v>
      </c>
      <c r="B3363">
        <v>1986</v>
      </c>
      <c r="C3363" t="str">
        <f t="shared" si="6691"/>
        <v>1986Wisconsin Electric Power Company</v>
      </c>
      <c r="D3363">
        <f>VLOOKUP(C3363,Volumes!$I$3:$U$3448,13,FALSE)</f>
        <v>17318446</v>
      </c>
      <c r="E3363" s="4">
        <f t="shared" si="6715"/>
        <v>1.6582140073925184E-2</v>
      </c>
      <c r="F3363">
        <f>VLOOKUP(C3363,Volumes!$I$3:$U$3448,2,FALSE)</f>
        <v>5696030</v>
      </c>
      <c r="G3363" s="4">
        <f t="shared" ref="G3363" si="6758">IFERROR(LN(F3363/F3362),"")</f>
        <v>2.1798071962956522E-2</v>
      </c>
      <c r="H3363">
        <f>VLOOKUP(C3363,Volumes!$I$3:$U$3448,3,FALSE)</f>
        <v>4948599</v>
      </c>
      <c r="I3363" s="4">
        <f t="shared" ref="I3363:K3363" si="6759">IFERROR(LN(H3363/H3362),"")</f>
        <v>1.2895508102350838E-2</v>
      </c>
      <c r="J3363">
        <f t="shared" si="6696"/>
        <v>10644629</v>
      </c>
      <c r="K3363" s="4">
        <f t="shared" si="6759"/>
        <v>1.7649484344882612E-2</v>
      </c>
      <c r="L3363">
        <v>0</v>
      </c>
    </row>
    <row r="3364" spans="1:12" x14ac:dyDescent="0.25">
      <c r="A3364" t="s">
        <v>3452</v>
      </c>
      <c r="B3364">
        <v>1987</v>
      </c>
      <c r="C3364" t="str">
        <f t="shared" si="6691"/>
        <v>1987Wisconsin Electric Power Company</v>
      </c>
      <c r="D3364">
        <f>VLOOKUP(C3364,Volumes!$I$3:$U$3448,13,FALSE)</f>
        <v>18112278</v>
      </c>
      <c r="E3364" s="4">
        <f t="shared" si="6715"/>
        <v>4.4817874597697233E-2</v>
      </c>
      <c r="F3364">
        <f>VLOOKUP(C3364,Volumes!$I$3:$U$3448,2,FALSE)</f>
        <v>5869195</v>
      </c>
      <c r="G3364" s="4">
        <f t="shared" ref="G3364" si="6760">IFERROR(LN(F3364/F3363),"")</f>
        <v>2.9948045496215287E-2</v>
      </c>
      <c r="H3364">
        <f>VLOOKUP(C3364,Volumes!$I$3:$U$3448,3,FALSE)</f>
        <v>5313948</v>
      </c>
      <c r="I3364" s="4">
        <f t="shared" ref="I3364:K3364" si="6761">IFERROR(LN(H3364/H3363),"")</f>
        <v>7.1230555600473228E-2</v>
      </c>
      <c r="J3364">
        <f t="shared" si="6696"/>
        <v>11183143</v>
      </c>
      <c r="K3364" s="4">
        <f t="shared" si="6761"/>
        <v>4.935210953579789E-2</v>
      </c>
      <c r="L3364">
        <v>0</v>
      </c>
    </row>
    <row r="3365" spans="1:12" x14ac:dyDescent="0.25">
      <c r="A3365" t="s">
        <v>3452</v>
      </c>
      <c r="B3365">
        <v>1988</v>
      </c>
      <c r="C3365" t="str">
        <f t="shared" si="6691"/>
        <v>1988Wisconsin Electric Power Company</v>
      </c>
      <c r="D3365">
        <f>VLOOKUP(C3365,Volumes!$I$3:$U$3448,13,FALSE)</f>
        <v>21547582</v>
      </c>
      <c r="E3365" s="4">
        <f t="shared" si="6715"/>
        <v>0.17367355523515518</v>
      </c>
      <c r="F3365">
        <f>VLOOKUP(C3365,Volumes!$I$3:$U$3448,2,FALSE)</f>
        <v>6196442</v>
      </c>
      <c r="G3365" s="4">
        <f t="shared" ref="G3365" si="6762">IFERROR(LN(F3365/F3364),"")</f>
        <v>5.4257769910383224E-2</v>
      </c>
      <c r="H3365">
        <f>VLOOKUP(C3365,Volumes!$I$3:$U$3448,3,FALSE)</f>
        <v>5634893</v>
      </c>
      <c r="I3365" s="4">
        <f t="shared" ref="I3365:K3365" si="6763">IFERROR(LN(H3365/H3364),"")</f>
        <v>5.8643097029098847E-2</v>
      </c>
      <c r="J3365">
        <f t="shared" si="6696"/>
        <v>11831335</v>
      </c>
      <c r="K3365" s="4">
        <f t="shared" si="6763"/>
        <v>5.6343965082451465E-2</v>
      </c>
      <c r="L3365">
        <v>0</v>
      </c>
    </row>
    <row r="3366" spans="1:12" x14ac:dyDescent="0.25">
      <c r="A3366" t="s">
        <v>3452</v>
      </c>
      <c r="B3366">
        <v>1989</v>
      </c>
      <c r="C3366" t="str">
        <f t="shared" si="6691"/>
        <v>1989Wisconsin Electric Power Company</v>
      </c>
      <c r="D3366">
        <f>VLOOKUP(C3366,Volumes!$I$3:$U$3448,13,FALSE)</f>
        <v>21589870</v>
      </c>
      <c r="E3366" s="4">
        <f t="shared" si="6715"/>
        <v>1.9606171243644653E-3</v>
      </c>
      <c r="F3366">
        <f>VLOOKUP(C3366,Volumes!$I$3:$U$3448,2,FALSE)</f>
        <v>6088234</v>
      </c>
      <c r="G3366" s="4">
        <f t="shared" ref="G3366" si="6764">IFERROR(LN(F3366/F3365),"")</f>
        <v>-1.761720026753711E-2</v>
      </c>
      <c r="H3366">
        <f>VLOOKUP(C3366,Volumes!$I$3:$U$3448,3,FALSE)</f>
        <v>5779111</v>
      </c>
      <c r="I3366" s="4">
        <f t="shared" ref="I3366:K3366" si="6765">IFERROR(LN(H3366/H3365),"")</f>
        <v>2.5271705780016154E-2</v>
      </c>
      <c r="J3366">
        <f t="shared" si="6696"/>
        <v>11867345</v>
      </c>
      <c r="K3366" s="4">
        <f t="shared" si="6765"/>
        <v>3.0389901643531787E-3</v>
      </c>
      <c r="L3366">
        <v>0</v>
      </c>
    </row>
    <row r="3367" spans="1:12" x14ac:dyDescent="0.25">
      <c r="A3367" t="s">
        <v>3452</v>
      </c>
      <c r="B3367">
        <v>1990</v>
      </c>
      <c r="C3367" t="str">
        <f t="shared" si="6691"/>
        <v>1990Wisconsin Electric Power Company</v>
      </c>
      <c r="D3367">
        <f>VLOOKUP(C3367,Volumes!$I$3:$U$3448,13,FALSE)</f>
        <v>21147661</v>
      </c>
      <c r="E3367" s="4">
        <f t="shared" si="6715"/>
        <v>-2.0694914842326412E-2</v>
      </c>
      <c r="F3367">
        <f>VLOOKUP(C3367,Volumes!$I$3:$U$3448,2,FALSE)</f>
        <v>6196887</v>
      </c>
      <c r="G3367" s="4">
        <f t="shared" ref="G3367" si="6766">IFERROR(LN(F3367/F3366),"")</f>
        <v>1.7689013095259377E-2</v>
      </c>
      <c r="H3367">
        <f>VLOOKUP(C3367,Volumes!$I$3:$U$3448,3,FALSE)</f>
        <v>5954603</v>
      </c>
      <c r="I3367" s="4">
        <f t="shared" ref="I3367:K3367" si="6767">IFERROR(LN(H3367/H3366),"")</f>
        <v>2.9914669291754223E-2</v>
      </c>
      <c r="J3367">
        <f t="shared" si="6696"/>
        <v>12151490</v>
      </c>
      <c r="K3367" s="4">
        <f t="shared" si="6767"/>
        <v>2.3661285535024602E-2</v>
      </c>
      <c r="L3367">
        <v>0</v>
      </c>
    </row>
    <row r="3368" spans="1:12" x14ac:dyDescent="0.25">
      <c r="A3368" t="s">
        <v>3452</v>
      </c>
      <c r="B3368">
        <v>1991</v>
      </c>
      <c r="C3368" t="str">
        <f t="shared" si="6691"/>
        <v>1991Wisconsin Electric Power Company</v>
      </c>
      <c r="D3368">
        <f>VLOOKUP(C3368,Volumes!$I$3:$U$3448,13,FALSE)</f>
        <v>22407936</v>
      </c>
      <c r="E3368" s="4">
        <f t="shared" si="6715"/>
        <v>5.7885873470814288E-2</v>
      </c>
      <c r="F3368">
        <f>VLOOKUP(C3368,Volumes!$I$3:$U$3448,2,FALSE)</f>
        <v>6566748</v>
      </c>
      <c r="G3368" s="4">
        <f t="shared" ref="G3368" si="6768">IFERROR(LN(F3368/F3367),"")</f>
        <v>5.7971663601873821E-2</v>
      </c>
      <c r="H3368">
        <f>VLOOKUP(C3368,Volumes!$I$3:$U$3448,3,FALSE)</f>
        <v>6152833</v>
      </c>
      <c r="I3368" s="4">
        <f t="shared" ref="I3368:K3368" si="6769">IFERROR(LN(H3368/H3367),"")</f>
        <v>3.2748092239828164E-2</v>
      </c>
      <c r="J3368">
        <f t="shared" si="6696"/>
        <v>12719581</v>
      </c>
      <c r="K3368" s="4">
        <f t="shared" si="6769"/>
        <v>4.5690821105351311E-2</v>
      </c>
      <c r="L3368">
        <v>0</v>
      </c>
    </row>
    <row r="3369" spans="1:12" x14ac:dyDescent="0.25">
      <c r="A3369" t="s">
        <v>3452</v>
      </c>
      <c r="B3369">
        <v>1992</v>
      </c>
      <c r="C3369" t="str">
        <f t="shared" si="6691"/>
        <v>1992Wisconsin Electric Power Company</v>
      </c>
      <c r="D3369">
        <f>VLOOKUP(C3369,Volumes!$I$3:$U$3448,13,FALSE)</f>
        <v>22303551</v>
      </c>
      <c r="E3369" s="4">
        <f t="shared" si="6715"/>
        <v>-4.6692783736526546E-3</v>
      </c>
      <c r="F3369">
        <f>VLOOKUP(C3369,Volumes!$I$3:$U$3448,2,FALSE)</f>
        <v>6230136</v>
      </c>
      <c r="G3369" s="4">
        <f t="shared" ref="G3369" si="6770">IFERROR(LN(F3369/F3368),"")</f>
        <v>-5.2620570369300304E-2</v>
      </c>
      <c r="H3369">
        <f>VLOOKUP(C3369,Volumes!$I$3:$U$3448,3,FALSE)</f>
        <v>6154530</v>
      </c>
      <c r="I3369" s="4">
        <f t="shared" ref="I3369:K3369" si="6771">IFERROR(LN(H3369/H3368),"")</f>
        <v>2.757698803154639E-4</v>
      </c>
      <c r="J3369">
        <f t="shared" si="6696"/>
        <v>12384666</v>
      </c>
      <c r="K3369" s="4">
        <f t="shared" si="6771"/>
        <v>-2.6683522646765382E-2</v>
      </c>
      <c r="L3369">
        <v>0</v>
      </c>
    </row>
    <row r="3370" spans="1:12" x14ac:dyDescent="0.25">
      <c r="A3370" t="s">
        <v>3452</v>
      </c>
      <c r="B3370">
        <v>1993</v>
      </c>
      <c r="C3370" t="str">
        <f t="shared" si="6691"/>
        <v>1993Wisconsin Electric Power Company</v>
      </c>
      <c r="D3370">
        <f>VLOOKUP(C3370,Volumes!$I$3:$U$3448,13,FALSE)</f>
        <v>22876461</v>
      </c>
      <c r="E3370" s="4">
        <f t="shared" si="6715"/>
        <v>2.5362574517252927E-2</v>
      </c>
      <c r="F3370">
        <f>VLOOKUP(C3370,Volumes!$I$3:$U$3448,2,FALSE)</f>
        <v>6551061</v>
      </c>
      <c r="G3370" s="4">
        <f t="shared" ref="G3370" si="6772">IFERROR(LN(F3370/F3369),"")</f>
        <v>5.0228858845243037E-2</v>
      </c>
      <c r="H3370">
        <f>VLOOKUP(C3370,Volumes!$I$3:$U$3448,3,FALSE)</f>
        <v>6357510</v>
      </c>
      <c r="I3370" s="4">
        <f t="shared" ref="I3370:K3370" si="6773">IFERROR(LN(H3370/H3369),"")</f>
        <v>3.2448395219821256E-2</v>
      </c>
      <c r="J3370">
        <f t="shared" si="6696"/>
        <v>12908571</v>
      </c>
      <c r="K3370" s="4">
        <f t="shared" si="6773"/>
        <v>4.1432414872861048E-2</v>
      </c>
      <c r="L3370">
        <v>0</v>
      </c>
    </row>
    <row r="3371" spans="1:12" x14ac:dyDescent="0.25">
      <c r="A3371" t="s">
        <v>3452</v>
      </c>
      <c r="B3371">
        <v>1994</v>
      </c>
      <c r="C3371" t="str">
        <f t="shared" si="6691"/>
        <v>1994Wisconsin Electric Power Company</v>
      </c>
      <c r="D3371">
        <f>VLOOKUP(C3371,Volumes!$I$3:$U$3448,13,FALSE)</f>
        <v>24029678</v>
      </c>
      <c r="E3371" s="4">
        <f t="shared" si="6715"/>
        <v>4.9181171767311432E-2</v>
      </c>
      <c r="F3371">
        <f>VLOOKUP(C3371,Volumes!$I$3:$U$3448,2,FALSE)</f>
        <v>6670082</v>
      </c>
      <c r="G3371" s="4">
        <f t="shared" ref="G3371" si="6774">IFERROR(LN(F3371/F3370),"")</f>
        <v>1.8005132443162382E-2</v>
      </c>
      <c r="H3371">
        <f>VLOOKUP(C3371,Volumes!$I$3:$U$3448,3,FALSE)</f>
        <v>6699073</v>
      </c>
      <c r="I3371" s="4">
        <f t="shared" ref="I3371:K3371" si="6775">IFERROR(LN(H3371/H3370),"")</f>
        <v>5.233236735734443E-2</v>
      </c>
      <c r="J3371">
        <f t="shared" si="6696"/>
        <v>13369155</v>
      </c>
      <c r="K3371" s="4">
        <f t="shared" si="6775"/>
        <v>3.5058678575905507E-2</v>
      </c>
      <c r="L3371">
        <v>0</v>
      </c>
    </row>
    <row r="3372" spans="1:12" x14ac:dyDescent="0.25">
      <c r="A3372" t="s">
        <v>3452</v>
      </c>
      <c r="B3372">
        <v>1995</v>
      </c>
      <c r="C3372" t="str">
        <f t="shared" si="6691"/>
        <v>1995Wisconsin Electric Power Company</v>
      </c>
      <c r="D3372">
        <f>VLOOKUP(C3372,Volumes!$I$3:$U$3448,13,FALSE)</f>
        <v>24911460</v>
      </c>
      <c r="E3372" s="4">
        <f t="shared" si="6715"/>
        <v>3.6038288814302995E-2</v>
      </c>
      <c r="F3372">
        <f>VLOOKUP(C3372,Volumes!$I$3:$U$3448,2,FALSE)</f>
        <v>7042691</v>
      </c>
      <c r="G3372" s="4">
        <f t="shared" ref="G3372" si="6776">IFERROR(LN(F3372/F3371),"")</f>
        <v>5.4358187746347798E-2</v>
      </c>
      <c r="H3372">
        <f>VLOOKUP(C3372,Volumes!$I$3:$U$3448,3,FALSE)</f>
        <v>7047277</v>
      </c>
      <c r="I3372" s="4">
        <f t="shared" ref="I3372:K3372" si="6777">IFERROR(LN(H3372/H3371),"")</f>
        <v>5.0672142463520857E-2</v>
      </c>
      <c r="J3372">
        <f t="shared" si="6696"/>
        <v>14089968</v>
      </c>
      <c r="K3372" s="4">
        <f t="shared" si="6777"/>
        <v>5.2512866873881382E-2</v>
      </c>
      <c r="L3372">
        <v>0</v>
      </c>
    </row>
    <row r="3373" spans="1:12" x14ac:dyDescent="0.25">
      <c r="A3373" t="s">
        <v>3452</v>
      </c>
      <c r="B3373">
        <v>1996</v>
      </c>
      <c r="C3373" t="str">
        <f t="shared" si="6691"/>
        <v>1996Wisconsin Electric Power Company</v>
      </c>
      <c r="D3373">
        <f>VLOOKUP(C3373,Volumes!$I$3:$U$3448,13,FALSE)</f>
        <v>25167017</v>
      </c>
      <c r="E3373" s="4">
        <f t="shared" si="6715"/>
        <v>1.0206349463650817E-2</v>
      </c>
      <c r="F3373">
        <f>VLOOKUP(C3373,Volumes!$I$3:$U$3448,2,FALSE)</f>
        <v>6998769</v>
      </c>
      <c r="G3373" s="4">
        <f t="shared" ref="G3373" si="6778">IFERROR(LN(F3373/F3372),"")</f>
        <v>-6.2560650036089975E-3</v>
      </c>
      <c r="H3373">
        <f>VLOOKUP(C3373,Volumes!$I$3:$U$3448,3,FALSE)</f>
        <v>7204694</v>
      </c>
      <c r="I3373" s="4">
        <f t="shared" ref="I3373:K3373" si="6779">IFERROR(LN(H3373/H3372),"")</f>
        <v>2.2091456963889079E-2</v>
      </c>
      <c r="J3373">
        <f t="shared" si="6696"/>
        <v>14203463</v>
      </c>
      <c r="K3373" s="4">
        <f t="shared" si="6779"/>
        <v>8.0227533206626324E-3</v>
      </c>
      <c r="L3373">
        <v>0</v>
      </c>
    </row>
    <row r="3374" spans="1:12" x14ac:dyDescent="0.25">
      <c r="A3374" t="s">
        <v>3452</v>
      </c>
      <c r="B3374">
        <v>1997</v>
      </c>
      <c r="C3374" t="str">
        <f t="shared" si="6691"/>
        <v>1997Wisconsin Electric Power Company</v>
      </c>
      <c r="D3374">
        <f>VLOOKUP(C3374,Volumes!$I$3:$U$3448,13,FALSE)</f>
        <v>25488968</v>
      </c>
      <c r="E3374" s="4">
        <f t="shared" si="6715"/>
        <v>1.271144308336343E-2</v>
      </c>
      <c r="F3374">
        <f>VLOOKUP(C3374,Volumes!$I$3:$U$3448,2,FALSE)</f>
        <v>6863569</v>
      </c>
      <c r="G3374" s="4">
        <f t="shared" ref="G3374" si="6780">IFERROR(LN(F3374/F3373),"")</f>
        <v>-1.9506707608866844E-2</v>
      </c>
      <c r="H3374">
        <f>VLOOKUP(C3374,Volumes!$I$3:$U$3448,3,FALSE)</f>
        <v>7433087</v>
      </c>
      <c r="I3374" s="4">
        <f t="shared" ref="I3374:K3374" si="6781">IFERROR(LN(H3374/H3373),"")</f>
        <v>3.120849219240605E-2</v>
      </c>
      <c r="J3374">
        <f t="shared" si="6696"/>
        <v>14296656</v>
      </c>
      <c r="K3374" s="4">
        <f t="shared" si="6781"/>
        <v>6.53985565133333E-3</v>
      </c>
      <c r="L3374">
        <v>0</v>
      </c>
    </row>
    <row r="3375" spans="1:12" x14ac:dyDescent="0.25">
      <c r="A3375" t="s">
        <v>3452</v>
      </c>
      <c r="B3375">
        <v>1998</v>
      </c>
      <c r="C3375" t="str">
        <f t="shared" si="6691"/>
        <v>1998Wisconsin Electric Power Company</v>
      </c>
      <c r="D3375">
        <f>VLOOKUP(C3375,Volumes!$I$3:$U$3448,13,FALSE)</f>
        <v>26504601</v>
      </c>
      <c r="E3375" s="4">
        <f t="shared" si="6715"/>
        <v>3.9072609459875084E-2</v>
      </c>
      <c r="F3375">
        <f>VLOOKUP(C3375,Volumes!$I$3:$U$3448,2,FALSE)</f>
        <v>7327024</v>
      </c>
      <c r="G3375" s="4">
        <f t="shared" ref="G3375" si="6782">IFERROR(LN(F3375/F3374),"")</f>
        <v>6.5341861889715552E-2</v>
      </c>
      <c r="H3375">
        <f>VLOOKUP(C3375,Volumes!$I$3:$U$3448,3,FALSE)</f>
        <v>7612397</v>
      </c>
      <c r="I3375" s="4">
        <f t="shared" ref="I3375:K3375" si="6783">IFERROR(LN(H3375/H3374),"")</f>
        <v>2.3836852331409513E-2</v>
      </c>
      <c r="J3375">
        <f t="shared" si="6696"/>
        <v>14939421</v>
      </c>
      <c r="K3375" s="4">
        <f t="shared" si="6783"/>
        <v>4.3977760167855498E-2</v>
      </c>
      <c r="L3375">
        <v>0</v>
      </c>
    </row>
    <row r="3376" spans="1:12" x14ac:dyDescent="0.25">
      <c r="A3376" t="s">
        <v>3452</v>
      </c>
      <c r="B3376">
        <v>1999</v>
      </c>
      <c r="C3376" t="str">
        <f t="shared" si="6691"/>
        <v>1999Wisconsin Electric Power Company</v>
      </c>
      <c r="D3376">
        <f>VLOOKUP(C3376,Volumes!$I$3:$U$3448,13,FALSE)</f>
        <v>26877396</v>
      </c>
      <c r="E3376" s="4">
        <f t="shared" si="6715"/>
        <v>1.3967295399243476E-2</v>
      </c>
      <c r="F3376">
        <f>VLOOKUP(C3376,Volumes!$I$3:$U$3448,2,FALSE)</f>
        <v>7346839</v>
      </c>
      <c r="G3376" s="4">
        <f t="shared" ref="G3376" si="6784">IFERROR(LN(F3376/F3375),"")</f>
        <v>2.7007219631325213E-3</v>
      </c>
      <c r="H3376">
        <f>VLOOKUP(C3376,Volumes!$I$3:$U$3448,3,FALSE)</f>
        <v>8028191</v>
      </c>
      <c r="I3376" s="4">
        <f t="shared" ref="I3376:K3376" si="6785">IFERROR(LN(H3376/H3375),"")</f>
        <v>5.3181119813211032E-2</v>
      </c>
      <c r="J3376">
        <f t="shared" si="6696"/>
        <v>15375030</v>
      </c>
      <c r="K3376" s="4">
        <f t="shared" si="6785"/>
        <v>2.87413409765944E-2</v>
      </c>
      <c r="L3376">
        <v>0</v>
      </c>
    </row>
    <row r="3377" spans="1:12" x14ac:dyDescent="0.25">
      <c r="A3377" t="s">
        <v>3452</v>
      </c>
      <c r="B3377">
        <v>2000</v>
      </c>
      <c r="C3377" t="str">
        <f t="shared" si="6691"/>
        <v>2000Wisconsin Electric Power Company</v>
      </c>
      <c r="D3377">
        <f>VLOOKUP(C3377,Volumes!$I$3:$U$3448,13,FALSE)</f>
        <v>27562755</v>
      </c>
      <c r="E3377" s="4">
        <f t="shared" si="6715"/>
        <v>2.5179768902685366E-2</v>
      </c>
      <c r="F3377">
        <f>VLOOKUP(C3377,Volumes!$I$3:$U$3448,2,FALSE)</f>
        <v>7477597</v>
      </c>
      <c r="G3377" s="4">
        <f t="shared" ref="G3377" si="6786">IFERROR(LN(F3377/F3376),"")</f>
        <v>1.7641330996153795E-2</v>
      </c>
      <c r="H3377">
        <f>VLOOKUP(C3377,Volumes!$I$3:$U$3448,3,FALSE)</f>
        <v>8287502</v>
      </c>
      <c r="I3377" s="4">
        <f t="shared" ref="I3377:K3377" si="6787">IFERROR(LN(H3377/H3376),"")</f>
        <v>3.1789374459230337E-2</v>
      </c>
      <c r="J3377">
        <f t="shared" si="6696"/>
        <v>15765099</v>
      </c>
      <c r="K3377" s="4">
        <f t="shared" si="6787"/>
        <v>2.5053807800703654E-2</v>
      </c>
      <c r="L3377">
        <v>0</v>
      </c>
    </row>
    <row r="3378" spans="1:12" x14ac:dyDescent="0.25">
      <c r="A3378" t="s">
        <v>3452</v>
      </c>
      <c r="B3378">
        <v>2001</v>
      </c>
      <c r="C3378" t="str">
        <f t="shared" si="6691"/>
        <v>2001Wisconsin Electric Power Company</v>
      </c>
      <c r="D3378">
        <f>VLOOKUP(C3378,Volumes!$I$3:$U$3448,13,FALSE)</f>
        <v>27123225</v>
      </c>
      <c r="E3378" s="4">
        <f t="shared" si="6715"/>
        <v>-1.6075032933488553E-2</v>
      </c>
      <c r="F3378">
        <f>VLOOKUP(C3378,Volumes!$I$3:$U$3448,2,FALSE)</f>
        <v>7615640</v>
      </c>
      <c r="G3378" s="4">
        <f t="shared" ref="G3378" si="6788">IFERROR(LN(F3378/F3377),"")</f>
        <v>1.8292543776380399E-2</v>
      </c>
      <c r="H3378">
        <f>VLOOKUP(C3378,Volumes!$I$3:$U$3448,3,FALSE)</f>
        <v>8354234</v>
      </c>
      <c r="I3378" s="4">
        <f t="shared" ref="I3378:K3378" si="6789">IFERROR(LN(H3378/H3377),"")</f>
        <v>8.0198793773200699E-3</v>
      </c>
      <c r="J3378">
        <f t="shared" si="6696"/>
        <v>15969874</v>
      </c>
      <c r="K3378" s="4">
        <f t="shared" si="6789"/>
        <v>1.290549969154025E-2</v>
      </c>
      <c r="L3378">
        <v>0</v>
      </c>
    </row>
    <row r="3379" spans="1:12" x14ac:dyDescent="0.25">
      <c r="A3379" t="s">
        <v>3452</v>
      </c>
      <c r="B3379">
        <v>2002</v>
      </c>
      <c r="C3379" t="str">
        <f t="shared" si="6691"/>
        <v>2002Wisconsin Electric Power Company</v>
      </c>
      <c r="D3379">
        <f>VLOOKUP(C3379,Volumes!$I$3:$U$3448,13,FALSE)</f>
        <v>27723451</v>
      </c>
      <c r="E3379" s="4">
        <f t="shared" si="6715"/>
        <v>2.1888289590884544E-2</v>
      </c>
      <c r="F3379">
        <f>VLOOKUP(C3379,Volumes!$I$3:$U$3448,2,FALSE)</f>
        <v>8147795</v>
      </c>
      <c r="G3379" s="4">
        <f t="shared" ref="G3379" si="6790">IFERROR(LN(F3379/F3378),"")</f>
        <v>6.7543311035405992E-2</v>
      </c>
      <c r="H3379">
        <f>VLOOKUP(C3379,Volumes!$I$3:$U$3448,3,FALSE)</f>
        <v>8473237</v>
      </c>
      <c r="I3379" s="4">
        <f t="shared" ref="I3379:K3379" si="6791">IFERROR(LN(H3379/H3378),"")</f>
        <v>1.4144131811211959E-2</v>
      </c>
      <c r="J3379">
        <f t="shared" si="6696"/>
        <v>16621032</v>
      </c>
      <c r="K3379" s="4">
        <f t="shared" si="6791"/>
        <v>3.9964808959939917E-2</v>
      </c>
      <c r="L3379">
        <v>0</v>
      </c>
    </row>
    <row r="3380" spans="1:12" x14ac:dyDescent="0.25">
      <c r="A3380" t="s">
        <v>3452</v>
      </c>
      <c r="B3380">
        <v>2003</v>
      </c>
      <c r="C3380" t="str">
        <f t="shared" si="6691"/>
        <v>2003Wisconsin Electric Power Company</v>
      </c>
      <c r="D3380">
        <f>VLOOKUP(C3380,Volumes!$I$3:$U$3448,13,FALSE)</f>
        <v>27794852</v>
      </c>
      <c r="E3380" s="4">
        <f t="shared" si="6715"/>
        <v>2.5721621702253158E-3</v>
      </c>
      <c r="F3380">
        <f>VLOOKUP(C3380,Volumes!$I$3:$U$3448,2,FALSE)</f>
        <v>7928777</v>
      </c>
      <c r="G3380" s="4">
        <f t="shared" ref="G3380" si="6792">IFERROR(LN(F3380/F3379),"")</f>
        <v>-2.7248539210816689E-2</v>
      </c>
      <c r="H3380">
        <f>VLOOKUP(C3380,Volumes!$I$3:$U$3448,3,FALSE)</f>
        <v>8493126</v>
      </c>
      <c r="I3380" s="4">
        <f t="shared" ref="I3380:K3380" si="6793">IFERROR(LN(H3380/H3379),"")</f>
        <v>2.3445224071254288E-3</v>
      </c>
      <c r="J3380">
        <f t="shared" si="6696"/>
        <v>16421903</v>
      </c>
      <c r="K3380" s="4">
        <f t="shared" si="6793"/>
        <v>-1.2052888803731903E-2</v>
      </c>
      <c r="L3380">
        <v>0</v>
      </c>
    </row>
    <row r="3381" spans="1:12" x14ac:dyDescent="0.25">
      <c r="A3381" t="s">
        <v>3452</v>
      </c>
      <c r="B3381">
        <v>2004</v>
      </c>
      <c r="C3381" t="str">
        <f t="shared" si="6691"/>
        <v>2004Wisconsin Electric Power Company</v>
      </c>
      <c r="D3381">
        <f>VLOOKUP(C3381,Volumes!$I$3:$U$3448,13,FALSE)</f>
        <v>28129750</v>
      </c>
      <c r="E3381" s="4">
        <f t="shared" si="6715"/>
        <v>1.1976911460780627E-2</v>
      </c>
      <c r="F3381">
        <f>VLOOKUP(C3381,Volumes!$I$3:$U$3448,2,FALSE)</f>
        <v>7885276</v>
      </c>
      <c r="G3381" s="4">
        <f t="shared" ref="G3381" si="6794">IFERROR(LN(F3381/F3380),"")</f>
        <v>-5.5015763158984604E-3</v>
      </c>
      <c r="H3381">
        <f>VLOOKUP(C3381,Volumes!$I$3:$U$3448,3,FALSE)</f>
        <v>8596997</v>
      </c>
      <c r="I3381" s="4">
        <f t="shared" ref="I3381:K3381" si="6795">IFERROR(LN(H3381/H3380),"")</f>
        <v>1.2155825798397545E-2</v>
      </c>
      <c r="J3381">
        <f t="shared" si="6696"/>
        <v>16482273</v>
      </c>
      <c r="K3381" s="4">
        <f t="shared" si="6795"/>
        <v>3.6694471692202985E-3</v>
      </c>
      <c r="L3381">
        <v>0</v>
      </c>
    </row>
    <row r="3382" spans="1:12" x14ac:dyDescent="0.25">
      <c r="A3382" t="s">
        <v>3452</v>
      </c>
      <c r="B3382">
        <v>2005</v>
      </c>
      <c r="C3382" t="str">
        <f t="shared" si="6691"/>
        <v>2005Wisconsin Electric Power Company</v>
      </c>
      <c r="D3382">
        <f>VLOOKUP(C3382,Volumes!$I$3:$U$3448,13,FALSE)</f>
        <v>28989878</v>
      </c>
      <c r="E3382" s="4">
        <f t="shared" si="6715"/>
        <v>3.0118999423652745E-2</v>
      </c>
      <c r="F3382">
        <f>VLOOKUP(C3382,Volumes!$I$3:$U$3448,2,FALSE)</f>
        <v>8389616</v>
      </c>
      <c r="G3382" s="4">
        <f t="shared" ref="G3382" si="6796">IFERROR(LN(F3382/F3381),"")</f>
        <v>6.1997527686362512E-2</v>
      </c>
      <c r="H3382">
        <f>VLOOKUP(C3382,Volumes!$I$3:$U$3448,3,FALSE)</f>
        <v>8943920</v>
      </c>
      <c r="I3382" s="4">
        <f t="shared" ref="I3382:K3382" si="6797">IFERROR(LN(H3382/H3381),"")</f>
        <v>3.9561015595605376E-2</v>
      </c>
      <c r="J3382">
        <f t="shared" si="6696"/>
        <v>17333536</v>
      </c>
      <c r="K3382" s="4">
        <f t="shared" si="6797"/>
        <v>5.0357682424793174E-2</v>
      </c>
      <c r="L3382">
        <v>0</v>
      </c>
    </row>
    <row r="3383" spans="1:12" x14ac:dyDescent="0.25">
      <c r="A3383" t="s">
        <v>3452</v>
      </c>
      <c r="B3383">
        <v>2006</v>
      </c>
      <c r="C3383" t="str">
        <f t="shared" si="6691"/>
        <v>2006Wisconsin Electric Power Company</v>
      </c>
      <c r="D3383">
        <f>VLOOKUP(C3383,Volumes!$I$3:$U$3448,13,FALSE)</f>
        <v>28188902</v>
      </c>
      <c r="E3383" s="4">
        <f t="shared" si="6715"/>
        <v>-2.8018380191815181E-2</v>
      </c>
      <c r="F3383">
        <f>VLOOKUP(C3383,Volumes!$I$3:$U$3448,2,FALSE)</f>
        <v>8153958</v>
      </c>
      <c r="G3383" s="4">
        <f t="shared" ref="G3383" si="6798">IFERROR(LN(F3383/F3382),"")</f>
        <v>-2.8491297121759046E-2</v>
      </c>
      <c r="H3383">
        <f>VLOOKUP(C3383,Volumes!$I$3:$U$3448,3,FALSE)</f>
        <v>8899022</v>
      </c>
      <c r="I3383" s="4">
        <f t="shared" ref="I3383:K3383" si="6799">IFERROR(LN(H3383/H3382),"")</f>
        <v>-5.0325887693567798E-3</v>
      </c>
      <c r="J3383">
        <f t="shared" si="6696"/>
        <v>17052980</v>
      </c>
      <c r="K3383" s="4">
        <f t="shared" si="6799"/>
        <v>-1.6318153636733661E-2</v>
      </c>
      <c r="L3383">
        <v>0</v>
      </c>
    </row>
    <row r="3384" spans="1:12" x14ac:dyDescent="0.25">
      <c r="A3384" t="s">
        <v>3452</v>
      </c>
      <c r="B3384">
        <v>2007</v>
      </c>
      <c r="C3384" t="str">
        <f t="shared" si="6691"/>
        <v>2007Wisconsin Electric Power Company</v>
      </c>
      <c r="D3384">
        <f>VLOOKUP(C3384,Volumes!$I$3:$U$3448,13,FALSE)</f>
        <v>28800577</v>
      </c>
      <c r="E3384" s="4">
        <f t="shared" si="6715"/>
        <v>2.1467067278242481E-2</v>
      </c>
      <c r="F3384">
        <f>VLOOKUP(C3384,Volumes!$I$3:$U$3448,2,FALSE)</f>
        <v>8416051</v>
      </c>
      <c r="G3384" s="4">
        <f t="shared" ref="G3384" si="6800">IFERROR(LN(F3384/F3383),"")</f>
        <v>3.1637262325339054E-2</v>
      </c>
      <c r="H3384">
        <f>VLOOKUP(C3384,Volumes!$I$3:$U$3448,3,FALSE)</f>
        <v>9185399</v>
      </c>
      <c r="I3384" s="4">
        <f t="shared" ref="I3384:K3384" si="6801">IFERROR(LN(H3384/H3383),"")</f>
        <v>3.1673775055970251E-2</v>
      </c>
      <c r="J3384">
        <f t="shared" si="6696"/>
        <v>17601450</v>
      </c>
      <c r="K3384" s="4">
        <f t="shared" si="6801"/>
        <v>3.1656316498250424E-2</v>
      </c>
      <c r="L3384">
        <v>0</v>
      </c>
    </row>
    <row r="3385" spans="1:12" x14ac:dyDescent="0.25">
      <c r="A3385" t="s">
        <v>3452</v>
      </c>
      <c r="B3385">
        <v>2008</v>
      </c>
      <c r="C3385" t="str">
        <f t="shared" si="6691"/>
        <v>2008Wisconsin Electric Power Company</v>
      </c>
      <c r="D3385">
        <f>VLOOKUP(C3385,Volumes!$I$3:$U$3448,13,FALSE)</f>
        <v>28153958</v>
      </c>
      <c r="E3385" s="4">
        <f t="shared" si="6715"/>
        <v>-2.2707473053896015E-2</v>
      </c>
      <c r="F3385">
        <f>VLOOKUP(C3385,Volumes!$I$3:$U$3448,2,FALSE)</f>
        <v>8277084</v>
      </c>
      <c r="G3385" s="4">
        <f t="shared" ref="G3385" si="6802">IFERROR(LN(F3385/F3384),"")</f>
        <v>-1.6649983406595733E-2</v>
      </c>
      <c r="H3385">
        <f>VLOOKUP(C3385,Volumes!$I$3:$U$3448,3,FALSE)</f>
        <v>9023733</v>
      </c>
      <c r="I3385" s="4">
        <f t="shared" ref="I3385:K3385" si="6803">IFERROR(LN(H3385/H3384),"")</f>
        <v>-1.7757051563506751E-2</v>
      </c>
      <c r="J3385">
        <f t="shared" si="6696"/>
        <v>17300817</v>
      </c>
      <c r="K3385" s="4">
        <f t="shared" si="6803"/>
        <v>-1.7227559191998788E-2</v>
      </c>
      <c r="L3385">
        <v>0</v>
      </c>
    </row>
    <row r="3386" spans="1:12" x14ac:dyDescent="0.25">
      <c r="A3386" t="s">
        <v>3452</v>
      </c>
      <c r="B3386">
        <v>2009</v>
      </c>
      <c r="C3386" t="str">
        <f t="shared" si="6691"/>
        <v>2009Wisconsin Electric Power Company</v>
      </c>
      <c r="D3386">
        <f>VLOOKUP(C3386,Volumes!$I$3:$U$3448,13,FALSE)</f>
        <v>25817717</v>
      </c>
      <c r="E3386" s="4">
        <f t="shared" si="6715"/>
        <v>-8.6626986929890668E-2</v>
      </c>
      <c r="F3386">
        <f>VLOOKUP(C3386,Volumes!$I$3:$U$3448,2,FALSE)</f>
        <v>7949300</v>
      </c>
      <c r="G3386" s="4">
        <f t="shared" ref="G3386" si="6804">IFERROR(LN(F3386/F3385),"")</f>
        <v>-4.0406857981210263E-2</v>
      </c>
      <c r="H3386">
        <f>VLOOKUP(C3386,Volumes!$I$3:$U$3448,3,FALSE)</f>
        <v>8571595</v>
      </c>
      <c r="I3386" s="4">
        <f t="shared" ref="I3386:K3386" si="6805">IFERROR(LN(H3386/H3385),"")</f>
        <v>-5.1404276907066004E-2</v>
      </c>
      <c r="J3386">
        <f t="shared" si="6696"/>
        <v>16520895</v>
      </c>
      <c r="K3386" s="4">
        <f t="shared" si="6805"/>
        <v>-4.6127782441401102E-2</v>
      </c>
      <c r="L3386">
        <v>0</v>
      </c>
    </row>
    <row r="3387" spans="1:12" x14ac:dyDescent="0.25">
      <c r="A3387" t="s">
        <v>3452</v>
      </c>
      <c r="B3387">
        <v>2010</v>
      </c>
      <c r="C3387" t="str">
        <f t="shared" si="6691"/>
        <v>2010Wisconsin Electric Power Company</v>
      </c>
      <c r="D3387">
        <f>VLOOKUP(C3387,Volumes!$I$3:$U$3448,13,FALSE)</f>
        <v>27366401</v>
      </c>
      <c r="E3387" s="4">
        <f t="shared" si="6715"/>
        <v>5.825505838994096E-2</v>
      </c>
      <c r="F3387">
        <f>VLOOKUP(C3387,Volumes!$I$3:$U$3448,2,FALSE)</f>
        <v>8426274</v>
      </c>
      <c r="G3387" s="4">
        <f t="shared" ref="G3387" si="6806">IFERROR(LN(F3387/F3386),"")</f>
        <v>5.8270806948437205E-2</v>
      </c>
      <c r="H3387">
        <f>VLOOKUP(C3387,Volumes!$I$3:$U$3448,3,FALSE)</f>
        <v>8823353</v>
      </c>
      <c r="I3387" s="4">
        <f t="shared" ref="I3387:K3387" si="6807">IFERROR(LN(H3387/H3386),"")</f>
        <v>2.8948126861884037E-2</v>
      </c>
      <c r="J3387">
        <f t="shared" si="6696"/>
        <v>17249627</v>
      </c>
      <c r="K3387" s="4">
        <f t="shared" si="6807"/>
        <v>4.3164576674405951E-2</v>
      </c>
      <c r="L3387">
        <v>0</v>
      </c>
    </row>
    <row r="3388" spans="1:12" x14ac:dyDescent="0.25">
      <c r="A3388" t="s">
        <v>3452</v>
      </c>
      <c r="B3388">
        <v>2011</v>
      </c>
      <c r="C3388" t="str">
        <f t="shared" si="6691"/>
        <v>2011Wisconsin Electric Power Company</v>
      </c>
      <c r="D3388">
        <f>VLOOKUP(C3388,Volumes!$I$3:$U$3448,13,FALSE)</f>
        <v>27220145</v>
      </c>
      <c r="E3388" s="4">
        <f t="shared" si="6715"/>
        <v>-5.3586958949859587E-3</v>
      </c>
      <c r="F3388">
        <f>VLOOKUP(C3388,Volumes!$I$3:$U$3448,2,FALSE)</f>
        <v>8278539</v>
      </c>
      <c r="G3388" s="4">
        <f t="shared" ref="G3388" si="6808">IFERROR(LN(F3388/F3387),"")</f>
        <v>-1.7688177870754756E-2</v>
      </c>
      <c r="H3388">
        <f>VLOOKUP(C3388,Volumes!$I$3:$U$3448,3,FALSE)</f>
        <v>8795805</v>
      </c>
      <c r="I3388" s="4">
        <f t="shared" ref="I3388:K3388" si="6809">IFERROR(LN(H3388/H3387),"")</f>
        <v>-3.1270532278654391E-3</v>
      </c>
      <c r="J3388">
        <f t="shared" si="6696"/>
        <v>17074344</v>
      </c>
      <c r="K3388" s="4">
        <f t="shared" si="6809"/>
        <v>-1.0213534077192638E-2</v>
      </c>
      <c r="L3388">
        <v>0</v>
      </c>
    </row>
    <row r="3389" spans="1:12" x14ac:dyDescent="0.25">
      <c r="A3389" t="s">
        <v>3452</v>
      </c>
      <c r="B3389">
        <v>2012</v>
      </c>
      <c r="C3389" t="str">
        <f t="shared" si="6691"/>
        <v>2012Wisconsin Electric Power Company</v>
      </c>
      <c r="D3389">
        <f>VLOOKUP(C3389,Volumes!$I$3:$U$3448,13,FALSE)</f>
        <v>27043204</v>
      </c>
      <c r="E3389" s="4">
        <f t="shared" si="6715"/>
        <v>-6.5215888950934681E-3</v>
      </c>
      <c r="F3389">
        <f>VLOOKUP(C3389,Volumes!$I$3:$U$3448,2,FALSE)</f>
        <v>8317708</v>
      </c>
      <c r="G3389" s="4">
        <f t="shared" ref="G3389" si="6810">IFERROR(LN(F3389/F3388),"")</f>
        <v>4.720232559287928E-3</v>
      </c>
      <c r="H3389">
        <f>VLOOKUP(C3389,Volumes!$I$3:$U$3448,3,FALSE)</f>
        <v>8860040</v>
      </c>
      <c r="I3389" s="4">
        <f t="shared" ref="I3389:K3389" si="6811">IFERROR(LN(H3389/H3388),"")</f>
        <v>7.2763760005130898E-3</v>
      </c>
      <c r="J3389">
        <f t="shared" si="6696"/>
        <v>17177748</v>
      </c>
      <c r="K3389" s="4">
        <f t="shared" si="6811"/>
        <v>6.0378393317924344E-3</v>
      </c>
      <c r="L3389">
        <v>0</v>
      </c>
    </row>
    <row r="3390" spans="1:12" x14ac:dyDescent="0.25">
      <c r="A3390" t="s">
        <v>3452</v>
      </c>
      <c r="B3390">
        <v>2013</v>
      </c>
      <c r="C3390" t="str">
        <f t="shared" si="6691"/>
        <v>2013Wisconsin Electric Power Company</v>
      </c>
      <c r="D3390">
        <f>VLOOKUP(C3390,Volumes!$I$3:$U$3448,13,FALSE)</f>
        <v>25827940</v>
      </c>
      <c r="E3390" s="4">
        <f t="shared" si="6715"/>
        <v>-4.5978883578227409E-2</v>
      </c>
      <c r="F3390">
        <f>VLOOKUP(C3390,Volumes!$I$3:$U$3448,2,FALSE)</f>
        <v>8141923</v>
      </c>
      <c r="G3390" s="4">
        <f t="shared" ref="G3390" si="6812">IFERROR(LN(F3390/F3389),"")</f>
        <v>-2.1360343211859978E-2</v>
      </c>
      <c r="H3390">
        <f>VLOOKUP(C3390,Volumes!$I$3:$U$3448,3,FALSE)</f>
        <v>8860414</v>
      </c>
      <c r="I3390" s="4">
        <f t="shared" ref="I3390:K3390" si="6813">IFERROR(LN(H3390/H3389),"")</f>
        <v>4.2211108141502121E-5</v>
      </c>
      <c r="J3390">
        <f t="shared" si="6696"/>
        <v>17002337</v>
      </c>
      <c r="K3390" s="4">
        <f t="shared" si="6813"/>
        <v>-1.0264020113542301E-2</v>
      </c>
      <c r="L3390">
        <v>0</v>
      </c>
    </row>
    <row r="3391" spans="1:12" x14ac:dyDescent="0.25">
      <c r="A3391" t="s">
        <v>3452</v>
      </c>
      <c r="B3391">
        <v>2014</v>
      </c>
      <c r="C3391" t="str">
        <f t="shared" si="6691"/>
        <v>2014Wisconsin Electric Power Company</v>
      </c>
      <c r="D3391">
        <f>VLOOKUP(C3391,Volumes!$I$3:$U$3448,13,FALSE)</f>
        <v>24293330</v>
      </c>
      <c r="E3391" s="4">
        <f t="shared" si="6715"/>
        <v>-6.1255024629548828E-2</v>
      </c>
      <c r="F3391">
        <f>VLOOKUP(C3391,Volumes!$I$3:$U$3448,2,FALSE)</f>
        <v>7946265</v>
      </c>
      <c r="G3391" s="4">
        <f t="shared" ref="G3391" si="6814">IFERROR(LN(F3391/F3390),"")</f>
        <v>-2.4324385950660148E-2</v>
      </c>
      <c r="H3391">
        <f>VLOOKUP(C3391,Volumes!$I$3:$U$3448,3,FALSE)</f>
        <v>8805054</v>
      </c>
      <c r="I3391" s="4">
        <f t="shared" ref="I3391:K3391" si="6815">IFERROR(LN(H3391/H3390),"")</f>
        <v>-6.2676155792167959E-3</v>
      </c>
      <c r="J3391">
        <f t="shared" si="6696"/>
        <v>16751319</v>
      </c>
      <c r="K3391" s="4">
        <f t="shared" si="6815"/>
        <v>-1.4873803756828443E-2</v>
      </c>
      <c r="L3391">
        <v>0</v>
      </c>
    </row>
    <row r="3392" spans="1:12" x14ac:dyDescent="0.25">
      <c r="A3392" t="s">
        <v>3452</v>
      </c>
      <c r="B3392">
        <v>2015</v>
      </c>
      <c r="C3392" t="str">
        <f t="shared" si="6691"/>
        <v>2015Wisconsin Electric Power Company</v>
      </c>
      <c r="D3392">
        <f>VLOOKUP(C3392,Volumes!$I$3:$U$3448,13,FALSE)</f>
        <v>25819668</v>
      </c>
      <c r="E3392" s="4">
        <f t="shared" si="6715"/>
        <v>6.0934700014680793E-2</v>
      </c>
      <c r="F3392">
        <f>VLOOKUP(C3392,Volumes!$I$3:$U$3448,2,FALSE)</f>
        <v>7789271</v>
      </c>
      <c r="G3392" s="4">
        <f t="shared" ref="G3392" si="6816">IFERROR(LN(F3392/F3391),"")</f>
        <v>-1.9954732960697788E-2</v>
      </c>
      <c r="H3392">
        <f>VLOOKUP(C3392,Volumes!$I$3:$U$3448,3,FALSE)</f>
        <v>8797012</v>
      </c>
      <c r="I3392" s="4">
        <f t="shared" ref="I3392:K3392" si="6817">IFERROR(LN(H3392/H3391),"")</f>
        <v>-9.1375643740415667E-4</v>
      </c>
      <c r="J3392">
        <f t="shared" si="6696"/>
        <v>16586283</v>
      </c>
      <c r="K3392" s="4">
        <f t="shared" si="6817"/>
        <v>-9.9009729730585132E-3</v>
      </c>
      <c r="L3392">
        <v>0</v>
      </c>
    </row>
    <row r="3393" spans="1:12" x14ac:dyDescent="0.25">
      <c r="A3393" t="s">
        <v>3452</v>
      </c>
      <c r="B3393">
        <v>2016</v>
      </c>
      <c r="C3393" t="str">
        <f t="shared" si="6691"/>
        <v>2016Wisconsin Electric Power Company</v>
      </c>
      <c r="D3393">
        <f>VLOOKUP(C3393,Volumes!$I$3:$U$3448,13,FALSE)</f>
        <v>26321206</v>
      </c>
      <c r="E3393" s="4">
        <f t="shared" si="6715"/>
        <v>1.9238398989665208E-2</v>
      </c>
      <c r="F3393">
        <f>VLOOKUP(C3393,Volumes!$I$3:$U$3448,2,FALSE)</f>
        <v>8136637</v>
      </c>
      <c r="G3393" s="4">
        <f t="shared" ref="G3393" si="6818">IFERROR(LN(F3393/F3392),"")</f>
        <v>4.3629675694538822E-2</v>
      </c>
      <c r="H3393">
        <f>VLOOKUP(C3393,Volumes!$I$3:$U$3448,3,FALSE)</f>
        <v>9015873</v>
      </c>
      <c r="I3393" s="4">
        <f t="shared" ref="I3393:K3393" si="6819">IFERROR(LN(H3393/H3392),"")</f>
        <v>2.4574572198049906E-2</v>
      </c>
      <c r="J3393">
        <f t="shared" si="6696"/>
        <v>17152510</v>
      </c>
      <c r="K3393" s="4">
        <f t="shared" si="6819"/>
        <v>3.3568490121782611E-2</v>
      </c>
      <c r="L3393">
        <v>0</v>
      </c>
    </row>
    <row r="3394" spans="1:12" x14ac:dyDescent="0.25">
      <c r="A3394" t="s">
        <v>3507</v>
      </c>
      <c r="B3394">
        <v>1964</v>
      </c>
      <c r="C3394" t="str">
        <f t="shared" ref="C3394:C3446" si="6820">B3394&amp;A3394</f>
        <v>1964Wisconsin Public Service Corporation</v>
      </c>
      <c r="D3394">
        <f>VLOOKUP(C3394,Volumes!$I$3:$U$3448,13,FALSE)</f>
        <v>0</v>
      </c>
      <c r="E3394" s="4"/>
      <c r="F3394" t="str">
        <f>VLOOKUP(C3394,Volumes!$I$3:$U$3448,2,FALSE)</f>
        <v>-</v>
      </c>
      <c r="G3394" s="4"/>
      <c r="H3394" t="str">
        <f>VLOOKUP(C3394,Volumes!$I$3:$U$3448,3,FALSE)</f>
        <v>-</v>
      </c>
      <c r="I3394" s="4"/>
      <c r="J3394" t="e">
        <f t="shared" si="6696"/>
        <v>#VALUE!</v>
      </c>
      <c r="K3394" s="4"/>
      <c r="L3394">
        <v>0</v>
      </c>
    </row>
    <row r="3395" spans="1:12" x14ac:dyDescent="0.25">
      <c r="A3395" t="s">
        <v>3507</v>
      </c>
      <c r="B3395">
        <v>1965</v>
      </c>
      <c r="C3395" t="str">
        <f t="shared" si="6820"/>
        <v>1965Wisconsin Public Service Corporation</v>
      </c>
      <c r="D3395">
        <f>VLOOKUP(C3395,Volumes!$I$3:$U$3448,13,FALSE)</f>
        <v>0</v>
      </c>
      <c r="E3395" s="4" t="str">
        <f t="shared" ref="E3395:E3446" si="6821">IFERROR(LN(D3395/D3394),"")</f>
        <v/>
      </c>
      <c r="F3395" t="str">
        <f>VLOOKUP(C3395,Volumes!$I$3:$U$3448,2,FALSE)</f>
        <v>-</v>
      </c>
      <c r="G3395" s="4" t="str">
        <f t="shared" ref="G3395" si="6822">IFERROR(LN(F3395/F3394),"")</f>
        <v/>
      </c>
      <c r="H3395" t="str">
        <f>VLOOKUP(C3395,Volumes!$I$3:$U$3448,3,FALSE)</f>
        <v>-</v>
      </c>
      <c r="I3395" s="4" t="str">
        <f t="shared" ref="I3395:K3395" si="6823">IFERROR(LN(H3395/H3394),"")</f>
        <v/>
      </c>
      <c r="J3395" t="e">
        <f t="shared" ref="J3395:J3446" si="6824">F3395+H3395</f>
        <v>#VALUE!</v>
      </c>
      <c r="K3395" s="4" t="str">
        <f t="shared" si="6823"/>
        <v/>
      </c>
      <c r="L3395">
        <v>0</v>
      </c>
    </row>
    <row r="3396" spans="1:12" x14ac:dyDescent="0.25">
      <c r="A3396" t="s">
        <v>3507</v>
      </c>
      <c r="B3396">
        <v>1966</v>
      </c>
      <c r="C3396" t="str">
        <f t="shared" si="6820"/>
        <v>1966Wisconsin Public Service Corporation</v>
      </c>
      <c r="D3396">
        <f>VLOOKUP(C3396,Volumes!$I$3:$U$3448,13,FALSE)</f>
        <v>0</v>
      </c>
      <c r="E3396" s="4" t="str">
        <f t="shared" si="6821"/>
        <v/>
      </c>
      <c r="F3396" t="str">
        <f>VLOOKUP(C3396,Volumes!$I$3:$U$3448,2,FALSE)</f>
        <v>-</v>
      </c>
      <c r="G3396" s="4" t="str">
        <f t="shared" ref="G3396" si="6825">IFERROR(LN(F3396/F3395),"")</f>
        <v/>
      </c>
      <c r="H3396" t="str">
        <f>VLOOKUP(C3396,Volumes!$I$3:$U$3448,3,FALSE)</f>
        <v>-</v>
      </c>
      <c r="I3396" s="4" t="str">
        <f t="shared" ref="I3396:K3396" si="6826">IFERROR(LN(H3396/H3395),"")</f>
        <v/>
      </c>
      <c r="J3396" t="e">
        <f t="shared" si="6824"/>
        <v>#VALUE!</v>
      </c>
      <c r="K3396" s="4" t="str">
        <f t="shared" si="6826"/>
        <v/>
      </c>
      <c r="L3396">
        <v>0</v>
      </c>
    </row>
    <row r="3397" spans="1:12" x14ac:dyDescent="0.25">
      <c r="A3397" t="s">
        <v>3507</v>
      </c>
      <c r="B3397">
        <v>1967</v>
      </c>
      <c r="C3397" t="str">
        <f t="shared" si="6820"/>
        <v>1967Wisconsin Public Service Corporation</v>
      </c>
      <c r="D3397">
        <f>VLOOKUP(C3397,Volumes!$I$3:$U$3448,13,FALSE)</f>
        <v>0</v>
      </c>
      <c r="E3397" s="4" t="str">
        <f t="shared" si="6821"/>
        <v/>
      </c>
      <c r="F3397" t="str">
        <f>VLOOKUP(C3397,Volumes!$I$3:$U$3448,2,FALSE)</f>
        <v>-</v>
      </c>
      <c r="G3397" s="4" t="str">
        <f t="shared" ref="G3397" si="6827">IFERROR(LN(F3397/F3396),"")</f>
        <v/>
      </c>
      <c r="H3397" t="str">
        <f>VLOOKUP(C3397,Volumes!$I$3:$U$3448,3,FALSE)</f>
        <v>-</v>
      </c>
      <c r="I3397" s="4" t="str">
        <f t="shared" ref="I3397:K3397" si="6828">IFERROR(LN(H3397/H3396),"")</f>
        <v/>
      </c>
      <c r="J3397" t="e">
        <f t="shared" si="6824"/>
        <v>#VALUE!</v>
      </c>
      <c r="K3397" s="4" t="str">
        <f t="shared" si="6828"/>
        <v/>
      </c>
      <c r="L3397">
        <v>0</v>
      </c>
    </row>
    <row r="3398" spans="1:12" x14ac:dyDescent="0.25">
      <c r="A3398" t="s">
        <v>3507</v>
      </c>
      <c r="B3398">
        <v>1968</v>
      </c>
      <c r="C3398" t="str">
        <f t="shared" si="6820"/>
        <v>1968Wisconsin Public Service Corporation</v>
      </c>
      <c r="D3398">
        <f>VLOOKUP(C3398,Volumes!$I$3:$U$3448,13,FALSE)</f>
        <v>0</v>
      </c>
      <c r="E3398" s="4" t="str">
        <f t="shared" si="6821"/>
        <v/>
      </c>
      <c r="F3398" t="str">
        <f>VLOOKUP(C3398,Volumes!$I$3:$U$3448,2,FALSE)</f>
        <v>-</v>
      </c>
      <c r="G3398" s="4" t="str">
        <f t="shared" ref="G3398" si="6829">IFERROR(LN(F3398/F3397),"")</f>
        <v/>
      </c>
      <c r="H3398" t="str">
        <f>VLOOKUP(C3398,Volumes!$I$3:$U$3448,3,FALSE)</f>
        <v>-</v>
      </c>
      <c r="I3398" s="4" t="str">
        <f t="shared" ref="I3398:K3398" si="6830">IFERROR(LN(H3398/H3397),"")</f>
        <v/>
      </c>
      <c r="J3398" t="e">
        <f t="shared" si="6824"/>
        <v>#VALUE!</v>
      </c>
      <c r="K3398" s="4" t="str">
        <f t="shared" si="6830"/>
        <v/>
      </c>
      <c r="L3398">
        <v>0</v>
      </c>
    </row>
    <row r="3399" spans="1:12" x14ac:dyDescent="0.25">
      <c r="A3399" t="s">
        <v>3507</v>
      </c>
      <c r="B3399">
        <v>1969</v>
      </c>
      <c r="C3399" t="str">
        <f t="shared" si="6820"/>
        <v>1969Wisconsin Public Service Corporation</v>
      </c>
      <c r="D3399">
        <f>VLOOKUP(C3399,Volumes!$I$3:$U$3448,13,FALSE)</f>
        <v>0</v>
      </c>
      <c r="E3399" s="4" t="str">
        <f t="shared" si="6821"/>
        <v/>
      </c>
      <c r="F3399" t="str">
        <f>VLOOKUP(C3399,Volumes!$I$3:$U$3448,2,FALSE)</f>
        <v>-</v>
      </c>
      <c r="G3399" s="4" t="str">
        <f t="shared" ref="G3399" si="6831">IFERROR(LN(F3399/F3398),"")</f>
        <v/>
      </c>
      <c r="H3399" t="str">
        <f>VLOOKUP(C3399,Volumes!$I$3:$U$3448,3,FALSE)</f>
        <v>-</v>
      </c>
      <c r="I3399" s="4" t="str">
        <f t="shared" ref="I3399:K3399" si="6832">IFERROR(LN(H3399/H3398),"")</f>
        <v/>
      </c>
      <c r="J3399" t="e">
        <f t="shared" si="6824"/>
        <v>#VALUE!</v>
      </c>
      <c r="K3399" s="4" t="str">
        <f t="shared" si="6832"/>
        <v/>
      </c>
      <c r="L3399">
        <v>0</v>
      </c>
    </row>
    <row r="3400" spans="1:12" x14ac:dyDescent="0.25">
      <c r="A3400" t="s">
        <v>3507</v>
      </c>
      <c r="B3400">
        <v>1970</v>
      </c>
      <c r="C3400" t="str">
        <f t="shared" si="6820"/>
        <v>1970Wisconsin Public Service Corporation</v>
      </c>
      <c r="D3400">
        <f>VLOOKUP(C3400,Volumes!$I$3:$U$3448,13,FALSE)</f>
        <v>0</v>
      </c>
      <c r="E3400" s="4" t="str">
        <f t="shared" si="6821"/>
        <v/>
      </c>
      <c r="F3400" t="str">
        <f>VLOOKUP(C3400,Volumes!$I$3:$U$3448,2,FALSE)</f>
        <v>-</v>
      </c>
      <c r="G3400" s="4" t="str">
        <f t="shared" ref="G3400" si="6833">IFERROR(LN(F3400/F3399),"")</f>
        <v/>
      </c>
      <c r="H3400" t="str">
        <f>VLOOKUP(C3400,Volumes!$I$3:$U$3448,3,FALSE)</f>
        <v>-</v>
      </c>
      <c r="I3400" s="4" t="str">
        <f t="shared" ref="I3400:K3400" si="6834">IFERROR(LN(H3400/H3399),"")</f>
        <v/>
      </c>
      <c r="J3400" t="e">
        <f t="shared" si="6824"/>
        <v>#VALUE!</v>
      </c>
      <c r="K3400" s="4" t="str">
        <f t="shared" si="6834"/>
        <v/>
      </c>
      <c r="L3400">
        <v>0</v>
      </c>
    </row>
    <row r="3401" spans="1:12" x14ac:dyDescent="0.25">
      <c r="A3401" t="s">
        <v>3507</v>
      </c>
      <c r="B3401">
        <v>1971</v>
      </c>
      <c r="C3401" t="str">
        <f t="shared" si="6820"/>
        <v>1971Wisconsin Public Service Corporation</v>
      </c>
      <c r="D3401">
        <f>VLOOKUP(C3401,Volumes!$I$3:$U$3448,13,FALSE)</f>
        <v>0</v>
      </c>
      <c r="E3401" s="4" t="str">
        <f t="shared" si="6821"/>
        <v/>
      </c>
      <c r="F3401" t="str">
        <f>VLOOKUP(C3401,Volumes!$I$3:$U$3448,2,FALSE)</f>
        <v>-</v>
      </c>
      <c r="G3401" s="4" t="str">
        <f t="shared" ref="G3401" si="6835">IFERROR(LN(F3401/F3400),"")</f>
        <v/>
      </c>
      <c r="H3401" t="str">
        <f>VLOOKUP(C3401,Volumes!$I$3:$U$3448,3,FALSE)</f>
        <v>-</v>
      </c>
      <c r="I3401" s="4" t="str">
        <f t="shared" ref="I3401:K3401" si="6836">IFERROR(LN(H3401/H3400),"")</f>
        <v/>
      </c>
      <c r="J3401" t="e">
        <f t="shared" si="6824"/>
        <v>#VALUE!</v>
      </c>
      <c r="K3401" s="4" t="str">
        <f t="shared" si="6836"/>
        <v/>
      </c>
      <c r="L3401">
        <v>0</v>
      </c>
    </row>
    <row r="3402" spans="1:12" x14ac:dyDescent="0.25">
      <c r="A3402" t="s">
        <v>3507</v>
      </c>
      <c r="B3402">
        <v>1972</v>
      </c>
      <c r="C3402" t="str">
        <f t="shared" si="6820"/>
        <v>1972Wisconsin Public Service Corporation</v>
      </c>
      <c r="D3402">
        <f>VLOOKUP(C3402,Volumes!$I$3:$U$3448,13,FALSE)</f>
        <v>3919325.5390625</v>
      </c>
      <c r="E3402" s="4" t="str">
        <f t="shared" si="6821"/>
        <v/>
      </c>
      <c r="F3402">
        <f>VLOOKUP(C3402,Volumes!$I$3:$U$3448,2,FALSE)</f>
        <v>1259725.625</v>
      </c>
      <c r="G3402" s="4" t="str">
        <f t="shared" ref="G3402" si="6837">IFERROR(LN(F3402/F3401),"")</f>
        <v/>
      </c>
      <c r="H3402">
        <f>VLOOKUP(C3402,Volumes!$I$3:$U$3448,3,FALSE)</f>
        <v>517884.46875</v>
      </c>
      <c r="I3402" s="4" t="str">
        <f t="shared" ref="I3402:K3402" si="6838">IFERROR(LN(H3402/H3401),"")</f>
        <v/>
      </c>
      <c r="J3402">
        <f t="shared" si="6824"/>
        <v>1777610.09375</v>
      </c>
      <c r="K3402" s="4" t="str">
        <f t="shared" si="6838"/>
        <v/>
      </c>
      <c r="L3402">
        <v>0</v>
      </c>
    </row>
    <row r="3403" spans="1:12" x14ac:dyDescent="0.25">
      <c r="A3403" t="s">
        <v>3507</v>
      </c>
      <c r="B3403">
        <v>1973</v>
      </c>
      <c r="C3403" t="str">
        <f t="shared" si="6820"/>
        <v>1973Wisconsin Public Service Corporation</v>
      </c>
      <c r="D3403">
        <f>VLOOKUP(C3403,Volumes!$I$3:$U$3448,13,FALSE)</f>
        <v>4186954.5546875</v>
      </c>
      <c r="E3403" s="4">
        <f t="shared" si="6821"/>
        <v>6.6054050432802658E-2</v>
      </c>
      <c r="F3403">
        <f>VLOOKUP(C3403,Volumes!$I$3:$U$3448,2,FALSE)</f>
        <v>1309012.625</v>
      </c>
      <c r="G3403" s="4">
        <f t="shared" ref="G3403" si="6839">IFERROR(LN(F3403/F3402),"")</f>
        <v>3.8379192334073296E-2</v>
      </c>
      <c r="H3403">
        <f>VLOOKUP(C3403,Volumes!$I$3:$U$3448,3,FALSE)</f>
        <v>543772.625</v>
      </c>
      <c r="I3403" s="4">
        <f t="shared" ref="I3403:K3403" si="6840">IFERROR(LN(H3403/H3402),"")</f>
        <v>4.8779006649958344E-2</v>
      </c>
      <c r="J3403">
        <f t="shared" si="6824"/>
        <v>1852785.25</v>
      </c>
      <c r="K3403" s="4">
        <f t="shared" si="6840"/>
        <v>4.1420229251531659E-2</v>
      </c>
      <c r="L3403">
        <v>0</v>
      </c>
    </row>
    <row r="3404" spans="1:12" x14ac:dyDescent="0.25">
      <c r="A3404" t="s">
        <v>3507</v>
      </c>
      <c r="B3404">
        <v>1974</v>
      </c>
      <c r="C3404" t="str">
        <f t="shared" si="6820"/>
        <v>1974Wisconsin Public Service Corporation</v>
      </c>
      <c r="D3404">
        <f>VLOOKUP(C3404,Volumes!$I$3:$U$3448,13,FALSE)</f>
        <v>4302873.7734375</v>
      </c>
      <c r="E3404" s="4">
        <f t="shared" si="6821"/>
        <v>2.7309485807452651E-2</v>
      </c>
      <c r="F3404">
        <f>VLOOKUP(C3404,Volumes!$I$3:$U$3448,2,FALSE)</f>
        <v>1347975.25</v>
      </c>
      <c r="G3404" s="4">
        <f t="shared" ref="G3404" si="6841">IFERROR(LN(F3404/F3403),"")</f>
        <v>2.9330520139183958E-2</v>
      </c>
      <c r="H3404">
        <f>VLOOKUP(C3404,Volumes!$I$3:$U$3448,3,FALSE)</f>
        <v>1195929.25</v>
      </c>
      <c r="I3404" s="4">
        <f t="shared" ref="I3404:K3404" si="6842">IFERROR(LN(H3404/H3403),"")</f>
        <v>0.78814758650976813</v>
      </c>
      <c r="J3404">
        <f t="shared" si="6824"/>
        <v>2543904.5</v>
      </c>
      <c r="K3404" s="4">
        <f t="shared" si="6842"/>
        <v>0.31701005802423832</v>
      </c>
      <c r="L3404">
        <v>0</v>
      </c>
    </row>
    <row r="3405" spans="1:12" x14ac:dyDescent="0.25">
      <c r="A3405" t="s">
        <v>3507</v>
      </c>
      <c r="B3405">
        <v>1975</v>
      </c>
      <c r="C3405" t="str">
        <f t="shared" si="6820"/>
        <v>1975Wisconsin Public Service Corporation</v>
      </c>
      <c r="D3405">
        <f>VLOOKUP(C3405,Volumes!$I$3:$U$3448,13,FALSE)</f>
        <v>4368707.8984375</v>
      </c>
      <c r="E3405" s="4">
        <f t="shared" si="6821"/>
        <v>1.5184171094519749E-2</v>
      </c>
      <c r="F3405">
        <f>VLOOKUP(C3405,Volumes!$I$3:$U$3448,2,FALSE)</f>
        <v>1425489.625</v>
      </c>
      <c r="G3405" s="4">
        <f t="shared" ref="G3405" si="6843">IFERROR(LN(F3405/F3404),"")</f>
        <v>5.5911699408651636E-2</v>
      </c>
      <c r="H3405">
        <f>VLOOKUP(C3405,Volumes!$I$3:$U$3448,3,FALSE)</f>
        <v>1185726</v>
      </c>
      <c r="I3405" s="4">
        <f t="shared" ref="I3405:K3405" si="6844">IFERROR(LN(H3405/H3404),"")</f>
        <v>-8.5682530437795404E-3</v>
      </c>
      <c r="J3405">
        <f t="shared" si="6824"/>
        <v>2611215.625</v>
      </c>
      <c r="K3405" s="4">
        <f t="shared" si="6844"/>
        <v>2.6115764143513666E-2</v>
      </c>
      <c r="L3405">
        <v>0</v>
      </c>
    </row>
    <row r="3406" spans="1:12" x14ac:dyDescent="0.25">
      <c r="A3406" t="s">
        <v>3507</v>
      </c>
      <c r="B3406">
        <v>1976</v>
      </c>
      <c r="C3406" t="str">
        <f t="shared" si="6820"/>
        <v>1976Wisconsin Public Service Corporation</v>
      </c>
      <c r="D3406">
        <f>VLOOKUP(C3406,Volumes!$I$3:$U$3448,13,FALSE)</f>
        <v>4796145.65625</v>
      </c>
      <c r="E3406" s="4">
        <f t="shared" si="6821"/>
        <v>9.3345317092669716E-2</v>
      </c>
      <c r="F3406">
        <f>VLOOKUP(C3406,Volumes!$I$3:$U$3448,2,FALSE)</f>
        <v>1517285.625</v>
      </c>
      <c r="G3406" s="4">
        <f t="shared" ref="G3406" si="6845">IFERROR(LN(F3406/F3405),"")</f>
        <v>6.2407614242318984E-2</v>
      </c>
      <c r="H3406">
        <f>VLOOKUP(C3406,Volumes!$I$3:$U$3448,3,FALSE)</f>
        <v>1279543.25</v>
      </c>
      <c r="I3406" s="4">
        <f t="shared" ref="I3406:K3406" si="6846">IFERROR(LN(H3406/H3405),"")</f>
        <v>7.6147933096423981E-2</v>
      </c>
      <c r="J3406">
        <f t="shared" si="6824"/>
        <v>2796828.875</v>
      </c>
      <c r="K3406" s="4">
        <f t="shared" si="6846"/>
        <v>6.8670361116387427E-2</v>
      </c>
      <c r="L3406">
        <v>0</v>
      </c>
    </row>
    <row r="3407" spans="1:12" x14ac:dyDescent="0.25">
      <c r="A3407" t="s">
        <v>3507</v>
      </c>
      <c r="B3407">
        <v>1977</v>
      </c>
      <c r="C3407" t="str">
        <f t="shared" si="6820"/>
        <v>1977Wisconsin Public Service Corporation</v>
      </c>
      <c r="D3407">
        <f>VLOOKUP(C3407,Volumes!$I$3:$U$3448,13,FALSE)</f>
        <v>5021828.546875</v>
      </c>
      <c r="E3407" s="4">
        <f t="shared" si="6821"/>
        <v>4.5981512680573031E-2</v>
      </c>
      <c r="F3407">
        <f>VLOOKUP(C3407,Volumes!$I$3:$U$3448,2,FALSE)</f>
        <v>1615862.625</v>
      </c>
      <c r="G3407" s="4">
        <f t="shared" ref="G3407" si="6847">IFERROR(LN(F3407/F3406),"")</f>
        <v>6.2945981764827116E-2</v>
      </c>
      <c r="H3407">
        <f>VLOOKUP(C3407,Volumes!$I$3:$U$3448,3,FALSE)</f>
        <v>1377304.875</v>
      </c>
      <c r="I3407" s="4">
        <f t="shared" ref="I3407:K3407" si="6848">IFERROR(LN(H3407/H3406),"")</f>
        <v>7.3625422155822448E-2</v>
      </c>
      <c r="J3407">
        <f t="shared" si="6824"/>
        <v>2993167.5</v>
      </c>
      <c r="K3407" s="4">
        <f t="shared" si="6848"/>
        <v>6.7845960495460766E-2</v>
      </c>
      <c r="L3407">
        <v>0</v>
      </c>
    </row>
    <row r="3408" spans="1:12" x14ac:dyDescent="0.25">
      <c r="A3408" t="s">
        <v>3507</v>
      </c>
      <c r="B3408">
        <v>1978</v>
      </c>
      <c r="C3408" t="str">
        <f t="shared" si="6820"/>
        <v>1978Wisconsin Public Service Corporation</v>
      </c>
      <c r="D3408">
        <f>VLOOKUP(C3408,Volumes!$I$3:$U$3448,13,FALSE)</f>
        <v>5272127.484375</v>
      </c>
      <c r="E3408" s="4">
        <f t="shared" si="6821"/>
        <v>4.8639858568939612E-2</v>
      </c>
      <c r="F3408">
        <f>VLOOKUP(C3408,Volumes!$I$3:$U$3448,2,FALSE)</f>
        <v>1688481.25</v>
      </c>
      <c r="G3408" s="4">
        <f t="shared" ref="G3408" si="6849">IFERROR(LN(F3408/F3407),"")</f>
        <v>4.3960509047949473E-2</v>
      </c>
      <c r="H3408">
        <f>VLOOKUP(C3408,Volumes!$I$3:$U$3448,3,FALSE)</f>
        <v>1434595</v>
      </c>
      <c r="I3408" s="4">
        <f t="shared" ref="I3408:K3408" si="6850">IFERROR(LN(H3408/H3407),"")</f>
        <v>4.0753978943300358E-2</v>
      </c>
      <c r="J3408">
        <f t="shared" si="6824"/>
        <v>3123076.25</v>
      </c>
      <c r="K3408" s="4">
        <f t="shared" si="6850"/>
        <v>4.2486302408441798E-2</v>
      </c>
      <c r="L3408">
        <v>0</v>
      </c>
    </row>
    <row r="3409" spans="1:12" x14ac:dyDescent="0.25">
      <c r="A3409" t="s">
        <v>3507</v>
      </c>
      <c r="B3409">
        <v>1979</v>
      </c>
      <c r="C3409" t="str">
        <f t="shared" si="6820"/>
        <v>1979Wisconsin Public Service Corporation</v>
      </c>
      <c r="D3409">
        <f>VLOOKUP(C3409,Volumes!$I$3:$U$3448,13,FALSE)</f>
        <v>5540716.71875</v>
      </c>
      <c r="E3409" s="4">
        <f t="shared" si="6821"/>
        <v>4.968988569260236E-2</v>
      </c>
      <c r="F3409">
        <f>VLOOKUP(C3409,Volumes!$I$3:$U$3448,2,FALSE)</f>
        <v>1760516.75</v>
      </c>
      <c r="G3409" s="4">
        <f t="shared" ref="G3409" si="6851">IFERROR(LN(F3409/F3408),"")</f>
        <v>4.1777917659044421E-2</v>
      </c>
      <c r="H3409">
        <f>VLOOKUP(C3409,Volumes!$I$3:$U$3448,3,FALSE)</f>
        <v>1489412.625</v>
      </c>
      <c r="I3409" s="4">
        <f t="shared" ref="I3409:K3409" si="6852">IFERROR(LN(H3409/H3408),"")</f>
        <v>3.7499251414171778E-2</v>
      </c>
      <c r="J3409">
        <f t="shared" si="6824"/>
        <v>3249929.375</v>
      </c>
      <c r="K3409" s="4">
        <f t="shared" si="6852"/>
        <v>3.9814771707413064E-2</v>
      </c>
      <c r="L3409">
        <v>0</v>
      </c>
    </row>
    <row r="3410" spans="1:12" x14ac:dyDescent="0.25">
      <c r="A3410" t="s">
        <v>3507</v>
      </c>
      <c r="B3410">
        <v>1980</v>
      </c>
      <c r="C3410" t="str">
        <f t="shared" si="6820"/>
        <v>1980Wisconsin Public Service Corporation</v>
      </c>
      <c r="D3410">
        <f>VLOOKUP(C3410,Volumes!$I$3:$U$3448,13,FALSE)</f>
        <v>5499677.5625</v>
      </c>
      <c r="E3410" s="4">
        <f t="shared" si="6821"/>
        <v>-7.4343984870174178E-3</v>
      </c>
      <c r="F3410">
        <f>VLOOKUP(C3410,Volumes!$I$3:$U$3448,2,FALSE)</f>
        <v>1810343.25</v>
      </c>
      <c r="G3410" s="4">
        <f t="shared" ref="G3410" si="6853">IFERROR(LN(F3410/F3409),"")</f>
        <v>2.7909094271927545E-2</v>
      </c>
      <c r="H3410">
        <f>VLOOKUP(C3410,Volumes!$I$3:$U$3448,3,FALSE)</f>
        <v>1465781</v>
      </c>
      <c r="I3410" s="4">
        <f t="shared" ref="I3410:K3410" si="6854">IFERROR(LN(H3410/H3409),"")</f>
        <v>-1.5993624605564308E-2</v>
      </c>
      <c r="J3410">
        <f t="shared" si="6824"/>
        <v>3276124.25</v>
      </c>
      <c r="K3410" s="4">
        <f t="shared" si="6854"/>
        <v>8.0278272857277691E-3</v>
      </c>
      <c r="L3410">
        <v>0</v>
      </c>
    </row>
    <row r="3411" spans="1:12" x14ac:dyDescent="0.25">
      <c r="A3411" t="s">
        <v>3507</v>
      </c>
      <c r="B3411">
        <v>1981</v>
      </c>
      <c r="C3411" t="str">
        <f t="shared" si="6820"/>
        <v>1981Wisconsin Public Service Corporation</v>
      </c>
      <c r="D3411">
        <f>VLOOKUP(C3411,Volumes!$I$3:$U$3448,13,FALSE)</f>
        <v>5676527</v>
      </c>
      <c r="E3411" s="4">
        <f t="shared" si="6821"/>
        <v>3.1650136543265824E-2</v>
      </c>
      <c r="F3411">
        <f>VLOOKUP(C3411,Volumes!$I$3:$U$3448,2,FALSE)</f>
        <v>1842299</v>
      </c>
      <c r="G3411" s="4">
        <f t="shared" ref="G3411" si="6855">IFERROR(LN(F3411/F3410),"")</f>
        <v>1.7497780039264773E-2</v>
      </c>
      <c r="H3411">
        <f>VLOOKUP(C3411,Volumes!$I$3:$U$3448,3,FALSE)</f>
        <v>1536072</v>
      </c>
      <c r="I3411" s="4">
        <f t="shared" ref="I3411:K3411" si="6856">IFERROR(LN(H3411/H3410),"")</f>
        <v>4.6840302406218517E-2</v>
      </c>
      <c r="J3411">
        <f t="shared" si="6824"/>
        <v>3378371</v>
      </c>
      <c r="K3411" s="4">
        <f t="shared" si="6856"/>
        <v>3.0732548033665208E-2</v>
      </c>
      <c r="L3411">
        <v>0</v>
      </c>
    </row>
    <row r="3412" spans="1:12" x14ac:dyDescent="0.25">
      <c r="A3412" t="s">
        <v>3507</v>
      </c>
      <c r="B3412">
        <v>1982</v>
      </c>
      <c r="C3412" t="str">
        <f t="shared" si="6820"/>
        <v>1982Wisconsin Public Service Corporation</v>
      </c>
      <c r="D3412">
        <f>VLOOKUP(C3412,Volumes!$I$3:$U$3448,13,FALSE)</f>
        <v>5634774</v>
      </c>
      <c r="E3412" s="4">
        <f t="shared" si="6821"/>
        <v>-7.3825618530987194E-3</v>
      </c>
      <c r="F3412">
        <f>VLOOKUP(C3412,Volumes!$I$3:$U$3448,2,FALSE)</f>
        <v>1824823</v>
      </c>
      <c r="G3412" s="4">
        <f t="shared" ref="G3412" si="6857">IFERROR(LN(F3412/F3411),"")</f>
        <v>-9.5312521918082104E-3</v>
      </c>
      <c r="H3412">
        <f>VLOOKUP(C3412,Volumes!$I$3:$U$3448,3,FALSE)</f>
        <v>1570856</v>
      </c>
      <c r="I3412" s="4">
        <f t="shared" ref="I3412:K3412" si="6858">IFERROR(LN(H3412/H3411),"")</f>
        <v>2.2392185083252983E-2</v>
      </c>
      <c r="J3412">
        <f t="shared" si="6824"/>
        <v>3395679</v>
      </c>
      <c r="K3412" s="4">
        <f t="shared" si="6858"/>
        <v>5.1101003576340051E-3</v>
      </c>
      <c r="L3412">
        <v>0</v>
      </c>
    </row>
    <row r="3413" spans="1:12" x14ac:dyDescent="0.25">
      <c r="A3413" t="s">
        <v>3507</v>
      </c>
      <c r="B3413">
        <v>1983</v>
      </c>
      <c r="C3413" t="str">
        <f t="shared" si="6820"/>
        <v>1983Wisconsin Public Service Corporation</v>
      </c>
      <c r="D3413">
        <f>VLOOKUP(C3413,Volumes!$I$3:$U$3448,13,FALSE)</f>
        <v>5801685</v>
      </c>
      <c r="E3413" s="4">
        <f t="shared" si="6821"/>
        <v>2.9191352391710897E-2</v>
      </c>
      <c r="F3413">
        <f>VLOOKUP(C3413,Volumes!$I$3:$U$3448,2,FALSE)</f>
        <v>1886455</v>
      </c>
      <c r="G3413" s="4">
        <f t="shared" ref="G3413" si="6859">IFERROR(LN(F3413/F3412),"")</f>
        <v>3.3216410410791507E-2</v>
      </c>
      <c r="H3413">
        <f>VLOOKUP(C3413,Volumes!$I$3:$U$3448,3,FALSE)</f>
        <v>1664006</v>
      </c>
      <c r="I3413" s="4">
        <f t="shared" ref="I3413:K3413" si="6860">IFERROR(LN(H3413/H3412),"")</f>
        <v>5.7607254451611849E-2</v>
      </c>
      <c r="J3413">
        <f t="shared" si="6824"/>
        <v>3550461</v>
      </c>
      <c r="K3413" s="4">
        <f t="shared" si="6860"/>
        <v>4.4573713197958033E-2</v>
      </c>
      <c r="L3413">
        <v>0</v>
      </c>
    </row>
    <row r="3414" spans="1:12" x14ac:dyDescent="0.25">
      <c r="A3414" t="s">
        <v>3507</v>
      </c>
      <c r="B3414">
        <v>1984</v>
      </c>
      <c r="C3414" t="str">
        <f t="shared" si="6820"/>
        <v>1984Wisconsin Public Service Corporation</v>
      </c>
      <c r="D3414">
        <f>VLOOKUP(C3414,Volumes!$I$3:$U$3448,13,FALSE)</f>
        <v>6043506</v>
      </c>
      <c r="E3414" s="4">
        <f t="shared" si="6821"/>
        <v>4.0835914517275168E-2</v>
      </c>
      <c r="F3414">
        <f>VLOOKUP(C3414,Volumes!$I$3:$U$3448,2,FALSE)</f>
        <v>1927985</v>
      </c>
      <c r="G3414" s="4">
        <f t="shared" ref="G3414" si="6861">IFERROR(LN(F3414/F3413),"")</f>
        <v>2.1776009634700177E-2</v>
      </c>
      <c r="H3414">
        <f>VLOOKUP(C3414,Volumes!$I$3:$U$3448,3,FALSE)</f>
        <v>1746532</v>
      </c>
      <c r="I3414" s="4">
        <f t="shared" ref="I3414:K3414" si="6862">IFERROR(LN(H3414/H3413),"")</f>
        <v>4.8404159294154016E-2</v>
      </c>
      <c r="J3414">
        <f t="shared" si="6824"/>
        <v>3674517</v>
      </c>
      <c r="K3414" s="4">
        <f t="shared" si="6862"/>
        <v>3.4344241244596188E-2</v>
      </c>
      <c r="L3414">
        <v>0</v>
      </c>
    </row>
    <row r="3415" spans="1:12" x14ac:dyDescent="0.25">
      <c r="A3415" t="s">
        <v>3507</v>
      </c>
      <c r="B3415">
        <v>1985</v>
      </c>
      <c r="C3415" t="str">
        <f t="shared" si="6820"/>
        <v>1985Wisconsin Public Service Corporation</v>
      </c>
      <c r="D3415">
        <f>VLOOKUP(C3415,Volumes!$I$3:$U$3448,13,FALSE)</f>
        <v>6092823</v>
      </c>
      <c r="E3415" s="4">
        <f t="shared" si="6821"/>
        <v>8.1272139961423226E-3</v>
      </c>
      <c r="F3415">
        <f>VLOOKUP(C3415,Volumes!$I$3:$U$3448,2,FALSE)</f>
        <v>1961308</v>
      </c>
      <c r="G3415" s="4">
        <f t="shared" ref="G3415" si="6863">IFERROR(LN(F3415/F3414),"")</f>
        <v>1.7136181529150231E-2</v>
      </c>
      <c r="H3415">
        <f>VLOOKUP(C3415,Volumes!$I$3:$U$3448,3,FALSE)</f>
        <v>1799920</v>
      </c>
      <c r="I3415" s="4">
        <f t="shared" ref="I3415:K3415" si="6864">IFERROR(LN(H3415/H3414),"")</f>
        <v>3.0110112014090036E-2</v>
      </c>
      <c r="J3415">
        <f t="shared" si="6824"/>
        <v>3761228</v>
      </c>
      <c r="K3415" s="4">
        <f t="shared" si="6864"/>
        <v>2.3323804369823044E-2</v>
      </c>
      <c r="L3415">
        <v>0</v>
      </c>
    </row>
    <row r="3416" spans="1:12" x14ac:dyDescent="0.25">
      <c r="A3416" t="s">
        <v>3507</v>
      </c>
      <c r="B3416">
        <v>1986</v>
      </c>
      <c r="C3416" t="str">
        <f t="shared" si="6820"/>
        <v>1986Wisconsin Public Service Corporation</v>
      </c>
      <c r="D3416">
        <f>VLOOKUP(C3416,Volumes!$I$3:$U$3448,13,FALSE)</f>
        <v>6358656</v>
      </c>
      <c r="E3416" s="4">
        <f t="shared" si="6821"/>
        <v>4.2705513150728763E-2</v>
      </c>
      <c r="F3416">
        <f>VLOOKUP(C3416,Volumes!$I$3:$U$3448,2,FALSE)</f>
        <v>2007445</v>
      </c>
      <c r="G3416" s="4">
        <f t="shared" ref="G3416" si="6865">IFERROR(LN(F3416/F3415),"")</f>
        <v>2.3251171598942456E-2</v>
      </c>
      <c r="H3416">
        <f>VLOOKUP(C3416,Volumes!$I$3:$U$3448,3,FALSE)</f>
        <v>1875412</v>
      </c>
      <c r="I3416" s="4">
        <f t="shared" ref="I3416:K3416" si="6866">IFERROR(LN(H3416/H3415),"")</f>
        <v>4.1086149147883506E-2</v>
      </c>
      <c r="J3416">
        <f t="shared" si="6824"/>
        <v>3882857</v>
      </c>
      <c r="K3416" s="4">
        <f t="shared" si="6866"/>
        <v>3.1825723050222007E-2</v>
      </c>
      <c r="L3416">
        <v>0</v>
      </c>
    </row>
    <row r="3417" spans="1:12" x14ac:dyDescent="0.25">
      <c r="A3417" t="s">
        <v>3507</v>
      </c>
      <c r="B3417">
        <v>1987</v>
      </c>
      <c r="C3417" t="str">
        <f t="shared" si="6820"/>
        <v>1987Wisconsin Public Service Corporation</v>
      </c>
      <c r="D3417">
        <f>VLOOKUP(C3417,Volumes!$I$3:$U$3448,13,FALSE)</f>
        <v>6646422</v>
      </c>
      <c r="E3417" s="4">
        <f t="shared" si="6821"/>
        <v>4.4261630490831143E-2</v>
      </c>
      <c r="F3417">
        <f>VLOOKUP(C3417,Volumes!$I$3:$U$3448,2,FALSE)</f>
        <v>2031075</v>
      </c>
      <c r="G3417" s="4">
        <f t="shared" ref="G3417" si="6867">IFERROR(LN(F3417/F3416),"")</f>
        <v>1.1702440335107048E-2</v>
      </c>
      <c r="H3417">
        <f>VLOOKUP(C3417,Volumes!$I$3:$U$3448,3,FALSE)</f>
        <v>1978131</v>
      </c>
      <c r="I3417" s="4">
        <f t="shared" ref="I3417:K3417" si="6868">IFERROR(LN(H3417/H3416),"")</f>
        <v>5.3324090903284813E-2</v>
      </c>
      <c r="J3417">
        <f t="shared" si="6824"/>
        <v>4009206</v>
      </c>
      <c r="K3417" s="4">
        <f t="shared" si="6868"/>
        <v>3.2021993849445977E-2</v>
      </c>
      <c r="L3417">
        <v>0</v>
      </c>
    </row>
    <row r="3418" spans="1:12" x14ac:dyDescent="0.25">
      <c r="A3418" t="s">
        <v>3507</v>
      </c>
      <c r="B3418">
        <v>1988</v>
      </c>
      <c r="C3418" t="str">
        <f t="shared" si="6820"/>
        <v>1988Wisconsin Public Service Corporation</v>
      </c>
      <c r="D3418">
        <f>VLOOKUP(C3418,Volumes!$I$3:$U$3448,13,FALSE)</f>
        <v>6991540</v>
      </c>
      <c r="E3418" s="4">
        <f t="shared" si="6821"/>
        <v>5.0622181958559699E-2</v>
      </c>
      <c r="F3418">
        <f>VLOOKUP(C3418,Volumes!$I$3:$U$3448,2,FALSE)</f>
        <v>2154911</v>
      </c>
      <c r="G3418" s="4">
        <f t="shared" ref="G3418" si="6869">IFERROR(LN(F3418/F3417),"")</f>
        <v>5.9184213860626202E-2</v>
      </c>
      <c r="H3418">
        <f>VLOOKUP(C3418,Volumes!$I$3:$U$3448,3,FALSE)</f>
        <v>2111624</v>
      </c>
      <c r="I3418" s="4">
        <f t="shared" ref="I3418:K3418" si="6870">IFERROR(LN(H3418/H3417),"")</f>
        <v>6.5304860170549886E-2</v>
      </c>
      <c r="J3418">
        <f t="shared" si="6824"/>
        <v>4266535</v>
      </c>
      <c r="K3418" s="4">
        <f t="shared" si="6870"/>
        <v>6.2208805680930485E-2</v>
      </c>
      <c r="L3418">
        <v>0</v>
      </c>
    </row>
    <row r="3419" spans="1:12" x14ac:dyDescent="0.25">
      <c r="A3419" t="s">
        <v>3507</v>
      </c>
      <c r="B3419">
        <v>1989</v>
      </c>
      <c r="C3419" t="str">
        <f t="shared" si="6820"/>
        <v>1989Wisconsin Public Service Corporation</v>
      </c>
      <c r="D3419">
        <f>VLOOKUP(C3419,Volumes!$I$3:$U$3448,13,FALSE)</f>
        <v>7083834</v>
      </c>
      <c r="E3419" s="4">
        <f t="shared" si="6821"/>
        <v>1.3114439842049755E-2</v>
      </c>
      <c r="F3419">
        <f>VLOOKUP(C3419,Volumes!$I$3:$U$3448,2,FALSE)</f>
        <v>2135669</v>
      </c>
      <c r="G3419" s="4">
        <f t="shared" ref="G3419" si="6871">IFERROR(LN(F3419/F3418),"")</f>
        <v>-8.9694768557310872E-3</v>
      </c>
      <c r="H3419">
        <f>VLOOKUP(C3419,Volumes!$I$3:$U$3448,3,FALSE)</f>
        <v>2203541</v>
      </c>
      <c r="I3419" s="4">
        <f t="shared" ref="I3419:K3419" si="6872">IFERROR(LN(H3419/H3418),"")</f>
        <v>4.2608292197061366E-2</v>
      </c>
      <c r="J3419">
        <f t="shared" si="6824"/>
        <v>4339210</v>
      </c>
      <c r="K3419" s="4">
        <f t="shared" si="6872"/>
        <v>1.689028148719917E-2</v>
      </c>
      <c r="L3419">
        <v>0</v>
      </c>
    </row>
    <row r="3420" spans="1:12" x14ac:dyDescent="0.25">
      <c r="A3420" t="s">
        <v>3507</v>
      </c>
      <c r="B3420">
        <v>1990</v>
      </c>
      <c r="C3420" t="str">
        <f t="shared" si="6820"/>
        <v>1990Wisconsin Public Service Corporation</v>
      </c>
      <c r="D3420">
        <f>VLOOKUP(C3420,Volumes!$I$3:$U$3448,13,FALSE)</f>
        <v>7320138</v>
      </c>
      <c r="E3420" s="4">
        <f t="shared" si="6821"/>
        <v>3.2813893697153762E-2</v>
      </c>
      <c r="F3420">
        <f>VLOOKUP(C3420,Volumes!$I$3:$U$3448,2,FALSE)</f>
        <v>2183644</v>
      </c>
      <c r="G3420" s="4">
        <f t="shared" ref="G3420" si="6873">IFERROR(LN(F3420/F3419),"")</f>
        <v>2.2215094389918123E-2</v>
      </c>
      <c r="H3420">
        <f>VLOOKUP(C3420,Volumes!$I$3:$U$3448,3,FALSE)</f>
        <v>2282412</v>
      </c>
      <c r="I3420" s="4">
        <f t="shared" ref="I3420:K3420" si="6874">IFERROR(LN(H3420/H3419),"")</f>
        <v>3.5167166638115574E-2</v>
      </c>
      <c r="J3420">
        <f t="shared" si="6824"/>
        <v>4466056</v>
      </c>
      <c r="K3420" s="4">
        <f t="shared" si="6874"/>
        <v>2.8813388630803662E-2</v>
      </c>
      <c r="L3420">
        <v>0</v>
      </c>
    </row>
    <row r="3421" spans="1:12" x14ac:dyDescent="0.25">
      <c r="A3421" t="s">
        <v>3507</v>
      </c>
      <c r="B3421">
        <v>1991</v>
      </c>
      <c r="C3421" t="str">
        <f t="shared" si="6820"/>
        <v>1991Wisconsin Public Service Corporation</v>
      </c>
      <c r="D3421">
        <f>VLOOKUP(C3421,Volumes!$I$3:$U$3448,13,FALSE)</f>
        <v>7594600</v>
      </c>
      <c r="E3421" s="4">
        <f t="shared" si="6821"/>
        <v>3.6808288178509035E-2</v>
      </c>
      <c r="F3421">
        <f>VLOOKUP(C3421,Volumes!$I$3:$U$3448,2,FALSE)</f>
        <v>2319972</v>
      </c>
      <c r="G3421" s="4">
        <f t="shared" ref="G3421" si="6875">IFERROR(LN(F3421/F3420),"")</f>
        <v>6.05600757067567E-2</v>
      </c>
      <c r="H3421">
        <f>VLOOKUP(C3421,Volumes!$I$3:$U$3448,3,FALSE)</f>
        <v>2388787</v>
      </c>
      <c r="I3421" s="4">
        <f t="shared" ref="I3421:K3421" si="6876">IFERROR(LN(H3421/H3420),"")</f>
        <v>4.5552927198134328E-2</v>
      </c>
      <c r="J3421">
        <f t="shared" si="6824"/>
        <v>4708759</v>
      </c>
      <c r="K3421" s="4">
        <f t="shared" si="6876"/>
        <v>5.2918698833263132E-2</v>
      </c>
      <c r="L3421">
        <v>0</v>
      </c>
    </row>
    <row r="3422" spans="1:12" x14ac:dyDescent="0.25">
      <c r="A3422" t="s">
        <v>3507</v>
      </c>
      <c r="B3422">
        <v>1992</v>
      </c>
      <c r="C3422" t="str">
        <f t="shared" si="6820"/>
        <v>1992Wisconsin Public Service Corporation</v>
      </c>
      <c r="D3422">
        <f>VLOOKUP(C3422,Volumes!$I$3:$U$3448,13,FALSE)</f>
        <v>7698767</v>
      </c>
      <c r="E3422" s="4">
        <f t="shared" si="6821"/>
        <v>1.362271773431147E-2</v>
      </c>
      <c r="F3422">
        <f>VLOOKUP(C3422,Volumes!$I$3:$U$3448,2,FALSE)</f>
        <v>2268685</v>
      </c>
      <c r="G3422" s="4">
        <f t="shared" ref="G3422" si="6877">IFERROR(LN(F3422/F3421),"")</f>
        <v>-2.2354748157011037E-2</v>
      </c>
      <c r="H3422">
        <f>VLOOKUP(C3422,Volumes!$I$3:$U$3448,3,FALSE)</f>
        <v>2384098</v>
      </c>
      <c r="I3422" s="4">
        <f t="shared" ref="I3422:K3422" si="6878">IFERROR(LN(H3422/H3421),"")</f>
        <v>-1.9648499842519788E-3</v>
      </c>
      <c r="J3422">
        <f t="shared" si="6824"/>
        <v>4652783</v>
      </c>
      <c r="K3422" s="4">
        <f t="shared" si="6878"/>
        <v>-1.1958856161126317E-2</v>
      </c>
      <c r="L3422">
        <v>0</v>
      </c>
    </row>
    <row r="3423" spans="1:12" x14ac:dyDescent="0.25">
      <c r="A3423" t="s">
        <v>3507</v>
      </c>
      <c r="B3423">
        <v>1993</v>
      </c>
      <c r="C3423" t="str">
        <f t="shared" si="6820"/>
        <v>1993Wisconsin Public Service Corporation</v>
      </c>
      <c r="D3423">
        <f>VLOOKUP(C3423,Volumes!$I$3:$U$3448,13,FALSE)</f>
        <v>8119487</v>
      </c>
      <c r="E3423" s="4">
        <f t="shared" si="6821"/>
        <v>5.3206788670561188E-2</v>
      </c>
      <c r="F3423">
        <f>VLOOKUP(C3423,Volumes!$I$3:$U$3448,2,FALSE)</f>
        <v>2349307</v>
      </c>
      <c r="G3423" s="4">
        <f t="shared" ref="G3423" si="6879">IFERROR(LN(F3423/F3422),"")</f>
        <v>3.4920022566513803E-2</v>
      </c>
      <c r="H3423">
        <f>VLOOKUP(C3423,Volumes!$I$3:$U$3448,3,FALSE)</f>
        <v>2444548</v>
      </c>
      <c r="I3423" s="4">
        <f t="shared" ref="I3423:K3423" si="6880">IFERROR(LN(H3423/H3422),"")</f>
        <v>2.5039383020378312E-2</v>
      </c>
      <c r="J3423">
        <f t="shared" si="6824"/>
        <v>4793855</v>
      </c>
      <c r="K3423" s="4">
        <f t="shared" si="6880"/>
        <v>2.9869354217318293E-2</v>
      </c>
      <c r="L3423">
        <v>0</v>
      </c>
    </row>
    <row r="3424" spans="1:12" x14ac:dyDescent="0.25">
      <c r="A3424" t="s">
        <v>3507</v>
      </c>
      <c r="B3424">
        <v>1994</v>
      </c>
      <c r="C3424" t="str">
        <f t="shared" si="6820"/>
        <v>1994Wisconsin Public Service Corporation</v>
      </c>
      <c r="D3424">
        <f>VLOOKUP(C3424,Volumes!$I$3:$U$3448,13,FALSE)</f>
        <v>8460684</v>
      </c>
      <c r="E3424" s="4">
        <f t="shared" si="6821"/>
        <v>4.1163046575777767E-2</v>
      </c>
      <c r="F3424">
        <f>VLOOKUP(C3424,Volumes!$I$3:$U$3448,2,FALSE)</f>
        <v>2406479</v>
      </c>
      <c r="G3424" s="4">
        <f t="shared" ref="G3424" si="6881">IFERROR(LN(F3424/F3423),"")</f>
        <v>2.4044292307486722E-2</v>
      </c>
      <c r="H3424">
        <f>VLOOKUP(C3424,Volumes!$I$3:$U$3448,3,FALSE)</f>
        <v>2555488</v>
      </c>
      <c r="I3424" s="4">
        <f t="shared" ref="I3424:K3424" si="6882">IFERROR(LN(H3424/H3423),"")</f>
        <v>4.4382964699770051E-2</v>
      </c>
      <c r="J3424">
        <f t="shared" si="6824"/>
        <v>4961967</v>
      </c>
      <c r="K3424" s="4">
        <f t="shared" si="6882"/>
        <v>3.4467345289599584E-2</v>
      </c>
      <c r="L3424">
        <v>0</v>
      </c>
    </row>
    <row r="3425" spans="1:12" x14ac:dyDescent="0.25">
      <c r="A3425" t="s">
        <v>3507</v>
      </c>
      <c r="B3425">
        <v>1995</v>
      </c>
      <c r="C3425" t="str">
        <f t="shared" si="6820"/>
        <v>1995Wisconsin Public Service Corporation</v>
      </c>
      <c r="D3425">
        <f>VLOOKUP(C3425,Volumes!$I$3:$U$3448,13,FALSE)</f>
        <v>8895919</v>
      </c>
      <c r="E3425" s="4">
        <f t="shared" si="6821"/>
        <v>5.0162610837255941E-2</v>
      </c>
      <c r="F3425">
        <f>VLOOKUP(C3425,Volumes!$I$3:$U$3448,2,FALSE)</f>
        <v>2548373</v>
      </c>
      <c r="G3425" s="4">
        <f t="shared" ref="G3425" si="6883">IFERROR(LN(F3425/F3424),"")</f>
        <v>5.7290432964145793E-2</v>
      </c>
      <c r="H3425">
        <f>VLOOKUP(C3425,Volumes!$I$3:$U$3448,3,FALSE)</f>
        <v>2672359</v>
      </c>
      <c r="I3425" s="4">
        <f t="shared" ref="I3425:K3425" si="6884">IFERROR(LN(H3425/H3424),"")</f>
        <v>4.4718399475910151E-2</v>
      </c>
      <c r="J3425">
        <f t="shared" si="6824"/>
        <v>5220732</v>
      </c>
      <c r="K3425" s="4">
        <f t="shared" si="6884"/>
        <v>5.0835387244954747E-2</v>
      </c>
      <c r="L3425">
        <v>0</v>
      </c>
    </row>
    <row r="3426" spans="1:12" x14ac:dyDescent="0.25">
      <c r="A3426" t="s">
        <v>3507</v>
      </c>
      <c r="B3426">
        <v>1996</v>
      </c>
      <c r="C3426" t="str">
        <f t="shared" si="6820"/>
        <v>1996Wisconsin Public Service Corporation</v>
      </c>
      <c r="D3426">
        <f>VLOOKUP(C3426,Volumes!$I$3:$U$3448,13,FALSE)</f>
        <v>9106467</v>
      </c>
      <c r="E3426" s="4">
        <f t="shared" si="6821"/>
        <v>2.339218821374069E-2</v>
      </c>
      <c r="F3426">
        <f>VLOOKUP(C3426,Volumes!$I$3:$U$3448,2,FALSE)</f>
        <v>2570397</v>
      </c>
      <c r="G3426" s="4">
        <f t="shared" ref="G3426" si="6885">IFERROR(LN(F3426/F3425),"")</f>
        <v>8.6052453643043723E-3</v>
      </c>
      <c r="H3426">
        <f>VLOOKUP(C3426,Volumes!$I$3:$U$3448,3,FALSE)</f>
        <v>2761278</v>
      </c>
      <c r="I3426" s="4">
        <f t="shared" ref="I3426:K3426" si="6886">IFERROR(LN(H3426/H3425),"")</f>
        <v>3.273201309894333E-2</v>
      </c>
      <c r="J3426">
        <f t="shared" si="6824"/>
        <v>5331675</v>
      </c>
      <c r="K3426" s="4">
        <f t="shared" si="6886"/>
        <v>2.1027825772270397E-2</v>
      </c>
      <c r="L3426">
        <v>0</v>
      </c>
    </row>
    <row r="3427" spans="1:12" x14ac:dyDescent="0.25">
      <c r="A3427" t="s">
        <v>3507</v>
      </c>
      <c r="B3427">
        <v>1997</v>
      </c>
      <c r="C3427" t="str">
        <f t="shared" si="6820"/>
        <v>1997Wisconsin Public Service Corporation</v>
      </c>
      <c r="D3427">
        <f>VLOOKUP(C3427,Volumes!$I$3:$U$3448,13,FALSE)</f>
        <v>9418389</v>
      </c>
      <c r="E3427" s="4">
        <f t="shared" si="6821"/>
        <v>3.3679234389869098E-2</v>
      </c>
      <c r="F3427">
        <f>VLOOKUP(C3427,Volumes!$I$3:$U$3448,2,FALSE)</f>
        <v>2565432</v>
      </c>
      <c r="G3427" s="4">
        <f t="shared" ref="G3427" si="6887">IFERROR(LN(F3427/F3426),"")</f>
        <v>-1.9334761911792909E-3</v>
      </c>
      <c r="H3427">
        <f>VLOOKUP(C3427,Volumes!$I$3:$U$3448,3,FALSE)</f>
        <v>2876832</v>
      </c>
      <c r="I3427" s="4">
        <f t="shared" ref="I3427:K3427" si="6888">IFERROR(LN(H3427/H3426),"")</f>
        <v>4.0996072668051317E-2</v>
      </c>
      <c r="J3427">
        <f t="shared" si="6824"/>
        <v>5442264</v>
      </c>
      <c r="K3427" s="4">
        <f t="shared" si="6888"/>
        <v>2.0529703040448228E-2</v>
      </c>
      <c r="L3427">
        <v>0</v>
      </c>
    </row>
    <row r="3428" spans="1:12" x14ac:dyDescent="0.25">
      <c r="A3428" t="s">
        <v>3507</v>
      </c>
      <c r="B3428">
        <v>1998</v>
      </c>
      <c r="C3428" t="str">
        <f t="shared" si="6820"/>
        <v>1998Wisconsin Public Service Corporation</v>
      </c>
      <c r="D3428">
        <f>VLOOKUP(C3428,Volumes!$I$3:$U$3448,13,FALSE)</f>
        <v>9639041</v>
      </c>
      <c r="E3428" s="4">
        <f t="shared" si="6821"/>
        <v>2.3157567491501725E-2</v>
      </c>
      <c r="F3428">
        <f>VLOOKUP(C3428,Volumes!$I$3:$U$3448,2,FALSE)</f>
        <v>2627496</v>
      </c>
      <c r="G3428" s="4">
        <f t="shared" ref="G3428" si="6889">IFERROR(LN(F3428/F3427),"")</f>
        <v>2.3904415914021676E-2</v>
      </c>
      <c r="H3428">
        <f>VLOOKUP(C3428,Volumes!$I$3:$U$3448,3,FALSE)</f>
        <v>3004134</v>
      </c>
      <c r="I3428" s="4">
        <f t="shared" ref="I3428:K3428" si="6890">IFERROR(LN(H3428/H3427),"")</f>
        <v>4.3299651393608508E-2</v>
      </c>
      <c r="J3428">
        <f t="shared" si="6824"/>
        <v>5631630</v>
      </c>
      <c r="K3428" s="4">
        <f t="shared" si="6890"/>
        <v>3.4203769913903365E-2</v>
      </c>
      <c r="L3428">
        <v>0</v>
      </c>
    </row>
    <row r="3429" spans="1:12" x14ac:dyDescent="0.25">
      <c r="A3429" t="s">
        <v>3507</v>
      </c>
      <c r="B3429">
        <v>1999</v>
      </c>
      <c r="C3429" t="str">
        <f t="shared" si="6820"/>
        <v>1999Wisconsin Public Service Corporation</v>
      </c>
      <c r="D3429">
        <f>VLOOKUP(C3429,Volumes!$I$3:$U$3448,13,FALSE)</f>
        <v>9968096</v>
      </c>
      <c r="E3429" s="4">
        <f t="shared" si="6821"/>
        <v>3.3567970471282911E-2</v>
      </c>
      <c r="F3429">
        <f>VLOOKUP(C3429,Volumes!$I$3:$U$3448,2,FALSE)</f>
        <v>2747659</v>
      </c>
      <c r="G3429" s="4">
        <f t="shared" ref="G3429" si="6891">IFERROR(LN(F3429/F3428),"")</f>
        <v>4.4717975004665581E-2</v>
      </c>
      <c r="H3429">
        <f>VLOOKUP(C3429,Volumes!$I$3:$U$3448,3,FALSE)</f>
        <v>3135669</v>
      </c>
      <c r="I3429" s="4">
        <f t="shared" ref="I3429:K3429" si="6892">IFERROR(LN(H3429/H3428),"")</f>
        <v>4.2853208350711984E-2</v>
      </c>
      <c r="J3429">
        <f t="shared" si="6824"/>
        <v>5883328</v>
      </c>
      <c r="K3429" s="4">
        <f t="shared" si="6892"/>
        <v>4.3723667520268697E-2</v>
      </c>
      <c r="L3429">
        <v>0</v>
      </c>
    </row>
    <row r="3430" spans="1:12" x14ac:dyDescent="0.25">
      <c r="A3430" t="s">
        <v>3507</v>
      </c>
      <c r="B3430">
        <v>2000</v>
      </c>
      <c r="C3430" t="str">
        <f t="shared" si="6820"/>
        <v>2000Wisconsin Public Service Corporation</v>
      </c>
      <c r="D3430">
        <f>VLOOKUP(C3430,Volumes!$I$3:$U$3448,13,FALSE)</f>
        <v>10204737</v>
      </c>
      <c r="E3430" s="4">
        <f t="shared" si="6821"/>
        <v>2.3462431431823007E-2</v>
      </c>
      <c r="F3430">
        <f>VLOOKUP(C3430,Volumes!$I$3:$U$3448,2,FALSE)</f>
        <v>2797596</v>
      </c>
      <c r="G3430" s="4">
        <f t="shared" ref="G3430" si="6893">IFERROR(LN(F3430/F3429),"")</f>
        <v>1.8011200556219471E-2</v>
      </c>
      <c r="H3430">
        <f>VLOOKUP(C3430,Volumes!$I$3:$U$3448,3,FALSE)</f>
        <v>3257034</v>
      </c>
      <c r="I3430" s="4">
        <f t="shared" ref="I3430:K3430" si="6894">IFERROR(LN(H3430/H3429),"")</f>
        <v>3.7974416845812417E-2</v>
      </c>
      <c r="J3430">
        <f t="shared" si="6824"/>
        <v>6054630</v>
      </c>
      <c r="K3430" s="4">
        <f t="shared" si="6894"/>
        <v>2.8700680419237234E-2</v>
      </c>
      <c r="L3430">
        <v>0</v>
      </c>
    </row>
    <row r="3431" spans="1:12" x14ac:dyDescent="0.25">
      <c r="A3431" t="s">
        <v>3507</v>
      </c>
      <c r="B3431">
        <v>2001</v>
      </c>
      <c r="C3431" t="str">
        <f t="shared" si="6820"/>
        <v>2001Wisconsin Public Service Corporation</v>
      </c>
      <c r="D3431">
        <f>VLOOKUP(C3431,Volumes!$I$3:$U$3448,13,FALSE)</f>
        <v>10233221</v>
      </c>
      <c r="E3431" s="4">
        <f t="shared" si="6821"/>
        <v>2.7873644169308541E-3</v>
      </c>
      <c r="F3431">
        <f>VLOOKUP(C3431,Volumes!$I$3:$U$3448,2,FALSE)</f>
        <v>2865584</v>
      </c>
      <c r="G3431" s="4">
        <f t="shared" ref="G3431" si="6895">IFERROR(LN(F3431/F3430),"")</f>
        <v>2.4011691866764544E-2</v>
      </c>
      <c r="H3431">
        <f>VLOOKUP(C3431,Volumes!$I$3:$U$3448,3,FALSE)</f>
        <v>3310919</v>
      </c>
      <c r="I3431" s="4">
        <f t="shared" ref="I3431:K3431" si="6896">IFERROR(LN(H3431/H3430),"")</f>
        <v>1.6408829063723818E-2</v>
      </c>
      <c r="J3431">
        <f t="shared" si="6824"/>
        <v>6176503</v>
      </c>
      <c r="K3431" s="4">
        <f t="shared" si="6896"/>
        <v>1.9928985092144504E-2</v>
      </c>
      <c r="L3431">
        <v>0</v>
      </c>
    </row>
    <row r="3432" spans="1:12" x14ac:dyDescent="0.25">
      <c r="A3432" t="s">
        <v>3507</v>
      </c>
      <c r="B3432">
        <v>2002</v>
      </c>
      <c r="C3432" t="str">
        <f t="shared" si="6820"/>
        <v>2002Wisconsin Public Service Corporation</v>
      </c>
      <c r="D3432">
        <f>VLOOKUP(C3432,Volumes!$I$3:$U$3448,13,FALSE)</f>
        <v>10598913</v>
      </c>
      <c r="E3432" s="4">
        <f t="shared" si="6821"/>
        <v>3.5112060023794703E-2</v>
      </c>
      <c r="F3432">
        <f>VLOOKUP(C3432,Volumes!$I$3:$U$3448,2,FALSE)</f>
        <v>3028868</v>
      </c>
      <c r="G3432" s="4">
        <f t="shared" ref="G3432" si="6897">IFERROR(LN(F3432/F3431),"")</f>
        <v>5.5416783520859297E-2</v>
      </c>
      <c r="H3432">
        <f>VLOOKUP(C3432,Volumes!$I$3:$U$3448,3,FALSE)</f>
        <v>3442941</v>
      </c>
      <c r="I3432" s="4">
        <f t="shared" ref="I3432:K3432" si="6898">IFERROR(LN(H3432/H3431),"")</f>
        <v>3.9100253633467676E-2</v>
      </c>
      <c r="J3432">
        <f t="shared" si="6824"/>
        <v>6471809</v>
      </c>
      <c r="K3432" s="4">
        <f t="shared" si="6898"/>
        <v>4.6703413871231905E-2</v>
      </c>
      <c r="L3432">
        <v>0</v>
      </c>
    </row>
    <row r="3433" spans="1:12" x14ac:dyDescent="0.25">
      <c r="A3433" t="s">
        <v>3507</v>
      </c>
      <c r="B3433">
        <v>2003</v>
      </c>
      <c r="C3433" t="str">
        <f t="shared" si="6820"/>
        <v>2003Wisconsin Public Service Corporation</v>
      </c>
      <c r="D3433">
        <f>VLOOKUP(C3433,Volumes!$I$3:$U$3448,13,FALSE)</f>
        <v>10701072</v>
      </c>
      <c r="E3433" s="4">
        <f t="shared" si="6821"/>
        <v>9.5924746754848349E-3</v>
      </c>
      <c r="F3433">
        <f>VLOOKUP(C3433,Volumes!$I$3:$U$3448,2,FALSE)</f>
        <v>3037286</v>
      </c>
      <c r="G3433" s="4">
        <f t="shared" ref="G3433" si="6899">IFERROR(LN(F3433/F3432),"")</f>
        <v>2.77540115320182E-3</v>
      </c>
      <c r="H3433">
        <f>VLOOKUP(C3433,Volumes!$I$3:$U$3448,3,FALSE)</f>
        <v>3496417</v>
      </c>
      <c r="I3433" s="4">
        <f t="shared" ref="I3433:K3433" si="6900">IFERROR(LN(H3433/H3432),"")</f>
        <v>1.5412681865149288E-2</v>
      </c>
      <c r="J3433">
        <f t="shared" si="6824"/>
        <v>6533703</v>
      </c>
      <c r="K3433" s="4">
        <f t="shared" si="6900"/>
        <v>9.5181900225166666E-3</v>
      </c>
      <c r="L3433">
        <v>0</v>
      </c>
    </row>
    <row r="3434" spans="1:12" x14ac:dyDescent="0.25">
      <c r="A3434" t="s">
        <v>3507</v>
      </c>
      <c r="B3434">
        <v>2004</v>
      </c>
      <c r="C3434" t="str">
        <f t="shared" si="6820"/>
        <v>2004Wisconsin Public Service Corporation</v>
      </c>
      <c r="D3434">
        <f>VLOOKUP(C3434,Volumes!$I$3:$U$3448,13,FALSE)</f>
        <v>10778888</v>
      </c>
      <c r="E3434" s="4">
        <f t="shared" si="6821"/>
        <v>7.2454828058697599E-3</v>
      </c>
      <c r="F3434">
        <f>VLOOKUP(C3434,Volumes!$I$3:$U$3448,2,FALSE)</f>
        <v>2999574</v>
      </c>
      <c r="G3434" s="4">
        <f t="shared" ref="G3434" si="6901">IFERROR(LN(F3434/F3433),"")</f>
        <v>-1.2494074924708342E-2</v>
      </c>
      <c r="H3434">
        <f>VLOOKUP(C3434,Volumes!$I$3:$U$3448,3,FALSE)</f>
        <v>3521008</v>
      </c>
      <c r="I3434" s="4">
        <f t="shared" ref="I3434:K3434" si="6902">IFERROR(LN(H3434/H3433),"")</f>
        <v>7.008582395834081E-3</v>
      </c>
      <c r="J3434">
        <f t="shared" si="6824"/>
        <v>6520582</v>
      </c>
      <c r="K3434" s="4">
        <f t="shared" si="6902"/>
        <v>-2.0102218418683549E-3</v>
      </c>
      <c r="L3434">
        <v>0</v>
      </c>
    </row>
    <row r="3435" spans="1:12" x14ac:dyDescent="0.25">
      <c r="A3435" t="s">
        <v>3507</v>
      </c>
      <c r="B3435">
        <v>2005</v>
      </c>
      <c r="C3435" t="str">
        <f t="shared" si="6820"/>
        <v>2005Wisconsin Public Service Corporation</v>
      </c>
      <c r="D3435">
        <f>VLOOKUP(C3435,Volumes!$I$3:$U$3448,13,FALSE)</f>
        <v>11066020</v>
      </c>
      <c r="E3435" s="4">
        <f t="shared" si="6821"/>
        <v>2.6289745640831946E-2</v>
      </c>
      <c r="F3435">
        <f>VLOOKUP(C3435,Volumes!$I$3:$U$3448,2,FALSE)</f>
        <v>3138582</v>
      </c>
      <c r="G3435" s="4">
        <f t="shared" ref="G3435" si="6903">IFERROR(LN(F3435/F3434),"")</f>
        <v>4.5300826979781536E-2</v>
      </c>
      <c r="H3435">
        <f>VLOOKUP(C3435,Volumes!$I$3:$U$3448,3,FALSE)</f>
        <v>3631396</v>
      </c>
      <c r="I3435" s="4">
        <f t="shared" ref="I3435:K3435" si="6904">IFERROR(LN(H3435/H3434),"")</f>
        <v>3.0869835098141198E-2</v>
      </c>
      <c r="J3435">
        <f t="shared" si="6824"/>
        <v>6769978</v>
      </c>
      <c r="K3435" s="4">
        <f t="shared" si="6904"/>
        <v>3.7534201529713436E-2</v>
      </c>
      <c r="L3435">
        <v>0</v>
      </c>
    </row>
    <row r="3436" spans="1:12" x14ac:dyDescent="0.25">
      <c r="A3436" t="s">
        <v>3507</v>
      </c>
      <c r="B3436">
        <v>2006</v>
      </c>
      <c r="C3436" t="str">
        <f t="shared" si="6820"/>
        <v>2006Wisconsin Public Service Corporation</v>
      </c>
      <c r="D3436">
        <f>VLOOKUP(C3436,Volumes!$I$3:$U$3448,13,FALSE)</f>
        <v>11028158</v>
      </c>
      <c r="E3436" s="4">
        <f t="shared" si="6821"/>
        <v>-3.4273315859480414E-3</v>
      </c>
      <c r="F3436">
        <f>VLOOKUP(C3436,Volumes!$I$3:$U$3448,2,FALSE)</f>
        <v>2871109</v>
      </c>
      <c r="G3436" s="4">
        <f t="shared" ref="G3436" si="6905">IFERROR(LN(F3436/F3435),"")</f>
        <v>-8.9072739281143093E-2</v>
      </c>
      <c r="H3436">
        <f>VLOOKUP(C3436,Volumes!$I$3:$U$3448,3,FALSE)</f>
        <v>3896663</v>
      </c>
      <c r="I3436" s="4">
        <f t="shared" ref="I3436:K3436" si="6906">IFERROR(LN(H3436/H3435),"")</f>
        <v>7.050339848996158E-2</v>
      </c>
      <c r="J3436">
        <f t="shared" si="6824"/>
        <v>6767772</v>
      </c>
      <c r="K3436" s="4">
        <f t="shared" si="6906"/>
        <v>-3.2590349497158775E-4</v>
      </c>
      <c r="L3436">
        <v>0</v>
      </c>
    </row>
    <row r="3437" spans="1:12" x14ac:dyDescent="0.25">
      <c r="A3437" t="s">
        <v>3507</v>
      </c>
      <c r="B3437">
        <v>2007</v>
      </c>
      <c r="C3437" t="str">
        <f t="shared" si="6820"/>
        <v>2007Wisconsin Public Service Corporation</v>
      </c>
      <c r="D3437">
        <f>VLOOKUP(C3437,Volumes!$I$3:$U$3448,13,FALSE)</f>
        <v>11101643</v>
      </c>
      <c r="E3437" s="4">
        <f t="shared" si="6821"/>
        <v>6.6412951565922402E-3</v>
      </c>
      <c r="F3437">
        <f>VLOOKUP(C3437,Volumes!$I$3:$U$3448,2,FALSE)</f>
        <v>2895657</v>
      </c>
      <c r="G3437" s="4">
        <f t="shared" ref="G3437" si="6907">IFERROR(LN(F3437/F3436),"")</f>
        <v>8.5136619986778544E-3</v>
      </c>
      <c r="H3437">
        <f>VLOOKUP(C3437,Volumes!$I$3:$U$3448,3,FALSE)</f>
        <v>4007093</v>
      </c>
      <c r="I3437" s="4">
        <f t="shared" ref="I3437:K3437" si="6908">IFERROR(LN(H3437/H3436),"")</f>
        <v>2.7945494928020474E-2</v>
      </c>
      <c r="J3437">
        <f t="shared" si="6824"/>
        <v>6902750</v>
      </c>
      <c r="K3437" s="4">
        <f t="shared" si="6908"/>
        <v>1.9747949134399086E-2</v>
      </c>
      <c r="L3437">
        <v>0</v>
      </c>
    </row>
    <row r="3438" spans="1:12" x14ac:dyDescent="0.25">
      <c r="A3438" t="s">
        <v>3507</v>
      </c>
      <c r="B3438">
        <v>2008</v>
      </c>
      <c r="C3438" t="str">
        <f t="shared" si="6820"/>
        <v>2008Wisconsin Public Service Corporation</v>
      </c>
      <c r="D3438">
        <f>VLOOKUP(C3438,Volumes!$I$3:$U$3448,13,FALSE)</f>
        <v>10888438</v>
      </c>
      <c r="E3438" s="4">
        <f t="shared" si="6821"/>
        <v>-1.9391623068974899E-2</v>
      </c>
      <c r="F3438">
        <f>VLOOKUP(C3438,Volumes!$I$3:$U$3448,2,FALSE)</f>
        <v>2794785</v>
      </c>
      <c r="G3438" s="4">
        <f t="shared" ref="G3438" si="6909">IFERROR(LN(F3438/F3437),"")</f>
        <v>-3.5456847711063694E-2</v>
      </c>
      <c r="H3438">
        <f>VLOOKUP(C3438,Volumes!$I$3:$U$3448,3,FALSE)</f>
        <v>3962153</v>
      </c>
      <c r="I3438" s="4">
        <f t="shared" ref="I3438:K3438" si="6910">IFERROR(LN(H3438/H3437),"")</f>
        <v>-1.1278476377333594E-2</v>
      </c>
      <c r="J3438">
        <f t="shared" si="6824"/>
        <v>6756938</v>
      </c>
      <c r="K3438" s="4">
        <f t="shared" si="6910"/>
        <v>-2.1350054069342411E-2</v>
      </c>
      <c r="L3438">
        <v>0</v>
      </c>
    </row>
    <row r="3439" spans="1:12" x14ac:dyDescent="0.25">
      <c r="A3439" t="s">
        <v>3507</v>
      </c>
      <c r="B3439">
        <v>2009</v>
      </c>
      <c r="C3439" t="str">
        <f t="shared" si="6820"/>
        <v>2009Wisconsin Public Service Corporation</v>
      </c>
      <c r="D3439">
        <f>VLOOKUP(C3439,Volumes!$I$3:$U$3448,13,FALSE)</f>
        <v>10398875</v>
      </c>
      <c r="E3439" s="4">
        <f t="shared" si="6821"/>
        <v>-4.6003865094470964E-2</v>
      </c>
      <c r="F3439">
        <f>VLOOKUP(C3439,Volumes!$I$3:$U$3448,2,FALSE)</f>
        <v>2771430</v>
      </c>
      <c r="G3439" s="4">
        <f t="shared" ref="G3439" si="6911">IFERROR(LN(F3439/F3438),"")</f>
        <v>-8.391748093653938E-3</v>
      </c>
      <c r="H3439">
        <f>VLOOKUP(C3439,Volumes!$I$3:$U$3448,3,FALSE)</f>
        <v>3821530</v>
      </c>
      <c r="I3439" s="4">
        <f t="shared" ref="I3439:K3439" si="6912">IFERROR(LN(H3439/H3438),"")</f>
        <v>-3.6136698400376158E-2</v>
      </c>
      <c r="J3439">
        <f t="shared" si="6824"/>
        <v>6592960</v>
      </c>
      <c r="K3439" s="4">
        <f t="shared" si="6912"/>
        <v>-2.4567415786307781E-2</v>
      </c>
      <c r="L3439">
        <v>0</v>
      </c>
    </row>
    <row r="3440" spans="1:12" x14ac:dyDescent="0.25">
      <c r="A3440" t="s">
        <v>3507</v>
      </c>
      <c r="B3440">
        <v>2010</v>
      </c>
      <c r="C3440" t="str">
        <f t="shared" si="6820"/>
        <v>2010Wisconsin Public Service Corporation</v>
      </c>
      <c r="D3440">
        <f>VLOOKUP(C3440,Volumes!$I$3:$U$3448,13,FALSE)</f>
        <v>10791569</v>
      </c>
      <c r="E3440" s="4">
        <f t="shared" si="6821"/>
        <v>3.7067553898313947E-2</v>
      </c>
      <c r="F3440">
        <f>VLOOKUP(C3440,Volumes!$I$3:$U$3448,2,FALSE)</f>
        <v>2846853</v>
      </c>
      <c r="G3440" s="4">
        <f t="shared" ref="G3440" si="6913">IFERROR(LN(F3440/F3439),"")</f>
        <v>2.6850741186893377E-2</v>
      </c>
      <c r="H3440">
        <f>VLOOKUP(C3440,Volumes!$I$3:$U$3448,3,FALSE)</f>
        <v>3855951</v>
      </c>
      <c r="I3440" s="4">
        <f t="shared" ref="I3440:K3440" si="6914">IFERROR(LN(H3440/H3439),"")</f>
        <v>8.966803208136153E-3</v>
      </c>
      <c r="J3440">
        <f t="shared" si="6824"/>
        <v>6702804</v>
      </c>
      <c r="K3440" s="4">
        <f t="shared" si="6914"/>
        <v>1.6523533237827612E-2</v>
      </c>
      <c r="L3440">
        <v>0</v>
      </c>
    </row>
    <row r="3441" spans="1:12" x14ac:dyDescent="0.25">
      <c r="A3441" t="s">
        <v>3507</v>
      </c>
      <c r="B3441">
        <v>2011</v>
      </c>
      <c r="C3441" t="str">
        <f t="shared" si="6820"/>
        <v>2011Wisconsin Public Service Corporation</v>
      </c>
      <c r="D3441">
        <f>VLOOKUP(C3441,Volumes!$I$3:$U$3448,13,FALSE)</f>
        <v>10884888</v>
      </c>
      <c r="E3441" s="4">
        <f t="shared" si="6821"/>
        <v>8.6102241269184945E-3</v>
      </c>
      <c r="F3441">
        <f>VLOOKUP(C3441,Volumes!$I$3:$U$3448,2,FALSE)</f>
        <v>2866500</v>
      </c>
      <c r="G3441" s="4">
        <f t="shared" ref="G3441" si="6915">IFERROR(LN(F3441/F3440),"")</f>
        <v>6.8775997016530905E-3</v>
      </c>
      <c r="H3441">
        <f>VLOOKUP(C3441,Volumes!$I$3:$U$3448,3,FALSE)</f>
        <v>3897807</v>
      </c>
      <c r="I3441" s="4">
        <f t="shared" ref="I3441:K3441" si="6916">IFERROR(LN(H3441/H3440),"")</f>
        <v>1.0796418090353272E-2</v>
      </c>
      <c r="J3441">
        <f t="shared" si="6824"/>
        <v>6764307</v>
      </c>
      <c r="K3441" s="4">
        <f t="shared" si="6916"/>
        <v>9.1338710413412221E-3</v>
      </c>
      <c r="L3441">
        <v>0</v>
      </c>
    </row>
    <row r="3442" spans="1:12" x14ac:dyDescent="0.25">
      <c r="A3442" t="s">
        <v>3507</v>
      </c>
      <c r="B3442">
        <v>2012</v>
      </c>
      <c r="C3442" t="str">
        <f t="shared" si="6820"/>
        <v>2012Wisconsin Public Service Corporation</v>
      </c>
      <c r="D3442">
        <f>VLOOKUP(C3442,Volumes!$I$3:$U$3448,13,FALSE)</f>
        <v>10878512</v>
      </c>
      <c r="E3442" s="4">
        <f t="shared" si="6821"/>
        <v>-5.8593787573805621E-4</v>
      </c>
      <c r="F3442">
        <f>VLOOKUP(C3442,Volumes!$I$3:$U$3448,2,FALSE)</f>
        <v>2843973</v>
      </c>
      <c r="G3442" s="4">
        <f t="shared" ref="G3442" si="6917">IFERROR(LN(F3442/F3441),"")</f>
        <v>-7.8897551412571917E-3</v>
      </c>
      <c r="H3442">
        <f>VLOOKUP(C3442,Volumes!$I$3:$U$3448,3,FALSE)</f>
        <v>3920522</v>
      </c>
      <c r="I3442" s="4">
        <f t="shared" ref="I3442:K3442" si="6918">IFERROR(LN(H3442/H3441),"")</f>
        <v>5.8107209132044844E-3</v>
      </c>
      <c r="J3442">
        <f t="shared" si="6824"/>
        <v>6764495</v>
      </c>
      <c r="K3442" s="4">
        <f t="shared" si="6918"/>
        <v>2.7792556947995119E-5</v>
      </c>
      <c r="L3442">
        <v>0</v>
      </c>
    </row>
    <row r="3443" spans="1:12" x14ac:dyDescent="0.25">
      <c r="A3443" t="s">
        <v>3507</v>
      </c>
      <c r="B3443">
        <v>2013</v>
      </c>
      <c r="C3443" t="str">
        <f t="shared" si="6820"/>
        <v>2013Wisconsin Public Service Corporation</v>
      </c>
      <c r="D3443">
        <f>VLOOKUP(C3443,Volumes!$I$3:$U$3448,13,FALSE)</f>
        <v>10822540</v>
      </c>
      <c r="E3443" s="4">
        <f t="shared" si="6821"/>
        <v>-5.1584710379046573E-3</v>
      </c>
      <c r="F3443">
        <f>VLOOKUP(C3443,Volumes!$I$3:$U$3448,2,FALSE)</f>
        <v>2862251</v>
      </c>
      <c r="G3443" s="4">
        <f t="shared" ref="G3443" si="6919">IFERROR(LN(F3443/F3442),"")</f>
        <v>6.4063599721718555E-3</v>
      </c>
      <c r="H3443">
        <f>VLOOKUP(C3443,Volumes!$I$3:$U$3448,3,FALSE)</f>
        <v>3918655</v>
      </c>
      <c r="I3443" s="4">
        <f t="shared" ref="I3443:K3443" si="6920">IFERROR(LN(H3443/H3442),"")</f>
        <v>-4.7632552123767926E-4</v>
      </c>
      <c r="J3443">
        <f t="shared" si="6824"/>
        <v>6780906</v>
      </c>
      <c r="K3443" s="4">
        <f t="shared" si="6920"/>
        <v>2.4231114353459012E-3</v>
      </c>
      <c r="L3443">
        <v>0</v>
      </c>
    </row>
    <row r="3444" spans="1:12" x14ac:dyDescent="0.25">
      <c r="A3444" t="s">
        <v>3507</v>
      </c>
      <c r="B3444">
        <v>2014</v>
      </c>
      <c r="C3444" t="str">
        <f t="shared" si="6820"/>
        <v>2014Wisconsin Public Service Corporation</v>
      </c>
      <c r="D3444">
        <f>VLOOKUP(C3444,Volumes!$I$3:$U$3448,13,FALSE)</f>
        <v>10817337</v>
      </c>
      <c r="E3444" s="4">
        <f t="shared" si="6821"/>
        <v>-4.8087150405343306E-4</v>
      </c>
      <c r="F3444">
        <f>VLOOKUP(C3444,Volumes!$I$3:$U$3448,2,FALSE)</f>
        <v>2862314</v>
      </c>
      <c r="G3444" s="4">
        <f t="shared" ref="G3444" si="6921">IFERROR(LN(F3444/F3443),"")</f>
        <v>2.2010406031696429E-5</v>
      </c>
      <c r="H3444">
        <f>VLOOKUP(C3444,Volumes!$I$3:$U$3448,3,FALSE)</f>
        <v>3941604</v>
      </c>
      <c r="I3444" s="4">
        <f t="shared" ref="I3444:K3444" si="6922">IFERROR(LN(H3444/H3443),"")</f>
        <v>5.8392643824204957E-3</v>
      </c>
      <c r="J3444">
        <f t="shared" si="6824"/>
        <v>6803918</v>
      </c>
      <c r="K3444" s="4">
        <f t="shared" si="6922"/>
        <v>3.3879013832988731E-3</v>
      </c>
      <c r="L3444">
        <v>0</v>
      </c>
    </row>
    <row r="3445" spans="1:12" x14ac:dyDescent="0.25">
      <c r="A3445" t="s">
        <v>3507</v>
      </c>
      <c r="B3445">
        <v>2015</v>
      </c>
      <c r="C3445" t="str">
        <f t="shared" si="6820"/>
        <v>2015Wisconsin Public Service Corporation</v>
      </c>
      <c r="D3445">
        <f>VLOOKUP(C3445,Volumes!$I$3:$U$3448,13,FALSE)</f>
        <v>10850384</v>
      </c>
      <c r="E3445" s="4">
        <f t="shared" si="6821"/>
        <v>3.0503462384550394E-3</v>
      </c>
      <c r="F3445">
        <f>VLOOKUP(C3445,Volumes!$I$3:$U$3448,2,FALSE)</f>
        <v>2780173</v>
      </c>
      <c r="G3445" s="4">
        <f t="shared" ref="G3445" si="6923">IFERROR(LN(F3445/F3444),"")</f>
        <v>-2.9117232621093211E-2</v>
      </c>
      <c r="H3445">
        <f>VLOOKUP(C3445,Volumes!$I$3:$U$3448,3,FALSE)</f>
        <v>3984025</v>
      </c>
      <c r="I3445" s="4">
        <f t="shared" ref="I3445:K3445" si="6924">IFERROR(LN(H3445/H3444),"")</f>
        <v>1.0704867739645471E-2</v>
      </c>
      <c r="J3445">
        <f t="shared" si="6824"/>
        <v>6764198</v>
      </c>
      <c r="K3445" s="4">
        <f t="shared" si="6924"/>
        <v>-5.8549194990678991E-3</v>
      </c>
      <c r="L3445">
        <v>0</v>
      </c>
    </row>
    <row r="3446" spans="1:12" x14ac:dyDescent="0.25">
      <c r="A3446" t="s">
        <v>3507</v>
      </c>
      <c r="B3446">
        <v>2016</v>
      </c>
      <c r="C3446" t="str">
        <f t="shared" si="6820"/>
        <v>2016Wisconsin Public Service Corporation</v>
      </c>
      <c r="D3446">
        <f>VLOOKUP(C3446,Volumes!$I$3:$U$3448,13,FALSE)</f>
        <v>11118806</v>
      </c>
      <c r="E3446" s="4">
        <f t="shared" si="6821"/>
        <v>2.4437437891439463E-2</v>
      </c>
      <c r="F3446">
        <f>VLOOKUP(C3446,Volumes!$I$3:$U$3448,2,FALSE)</f>
        <v>2862319</v>
      </c>
      <c r="G3446" s="4">
        <f t="shared" ref="G3446" si="6925">IFERROR(LN(F3446/F3445),"")</f>
        <v>2.9118979457964607E-2</v>
      </c>
      <c r="H3446">
        <f>VLOOKUP(C3446,Volumes!$I$3:$U$3448,3,FALSE)</f>
        <v>4051787</v>
      </c>
      <c r="I3446" s="4">
        <f t="shared" ref="I3446:K3446" si="6926">IFERROR(LN(H3446/H3445),"")</f>
        <v>1.6865403567936976E-2</v>
      </c>
      <c r="J3446">
        <f t="shared" si="6824"/>
        <v>6914106</v>
      </c>
      <c r="K3446" s="4">
        <f t="shared" si="6926"/>
        <v>2.1919969366293882E-2</v>
      </c>
      <c r="L3446"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U3448"/>
  <sheetViews>
    <sheetView topLeftCell="C1" workbookViewId="0">
      <pane xSplit="7" ySplit="3" topLeftCell="J3424" activePane="bottomRight" state="frozen"/>
      <selection activeCell="C1" sqref="C1"/>
      <selection pane="topRight" activeCell="J1" sqref="J1"/>
      <selection pane="bottomLeft" activeCell="C4" sqref="C4"/>
      <selection pane="bottomRight" activeCell="I2" sqref="D2:I2"/>
    </sheetView>
  </sheetViews>
  <sheetFormatPr defaultRowHeight="15" x14ac:dyDescent="0.25"/>
  <cols>
    <col min="1" max="1" width="49.42578125" hidden="1" customWidth="1"/>
    <col min="2" max="2" width="44.28515625" hidden="1" customWidth="1"/>
    <col min="3" max="3" width="44.28515625" bestFit="1" customWidth="1"/>
    <col min="5" max="8" width="0" hidden="1" customWidth="1"/>
    <col min="10" max="13" width="11.42578125" style="1" customWidth="1"/>
    <col min="14" max="20" width="9.140625" hidden="1" customWidth="1"/>
  </cols>
  <sheetData>
    <row r="1" spans="1:21" x14ac:dyDescent="0.25">
      <c r="E1" t="s">
        <v>0</v>
      </c>
      <c r="J1" s="28" t="s">
        <v>1</v>
      </c>
      <c r="K1" s="28"/>
      <c r="L1" s="28"/>
      <c r="M1" s="28"/>
      <c r="N1" t="s">
        <v>2</v>
      </c>
      <c r="P1" t="s">
        <v>3</v>
      </c>
      <c r="T1" t="s">
        <v>4</v>
      </c>
    </row>
    <row r="2" spans="1:21" ht="45" x14ac:dyDescent="0.25">
      <c r="E2" t="s">
        <v>5</v>
      </c>
      <c r="F2" t="s">
        <v>6</v>
      </c>
      <c r="G2" t="s">
        <v>7</v>
      </c>
      <c r="H2" t="s">
        <v>8</v>
      </c>
      <c r="I2" s="3" t="s">
        <v>3564</v>
      </c>
      <c r="J2" s="3" t="s">
        <v>9</v>
      </c>
      <c r="K2" s="3" t="s">
        <v>10</v>
      </c>
      <c r="L2" s="3" t="s">
        <v>11</v>
      </c>
      <c r="M2" s="3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s="3" t="s">
        <v>3561</v>
      </c>
    </row>
    <row r="3" spans="1:21" x14ac:dyDescent="0.25">
      <c r="A3" t="s">
        <v>20</v>
      </c>
      <c r="B3" t="s">
        <v>21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t="s">
        <v>27</v>
      </c>
      <c r="J3" s="1" t="s">
        <v>28</v>
      </c>
      <c r="K3" s="1" t="s">
        <v>29</v>
      </c>
      <c r="L3" s="1" t="s">
        <v>30</v>
      </c>
      <c r="M3" s="1" t="s">
        <v>31</v>
      </c>
      <c r="N3" t="s">
        <v>32</v>
      </c>
      <c r="O3" t="s">
        <v>33</v>
      </c>
      <c r="P3" t="s">
        <v>34</v>
      </c>
      <c r="Q3" t="s">
        <v>35</v>
      </c>
      <c r="R3" t="s">
        <v>36</v>
      </c>
      <c r="S3" t="s">
        <v>37</v>
      </c>
      <c r="T3" t="s">
        <v>38</v>
      </c>
    </row>
    <row r="4" spans="1:21" x14ac:dyDescent="0.25">
      <c r="A4" t="s">
        <v>39</v>
      </c>
      <c r="B4" t="s">
        <v>40</v>
      </c>
      <c r="C4" t="s">
        <v>40</v>
      </c>
      <c r="D4">
        <v>2016</v>
      </c>
      <c r="E4">
        <v>2321848000</v>
      </c>
      <c r="F4">
        <v>1627462000</v>
      </c>
      <c r="G4">
        <v>1416105000</v>
      </c>
      <c r="H4">
        <v>29787000</v>
      </c>
      <c r="I4" t="str">
        <f>D4&amp;C4</f>
        <v>2016Alabama Power Company</v>
      </c>
      <c r="J4" s="1">
        <v>18342899</v>
      </c>
      <c r="K4" s="1">
        <v>14090927</v>
      </c>
      <c r="L4" s="1">
        <v>22310047</v>
      </c>
      <c r="M4" s="1">
        <v>208201</v>
      </c>
      <c r="N4">
        <v>346170000</v>
      </c>
      <c r="O4">
        <v>70414000</v>
      </c>
      <c r="P4">
        <v>9034.0319985925526</v>
      </c>
      <c r="Q4">
        <v>147.06563718639043</v>
      </c>
      <c r="R4">
        <v>75954000</v>
      </c>
      <c r="S4">
        <v>424056000</v>
      </c>
      <c r="T4">
        <v>184276000</v>
      </c>
      <c r="U4">
        <f>SUM(J4:M4)</f>
        <v>54952074</v>
      </c>
    </row>
    <row r="5" spans="1:21" x14ac:dyDescent="0.25">
      <c r="A5" t="s">
        <v>41</v>
      </c>
      <c r="B5" t="s">
        <v>40</v>
      </c>
      <c r="C5" t="s">
        <v>40</v>
      </c>
      <c r="D5">
        <v>2015</v>
      </c>
      <c r="E5">
        <v>2206679000</v>
      </c>
      <c r="F5">
        <v>1563739000</v>
      </c>
      <c r="G5">
        <v>1436169000</v>
      </c>
      <c r="H5">
        <v>27787000</v>
      </c>
      <c r="I5" t="str">
        <f t="shared" ref="I5:I68" si="0">D5&amp;C5</f>
        <v>2015Alabama Power Company</v>
      </c>
      <c r="J5" s="1">
        <v>18082378</v>
      </c>
      <c r="K5" s="1">
        <v>14102076</v>
      </c>
      <c r="L5" s="1">
        <v>23380447</v>
      </c>
      <c r="M5" s="1">
        <v>200606</v>
      </c>
      <c r="N5">
        <v>301021000</v>
      </c>
      <c r="O5">
        <v>64994000</v>
      </c>
      <c r="P5">
        <v>9004.6214544253435</v>
      </c>
      <c r="Q5">
        <v>146.58686088599399</v>
      </c>
      <c r="R5">
        <v>73974000</v>
      </c>
      <c r="S5">
        <v>400952000</v>
      </c>
      <c r="T5">
        <v>177116000</v>
      </c>
      <c r="U5">
        <f t="shared" ref="U5:U68" si="1">SUM(J5:M5)</f>
        <v>55765507</v>
      </c>
    </row>
    <row r="6" spans="1:21" x14ac:dyDescent="0.25">
      <c r="A6" t="s">
        <v>42</v>
      </c>
      <c r="B6" t="s">
        <v>40</v>
      </c>
      <c r="C6" t="s">
        <v>40</v>
      </c>
      <c r="D6">
        <v>2014</v>
      </c>
      <c r="E6">
        <v>2208881000</v>
      </c>
      <c r="F6">
        <v>1532692000</v>
      </c>
      <c r="G6">
        <v>1479904000</v>
      </c>
      <c r="H6">
        <v>27865000</v>
      </c>
      <c r="I6" t="str">
        <f t="shared" si="0"/>
        <v>2014Alabama Power Company</v>
      </c>
      <c r="J6" s="1">
        <v>18726485</v>
      </c>
      <c r="K6" s="1">
        <v>14118248</v>
      </c>
      <c r="L6" s="1">
        <v>23799049</v>
      </c>
      <c r="M6" s="1">
        <v>210969</v>
      </c>
      <c r="N6">
        <v>321366000</v>
      </c>
      <c r="O6">
        <v>61361000</v>
      </c>
      <c r="P6">
        <v>8851.6291064254674</v>
      </c>
      <c r="Q6">
        <v>144.09628777901924</v>
      </c>
      <c r="R6">
        <v>70990000</v>
      </c>
      <c r="S6">
        <v>381309000</v>
      </c>
      <c r="T6">
        <v>188700000</v>
      </c>
      <c r="U6">
        <f t="shared" si="1"/>
        <v>56854751</v>
      </c>
    </row>
    <row r="7" spans="1:21" x14ac:dyDescent="0.25">
      <c r="A7" t="s">
        <v>43</v>
      </c>
      <c r="B7" t="s">
        <v>40</v>
      </c>
      <c r="C7" t="s">
        <v>40</v>
      </c>
      <c r="D7">
        <v>2013</v>
      </c>
      <c r="E7">
        <v>2078503000</v>
      </c>
      <c r="F7">
        <v>1477269000</v>
      </c>
      <c r="G7">
        <v>1369011000</v>
      </c>
      <c r="H7">
        <v>27270000</v>
      </c>
      <c r="I7" t="str">
        <f t="shared" si="0"/>
        <v>2013Alabama Power Company</v>
      </c>
      <c r="J7" s="1">
        <v>17919762</v>
      </c>
      <c r="K7" s="1">
        <v>13891961</v>
      </c>
      <c r="L7" s="1">
        <v>22903925</v>
      </c>
      <c r="M7" s="1">
        <v>210082</v>
      </c>
      <c r="N7">
        <v>287329000</v>
      </c>
      <c r="O7">
        <v>66411000</v>
      </c>
      <c r="P7">
        <v>8096.6476927742151</v>
      </c>
      <c r="Q7">
        <v>131.80589267306863</v>
      </c>
      <c r="R7">
        <v>63370000</v>
      </c>
      <c r="S7">
        <v>336141000</v>
      </c>
      <c r="T7">
        <v>170411000</v>
      </c>
      <c r="U7">
        <f t="shared" si="1"/>
        <v>54925730</v>
      </c>
    </row>
    <row r="8" spans="1:21" x14ac:dyDescent="0.25">
      <c r="A8" t="s">
        <v>44</v>
      </c>
      <c r="B8" t="s">
        <v>40</v>
      </c>
      <c r="C8" t="s">
        <v>40</v>
      </c>
      <c r="D8">
        <v>2012</v>
      </c>
      <c r="E8">
        <v>2068491000</v>
      </c>
      <c r="F8">
        <v>1491271000</v>
      </c>
      <c r="G8">
        <v>1345850000</v>
      </c>
      <c r="H8">
        <v>27217000</v>
      </c>
      <c r="I8" t="str">
        <f t="shared" si="0"/>
        <v>2012Alabama Power Company</v>
      </c>
      <c r="J8" s="1">
        <v>17612420</v>
      </c>
      <c r="K8" s="1">
        <v>13962744</v>
      </c>
      <c r="L8" s="1">
        <v>22157722</v>
      </c>
      <c r="M8" s="1">
        <v>210293</v>
      </c>
      <c r="N8">
        <v>258338000</v>
      </c>
      <c r="O8">
        <v>59781000</v>
      </c>
      <c r="P8">
        <v>7488.6902448435612</v>
      </c>
      <c r="Q8">
        <v>121.90891096256962</v>
      </c>
      <c r="R8">
        <v>57145000</v>
      </c>
      <c r="S8">
        <v>326232000</v>
      </c>
      <c r="T8">
        <v>161780000</v>
      </c>
      <c r="U8">
        <f t="shared" si="1"/>
        <v>53943179</v>
      </c>
    </row>
    <row r="9" spans="1:21" x14ac:dyDescent="0.25">
      <c r="A9" t="s">
        <v>45</v>
      </c>
      <c r="B9" t="s">
        <v>40</v>
      </c>
      <c r="C9" t="s">
        <v>40</v>
      </c>
      <c r="D9">
        <v>2011</v>
      </c>
      <c r="E9">
        <v>2143733000</v>
      </c>
      <c r="F9">
        <v>1494589000</v>
      </c>
      <c r="G9">
        <v>1306318000</v>
      </c>
      <c r="H9">
        <v>26741000</v>
      </c>
      <c r="I9" t="str">
        <f t="shared" si="0"/>
        <v>2011Alabama Power Company</v>
      </c>
      <c r="J9" s="1">
        <v>18650366</v>
      </c>
      <c r="K9" s="1">
        <v>14173199</v>
      </c>
      <c r="L9" s="1">
        <v>21666366</v>
      </c>
      <c r="M9" s="1">
        <v>210090</v>
      </c>
      <c r="N9">
        <v>351345000</v>
      </c>
      <c r="O9">
        <v>101618000</v>
      </c>
      <c r="P9">
        <v>7472.8141898117183</v>
      </c>
      <c r="Q9">
        <v>121.65046355507451</v>
      </c>
      <c r="R9">
        <v>55663000</v>
      </c>
      <c r="S9">
        <v>330828000</v>
      </c>
      <c r="T9">
        <v>185802000</v>
      </c>
      <c r="U9">
        <f t="shared" si="1"/>
        <v>54700021</v>
      </c>
    </row>
    <row r="10" spans="1:21" x14ac:dyDescent="0.25">
      <c r="A10" t="s">
        <v>46</v>
      </c>
      <c r="B10" t="s">
        <v>40</v>
      </c>
      <c r="C10" t="s">
        <v>40</v>
      </c>
      <c r="D10">
        <v>2010</v>
      </c>
      <c r="E10">
        <v>2283420000</v>
      </c>
      <c r="F10">
        <v>1534950000</v>
      </c>
      <c r="G10">
        <v>1230462000</v>
      </c>
      <c r="H10">
        <v>26666000</v>
      </c>
      <c r="I10" t="str">
        <f t="shared" si="0"/>
        <v>2010Alabama Power Company</v>
      </c>
      <c r="J10" s="1">
        <v>20417032</v>
      </c>
      <c r="K10" s="1">
        <v>14783153</v>
      </c>
      <c r="L10" s="1">
        <v>20557837</v>
      </c>
      <c r="M10" s="1">
        <v>212173</v>
      </c>
      <c r="N10">
        <v>296012000</v>
      </c>
      <c r="O10">
        <v>75094000</v>
      </c>
      <c r="P10">
        <v>8086.1941058650118</v>
      </c>
      <c r="Q10">
        <v>131.6357180024537</v>
      </c>
      <c r="R10">
        <v>58476000</v>
      </c>
      <c r="S10">
        <v>344688000</v>
      </c>
      <c r="T10">
        <v>240655000</v>
      </c>
      <c r="U10">
        <f t="shared" si="1"/>
        <v>55970195</v>
      </c>
    </row>
    <row r="11" spans="1:21" x14ac:dyDescent="0.25">
      <c r="A11" t="s">
        <v>47</v>
      </c>
      <c r="B11" t="s">
        <v>40</v>
      </c>
      <c r="C11" t="s">
        <v>40</v>
      </c>
      <c r="D11">
        <v>2009</v>
      </c>
      <c r="E11">
        <v>1961678000</v>
      </c>
      <c r="F11">
        <v>1429601000</v>
      </c>
      <c r="G11">
        <v>1080208000</v>
      </c>
      <c r="H11">
        <v>25355000</v>
      </c>
      <c r="I11" t="str">
        <f t="shared" si="0"/>
        <v>2009Alabama Power Company</v>
      </c>
      <c r="J11" s="1">
        <v>18071471</v>
      </c>
      <c r="K11" s="1">
        <v>14186970</v>
      </c>
      <c r="L11" s="1">
        <v>18554028</v>
      </c>
      <c r="M11" s="1">
        <v>214101</v>
      </c>
      <c r="N11">
        <v>313134000</v>
      </c>
      <c r="O11">
        <v>92552000</v>
      </c>
      <c r="P11">
        <v>6828.5110492707772</v>
      </c>
      <c r="Q11">
        <v>111.16180777882661</v>
      </c>
      <c r="R11">
        <v>48370000</v>
      </c>
      <c r="S11">
        <v>334321000</v>
      </c>
      <c r="T11">
        <v>204711000</v>
      </c>
      <c r="U11">
        <f t="shared" si="1"/>
        <v>51026570</v>
      </c>
    </row>
    <row r="12" spans="1:21" x14ac:dyDescent="0.25">
      <c r="A12" t="s">
        <v>48</v>
      </c>
      <c r="B12" t="s">
        <v>40</v>
      </c>
      <c r="C12" t="s">
        <v>40</v>
      </c>
      <c r="D12">
        <v>2008</v>
      </c>
      <c r="E12">
        <v>1997603000</v>
      </c>
      <c r="F12">
        <v>1459466000</v>
      </c>
      <c r="G12">
        <v>1381100000</v>
      </c>
      <c r="H12">
        <v>23865000</v>
      </c>
      <c r="I12" t="str">
        <f t="shared" si="0"/>
        <v>2008Alabama Power Company</v>
      </c>
      <c r="J12" s="1">
        <v>18379801</v>
      </c>
      <c r="K12" s="1">
        <v>14551495</v>
      </c>
      <c r="L12" s="1">
        <v>22074616</v>
      </c>
      <c r="M12" s="1">
        <v>197824</v>
      </c>
      <c r="N12">
        <v>313713000</v>
      </c>
      <c r="O12">
        <v>72912000</v>
      </c>
      <c r="P12">
        <v>6888.1612710824802</v>
      </c>
      <c r="Q12">
        <v>112.13285790134272</v>
      </c>
      <c r="R12">
        <v>47429000</v>
      </c>
      <c r="S12">
        <v>342223000</v>
      </c>
      <c r="T12">
        <v>198088000</v>
      </c>
      <c r="U12">
        <f t="shared" si="1"/>
        <v>55203736</v>
      </c>
    </row>
    <row r="13" spans="1:21" x14ac:dyDescent="0.25">
      <c r="A13" t="s">
        <v>49</v>
      </c>
      <c r="B13" t="s">
        <v>40</v>
      </c>
      <c r="C13" t="s">
        <v>40</v>
      </c>
      <c r="D13">
        <v>2007</v>
      </c>
      <c r="E13">
        <v>1833563000</v>
      </c>
      <c r="F13">
        <v>1313642000</v>
      </c>
      <c r="G13">
        <v>1238368000</v>
      </c>
      <c r="H13">
        <v>21167000</v>
      </c>
      <c r="I13" t="str">
        <f t="shared" si="0"/>
        <v>2007Alabama Power Company</v>
      </c>
      <c r="J13" s="1">
        <v>18874039</v>
      </c>
      <c r="K13" s="1">
        <v>14761243</v>
      </c>
      <c r="L13" s="1">
        <v>22805675</v>
      </c>
      <c r="M13" s="1">
        <v>197480</v>
      </c>
      <c r="N13">
        <v>290603000</v>
      </c>
      <c r="O13">
        <v>56838000</v>
      </c>
      <c r="P13">
        <v>6662.6008568258394</v>
      </c>
      <c r="Q13">
        <v>108.46094418088578</v>
      </c>
      <c r="R13">
        <v>44509000</v>
      </c>
      <c r="S13">
        <v>327375000</v>
      </c>
      <c r="T13">
        <v>190845000</v>
      </c>
      <c r="U13">
        <f t="shared" si="1"/>
        <v>56638437</v>
      </c>
    </row>
    <row r="14" spans="1:21" x14ac:dyDescent="0.25">
      <c r="A14" t="s">
        <v>50</v>
      </c>
      <c r="B14" t="s">
        <v>40</v>
      </c>
      <c r="C14" t="s">
        <v>40</v>
      </c>
      <c r="D14">
        <v>2006</v>
      </c>
      <c r="E14">
        <v>1664304000</v>
      </c>
      <c r="F14">
        <v>1169146000</v>
      </c>
      <c r="G14">
        <v>1143515000</v>
      </c>
      <c r="H14">
        <v>18569000</v>
      </c>
      <c r="I14" t="str">
        <f t="shared" si="0"/>
        <v>2006Alabama Power Company</v>
      </c>
      <c r="J14" s="1">
        <v>18632935</v>
      </c>
      <c r="K14" s="1">
        <v>14314466</v>
      </c>
      <c r="L14" s="1">
        <v>23227952</v>
      </c>
      <c r="M14" s="1">
        <v>196009</v>
      </c>
      <c r="N14">
        <v>300956000</v>
      </c>
      <c r="O14">
        <v>58382000</v>
      </c>
      <c r="P14">
        <v>6731.0839972417671</v>
      </c>
      <c r="Q14">
        <v>109.57578600161017</v>
      </c>
      <c r="R14">
        <v>43537000</v>
      </c>
      <c r="S14">
        <v>314444000</v>
      </c>
      <c r="T14">
        <v>173488000</v>
      </c>
      <c r="U14">
        <f t="shared" si="1"/>
        <v>56371362</v>
      </c>
    </row>
    <row r="15" spans="1:21" x14ac:dyDescent="0.25">
      <c r="A15" t="s">
        <v>51</v>
      </c>
      <c r="B15" t="s">
        <v>40</v>
      </c>
      <c r="C15" t="s">
        <v>40</v>
      </c>
      <c r="D15">
        <v>2005</v>
      </c>
      <c r="E15">
        <v>1476211000</v>
      </c>
      <c r="F15">
        <v>1061889000</v>
      </c>
      <c r="G15">
        <v>1065576000</v>
      </c>
      <c r="H15">
        <v>17555000</v>
      </c>
      <c r="I15" t="str">
        <f t="shared" si="0"/>
        <v>2005Alabama Power Company</v>
      </c>
      <c r="J15" s="1">
        <v>18073783</v>
      </c>
      <c r="K15" s="1">
        <v>14055631</v>
      </c>
      <c r="L15" s="1">
        <v>23355787</v>
      </c>
      <c r="M15" s="1">
        <v>195126</v>
      </c>
      <c r="N15">
        <v>258051000</v>
      </c>
      <c r="O15">
        <v>71617000</v>
      </c>
      <c r="P15">
        <v>6006.8628772438133</v>
      </c>
      <c r="Q15">
        <v>97.786139862108598</v>
      </c>
      <c r="R15">
        <v>37815000</v>
      </c>
      <c r="S15">
        <v>295564000</v>
      </c>
      <c r="T15">
        <v>170839000</v>
      </c>
      <c r="U15">
        <f t="shared" si="1"/>
        <v>55680327</v>
      </c>
    </row>
    <row r="16" spans="1:21" x14ac:dyDescent="0.25">
      <c r="A16" t="s">
        <v>52</v>
      </c>
      <c r="B16" t="s">
        <v>40</v>
      </c>
      <c r="C16" t="s">
        <v>40</v>
      </c>
      <c r="D16">
        <v>2004</v>
      </c>
      <c r="E16">
        <v>1346669000</v>
      </c>
      <c r="F16">
        <v>980428000</v>
      </c>
      <c r="G16">
        <v>948872000</v>
      </c>
      <c r="H16">
        <v>16677000</v>
      </c>
      <c r="I16" t="str">
        <f t="shared" si="0"/>
        <v>2004Alabama Power Company</v>
      </c>
      <c r="J16" s="1">
        <v>17368321</v>
      </c>
      <c r="K16" s="1">
        <v>13818197</v>
      </c>
      <c r="L16" s="1">
        <v>22859130</v>
      </c>
      <c r="M16" s="1">
        <v>194483</v>
      </c>
      <c r="N16">
        <v>240588000</v>
      </c>
      <c r="O16">
        <v>40763000</v>
      </c>
      <c r="P16">
        <v>5892.8945127051593</v>
      </c>
      <c r="Q16">
        <v>95.930840904502602</v>
      </c>
      <c r="R16">
        <v>36123000</v>
      </c>
      <c r="S16">
        <v>286540000</v>
      </c>
      <c r="T16">
        <v>140188000</v>
      </c>
      <c r="U16">
        <f t="shared" si="1"/>
        <v>54240131</v>
      </c>
    </row>
    <row r="17" spans="1:21" x14ac:dyDescent="0.25">
      <c r="A17" t="s">
        <v>53</v>
      </c>
      <c r="B17" t="s">
        <v>40</v>
      </c>
      <c r="C17" t="s">
        <v>40</v>
      </c>
      <c r="D17">
        <v>2003</v>
      </c>
      <c r="E17">
        <v>1276800000</v>
      </c>
      <c r="F17">
        <v>913268000</v>
      </c>
      <c r="G17">
        <v>844966000</v>
      </c>
      <c r="H17">
        <v>16261000</v>
      </c>
      <c r="I17" t="str">
        <f t="shared" si="0"/>
        <v>2003Alabama Power Company</v>
      </c>
      <c r="J17" s="1">
        <v>16959566</v>
      </c>
      <c r="K17" s="1">
        <v>13445479</v>
      </c>
      <c r="L17" s="1">
        <v>21599799</v>
      </c>
      <c r="M17" s="1">
        <v>199525</v>
      </c>
      <c r="N17">
        <v>247278000</v>
      </c>
      <c r="O17">
        <v>61767000</v>
      </c>
      <c r="P17">
        <v>6112.6528914803184</v>
      </c>
      <c r="Q17">
        <v>99.508302884563321</v>
      </c>
      <c r="R17">
        <v>36321000</v>
      </c>
      <c r="S17">
        <v>277236000</v>
      </c>
      <c r="T17">
        <v>138587000</v>
      </c>
      <c r="U17">
        <f t="shared" si="1"/>
        <v>52204369</v>
      </c>
    </row>
    <row r="18" spans="1:21" x14ac:dyDescent="0.25">
      <c r="A18" t="s">
        <v>54</v>
      </c>
      <c r="B18" t="s">
        <v>40</v>
      </c>
      <c r="C18" t="s">
        <v>40</v>
      </c>
      <c r="D18">
        <v>2002</v>
      </c>
      <c r="E18">
        <v>1264431000</v>
      </c>
      <c r="F18">
        <v>882281000</v>
      </c>
      <c r="G18">
        <v>788425000</v>
      </c>
      <c r="H18">
        <v>15905000</v>
      </c>
      <c r="I18" t="str">
        <f t="shared" si="0"/>
        <v>2002Alabama Power Company</v>
      </c>
      <c r="J18" s="1">
        <v>17402645</v>
      </c>
      <c r="K18" s="1">
        <v>13356972</v>
      </c>
      <c r="L18" s="1">
        <v>21108226</v>
      </c>
      <c r="M18" s="1">
        <v>201357</v>
      </c>
      <c r="N18">
        <v>137323000</v>
      </c>
      <c r="O18">
        <v>41549000</v>
      </c>
      <c r="P18">
        <v>5931.5609301352297</v>
      </c>
      <c r="Q18">
        <v>96.560294211503731</v>
      </c>
      <c r="R18">
        <v>34337000</v>
      </c>
      <c r="S18">
        <v>255362000</v>
      </c>
      <c r="T18">
        <v>123842000</v>
      </c>
      <c r="U18">
        <f t="shared" si="1"/>
        <v>52069200</v>
      </c>
    </row>
    <row r="19" spans="1:21" x14ac:dyDescent="0.25">
      <c r="A19" t="s">
        <v>55</v>
      </c>
      <c r="B19" t="s">
        <v>40</v>
      </c>
      <c r="C19" t="s">
        <v>40</v>
      </c>
      <c r="D19">
        <v>2001</v>
      </c>
      <c r="E19">
        <v>1138499000</v>
      </c>
      <c r="F19">
        <v>829760000</v>
      </c>
      <c r="G19">
        <v>763934000</v>
      </c>
      <c r="H19">
        <v>15323000</v>
      </c>
      <c r="I19" t="str">
        <f t="shared" si="0"/>
        <v>2001Alabama Power Company</v>
      </c>
      <c r="J19" s="1">
        <v>15880971</v>
      </c>
      <c r="K19" s="1">
        <v>12798711</v>
      </c>
      <c r="L19" s="1">
        <v>20460022</v>
      </c>
      <c r="M19" s="1">
        <v>194496</v>
      </c>
      <c r="N19">
        <v>221841000</v>
      </c>
      <c r="O19">
        <v>43664000</v>
      </c>
      <c r="P19">
        <v>6880</v>
      </c>
      <c r="Q19">
        <v>112</v>
      </c>
      <c r="R19">
        <v>38231000</v>
      </c>
      <c r="S19">
        <v>276252000</v>
      </c>
      <c r="T19">
        <v>119954000</v>
      </c>
      <c r="U19">
        <f t="shared" si="1"/>
        <v>49334200</v>
      </c>
    </row>
    <row r="20" spans="1:21" x14ac:dyDescent="0.25">
      <c r="A20" t="s">
        <v>56</v>
      </c>
      <c r="B20" t="s">
        <v>40</v>
      </c>
      <c r="C20" t="s">
        <v>40</v>
      </c>
      <c r="D20">
        <v>2000</v>
      </c>
      <c r="E20">
        <v>1222509000</v>
      </c>
      <c r="F20">
        <v>854695000</v>
      </c>
      <c r="G20">
        <v>859668000</v>
      </c>
      <c r="H20">
        <v>15661000</v>
      </c>
      <c r="I20" t="str">
        <f t="shared" si="0"/>
        <v>2000Alabama Power Company</v>
      </c>
      <c r="J20" s="1">
        <v>16771821</v>
      </c>
      <c r="K20" s="1">
        <v>12988728</v>
      </c>
      <c r="L20" s="1">
        <v>22101407</v>
      </c>
      <c r="M20" s="1">
        <v>201891</v>
      </c>
      <c r="N20">
        <v>195244000</v>
      </c>
      <c r="O20">
        <v>55496000</v>
      </c>
      <c r="P20">
        <v>6709</v>
      </c>
      <c r="Q20">
        <v>153</v>
      </c>
      <c r="R20">
        <v>35498000</v>
      </c>
      <c r="S20">
        <v>248215000</v>
      </c>
      <c r="T20">
        <v>133940000</v>
      </c>
      <c r="U20">
        <f t="shared" si="1"/>
        <v>52063847</v>
      </c>
    </row>
    <row r="21" spans="1:21" x14ac:dyDescent="0.25">
      <c r="A21" t="s">
        <v>57</v>
      </c>
      <c r="B21" t="s">
        <v>40</v>
      </c>
      <c r="C21" t="s">
        <v>40</v>
      </c>
      <c r="D21">
        <v>1999</v>
      </c>
      <c r="E21">
        <v>1145646000</v>
      </c>
      <c r="F21">
        <v>807098000</v>
      </c>
      <c r="G21">
        <v>843090000</v>
      </c>
      <c r="H21">
        <v>15112000</v>
      </c>
      <c r="I21" t="str">
        <f t="shared" si="0"/>
        <v>1999Alabama Power Company</v>
      </c>
      <c r="J21" s="1">
        <v>15699081</v>
      </c>
      <c r="K21" s="1">
        <v>12314085</v>
      </c>
      <c r="L21" s="1">
        <v>21942889</v>
      </c>
      <c r="M21" s="1">
        <v>197716</v>
      </c>
      <c r="N21">
        <v>201581000</v>
      </c>
      <c r="O21">
        <v>33040000</v>
      </c>
      <c r="P21">
        <v>6701</v>
      </c>
      <c r="Q21">
        <v>60</v>
      </c>
      <c r="R21">
        <v>32909000</v>
      </c>
      <c r="S21">
        <v>230067000</v>
      </c>
      <c r="T21">
        <v>108609000</v>
      </c>
      <c r="U21">
        <f t="shared" si="1"/>
        <v>50153771</v>
      </c>
    </row>
    <row r="22" spans="1:21" x14ac:dyDescent="0.25">
      <c r="A22" t="s">
        <v>58</v>
      </c>
      <c r="B22" t="s">
        <v>40</v>
      </c>
      <c r="C22" t="s">
        <v>40</v>
      </c>
      <c r="D22">
        <v>1998</v>
      </c>
      <c r="E22">
        <v>1133435000</v>
      </c>
      <c r="F22">
        <v>779169000</v>
      </c>
      <c r="G22">
        <v>853550000</v>
      </c>
      <c r="H22">
        <v>14297000</v>
      </c>
      <c r="I22" t="str">
        <f t="shared" si="0"/>
        <v>1998Alabama Power Company</v>
      </c>
      <c r="J22" s="1">
        <v>15794543</v>
      </c>
      <c r="K22" s="1">
        <v>11904509</v>
      </c>
      <c r="L22" s="1">
        <v>21585117</v>
      </c>
      <c r="M22" s="1">
        <v>192781</v>
      </c>
      <c r="N22">
        <v>187881000</v>
      </c>
      <c r="O22">
        <v>37294000</v>
      </c>
      <c r="P22">
        <v>6520</v>
      </c>
      <c r="Q22">
        <v>58</v>
      </c>
      <c r="R22">
        <v>30750000</v>
      </c>
      <c r="S22">
        <v>220059000</v>
      </c>
      <c r="T22">
        <v>128042000</v>
      </c>
      <c r="U22">
        <f t="shared" si="1"/>
        <v>49476950</v>
      </c>
    </row>
    <row r="23" spans="1:21" x14ac:dyDescent="0.25">
      <c r="A23" t="s">
        <v>59</v>
      </c>
      <c r="B23" t="s">
        <v>40</v>
      </c>
      <c r="C23" t="s">
        <v>40</v>
      </c>
      <c r="D23">
        <v>1997</v>
      </c>
      <c r="E23">
        <v>997507000</v>
      </c>
      <c r="F23">
        <v>724148000</v>
      </c>
      <c r="G23">
        <v>775591000</v>
      </c>
      <c r="H23">
        <v>13376000</v>
      </c>
      <c r="I23" t="str">
        <f t="shared" si="0"/>
        <v>1997Alabama Power Company</v>
      </c>
      <c r="J23" s="1">
        <v>14336408</v>
      </c>
      <c r="K23" s="1">
        <v>11330312</v>
      </c>
      <c r="L23" s="1">
        <v>20727912</v>
      </c>
      <c r="M23" s="1">
        <v>177304</v>
      </c>
      <c r="N23">
        <v>180935000</v>
      </c>
      <c r="O23">
        <v>34665000</v>
      </c>
      <c r="P23">
        <v>6586</v>
      </c>
      <c r="Q23">
        <v>165</v>
      </c>
      <c r="R23">
        <v>28599000</v>
      </c>
      <c r="S23">
        <v>235678000</v>
      </c>
      <c r="T23">
        <v>95439000</v>
      </c>
      <c r="U23">
        <f t="shared" si="1"/>
        <v>46571936</v>
      </c>
    </row>
    <row r="24" spans="1:21" x14ac:dyDescent="0.25">
      <c r="A24" t="s">
        <v>60</v>
      </c>
      <c r="B24" t="s">
        <v>40</v>
      </c>
      <c r="C24" t="s">
        <v>40</v>
      </c>
      <c r="D24">
        <v>1996</v>
      </c>
      <c r="E24">
        <v>998806000</v>
      </c>
      <c r="F24">
        <v>696453000</v>
      </c>
      <c r="G24">
        <v>759628000</v>
      </c>
      <c r="H24">
        <v>13495000</v>
      </c>
      <c r="I24" t="str">
        <f t="shared" si="0"/>
        <v>1996Alabama Power Company</v>
      </c>
      <c r="J24" s="1">
        <v>14593761</v>
      </c>
      <c r="K24" s="1">
        <v>10904476</v>
      </c>
      <c r="L24" s="1">
        <v>19999258</v>
      </c>
      <c r="M24" s="1">
        <v>188661</v>
      </c>
      <c r="N24">
        <v>172394000</v>
      </c>
      <c r="O24">
        <v>36721000</v>
      </c>
      <c r="P24">
        <v>6763</v>
      </c>
      <c r="Q24">
        <v>135</v>
      </c>
      <c r="R24">
        <v>27628000</v>
      </c>
      <c r="S24">
        <v>262275000</v>
      </c>
      <c r="T24">
        <v>106549000</v>
      </c>
      <c r="U24">
        <f t="shared" si="1"/>
        <v>45686156</v>
      </c>
    </row>
    <row r="25" spans="1:21" x14ac:dyDescent="0.25">
      <c r="A25" t="s">
        <v>61</v>
      </c>
      <c r="B25" t="s">
        <v>40</v>
      </c>
      <c r="C25" t="s">
        <v>40</v>
      </c>
      <c r="D25">
        <v>1995</v>
      </c>
      <c r="E25">
        <v>997069000</v>
      </c>
      <c r="F25">
        <v>670453000</v>
      </c>
      <c r="G25">
        <v>805596000</v>
      </c>
      <c r="H25">
        <v>13453000</v>
      </c>
      <c r="I25" t="str">
        <f t="shared" si="0"/>
        <v>1995Alabama Power Company</v>
      </c>
      <c r="J25" s="1">
        <v>14383231</v>
      </c>
      <c r="K25" s="1">
        <v>10043220</v>
      </c>
      <c r="L25" s="1">
        <v>19862577</v>
      </c>
      <c r="M25" s="1">
        <v>184308</v>
      </c>
      <c r="N25">
        <v>199078000</v>
      </c>
      <c r="O25">
        <v>40961000</v>
      </c>
      <c r="P25">
        <v>7470</v>
      </c>
      <c r="Q25">
        <v>178</v>
      </c>
      <c r="R25">
        <v>27940000</v>
      </c>
      <c r="S25">
        <v>246083000</v>
      </c>
      <c r="T25">
        <v>108099000</v>
      </c>
      <c r="U25">
        <f t="shared" si="1"/>
        <v>44473336</v>
      </c>
    </row>
    <row r="26" spans="1:21" x14ac:dyDescent="0.25">
      <c r="A26" t="s">
        <v>62</v>
      </c>
      <c r="B26" t="s">
        <v>40</v>
      </c>
      <c r="C26" t="s">
        <v>40</v>
      </c>
      <c r="D26">
        <v>1994</v>
      </c>
      <c r="E26">
        <v>913146000</v>
      </c>
      <c r="F26">
        <v>647202000</v>
      </c>
      <c r="G26">
        <v>803587000</v>
      </c>
      <c r="H26">
        <v>13294000</v>
      </c>
      <c r="I26" t="str">
        <f t="shared" si="0"/>
        <v>1994Alabama Power Company</v>
      </c>
      <c r="J26" s="1">
        <v>13183147</v>
      </c>
      <c r="K26" s="1">
        <v>9645797</v>
      </c>
      <c r="L26" s="1">
        <v>19479364</v>
      </c>
      <c r="M26" s="1">
        <v>182227</v>
      </c>
      <c r="N26">
        <v>194861000</v>
      </c>
      <c r="O26">
        <v>35181000</v>
      </c>
      <c r="P26">
        <v>7624</v>
      </c>
      <c r="Q26">
        <v>326</v>
      </c>
      <c r="R26">
        <v>27108000</v>
      </c>
      <c r="S26">
        <v>229545000</v>
      </c>
      <c r="T26">
        <v>124161000</v>
      </c>
      <c r="U26">
        <f t="shared" si="1"/>
        <v>42490535</v>
      </c>
    </row>
    <row r="27" spans="1:21" x14ac:dyDescent="0.25">
      <c r="A27" t="s">
        <v>63</v>
      </c>
      <c r="B27" t="s">
        <v>40</v>
      </c>
      <c r="C27" t="s">
        <v>40</v>
      </c>
      <c r="D27">
        <v>1993</v>
      </c>
      <c r="E27">
        <v>947277000</v>
      </c>
      <c r="F27">
        <v>634895000</v>
      </c>
      <c r="G27">
        <v>832938000</v>
      </c>
      <c r="H27">
        <v>13149000</v>
      </c>
      <c r="I27" t="str">
        <f t="shared" si="0"/>
        <v>1993Alabama Power Company</v>
      </c>
      <c r="J27" s="1">
        <v>13185062</v>
      </c>
      <c r="K27" s="1">
        <v>9185462</v>
      </c>
      <c r="L27" s="1">
        <v>18595237</v>
      </c>
      <c r="M27" s="1">
        <v>178739</v>
      </c>
      <c r="N27">
        <v>157881000</v>
      </c>
      <c r="O27">
        <v>23217000</v>
      </c>
      <c r="P27">
        <v>7693</v>
      </c>
      <c r="Q27">
        <v>306</v>
      </c>
      <c r="R27">
        <v>27064000</v>
      </c>
      <c r="S27">
        <v>234686000</v>
      </c>
      <c r="T27">
        <v>90890000</v>
      </c>
      <c r="U27">
        <f t="shared" si="1"/>
        <v>41144500</v>
      </c>
    </row>
    <row r="28" spans="1:21" x14ac:dyDescent="0.25">
      <c r="A28" t="s">
        <v>64</v>
      </c>
      <c r="B28" t="s">
        <v>40</v>
      </c>
      <c r="C28" t="s">
        <v>40</v>
      </c>
      <c r="D28">
        <v>1992</v>
      </c>
      <c r="E28">
        <v>845660000</v>
      </c>
      <c r="F28">
        <v>589816000</v>
      </c>
      <c r="G28">
        <v>800311000</v>
      </c>
      <c r="H28">
        <v>12574000</v>
      </c>
      <c r="I28" t="str">
        <f t="shared" si="0"/>
        <v>1992Alabama Power Company</v>
      </c>
      <c r="J28" s="1">
        <v>12069268</v>
      </c>
      <c r="K28" s="1">
        <v>8629869</v>
      </c>
      <c r="L28" s="1">
        <v>18260274</v>
      </c>
      <c r="M28" s="1">
        <v>174121</v>
      </c>
      <c r="N28">
        <v>148068000</v>
      </c>
      <c r="O28">
        <v>23856000</v>
      </c>
      <c r="P28">
        <v>7872</v>
      </c>
      <c r="Q28">
        <v>227</v>
      </c>
      <c r="R28">
        <v>25431000</v>
      </c>
      <c r="S28">
        <v>223289000</v>
      </c>
      <c r="T28">
        <v>82105000</v>
      </c>
      <c r="U28">
        <f t="shared" si="1"/>
        <v>39133532</v>
      </c>
    </row>
    <row r="29" spans="1:21" x14ac:dyDescent="0.25">
      <c r="A29" t="s">
        <v>65</v>
      </c>
      <c r="B29" t="s">
        <v>40</v>
      </c>
      <c r="C29" t="s">
        <v>40</v>
      </c>
      <c r="D29">
        <v>1991</v>
      </c>
      <c r="E29">
        <v>864347000</v>
      </c>
      <c r="F29">
        <v>582730000</v>
      </c>
      <c r="G29">
        <v>790224000</v>
      </c>
      <c r="H29">
        <v>12491000</v>
      </c>
      <c r="I29" t="str">
        <f t="shared" si="0"/>
        <v>1991Alabama Power Company</v>
      </c>
      <c r="J29" s="1">
        <v>12324898</v>
      </c>
      <c r="K29" s="1">
        <v>8526131</v>
      </c>
      <c r="L29" s="1">
        <v>17511579</v>
      </c>
      <c r="M29" s="1">
        <v>172042</v>
      </c>
      <c r="N29">
        <v>161829000</v>
      </c>
      <c r="O29">
        <v>29150000</v>
      </c>
      <c r="P29">
        <v>9205</v>
      </c>
      <c r="Q29">
        <v>221</v>
      </c>
      <c r="R29">
        <v>25053000</v>
      </c>
      <c r="S29">
        <v>270932000</v>
      </c>
      <c r="T29">
        <v>83326000</v>
      </c>
      <c r="U29">
        <f t="shared" si="1"/>
        <v>38534650</v>
      </c>
    </row>
    <row r="30" spans="1:21" x14ac:dyDescent="0.25">
      <c r="A30" t="s">
        <v>66</v>
      </c>
      <c r="B30" t="s">
        <v>40</v>
      </c>
      <c r="C30" t="s">
        <v>40</v>
      </c>
      <c r="D30">
        <v>1990</v>
      </c>
      <c r="E30">
        <v>825645000</v>
      </c>
      <c r="F30">
        <v>551634000</v>
      </c>
      <c r="G30">
        <v>777580000</v>
      </c>
      <c r="H30">
        <v>11906000</v>
      </c>
      <c r="I30" t="str">
        <f t="shared" si="0"/>
        <v>1990Alabama Power Company</v>
      </c>
      <c r="J30" s="1">
        <v>11996794</v>
      </c>
      <c r="K30" s="1">
        <v>8201534</v>
      </c>
      <c r="L30" s="1">
        <v>17713153</v>
      </c>
      <c r="M30" s="1">
        <v>167157</v>
      </c>
      <c r="N30">
        <v>146303000</v>
      </c>
      <c r="O30">
        <v>23121000</v>
      </c>
      <c r="P30">
        <v>9409</v>
      </c>
      <c r="Q30">
        <v>171</v>
      </c>
      <c r="R30">
        <v>23915000</v>
      </c>
      <c r="S30">
        <v>256171000</v>
      </c>
      <c r="T30">
        <v>78777000</v>
      </c>
      <c r="U30">
        <f t="shared" si="1"/>
        <v>38078638</v>
      </c>
    </row>
    <row r="31" spans="1:21" x14ac:dyDescent="0.25">
      <c r="A31" t="s">
        <v>67</v>
      </c>
      <c r="B31" t="s">
        <v>40</v>
      </c>
      <c r="C31" t="s">
        <v>40</v>
      </c>
      <c r="D31">
        <v>1989</v>
      </c>
      <c r="E31">
        <v>781982000</v>
      </c>
      <c r="F31">
        <v>533487000</v>
      </c>
      <c r="G31">
        <v>762274000</v>
      </c>
      <c r="H31">
        <v>11516000</v>
      </c>
      <c r="I31" t="str">
        <f t="shared" si="0"/>
        <v>1989Alabama Power Company</v>
      </c>
      <c r="J31" s="1">
        <v>11346736</v>
      </c>
      <c r="K31" s="1">
        <v>7915685</v>
      </c>
      <c r="L31" s="1">
        <v>17360791</v>
      </c>
      <c r="M31" s="1">
        <v>162711</v>
      </c>
      <c r="N31">
        <v>130597000</v>
      </c>
      <c r="O31">
        <v>24708000</v>
      </c>
      <c r="P31">
        <v>9618</v>
      </c>
      <c r="Q31">
        <v>119</v>
      </c>
      <c r="R31">
        <v>23545000</v>
      </c>
      <c r="S31">
        <v>246955000</v>
      </c>
      <c r="T31">
        <v>72236000</v>
      </c>
      <c r="U31">
        <f t="shared" si="1"/>
        <v>36785923</v>
      </c>
    </row>
    <row r="32" spans="1:21" x14ac:dyDescent="0.25">
      <c r="A32" t="s">
        <v>68</v>
      </c>
      <c r="B32" t="s">
        <v>40</v>
      </c>
      <c r="C32" t="s">
        <v>40</v>
      </c>
      <c r="D32">
        <v>1988</v>
      </c>
      <c r="E32">
        <v>761805000</v>
      </c>
      <c r="F32">
        <v>510910000</v>
      </c>
      <c r="G32">
        <v>738755000</v>
      </c>
      <c r="H32">
        <v>11052000</v>
      </c>
      <c r="I32" t="str">
        <f t="shared" si="0"/>
        <v>1988Alabama Power Company</v>
      </c>
      <c r="J32" s="1">
        <v>11332285</v>
      </c>
      <c r="K32" s="1">
        <v>7711092</v>
      </c>
      <c r="L32" s="1">
        <v>16881342</v>
      </c>
      <c r="M32" s="1">
        <v>161534</v>
      </c>
      <c r="N32">
        <v>130664000</v>
      </c>
      <c r="O32">
        <v>22381000</v>
      </c>
      <c r="P32">
        <v>10138</v>
      </c>
      <c r="Q32">
        <v>138</v>
      </c>
      <c r="R32">
        <v>24270000</v>
      </c>
      <c r="S32">
        <v>239656000</v>
      </c>
      <c r="T32">
        <v>74032000</v>
      </c>
      <c r="U32">
        <f t="shared" si="1"/>
        <v>36086253</v>
      </c>
    </row>
    <row r="33" spans="1:21" x14ac:dyDescent="0.25">
      <c r="A33" t="s">
        <v>69</v>
      </c>
      <c r="B33" t="s">
        <v>40</v>
      </c>
      <c r="C33" t="s">
        <v>40</v>
      </c>
      <c r="D33">
        <v>1987</v>
      </c>
      <c r="E33">
        <v>759957312</v>
      </c>
      <c r="F33">
        <v>501088160</v>
      </c>
      <c r="G33">
        <v>721298304</v>
      </c>
      <c r="H33">
        <v>10755835</v>
      </c>
      <c r="I33" t="str">
        <f t="shared" si="0"/>
        <v>1987Alabama Power Company</v>
      </c>
      <c r="J33" s="1">
        <v>11149225</v>
      </c>
      <c r="K33" s="1">
        <v>7476924</v>
      </c>
      <c r="L33" s="1">
        <v>15969075</v>
      </c>
      <c r="M33" s="1">
        <v>155757</v>
      </c>
      <c r="N33">
        <v>121133304</v>
      </c>
      <c r="O33">
        <v>21587232</v>
      </c>
      <c r="P33">
        <v>10307</v>
      </c>
      <c r="Q33">
        <v>125</v>
      </c>
      <c r="R33">
        <v>24035820.366559982</v>
      </c>
      <c r="S33">
        <v>236635938</v>
      </c>
      <c r="T33">
        <v>74815287.5</v>
      </c>
      <c r="U33">
        <f t="shared" si="1"/>
        <v>34750981</v>
      </c>
    </row>
    <row r="34" spans="1:21" x14ac:dyDescent="0.25">
      <c r="A34" t="s">
        <v>70</v>
      </c>
      <c r="B34" t="s">
        <v>40</v>
      </c>
      <c r="C34" t="s">
        <v>40</v>
      </c>
      <c r="D34">
        <v>1986</v>
      </c>
      <c r="E34">
        <v>738864064</v>
      </c>
      <c r="F34">
        <v>481675808</v>
      </c>
      <c r="G34">
        <v>705395520</v>
      </c>
      <c r="H34">
        <v>10566957</v>
      </c>
      <c r="I34" t="str">
        <f t="shared" si="0"/>
        <v>1986Alabama Power Company</v>
      </c>
      <c r="J34" s="1">
        <v>10606698</v>
      </c>
      <c r="K34" s="1">
        <v>7015589</v>
      </c>
      <c r="L34" s="1">
        <v>15025806</v>
      </c>
      <c r="M34" s="1">
        <v>149565</v>
      </c>
      <c r="N34">
        <v>110126565</v>
      </c>
      <c r="O34">
        <v>18759579</v>
      </c>
      <c r="P34">
        <v>10192</v>
      </c>
      <c r="Q34">
        <v>106</v>
      </c>
      <c r="R34">
        <v>22657503.781923294</v>
      </c>
      <c r="S34">
        <v>224078101</v>
      </c>
      <c r="T34">
        <v>72395517.315008163</v>
      </c>
      <c r="U34">
        <f t="shared" si="1"/>
        <v>32797658</v>
      </c>
    </row>
    <row r="35" spans="1:21" x14ac:dyDescent="0.25">
      <c r="A35" t="s">
        <v>71</v>
      </c>
      <c r="B35" t="s">
        <v>40</v>
      </c>
      <c r="C35" t="s">
        <v>40</v>
      </c>
      <c r="D35">
        <v>1985</v>
      </c>
      <c r="E35">
        <v>684969792</v>
      </c>
      <c r="F35">
        <v>453650816</v>
      </c>
      <c r="G35">
        <v>717078464</v>
      </c>
      <c r="H35">
        <v>10044026</v>
      </c>
      <c r="I35" t="str">
        <f t="shared" si="0"/>
        <v>1985Alabama Power Company</v>
      </c>
      <c r="J35" s="1">
        <v>9814814</v>
      </c>
      <c r="K35" s="1">
        <v>6593645</v>
      </c>
      <c r="L35" s="1">
        <v>15215276</v>
      </c>
      <c r="M35" s="1">
        <v>144873</v>
      </c>
      <c r="N35">
        <v>91691836</v>
      </c>
      <c r="O35">
        <v>15866177</v>
      </c>
      <c r="P35">
        <v>10026</v>
      </c>
      <c r="Q35">
        <v>169</v>
      </c>
      <c r="R35">
        <v>21338154.524682522</v>
      </c>
      <c r="S35">
        <v>209052726</v>
      </c>
      <c r="T35">
        <v>69923833.43024683</v>
      </c>
      <c r="U35">
        <f t="shared" si="1"/>
        <v>31768608</v>
      </c>
    </row>
    <row r="36" spans="1:21" x14ac:dyDescent="0.25">
      <c r="A36" t="s">
        <v>72</v>
      </c>
      <c r="B36" t="s">
        <v>40</v>
      </c>
      <c r="C36" t="s">
        <v>40</v>
      </c>
      <c r="D36">
        <v>1984</v>
      </c>
      <c r="E36">
        <v>664286080</v>
      </c>
      <c r="F36">
        <v>430400224</v>
      </c>
      <c r="G36">
        <v>692177280</v>
      </c>
      <c r="H36">
        <v>9519206</v>
      </c>
      <c r="I36" t="str">
        <f t="shared" si="0"/>
        <v>1984Alabama Power Company</v>
      </c>
      <c r="J36" s="1">
        <v>9634285</v>
      </c>
      <c r="K36" s="1">
        <v>6270899</v>
      </c>
      <c r="L36" s="1">
        <v>15134188</v>
      </c>
      <c r="M36" s="1">
        <v>142352</v>
      </c>
      <c r="N36">
        <v>99489166</v>
      </c>
      <c r="O36">
        <v>14056987</v>
      </c>
      <c r="P36">
        <v>9956</v>
      </c>
      <c r="Q36">
        <v>149</v>
      </c>
      <c r="R36">
        <v>20720680.989704132</v>
      </c>
      <c r="S36">
        <v>192208865</v>
      </c>
      <c r="T36">
        <v>64528862.125</v>
      </c>
      <c r="U36">
        <f t="shared" si="1"/>
        <v>31181724</v>
      </c>
    </row>
    <row r="37" spans="1:21" x14ac:dyDescent="0.25">
      <c r="A37" t="s">
        <v>73</v>
      </c>
      <c r="B37" t="s">
        <v>40</v>
      </c>
      <c r="C37" t="s">
        <v>40</v>
      </c>
      <c r="D37">
        <v>1983</v>
      </c>
      <c r="E37">
        <v>629477696</v>
      </c>
      <c r="F37">
        <v>398827296</v>
      </c>
      <c r="G37">
        <v>631439936</v>
      </c>
      <c r="H37">
        <v>8824853</v>
      </c>
      <c r="I37" t="str">
        <f t="shared" si="0"/>
        <v>1983Alabama Power Company</v>
      </c>
      <c r="J37" s="1">
        <v>9176413</v>
      </c>
      <c r="K37" s="1">
        <v>5816678</v>
      </c>
      <c r="L37" s="1">
        <v>13688096</v>
      </c>
      <c r="M37" s="1">
        <v>137553</v>
      </c>
      <c r="N37">
        <v>90166626</v>
      </c>
      <c r="O37">
        <v>12364365</v>
      </c>
      <c r="P37">
        <v>9642</v>
      </c>
      <c r="Q37">
        <v>155</v>
      </c>
      <c r="R37">
        <v>19575980.624036789</v>
      </c>
      <c r="S37">
        <v>171867339</v>
      </c>
      <c r="T37">
        <v>58944418.437108994</v>
      </c>
      <c r="U37">
        <f t="shared" si="1"/>
        <v>28818740</v>
      </c>
    </row>
    <row r="38" spans="1:21" x14ac:dyDescent="0.25">
      <c r="A38" t="s">
        <v>74</v>
      </c>
      <c r="B38" t="s">
        <v>40</v>
      </c>
      <c r="C38" t="s">
        <v>40</v>
      </c>
      <c r="D38">
        <v>1982</v>
      </c>
      <c r="E38">
        <v>578290624</v>
      </c>
      <c r="F38">
        <v>371580480</v>
      </c>
      <c r="G38">
        <v>600218560</v>
      </c>
      <c r="H38">
        <v>7947282</v>
      </c>
      <c r="I38" t="str">
        <f t="shared" si="0"/>
        <v>1982Alabama Power Company</v>
      </c>
      <c r="J38" s="1">
        <v>9153173</v>
      </c>
      <c r="K38" s="1">
        <v>5715630</v>
      </c>
      <c r="L38" s="1">
        <v>13460193</v>
      </c>
      <c r="M38" s="1">
        <v>133504</v>
      </c>
      <c r="N38">
        <v>67717505</v>
      </c>
      <c r="O38">
        <v>9981239</v>
      </c>
      <c r="P38">
        <v>9503</v>
      </c>
      <c r="Q38">
        <v>224</v>
      </c>
      <c r="R38">
        <v>18830775.665994167</v>
      </c>
      <c r="S38">
        <v>156434652</v>
      </c>
      <c r="T38">
        <v>51722985.50860405</v>
      </c>
      <c r="U38">
        <f t="shared" si="1"/>
        <v>28462500</v>
      </c>
    </row>
    <row r="39" spans="1:21" x14ac:dyDescent="0.25">
      <c r="A39" t="s">
        <v>75</v>
      </c>
      <c r="B39" t="s">
        <v>40</v>
      </c>
      <c r="C39" t="s">
        <v>40</v>
      </c>
      <c r="D39">
        <v>1981</v>
      </c>
      <c r="E39">
        <v>518729504</v>
      </c>
      <c r="F39">
        <v>325387904</v>
      </c>
      <c r="G39">
        <v>584029696</v>
      </c>
      <c r="H39">
        <v>7563603</v>
      </c>
      <c r="I39" t="str">
        <f t="shared" si="0"/>
        <v>1981Alabama Power Company</v>
      </c>
      <c r="J39" s="1">
        <v>9229255</v>
      </c>
      <c r="K39" s="1">
        <v>5586990</v>
      </c>
      <c r="L39" s="1">
        <v>14651012</v>
      </c>
      <c r="M39" s="1">
        <v>129684</v>
      </c>
      <c r="N39">
        <v>75339188</v>
      </c>
      <c r="O39">
        <v>10326316</v>
      </c>
      <c r="P39">
        <v>9450</v>
      </c>
      <c r="Q39">
        <v>156</v>
      </c>
      <c r="R39">
        <v>16610726.666573524</v>
      </c>
      <c r="S39">
        <v>134594683</v>
      </c>
      <c r="T39">
        <v>43045153.301217556</v>
      </c>
      <c r="U39">
        <f t="shared" si="1"/>
        <v>29596941</v>
      </c>
    </row>
    <row r="40" spans="1:21" x14ac:dyDescent="0.25">
      <c r="A40" t="s">
        <v>76</v>
      </c>
      <c r="B40" t="s">
        <v>40</v>
      </c>
      <c r="C40" t="s">
        <v>40</v>
      </c>
      <c r="D40">
        <v>1980</v>
      </c>
      <c r="E40">
        <v>489030752</v>
      </c>
      <c r="F40">
        <v>293576384</v>
      </c>
      <c r="G40">
        <v>507784192</v>
      </c>
      <c r="H40">
        <v>6635456</v>
      </c>
      <c r="I40" t="str">
        <f t="shared" si="0"/>
        <v>1980Alabama Power Company</v>
      </c>
      <c r="J40" s="1">
        <v>9510609</v>
      </c>
      <c r="K40" s="1">
        <v>5514844</v>
      </c>
      <c r="L40" s="1">
        <v>14499375</v>
      </c>
      <c r="M40" s="1">
        <v>126187.0078125</v>
      </c>
      <c r="N40">
        <v>65094815</v>
      </c>
      <c r="O40">
        <v>8908096</v>
      </c>
      <c r="P40">
        <v>9204</v>
      </c>
      <c r="Q40">
        <v>351</v>
      </c>
      <c r="R40">
        <v>16339312.645803452</v>
      </c>
      <c r="S40">
        <v>115398522</v>
      </c>
      <c r="T40">
        <v>37474532.192476273</v>
      </c>
      <c r="U40">
        <f t="shared" si="1"/>
        <v>29651015.0078125</v>
      </c>
    </row>
    <row r="41" spans="1:21" x14ac:dyDescent="0.25">
      <c r="A41" t="s">
        <v>77</v>
      </c>
      <c r="B41" t="s">
        <v>40</v>
      </c>
      <c r="C41" t="s">
        <v>40</v>
      </c>
      <c r="D41">
        <v>1979</v>
      </c>
      <c r="E41">
        <v>385223744</v>
      </c>
      <c r="F41">
        <v>242625616</v>
      </c>
      <c r="G41">
        <v>442221120</v>
      </c>
      <c r="H41">
        <v>6272733</v>
      </c>
      <c r="I41" t="str">
        <f t="shared" si="0"/>
        <v>1979Alabama Power Company</v>
      </c>
      <c r="J41" s="1">
        <v>8679417</v>
      </c>
      <c r="K41" s="1">
        <v>5207512.5</v>
      </c>
      <c r="L41" s="1">
        <v>14629581</v>
      </c>
      <c r="M41" s="1">
        <v>125297.8359375</v>
      </c>
      <c r="N41">
        <v>68877314</v>
      </c>
      <c r="O41">
        <v>7884826</v>
      </c>
      <c r="P41">
        <v>8659</v>
      </c>
      <c r="Q41">
        <v>385</v>
      </c>
      <c r="R41">
        <v>15703602.402759314</v>
      </c>
      <c r="S41">
        <v>99215506</v>
      </c>
      <c r="T41">
        <v>27550712.34375</v>
      </c>
      <c r="U41">
        <f t="shared" si="1"/>
        <v>28641808.3359375</v>
      </c>
    </row>
    <row r="42" spans="1:21" x14ac:dyDescent="0.25">
      <c r="A42" t="s">
        <v>78</v>
      </c>
      <c r="B42" t="s">
        <v>40</v>
      </c>
      <c r="C42" t="s">
        <v>40</v>
      </c>
      <c r="D42">
        <v>1978</v>
      </c>
      <c r="E42">
        <v>351643584</v>
      </c>
      <c r="F42">
        <v>213059200</v>
      </c>
      <c r="G42">
        <v>357691040</v>
      </c>
      <c r="H42">
        <v>5946608</v>
      </c>
      <c r="I42" t="str">
        <f t="shared" si="0"/>
        <v>1978Alabama Power Company</v>
      </c>
      <c r="J42" s="1">
        <v>9088856</v>
      </c>
      <c r="K42" s="1">
        <v>5282745.5</v>
      </c>
      <c r="L42" s="1">
        <v>13799043</v>
      </c>
      <c r="M42" s="1">
        <v>123626.953125</v>
      </c>
      <c r="N42">
        <v>71341364</v>
      </c>
      <c r="O42">
        <v>7017283</v>
      </c>
      <c r="P42">
        <v>9316</v>
      </c>
      <c r="Q42">
        <v>462</v>
      </c>
      <c r="R42">
        <v>13512183.314875603</v>
      </c>
      <c r="S42">
        <v>86824615</v>
      </c>
      <c r="T42">
        <v>29427833.637042403</v>
      </c>
      <c r="U42">
        <f t="shared" si="1"/>
        <v>28294271.453125</v>
      </c>
    </row>
    <row r="43" spans="1:21" x14ac:dyDescent="0.25">
      <c r="A43" t="s">
        <v>79</v>
      </c>
      <c r="B43" t="s">
        <v>40</v>
      </c>
      <c r="C43" t="s">
        <v>40</v>
      </c>
      <c r="D43">
        <v>1977</v>
      </c>
      <c r="E43">
        <v>343199424</v>
      </c>
      <c r="F43">
        <v>211131696</v>
      </c>
      <c r="G43">
        <v>340615296</v>
      </c>
      <c r="H43">
        <v>5604168</v>
      </c>
      <c r="I43" t="str">
        <f t="shared" si="0"/>
        <v>1977Alabama Power Company</v>
      </c>
      <c r="J43" s="1">
        <v>8804755</v>
      </c>
      <c r="K43" s="1">
        <v>5121461</v>
      </c>
      <c r="L43" s="1">
        <v>12845489</v>
      </c>
      <c r="M43" s="1">
        <v>119032.0625</v>
      </c>
      <c r="N43">
        <v>58628955</v>
      </c>
      <c r="O43">
        <v>6420029</v>
      </c>
      <c r="P43">
        <v>8056</v>
      </c>
      <c r="Q43">
        <v>674</v>
      </c>
      <c r="R43">
        <v>12298425.88500905</v>
      </c>
      <c r="S43">
        <v>70431580</v>
      </c>
      <c r="T43">
        <v>24537387.772911787</v>
      </c>
      <c r="U43">
        <f t="shared" si="1"/>
        <v>26890737.0625</v>
      </c>
    </row>
    <row r="44" spans="1:21" x14ac:dyDescent="0.25">
      <c r="A44" t="s">
        <v>80</v>
      </c>
      <c r="B44" t="s">
        <v>40</v>
      </c>
      <c r="C44" t="s">
        <v>40</v>
      </c>
      <c r="D44">
        <v>1976</v>
      </c>
      <c r="E44">
        <v>250880160</v>
      </c>
      <c r="F44">
        <v>153733744</v>
      </c>
      <c r="G44">
        <v>240769632</v>
      </c>
      <c r="H44">
        <v>4266966</v>
      </c>
      <c r="I44" t="str">
        <f t="shared" si="0"/>
        <v>1976Alabama Power Company</v>
      </c>
      <c r="J44" s="1">
        <v>8135215.5</v>
      </c>
      <c r="K44" s="1">
        <v>4793698</v>
      </c>
      <c r="L44" s="1">
        <v>11872717</v>
      </c>
      <c r="M44" s="1">
        <v>115938.7109375</v>
      </c>
      <c r="N44">
        <v>53563788</v>
      </c>
      <c r="O44">
        <v>6547236</v>
      </c>
      <c r="P44">
        <v>7933</v>
      </c>
      <c r="Q44">
        <v>210</v>
      </c>
      <c r="R44">
        <v>10948203.952610016</v>
      </c>
      <c r="S44">
        <v>63698281</v>
      </c>
      <c r="T44">
        <v>19505118.009214163</v>
      </c>
      <c r="U44">
        <f t="shared" si="1"/>
        <v>24917569.2109375</v>
      </c>
    </row>
    <row r="45" spans="1:21" x14ac:dyDescent="0.25">
      <c r="A45" t="s">
        <v>81</v>
      </c>
      <c r="B45" t="s">
        <v>40</v>
      </c>
      <c r="C45" t="s">
        <v>40</v>
      </c>
      <c r="D45">
        <v>1975</v>
      </c>
      <c r="E45">
        <v>230160496</v>
      </c>
      <c r="F45">
        <v>140568176</v>
      </c>
      <c r="G45">
        <v>208067552</v>
      </c>
      <c r="H45">
        <v>4006485</v>
      </c>
      <c r="I45" t="str">
        <f t="shared" si="0"/>
        <v>1975Alabama Power Company</v>
      </c>
      <c r="J45" s="1">
        <v>7743609</v>
      </c>
      <c r="K45" s="1">
        <v>4611863</v>
      </c>
      <c r="L45" s="1">
        <v>10742325</v>
      </c>
      <c r="M45" s="1">
        <v>109686.546875</v>
      </c>
      <c r="N45">
        <v>51333199</v>
      </c>
      <c r="O45">
        <v>8048609</v>
      </c>
      <c r="P45">
        <v>7604</v>
      </c>
      <c r="Q45">
        <v>152</v>
      </c>
      <c r="R45">
        <v>10586633.756126404</v>
      </c>
      <c r="S45">
        <v>57400859</v>
      </c>
      <c r="T45">
        <v>17502629.671411514</v>
      </c>
      <c r="U45">
        <f t="shared" si="1"/>
        <v>23207483.546875</v>
      </c>
    </row>
    <row r="46" spans="1:21" x14ac:dyDescent="0.25">
      <c r="A46" t="s">
        <v>82</v>
      </c>
      <c r="B46" t="s">
        <v>40</v>
      </c>
      <c r="C46" t="s">
        <v>40</v>
      </c>
      <c r="D46">
        <v>1974</v>
      </c>
      <c r="E46">
        <v>178948736</v>
      </c>
      <c r="F46">
        <v>109944064</v>
      </c>
      <c r="G46">
        <v>165539712</v>
      </c>
      <c r="H46">
        <v>3785282</v>
      </c>
      <c r="I46" t="str">
        <f t="shared" si="0"/>
        <v>1974Alabama Power Company</v>
      </c>
      <c r="J46" s="1">
        <v>7321418.5</v>
      </c>
      <c r="K46" s="1">
        <v>4306749.5</v>
      </c>
      <c r="L46" s="1">
        <v>10992118</v>
      </c>
      <c r="M46" s="1">
        <v>103681.421875</v>
      </c>
      <c r="N46">
        <v>58899921</v>
      </c>
      <c r="O46">
        <v>7958158</v>
      </c>
      <c r="P46">
        <v>7793</v>
      </c>
      <c r="Q46">
        <v>204</v>
      </c>
      <c r="R46">
        <v>10975936.037250817</v>
      </c>
      <c r="S46">
        <v>52635376</v>
      </c>
      <c r="T46">
        <v>18687424.131947279</v>
      </c>
      <c r="U46">
        <f t="shared" si="1"/>
        <v>22723967.421875</v>
      </c>
    </row>
    <row r="47" spans="1:21" x14ac:dyDescent="0.25">
      <c r="A47" t="s">
        <v>83</v>
      </c>
      <c r="B47" t="s">
        <v>40</v>
      </c>
      <c r="C47" t="s">
        <v>40</v>
      </c>
      <c r="D47">
        <v>1973</v>
      </c>
      <c r="E47">
        <v>152688608</v>
      </c>
      <c r="F47">
        <v>92120616</v>
      </c>
      <c r="G47">
        <v>127415112</v>
      </c>
      <c r="H47">
        <v>3472787</v>
      </c>
      <c r="I47" t="str">
        <f t="shared" si="0"/>
        <v>1973Alabama Power Company</v>
      </c>
      <c r="J47" s="1">
        <v>7344878.5</v>
      </c>
      <c r="K47" s="1">
        <v>4194287.5</v>
      </c>
      <c r="L47" s="1">
        <v>10867180</v>
      </c>
      <c r="M47" s="1">
        <v>95418.1875</v>
      </c>
      <c r="N47">
        <v>48792971</v>
      </c>
      <c r="O47">
        <v>6752673</v>
      </c>
      <c r="P47">
        <v>7048</v>
      </c>
      <c r="Q47">
        <v>597</v>
      </c>
      <c r="R47">
        <v>9503794.210558176</v>
      </c>
      <c r="S47">
        <v>47588660</v>
      </c>
      <c r="T47">
        <v>16379947.525536418</v>
      </c>
      <c r="U47">
        <f t="shared" si="1"/>
        <v>22501764.1875</v>
      </c>
    </row>
    <row r="48" spans="1:21" x14ac:dyDescent="0.25">
      <c r="A48" t="s">
        <v>84</v>
      </c>
      <c r="B48" t="s">
        <v>40</v>
      </c>
      <c r="C48" t="s">
        <v>40</v>
      </c>
      <c r="D48">
        <v>1972</v>
      </c>
      <c r="E48">
        <v>126355312</v>
      </c>
      <c r="F48">
        <v>74757464</v>
      </c>
      <c r="G48">
        <v>104427272</v>
      </c>
      <c r="H48">
        <v>3245048</v>
      </c>
      <c r="I48" t="str">
        <f t="shared" si="0"/>
        <v>1972Alabama Power Company</v>
      </c>
      <c r="J48" s="1">
        <v>6656760.5</v>
      </c>
      <c r="K48" s="1">
        <v>3797750.5</v>
      </c>
      <c r="L48" s="1">
        <v>10278181</v>
      </c>
      <c r="M48" s="1">
        <v>92234.796875</v>
      </c>
      <c r="N48">
        <v>48660786</v>
      </c>
      <c r="O48">
        <v>5952384</v>
      </c>
      <c r="P48">
        <v>6510</v>
      </c>
      <c r="Q48">
        <v>262</v>
      </c>
      <c r="R48">
        <v>8548348.7747892737</v>
      </c>
      <c r="S48">
        <v>42218619</v>
      </c>
      <c r="T48">
        <v>13868077.602306604</v>
      </c>
      <c r="U48">
        <f t="shared" si="1"/>
        <v>20824926.796875</v>
      </c>
    </row>
    <row r="49" spans="1:21" x14ac:dyDescent="0.25">
      <c r="A49" t="s">
        <v>85</v>
      </c>
      <c r="B49" t="s">
        <v>40</v>
      </c>
      <c r="C49" t="s">
        <v>40</v>
      </c>
      <c r="D49">
        <v>1971</v>
      </c>
      <c r="E49" t="s">
        <v>3560</v>
      </c>
      <c r="F49" t="s">
        <v>3560</v>
      </c>
      <c r="G49" t="s">
        <v>3560</v>
      </c>
      <c r="H49" t="s">
        <v>3560</v>
      </c>
      <c r="I49" t="str">
        <f t="shared" si="0"/>
        <v>1971Alabama Power Company</v>
      </c>
      <c r="J49" s="1" t="s">
        <v>3560</v>
      </c>
      <c r="K49" s="1" t="s">
        <v>3560</v>
      </c>
      <c r="L49" s="1" t="s">
        <v>3560</v>
      </c>
      <c r="M49" s="1" t="s">
        <v>3560</v>
      </c>
      <c r="N49">
        <v>37836033</v>
      </c>
      <c r="O49">
        <v>5275455</v>
      </c>
      <c r="P49" t="s">
        <v>3560</v>
      </c>
      <c r="Q49" t="s">
        <v>3560</v>
      </c>
      <c r="R49" t="s">
        <v>3560</v>
      </c>
      <c r="S49" t="s">
        <v>3560</v>
      </c>
      <c r="T49" t="s">
        <v>3560</v>
      </c>
      <c r="U49">
        <f t="shared" si="1"/>
        <v>0</v>
      </c>
    </row>
    <row r="50" spans="1:21" x14ac:dyDescent="0.25">
      <c r="A50" t="s">
        <v>86</v>
      </c>
      <c r="B50" t="s">
        <v>40</v>
      </c>
      <c r="C50" t="s">
        <v>40</v>
      </c>
      <c r="D50">
        <v>1970</v>
      </c>
      <c r="E50" t="s">
        <v>3560</v>
      </c>
      <c r="F50" t="s">
        <v>3560</v>
      </c>
      <c r="G50" t="s">
        <v>3560</v>
      </c>
      <c r="H50" t="s">
        <v>3560</v>
      </c>
      <c r="I50" t="str">
        <f t="shared" si="0"/>
        <v>1970Alabama Power Company</v>
      </c>
      <c r="J50" s="1" t="s">
        <v>3560</v>
      </c>
      <c r="K50" s="1" t="s">
        <v>3560</v>
      </c>
      <c r="L50" s="1" t="s">
        <v>3560</v>
      </c>
      <c r="M50" s="1" t="s">
        <v>3560</v>
      </c>
      <c r="N50">
        <v>35857585</v>
      </c>
      <c r="O50">
        <v>5318690</v>
      </c>
      <c r="P50" t="s">
        <v>3560</v>
      </c>
      <c r="Q50" t="s">
        <v>3560</v>
      </c>
      <c r="R50" t="s">
        <v>3560</v>
      </c>
      <c r="S50" t="s">
        <v>3560</v>
      </c>
      <c r="T50" t="s">
        <v>3560</v>
      </c>
      <c r="U50">
        <f t="shared" si="1"/>
        <v>0</v>
      </c>
    </row>
    <row r="51" spans="1:21" x14ac:dyDescent="0.25">
      <c r="A51" t="s">
        <v>87</v>
      </c>
      <c r="B51" t="s">
        <v>40</v>
      </c>
      <c r="C51" t="s">
        <v>40</v>
      </c>
      <c r="D51">
        <v>1969</v>
      </c>
      <c r="E51" t="s">
        <v>3560</v>
      </c>
      <c r="F51" t="s">
        <v>3560</v>
      </c>
      <c r="G51" t="s">
        <v>3560</v>
      </c>
      <c r="H51" t="s">
        <v>3560</v>
      </c>
      <c r="I51" t="str">
        <f t="shared" si="0"/>
        <v>1969Alabama Power Company</v>
      </c>
      <c r="J51" s="1" t="s">
        <v>3560</v>
      </c>
      <c r="K51" s="1" t="s">
        <v>3560</v>
      </c>
      <c r="L51" s="1" t="s">
        <v>3560</v>
      </c>
      <c r="M51" s="1" t="s">
        <v>3560</v>
      </c>
      <c r="N51">
        <v>30821903</v>
      </c>
      <c r="O51">
        <v>4852134</v>
      </c>
      <c r="P51" t="s">
        <v>3560</v>
      </c>
      <c r="Q51" t="s">
        <v>3560</v>
      </c>
      <c r="R51" t="s">
        <v>3560</v>
      </c>
      <c r="S51" t="s">
        <v>3560</v>
      </c>
      <c r="T51" t="s">
        <v>3560</v>
      </c>
      <c r="U51">
        <f t="shared" si="1"/>
        <v>0</v>
      </c>
    </row>
    <row r="52" spans="1:21" x14ac:dyDescent="0.25">
      <c r="A52" t="s">
        <v>88</v>
      </c>
      <c r="B52" t="s">
        <v>40</v>
      </c>
      <c r="C52" t="s">
        <v>40</v>
      </c>
      <c r="D52">
        <v>1968</v>
      </c>
      <c r="E52" t="s">
        <v>3560</v>
      </c>
      <c r="F52" t="s">
        <v>3560</v>
      </c>
      <c r="G52" t="s">
        <v>3560</v>
      </c>
      <c r="H52" t="s">
        <v>3560</v>
      </c>
      <c r="I52" t="str">
        <f t="shared" si="0"/>
        <v>1968Alabama Power Company</v>
      </c>
      <c r="J52" s="1" t="s">
        <v>3560</v>
      </c>
      <c r="K52" s="1" t="s">
        <v>3560</v>
      </c>
      <c r="L52" s="1" t="s">
        <v>3560</v>
      </c>
      <c r="M52" s="1" t="s">
        <v>3560</v>
      </c>
      <c r="N52">
        <v>29605691</v>
      </c>
      <c r="O52">
        <v>4514004</v>
      </c>
      <c r="P52" t="s">
        <v>3560</v>
      </c>
      <c r="Q52" t="s">
        <v>3560</v>
      </c>
      <c r="R52" t="s">
        <v>3560</v>
      </c>
      <c r="S52" t="s">
        <v>3560</v>
      </c>
      <c r="T52" t="s">
        <v>3560</v>
      </c>
      <c r="U52">
        <f t="shared" si="1"/>
        <v>0</v>
      </c>
    </row>
    <row r="53" spans="1:21" x14ac:dyDescent="0.25">
      <c r="A53" t="s">
        <v>89</v>
      </c>
      <c r="B53" t="s">
        <v>40</v>
      </c>
      <c r="C53" t="s">
        <v>40</v>
      </c>
      <c r="D53">
        <v>1967</v>
      </c>
      <c r="E53" t="s">
        <v>3560</v>
      </c>
      <c r="F53" t="s">
        <v>3560</v>
      </c>
      <c r="G53" t="s">
        <v>3560</v>
      </c>
      <c r="H53" t="s">
        <v>3560</v>
      </c>
      <c r="I53" t="str">
        <f t="shared" si="0"/>
        <v>1967Alabama Power Company</v>
      </c>
      <c r="J53" s="1" t="s">
        <v>3560</v>
      </c>
      <c r="K53" s="1" t="s">
        <v>3560</v>
      </c>
      <c r="L53" s="1" t="s">
        <v>3560</v>
      </c>
      <c r="M53" s="1" t="s">
        <v>3560</v>
      </c>
      <c r="N53">
        <v>26066657</v>
      </c>
      <c r="O53">
        <v>4054596</v>
      </c>
      <c r="P53" t="s">
        <v>3560</v>
      </c>
      <c r="Q53" t="s">
        <v>3560</v>
      </c>
      <c r="R53" t="s">
        <v>3560</v>
      </c>
      <c r="S53" t="s">
        <v>3560</v>
      </c>
      <c r="T53" t="s">
        <v>3560</v>
      </c>
      <c r="U53">
        <f t="shared" si="1"/>
        <v>0</v>
      </c>
    </row>
    <row r="54" spans="1:21" x14ac:dyDescent="0.25">
      <c r="A54" t="s">
        <v>90</v>
      </c>
      <c r="B54" t="s">
        <v>40</v>
      </c>
      <c r="C54" t="s">
        <v>40</v>
      </c>
      <c r="D54">
        <v>1966</v>
      </c>
      <c r="E54" t="s">
        <v>3560</v>
      </c>
      <c r="F54" t="s">
        <v>3560</v>
      </c>
      <c r="G54" t="s">
        <v>3560</v>
      </c>
      <c r="H54" t="s">
        <v>3560</v>
      </c>
      <c r="I54" t="str">
        <f t="shared" si="0"/>
        <v>1966Alabama Power Company</v>
      </c>
      <c r="J54" s="1" t="s">
        <v>3560</v>
      </c>
      <c r="K54" s="1" t="s">
        <v>3560</v>
      </c>
      <c r="L54" s="1" t="s">
        <v>3560</v>
      </c>
      <c r="M54" s="1" t="s">
        <v>3560</v>
      </c>
      <c r="N54">
        <v>20490389.84</v>
      </c>
      <c r="O54">
        <v>2420624.2400000002</v>
      </c>
      <c r="P54" t="s">
        <v>3560</v>
      </c>
      <c r="Q54" t="s">
        <v>3560</v>
      </c>
      <c r="R54" t="s">
        <v>3560</v>
      </c>
      <c r="S54" t="s">
        <v>3560</v>
      </c>
      <c r="T54" t="s">
        <v>3560</v>
      </c>
      <c r="U54">
        <f t="shared" si="1"/>
        <v>0</v>
      </c>
    </row>
    <row r="55" spans="1:21" x14ac:dyDescent="0.25">
      <c r="A55" t="s">
        <v>91</v>
      </c>
      <c r="B55" t="s">
        <v>40</v>
      </c>
      <c r="C55" t="s">
        <v>40</v>
      </c>
      <c r="D55">
        <v>1965</v>
      </c>
      <c r="E55" t="s">
        <v>3560</v>
      </c>
      <c r="F55" t="s">
        <v>3560</v>
      </c>
      <c r="G55" t="s">
        <v>3560</v>
      </c>
      <c r="H55" t="s">
        <v>3560</v>
      </c>
      <c r="I55" t="str">
        <f t="shared" si="0"/>
        <v>1965Alabama Power Company</v>
      </c>
      <c r="J55" s="1" t="s">
        <v>3560</v>
      </c>
      <c r="K55" s="1" t="s">
        <v>3560</v>
      </c>
      <c r="L55" s="1" t="s">
        <v>3560</v>
      </c>
      <c r="M55" s="1" t="s">
        <v>3560</v>
      </c>
      <c r="N55">
        <v>21673854.449999999</v>
      </c>
      <c r="O55">
        <v>3194748.88</v>
      </c>
      <c r="P55" t="s">
        <v>3560</v>
      </c>
      <c r="Q55" t="s">
        <v>3560</v>
      </c>
      <c r="R55" t="s">
        <v>3560</v>
      </c>
      <c r="S55" t="s">
        <v>3560</v>
      </c>
      <c r="T55" t="s">
        <v>3560</v>
      </c>
      <c r="U55">
        <f t="shared" si="1"/>
        <v>0</v>
      </c>
    </row>
    <row r="56" spans="1:21" x14ac:dyDescent="0.25">
      <c r="A56" t="s">
        <v>92</v>
      </c>
      <c r="B56" t="s">
        <v>40</v>
      </c>
      <c r="C56" t="s">
        <v>40</v>
      </c>
      <c r="D56">
        <v>1964</v>
      </c>
      <c r="E56" t="s">
        <v>3560</v>
      </c>
      <c r="F56" t="s">
        <v>3560</v>
      </c>
      <c r="G56" t="s">
        <v>3560</v>
      </c>
      <c r="H56" t="s">
        <v>3560</v>
      </c>
      <c r="I56" t="str">
        <f t="shared" si="0"/>
        <v>1964Alabama Power Company</v>
      </c>
      <c r="J56" s="1" t="s">
        <v>3560</v>
      </c>
      <c r="K56" s="1" t="s">
        <v>3560</v>
      </c>
      <c r="L56" s="1" t="s">
        <v>3560</v>
      </c>
      <c r="M56" s="1" t="s">
        <v>3560</v>
      </c>
      <c r="N56">
        <v>20053318.940000001</v>
      </c>
      <c r="O56">
        <v>3201226.33</v>
      </c>
      <c r="P56" t="s">
        <v>3560</v>
      </c>
      <c r="Q56" t="s">
        <v>3560</v>
      </c>
      <c r="R56" t="s">
        <v>3560</v>
      </c>
      <c r="S56" t="s">
        <v>3560</v>
      </c>
      <c r="T56" t="s">
        <v>3560</v>
      </c>
      <c r="U56">
        <f t="shared" si="1"/>
        <v>0</v>
      </c>
    </row>
    <row r="57" spans="1:21" x14ac:dyDescent="0.25">
      <c r="A57" t="s">
        <v>93</v>
      </c>
      <c r="B57" t="s">
        <v>94</v>
      </c>
      <c r="C57" t="s">
        <v>94</v>
      </c>
      <c r="D57">
        <v>2016</v>
      </c>
      <c r="E57">
        <v>1314778000</v>
      </c>
      <c r="F57">
        <v>603003000</v>
      </c>
      <c r="G57">
        <v>628999000</v>
      </c>
      <c r="H57">
        <v>80473000</v>
      </c>
      <c r="I57" t="str">
        <f t="shared" si="0"/>
        <v>2016Appalachian Power Company</v>
      </c>
      <c r="J57" s="1">
        <v>11421059</v>
      </c>
      <c r="K57" s="1">
        <v>6750517</v>
      </c>
      <c r="L57" s="1">
        <v>9409909</v>
      </c>
      <c r="M57" s="1">
        <v>856754</v>
      </c>
      <c r="N57">
        <v>202718000</v>
      </c>
      <c r="O57">
        <v>35696000</v>
      </c>
      <c r="P57">
        <v>1952.8159899514319</v>
      </c>
      <c r="Q57">
        <v>3.7772069438132139</v>
      </c>
      <c r="R57">
        <v>33954000</v>
      </c>
      <c r="S57">
        <v>115779000</v>
      </c>
      <c r="T57">
        <v>158709000</v>
      </c>
      <c r="U57">
        <f t="shared" si="1"/>
        <v>28438239</v>
      </c>
    </row>
    <row r="58" spans="1:21" x14ac:dyDescent="0.25">
      <c r="A58" t="s">
        <v>95</v>
      </c>
      <c r="B58" t="s">
        <v>94</v>
      </c>
      <c r="C58" t="s">
        <v>94</v>
      </c>
      <c r="D58">
        <v>2015</v>
      </c>
      <c r="E58">
        <v>1228342000</v>
      </c>
      <c r="F58">
        <v>584598000</v>
      </c>
      <c r="G58">
        <v>657136000</v>
      </c>
      <c r="H58">
        <v>79444000</v>
      </c>
      <c r="I58" t="str">
        <f t="shared" si="0"/>
        <v>2015Appalachian Power Company</v>
      </c>
      <c r="J58" s="1">
        <v>11494884</v>
      </c>
      <c r="K58" s="1">
        <v>6721110</v>
      </c>
      <c r="L58" s="1">
        <v>9866029</v>
      </c>
      <c r="M58" s="1">
        <v>841143</v>
      </c>
      <c r="N58">
        <v>175404000</v>
      </c>
      <c r="O58">
        <v>31554000</v>
      </c>
      <c r="P58">
        <v>1862.2144554734655</v>
      </c>
      <c r="Q58">
        <v>3.601962196273627</v>
      </c>
      <c r="R58">
        <v>31669000</v>
      </c>
      <c r="S58">
        <v>116979000</v>
      </c>
      <c r="T58">
        <v>139749000</v>
      </c>
      <c r="U58">
        <f t="shared" si="1"/>
        <v>28923166</v>
      </c>
    </row>
    <row r="59" spans="1:21" x14ac:dyDescent="0.25">
      <c r="A59" t="s">
        <v>96</v>
      </c>
      <c r="B59" t="s">
        <v>94</v>
      </c>
      <c r="C59" t="s">
        <v>94</v>
      </c>
      <c r="D59">
        <v>2014</v>
      </c>
      <c r="E59">
        <v>1257273000</v>
      </c>
      <c r="F59">
        <v>585930000</v>
      </c>
      <c r="G59">
        <v>690495000</v>
      </c>
      <c r="H59">
        <v>82483000</v>
      </c>
      <c r="I59" t="str">
        <f t="shared" si="0"/>
        <v>2014Appalachian Power Company</v>
      </c>
      <c r="J59" s="1">
        <v>12182930</v>
      </c>
      <c r="K59" s="1">
        <v>6829432</v>
      </c>
      <c r="L59" s="1">
        <v>10314024</v>
      </c>
      <c r="M59" s="1">
        <v>856625</v>
      </c>
      <c r="N59">
        <v>147800000</v>
      </c>
      <c r="O59">
        <v>28496000</v>
      </c>
      <c r="P59">
        <v>1938.1713596949878</v>
      </c>
      <c r="Q59">
        <v>3.7488807731044247</v>
      </c>
      <c r="R59">
        <v>32133000</v>
      </c>
      <c r="S59">
        <v>130620000</v>
      </c>
      <c r="T59">
        <v>123923000</v>
      </c>
      <c r="U59">
        <f t="shared" si="1"/>
        <v>30183011</v>
      </c>
    </row>
    <row r="60" spans="1:21" x14ac:dyDescent="0.25">
      <c r="A60" t="s">
        <v>97</v>
      </c>
      <c r="B60" t="s">
        <v>94</v>
      </c>
      <c r="C60" t="s">
        <v>94</v>
      </c>
      <c r="D60">
        <v>2013</v>
      </c>
      <c r="E60">
        <v>1219649000</v>
      </c>
      <c r="F60">
        <v>583835000</v>
      </c>
      <c r="G60">
        <v>697136000</v>
      </c>
      <c r="H60">
        <v>77182000</v>
      </c>
      <c r="I60" t="str">
        <f t="shared" si="0"/>
        <v>2013Appalachian Power Company</v>
      </c>
      <c r="J60" s="1">
        <v>11914183</v>
      </c>
      <c r="K60" s="1">
        <v>6827700</v>
      </c>
      <c r="L60" s="1">
        <v>10392880</v>
      </c>
      <c r="M60" s="1">
        <v>834906</v>
      </c>
      <c r="N60">
        <v>185628000</v>
      </c>
      <c r="O60">
        <v>37970000</v>
      </c>
      <c r="P60">
        <v>1895.748530499349</v>
      </c>
      <c r="Q60">
        <v>3.6668250106370381</v>
      </c>
      <c r="R60">
        <v>30621000</v>
      </c>
      <c r="S60">
        <v>111177000</v>
      </c>
      <c r="T60">
        <v>168579000</v>
      </c>
      <c r="U60">
        <f t="shared" si="1"/>
        <v>29969669</v>
      </c>
    </row>
    <row r="61" spans="1:21" x14ac:dyDescent="0.25">
      <c r="A61" t="s">
        <v>98</v>
      </c>
      <c r="B61" t="s">
        <v>94</v>
      </c>
      <c r="C61" t="s">
        <v>94</v>
      </c>
      <c r="D61">
        <v>2012</v>
      </c>
      <c r="E61">
        <v>1159576000</v>
      </c>
      <c r="F61">
        <v>576153000</v>
      </c>
      <c r="G61">
        <v>701656000</v>
      </c>
      <c r="H61">
        <v>72455000</v>
      </c>
      <c r="I61" t="str">
        <f t="shared" si="0"/>
        <v>2012Appalachian Power Company</v>
      </c>
      <c r="J61" s="1">
        <v>11394621</v>
      </c>
      <c r="K61" s="1">
        <v>6793922</v>
      </c>
      <c r="L61" s="1">
        <v>10777512</v>
      </c>
      <c r="M61" s="1">
        <v>819825</v>
      </c>
      <c r="N61">
        <v>176423000</v>
      </c>
      <c r="O61">
        <v>30218000</v>
      </c>
      <c r="P61">
        <v>2215.719354419899</v>
      </c>
      <c r="Q61">
        <v>4.2857240897870383</v>
      </c>
      <c r="R61">
        <v>34665000</v>
      </c>
      <c r="S61">
        <v>117668000</v>
      </c>
      <c r="T61">
        <v>115706000</v>
      </c>
      <c r="U61">
        <f t="shared" si="1"/>
        <v>29785880</v>
      </c>
    </row>
    <row r="62" spans="1:21" x14ac:dyDescent="0.25">
      <c r="A62" t="s">
        <v>99</v>
      </c>
      <c r="B62" t="s">
        <v>94</v>
      </c>
      <c r="C62" t="s">
        <v>94</v>
      </c>
      <c r="D62">
        <v>2011</v>
      </c>
      <c r="E62">
        <v>1107199000</v>
      </c>
      <c r="F62">
        <v>535040000</v>
      </c>
      <c r="G62">
        <v>638913000</v>
      </c>
      <c r="H62">
        <v>64741000</v>
      </c>
      <c r="I62" t="str">
        <f t="shared" si="0"/>
        <v>2011Appalachian Power Company</v>
      </c>
      <c r="J62" s="1">
        <v>12010960</v>
      </c>
      <c r="K62" s="1">
        <v>6914576</v>
      </c>
      <c r="L62" s="1">
        <v>10811261</v>
      </c>
      <c r="M62" s="1">
        <v>828427</v>
      </c>
      <c r="N62">
        <v>130113000</v>
      </c>
      <c r="O62">
        <v>26771000</v>
      </c>
      <c r="P62">
        <v>2012.0169924193683</v>
      </c>
      <c r="Q62">
        <v>3.8917156526486814</v>
      </c>
      <c r="R62">
        <v>30793000</v>
      </c>
      <c r="S62">
        <v>106402000</v>
      </c>
      <c r="T62">
        <v>90355000</v>
      </c>
      <c r="U62">
        <f t="shared" si="1"/>
        <v>30565224</v>
      </c>
    </row>
    <row r="63" spans="1:21" x14ac:dyDescent="0.25">
      <c r="A63" t="s">
        <v>100</v>
      </c>
      <c r="B63" t="s">
        <v>94</v>
      </c>
      <c r="C63" t="s">
        <v>94</v>
      </c>
      <c r="D63">
        <v>2010</v>
      </c>
      <c r="E63">
        <v>1221563000</v>
      </c>
      <c r="F63">
        <v>559717000</v>
      </c>
      <c r="G63">
        <v>653832000</v>
      </c>
      <c r="H63">
        <v>74331000</v>
      </c>
      <c r="I63" t="str">
        <f t="shared" si="0"/>
        <v>2010Appalachian Power Company</v>
      </c>
      <c r="J63" s="1">
        <v>13127049</v>
      </c>
      <c r="K63" s="1">
        <v>7208343</v>
      </c>
      <c r="L63" s="1">
        <v>10774128</v>
      </c>
      <c r="M63" s="1">
        <v>868643</v>
      </c>
      <c r="N63">
        <v>125194000</v>
      </c>
      <c r="O63">
        <v>26930000</v>
      </c>
      <c r="P63">
        <v>3293.6886225789826</v>
      </c>
      <c r="Q63">
        <v>6.3707710301334286</v>
      </c>
      <c r="R63">
        <v>48218000</v>
      </c>
      <c r="S63">
        <v>150580000</v>
      </c>
      <c r="T63">
        <v>109731000</v>
      </c>
      <c r="U63">
        <f t="shared" si="1"/>
        <v>31978163</v>
      </c>
    </row>
    <row r="64" spans="1:21" x14ac:dyDescent="0.25">
      <c r="A64" t="s">
        <v>101</v>
      </c>
      <c r="B64" t="s">
        <v>94</v>
      </c>
      <c r="C64" t="s">
        <v>94</v>
      </c>
      <c r="D64">
        <v>2009</v>
      </c>
      <c r="E64">
        <v>1022942000</v>
      </c>
      <c r="F64">
        <v>493297000</v>
      </c>
      <c r="G64">
        <v>598684000</v>
      </c>
      <c r="H64">
        <v>68124000</v>
      </c>
      <c r="I64" t="str">
        <f t="shared" si="0"/>
        <v>2009Appalachian Power Company</v>
      </c>
      <c r="J64" s="1">
        <v>12217870</v>
      </c>
      <c r="K64" s="1">
        <v>6974009</v>
      </c>
      <c r="L64" s="1">
        <v>10387597</v>
      </c>
      <c r="M64" s="1">
        <v>834993</v>
      </c>
      <c r="N64">
        <v>172838000</v>
      </c>
      <c r="O64">
        <v>33726000</v>
      </c>
      <c r="P64">
        <v>2341.5902169810938</v>
      </c>
      <c r="Q64">
        <v>4.5291880405823859</v>
      </c>
      <c r="R64">
        <v>33687000</v>
      </c>
      <c r="S64">
        <v>118827000</v>
      </c>
      <c r="T64">
        <v>156770000</v>
      </c>
      <c r="U64">
        <f t="shared" si="1"/>
        <v>30414469</v>
      </c>
    </row>
    <row r="65" spans="1:21" x14ac:dyDescent="0.25">
      <c r="A65" t="s">
        <v>102</v>
      </c>
      <c r="B65" t="s">
        <v>94</v>
      </c>
      <c r="C65" t="s">
        <v>94</v>
      </c>
      <c r="D65">
        <v>2008</v>
      </c>
      <c r="E65">
        <v>891159000</v>
      </c>
      <c r="F65">
        <v>426277000</v>
      </c>
      <c r="G65">
        <v>601212000</v>
      </c>
      <c r="H65">
        <v>55359000</v>
      </c>
      <c r="I65" t="str">
        <f t="shared" si="0"/>
        <v>2008Appalachian Power Company</v>
      </c>
      <c r="J65" s="1">
        <v>12523324</v>
      </c>
      <c r="K65" s="1">
        <v>7057113</v>
      </c>
      <c r="L65" s="1">
        <v>13794156</v>
      </c>
      <c r="M65" s="1">
        <v>835075</v>
      </c>
      <c r="N65">
        <v>168893000</v>
      </c>
      <c r="O65">
        <v>42059000</v>
      </c>
      <c r="P65">
        <v>2607.0866707499704</v>
      </c>
      <c r="Q65">
        <v>5.0427208331720887</v>
      </c>
      <c r="R65">
        <v>36353000</v>
      </c>
      <c r="S65">
        <v>125632000</v>
      </c>
      <c r="T65">
        <v>117538000</v>
      </c>
      <c r="U65">
        <f t="shared" si="1"/>
        <v>34209668</v>
      </c>
    </row>
    <row r="66" spans="1:21" x14ac:dyDescent="0.25">
      <c r="A66" t="s">
        <v>103</v>
      </c>
      <c r="B66" t="s">
        <v>94</v>
      </c>
      <c r="C66" t="s">
        <v>94</v>
      </c>
      <c r="D66">
        <v>2007</v>
      </c>
      <c r="E66">
        <v>787710000</v>
      </c>
      <c r="F66">
        <v>387323000</v>
      </c>
      <c r="G66">
        <v>541010000</v>
      </c>
      <c r="H66">
        <v>49465000</v>
      </c>
      <c r="I66" t="str">
        <f t="shared" si="0"/>
        <v>2007Appalachian Power Company</v>
      </c>
      <c r="J66" s="1">
        <v>12376428</v>
      </c>
      <c r="K66" s="1">
        <v>7052259</v>
      </c>
      <c r="L66" s="1">
        <v>13617512</v>
      </c>
      <c r="M66" s="1">
        <v>829212</v>
      </c>
      <c r="N66">
        <v>176977000</v>
      </c>
      <c r="O66">
        <v>41672000</v>
      </c>
      <c r="P66">
        <v>2122.7847124945461</v>
      </c>
      <c r="Q66">
        <v>4.1059665618850012</v>
      </c>
      <c r="R66">
        <v>28854000</v>
      </c>
      <c r="S66">
        <v>113569000</v>
      </c>
      <c r="T66">
        <v>96712000</v>
      </c>
      <c r="U66">
        <f t="shared" si="1"/>
        <v>33875411</v>
      </c>
    </row>
    <row r="67" spans="1:21" x14ac:dyDescent="0.25">
      <c r="A67" t="s">
        <v>104</v>
      </c>
      <c r="B67" t="s">
        <v>94</v>
      </c>
      <c r="C67" t="s">
        <v>94</v>
      </c>
      <c r="D67">
        <v>2006</v>
      </c>
      <c r="E67">
        <v>695140000</v>
      </c>
      <c r="F67">
        <v>349869000</v>
      </c>
      <c r="G67">
        <v>477001000</v>
      </c>
      <c r="H67">
        <v>46387000</v>
      </c>
      <c r="I67" t="str">
        <f t="shared" si="0"/>
        <v>2006Appalachian Power Company</v>
      </c>
      <c r="J67" s="1">
        <v>11878136</v>
      </c>
      <c r="K67" s="1">
        <v>6736534</v>
      </c>
      <c r="L67" s="1">
        <v>13036690</v>
      </c>
      <c r="M67" s="1">
        <v>796971</v>
      </c>
      <c r="N67">
        <v>188807000</v>
      </c>
      <c r="O67">
        <v>92133000</v>
      </c>
      <c r="P67">
        <v>2442.7383275355687</v>
      </c>
      <c r="Q67">
        <v>4.7248323550010989</v>
      </c>
      <c r="R67">
        <v>32006000</v>
      </c>
      <c r="S67">
        <v>113561000</v>
      </c>
      <c r="T67">
        <v>98203000</v>
      </c>
      <c r="U67">
        <f t="shared" si="1"/>
        <v>32448331</v>
      </c>
    </row>
    <row r="68" spans="1:21" x14ac:dyDescent="0.25">
      <c r="A68" t="s">
        <v>105</v>
      </c>
      <c r="B68" t="s">
        <v>94</v>
      </c>
      <c r="C68" t="s">
        <v>94</v>
      </c>
      <c r="D68">
        <v>2005</v>
      </c>
      <c r="E68">
        <v>668259000</v>
      </c>
      <c r="F68">
        <v>334511000</v>
      </c>
      <c r="G68">
        <v>363480000</v>
      </c>
      <c r="H68">
        <v>43811000</v>
      </c>
      <c r="I68" t="str">
        <f t="shared" si="0"/>
        <v>2005Appalachian Power Company</v>
      </c>
      <c r="J68" s="1">
        <v>12361132</v>
      </c>
      <c r="K68" s="1">
        <v>6855841</v>
      </c>
      <c r="L68" s="1">
        <v>10289359</v>
      </c>
      <c r="M68" s="1">
        <v>821391</v>
      </c>
      <c r="N68">
        <v>116440000</v>
      </c>
      <c r="O68">
        <v>45613000</v>
      </c>
      <c r="P68">
        <v>2269.0800134159244</v>
      </c>
      <c r="Q68">
        <v>4.3889361961623283</v>
      </c>
      <c r="R68">
        <v>28905000</v>
      </c>
      <c r="S68">
        <v>110476000</v>
      </c>
      <c r="T68">
        <v>95805000</v>
      </c>
      <c r="U68">
        <f t="shared" si="1"/>
        <v>30327723</v>
      </c>
    </row>
    <row r="69" spans="1:21" x14ac:dyDescent="0.25">
      <c r="A69" t="s">
        <v>106</v>
      </c>
      <c r="B69" t="s">
        <v>94</v>
      </c>
      <c r="C69" t="s">
        <v>94</v>
      </c>
      <c r="D69">
        <v>2004</v>
      </c>
      <c r="E69">
        <v>635905000</v>
      </c>
      <c r="F69">
        <v>323623000</v>
      </c>
      <c r="G69">
        <v>349715000</v>
      </c>
      <c r="H69">
        <v>41734000</v>
      </c>
      <c r="I69" t="str">
        <f t="shared" ref="I69:I132" si="2">D69&amp;C69</f>
        <v>2004Appalachian Power Company</v>
      </c>
      <c r="J69" s="1">
        <v>11826893</v>
      </c>
      <c r="K69" s="1">
        <v>6714937</v>
      </c>
      <c r="L69" s="1">
        <v>10075815</v>
      </c>
      <c r="M69" s="1">
        <v>803016</v>
      </c>
      <c r="N69">
        <v>93605000</v>
      </c>
      <c r="O69">
        <v>27455000</v>
      </c>
      <c r="P69">
        <v>2055.1829680126816</v>
      </c>
      <c r="Q69">
        <v>3.9752088356144704</v>
      </c>
      <c r="R69">
        <v>25544000</v>
      </c>
      <c r="S69">
        <v>98002000</v>
      </c>
      <c r="T69">
        <v>93942000</v>
      </c>
      <c r="U69">
        <f t="shared" ref="U69:U132" si="3">SUM(J69:M69)</f>
        <v>29420661</v>
      </c>
    </row>
    <row r="70" spans="1:21" x14ac:dyDescent="0.25">
      <c r="A70" t="s">
        <v>107</v>
      </c>
      <c r="B70" t="s">
        <v>94</v>
      </c>
      <c r="C70" t="s">
        <v>94</v>
      </c>
      <c r="D70">
        <v>2003</v>
      </c>
      <c r="E70">
        <v>623435000</v>
      </c>
      <c r="F70">
        <v>321516000</v>
      </c>
      <c r="G70">
        <v>342647000</v>
      </c>
      <c r="H70">
        <v>41060000</v>
      </c>
      <c r="I70" t="str">
        <f t="shared" si="2"/>
        <v>2003Appalachian Power Company</v>
      </c>
      <c r="J70" s="1">
        <v>11482225</v>
      </c>
      <c r="K70" s="1">
        <v>6627313</v>
      </c>
      <c r="L70" s="1">
        <v>9634427</v>
      </c>
      <c r="M70" s="1">
        <v>781864</v>
      </c>
      <c r="N70">
        <v>79997000</v>
      </c>
      <c r="O70">
        <v>25873000</v>
      </c>
      <c r="P70">
        <v>2279.6746969589717</v>
      </c>
      <c r="Q70">
        <v>4.409428814233987</v>
      </c>
      <c r="R70">
        <v>27407000</v>
      </c>
      <c r="S70">
        <v>96280000</v>
      </c>
      <c r="T70">
        <v>90684000</v>
      </c>
      <c r="U70">
        <f t="shared" si="3"/>
        <v>28525829</v>
      </c>
    </row>
    <row r="71" spans="1:21" x14ac:dyDescent="0.25">
      <c r="A71" t="s">
        <v>108</v>
      </c>
      <c r="B71" t="s">
        <v>94</v>
      </c>
      <c r="C71" t="s">
        <v>94</v>
      </c>
      <c r="D71">
        <v>2002</v>
      </c>
      <c r="E71">
        <v>616509000</v>
      </c>
      <c r="F71">
        <v>318570000</v>
      </c>
      <c r="G71">
        <v>353926000</v>
      </c>
      <c r="H71">
        <v>38011000</v>
      </c>
      <c r="I71" t="str">
        <f t="shared" si="2"/>
        <v>2002Appalachian Power Company</v>
      </c>
      <c r="J71" s="1">
        <v>11438195</v>
      </c>
      <c r="K71" s="1">
        <v>6624091</v>
      </c>
      <c r="L71" s="1">
        <v>10111489</v>
      </c>
      <c r="M71" s="1">
        <v>769997</v>
      </c>
      <c r="N71">
        <v>84574000</v>
      </c>
      <c r="O71">
        <v>19808000</v>
      </c>
      <c r="P71">
        <v>2075.4756945975746</v>
      </c>
      <c r="Q71">
        <v>4.0144597574421166</v>
      </c>
      <c r="R71">
        <v>24348000</v>
      </c>
      <c r="S71">
        <v>101201000</v>
      </c>
      <c r="T71">
        <v>81452000</v>
      </c>
      <c r="U71">
        <f t="shared" si="3"/>
        <v>28943772</v>
      </c>
    </row>
    <row r="72" spans="1:21" x14ac:dyDescent="0.25">
      <c r="A72" t="s">
        <v>109</v>
      </c>
      <c r="B72" t="s">
        <v>94</v>
      </c>
      <c r="C72" t="s">
        <v>94</v>
      </c>
      <c r="D72">
        <v>2001</v>
      </c>
      <c r="E72">
        <v>587062000</v>
      </c>
      <c r="F72">
        <v>308493000</v>
      </c>
      <c r="G72">
        <v>353157000</v>
      </c>
      <c r="H72">
        <v>35990000</v>
      </c>
      <c r="I72" t="str">
        <f t="shared" si="2"/>
        <v>2001Appalachian Power Company</v>
      </c>
      <c r="J72" s="1">
        <v>10817288</v>
      </c>
      <c r="K72" s="1">
        <v>6389796</v>
      </c>
      <c r="L72" s="1">
        <v>10268643</v>
      </c>
      <c r="M72" s="1">
        <v>750042</v>
      </c>
      <c r="N72">
        <v>97136000</v>
      </c>
      <c r="O72">
        <v>25389000</v>
      </c>
      <c r="P72">
        <v>2585</v>
      </c>
      <c r="Q72">
        <v>5</v>
      </c>
      <c r="R72">
        <v>29024000</v>
      </c>
      <c r="S72">
        <v>120396000</v>
      </c>
      <c r="T72">
        <v>82847000</v>
      </c>
      <c r="U72">
        <f t="shared" si="3"/>
        <v>28225769</v>
      </c>
    </row>
    <row r="73" spans="1:21" x14ac:dyDescent="0.25">
      <c r="A73" t="s">
        <v>110</v>
      </c>
      <c r="B73" t="s">
        <v>94</v>
      </c>
      <c r="C73" t="s">
        <v>94</v>
      </c>
      <c r="D73">
        <v>2000</v>
      </c>
      <c r="E73">
        <v>593636000</v>
      </c>
      <c r="F73">
        <v>310478000</v>
      </c>
      <c r="G73">
        <v>362303000</v>
      </c>
      <c r="H73">
        <v>37071000</v>
      </c>
      <c r="I73" t="str">
        <f t="shared" si="2"/>
        <v>2000Appalachian Power Company</v>
      </c>
      <c r="J73" s="1">
        <v>10837406</v>
      </c>
      <c r="K73" s="1">
        <v>6390670</v>
      </c>
      <c r="L73" s="1">
        <v>10480650</v>
      </c>
      <c r="M73" s="1">
        <v>739477</v>
      </c>
      <c r="N73">
        <v>103676000</v>
      </c>
      <c r="O73">
        <v>28457000</v>
      </c>
      <c r="P73">
        <v>3021</v>
      </c>
      <c r="Q73">
        <v>11</v>
      </c>
      <c r="R73">
        <v>30534000</v>
      </c>
      <c r="S73">
        <v>123800000</v>
      </c>
      <c r="T73">
        <v>82826000</v>
      </c>
      <c r="U73">
        <f t="shared" si="3"/>
        <v>28448203</v>
      </c>
    </row>
    <row r="74" spans="1:21" x14ac:dyDescent="0.25">
      <c r="A74" t="s">
        <v>111</v>
      </c>
      <c r="B74" t="s">
        <v>94</v>
      </c>
      <c r="C74" t="s">
        <v>94</v>
      </c>
      <c r="D74">
        <v>1999</v>
      </c>
      <c r="E74">
        <v>578162000</v>
      </c>
      <c r="F74">
        <v>301325000</v>
      </c>
      <c r="G74">
        <v>377373000</v>
      </c>
      <c r="H74">
        <v>35378000</v>
      </c>
      <c r="I74" t="str">
        <f t="shared" si="2"/>
        <v>1999Appalachian Power Company</v>
      </c>
      <c r="J74" s="1">
        <v>10394477</v>
      </c>
      <c r="K74" s="1">
        <v>6092792</v>
      </c>
      <c r="L74" s="1">
        <v>10744639</v>
      </c>
      <c r="M74" s="1">
        <v>701416</v>
      </c>
      <c r="N74">
        <v>118450000</v>
      </c>
      <c r="O74">
        <v>18168000</v>
      </c>
      <c r="P74">
        <v>3304</v>
      </c>
      <c r="Q74">
        <v>22</v>
      </c>
      <c r="R74">
        <v>29409000</v>
      </c>
      <c r="S74">
        <v>137756000</v>
      </c>
      <c r="T74">
        <v>86789000</v>
      </c>
      <c r="U74">
        <f t="shared" si="3"/>
        <v>27933324</v>
      </c>
    </row>
    <row r="75" spans="1:21" x14ac:dyDescent="0.25">
      <c r="A75" t="s">
        <v>112</v>
      </c>
      <c r="B75" t="s">
        <v>94</v>
      </c>
      <c r="C75" t="s">
        <v>94</v>
      </c>
      <c r="D75">
        <v>1998</v>
      </c>
      <c r="E75">
        <v>558783000</v>
      </c>
      <c r="F75">
        <v>284206000</v>
      </c>
      <c r="G75">
        <v>381733000</v>
      </c>
      <c r="H75">
        <v>34505000</v>
      </c>
      <c r="I75" t="str">
        <f t="shared" si="2"/>
        <v>1998Appalachian Power Company</v>
      </c>
      <c r="J75" s="1">
        <v>10031053</v>
      </c>
      <c r="K75" s="1">
        <v>5834713</v>
      </c>
      <c r="L75" s="1">
        <v>10829897</v>
      </c>
      <c r="M75" s="1">
        <v>674722</v>
      </c>
      <c r="N75">
        <v>67951000</v>
      </c>
      <c r="O75">
        <v>10609000</v>
      </c>
      <c r="P75">
        <v>3485</v>
      </c>
      <c r="Q75">
        <v>55</v>
      </c>
      <c r="R75">
        <v>31575000</v>
      </c>
      <c r="S75">
        <v>132363000</v>
      </c>
      <c r="T75">
        <v>93242000</v>
      </c>
      <c r="U75">
        <f t="shared" si="3"/>
        <v>27370385</v>
      </c>
    </row>
    <row r="76" spans="1:21" x14ac:dyDescent="0.25">
      <c r="A76" t="s">
        <v>113</v>
      </c>
      <c r="B76" t="s">
        <v>94</v>
      </c>
      <c r="C76" t="s">
        <v>94</v>
      </c>
      <c r="D76">
        <v>1997</v>
      </c>
      <c r="E76">
        <v>563852000</v>
      </c>
      <c r="F76">
        <v>281939000</v>
      </c>
      <c r="G76">
        <v>382056000</v>
      </c>
      <c r="H76">
        <v>32270000</v>
      </c>
      <c r="I76" t="str">
        <f t="shared" si="2"/>
        <v>1997Appalachian Power Company</v>
      </c>
      <c r="J76" s="1">
        <v>10032148</v>
      </c>
      <c r="K76" s="1">
        <v>5632618</v>
      </c>
      <c r="L76" s="1">
        <v>10757695</v>
      </c>
      <c r="M76" s="1">
        <v>627823</v>
      </c>
      <c r="N76">
        <v>109084000</v>
      </c>
      <c r="O76">
        <v>21597000</v>
      </c>
      <c r="P76">
        <v>3650</v>
      </c>
      <c r="Q76">
        <v>38</v>
      </c>
      <c r="R76">
        <v>30833000</v>
      </c>
      <c r="S76">
        <v>118278000</v>
      </c>
      <c r="T76">
        <v>76124000</v>
      </c>
      <c r="U76">
        <f t="shared" si="3"/>
        <v>27050284</v>
      </c>
    </row>
    <row r="77" spans="1:21" x14ac:dyDescent="0.25">
      <c r="A77" t="s">
        <v>114</v>
      </c>
      <c r="B77" t="s">
        <v>94</v>
      </c>
      <c r="C77" t="s">
        <v>94</v>
      </c>
      <c r="D77">
        <v>1996</v>
      </c>
      <c r="E77">
        <v>572300000</v>
      </c>
      <c r="F77">
        <v>284765000</v>
      </c>
      <c r="G77">
        <v>368421000</v>
      </c>
      <c r="H77">
        <v>32035000</v>
      </c>
      <c r="I77" t="str">
        <f t="shared" si="2"/>
        <v>1996Appalachian Power Company</v>
      </c>
      <c r="J77" s="1">
        <v>10254142</v>
      </c>
      <c r="K77" s="1">
        <v>5610654</v>
      </c>
      <c r="L77" s="1">
        <v>10134819</v>
      </c>
      <c r="M77" s="1">
        <v>624597</v>
      </c>
      <c r="N77">
        <v>110196000</v>
      </c>
      <c r="O77">
        <v>24320000</v>
      </c>
      <c r="P77">
        <v>3870</v>
      </c>
      <c r="Q77">
        <v>43</v>
      </c>
      <c r="R77">
        <v>34035000</v>
      </c>
      <c r="S77">
        <v>127621000</v>
      </c>
      <c r="T77">
        <v>80173000</v>
      </c>
      <c r="U77">
        <f t="shared" si="3"/>
        <v>26624212</v>
      </c>
    </row>
    <row r="78" spans="1:21" x14ac:dyDescent="0.25">
      <c r="A78" t="s">
        <v>115</v>
      </c>
      <c r="B78" t="s">
        <v>94</v>
      </c>
      <c r="C78" t="s">
        <v>94</v>
      </c>
      <c r="D78">
        <v>1995</v>
      </c>
      <c r="E78">
        <v>571830000</v>
      </c>
      <c r="F78">
        <v>284866000</v>
      </c>
      <c r="G78">
        <v>366330000</v>
      </c>
      <c r="H78">
        <v>32270000</v>
      </c>
      <c r="I78" t="str">
        <f t="shared" si="2"/>
        <v>1995Appalachian Power Company</v>
      </c>
      <c r="J78" s="1">
        <v>10064367</v>
      </c>
      <c r="K78" s="1">
        <v>5545857</v>
      </c>
      <c r="L78" s="1">
        <v>9945280</v>
      </c>
      <c r="M78" s="1">
        <v>609978</v>
      </c>
      <c r="N78">
        <v>125013000</v>
      </c>
      <c r="O78">
        <v>32726000</v>
      </c>
      <c r="P78">
        <v>4284</v>
      </c>
      <c r="Q78">
        <v>62</v>
      </c>
      <c r="R78">
        <v>38330000</v>
      </c>
      <c r="S78">
        <v>146412000</v>
      </c>
      <c r="T78">
        <v>98410000</v>
      </c>
      <c r="U78">
        <f t="shared" si="3"/>
        <v>26165482</v>
      </c>
    </row>
    <row r="79" spans="1:21" x14ac:dyDescent="0.25">
      <c r="A79" t="s">
        <v>116</v>
      </c>
      <c r="B79" t="s">
        <v>94</v>
      </c>
      <c r="C79" t="s">
        <v>94</v>
      </c>
      <c r="D79">
        <v>1994</v>
      </c>
      <c r="E79">
        <v>546047000</v>
      </c>
      <c r="F79">
        <v>275262000</v>
      </c>
      <c r="G79">
        <v>367130000</v>
      </c>
      <c r="H79">
        <v>30821000</v>
      </c>
      <c r="I79" t="str">
        <f t="shared" si="2"/>
        <v>1994Appalachian Power Company</v>
      </c>
      <c r="J79" s="1">
        <v>9452725</v>
      </c>
      <c r="K79" s="1">
        <v>5255599</v>
      </c>
      <c r="L79" s="1">
        <v>9705563</v>
      </c>
      <c r="M79" s="1">
        <v>588559</v>
      </c>
      <c r="N79">
        <v>109263000</v>
      </c>
      <c r="O79">
        <v>19724000</v>
      </c>
      <c r="P79">
        <v>4580</v>
      </c>
      <c r="Q79">
        <v>72</v>
      </c>
      <c r="R79">
        <v>44935000</v>
      </c>
      <c r="S79">
        <v>143688000</v>
      </c>
      <c r="T79">
        <v>93296000</v>
      </c>
      <c r="U79">
        <f t="shared" si="3"/>
        <v>25002446</v>
      </c>
    </row>
    <row r="80" spans="1:21" x14ac:dyDescent="0.25">
      <c r="A80" t="s">
        <v>117</v>
      </c>
      <c r="B80" t="s">
        <v>94</v>
      </c>
      <c r="C80" t="s">
        <v>94</v>
      </c>
      <c r="D80">
        <v>1993</v>
      </c>
      <c r="E80">
        <v>550419000</v>
      </c>
      <c r="F80">
        <v>273147000</v>
      </c>
      <c r="G80">
        <v>359960000</v>
      </c>
      <c r="H80">
        <v>30627000</v>
      </c>
      <c r="I80" t="str">
        <f t="shared" si="2"/>
        <v>1993Appalachian Power Company</v>
      </c>
      <c r="J80" s="1">
        <v>9601794</v>
      </c>
      <c r="K80" s="1">
        <v>5203725</v>
      </c>
      <c r="L80" s="1">
        <v>9379018</v>
      </c>
      <c r="M80" s="1">
        <v>588657</v>
      </c>
      <c r="N80">
        <v>94964000</v>
      </c>
      <c r="O80">
        <v>22938000</v>
      </c>
      <c r="P80">
        <v>4523</v>
      </c>
      <c r="Q80">
        <v>65</v>
      </c>
      <c r="R80">
        <v>37329000</v>
      </c>
      <c r="S80">
        <v>133080000</v>
      </c>
      <c r="T80">
        <v>73801000</v>
      </c>
      <c r="U80">
        <f t="shared" si="3"/>
        <v>24773194</v>
      </c>
    </row>
    <row r="81" spans="1:21" x14ac:dyDescent="0.25">
      <c r="A81" t="s">
        <v>118</v>
      </c>
      <c r="B81" t="s">
        <v>94</v>
      </c>
      <c r="C81" t="s">
        <v>94</v>
      </c>
      <c r="D81">
        <v>1992</v>
      </c>
      <c r="E81">
        <v>505248000</v>
      </c>
      <c r="F81">
        <v>254994000</v>
      </c>
      <c r="G81">
        <v>351870000</v>
      </c>
      <c r="H81">
        <v>29387000</v>
      </c>
      <c r="I81" t="str">
        <f t="shared" si="2"/>
        <v>1992Appalachian Power Company</v>
      </c>
      <c r="J81" s="1">
        <v>8944292</v>
      </c>
      <c r="K81" s="1">
        <v>4955878</v>
      </c>
      <c r="L81" s="1">
        <v>9306650</v>
      </c>
      <c r="M81" s="1">
        <v>554200</v>
      </c>
      <c r="N81">
        <v>92484000</v>
      </c>
      <c r="O81">
        <v>25032000</v>
      </c>
      <c r="P81">
        <v>4590</v>
      </c>
      <c r="Q81">
        <v>58</v>
      </c>
      <c r="R81">
        <v>33618000</v>
      </c>
      <c r="S81">
        <v>126199000</v>
      </c>
      <c r="T81">
        <v>66920000</v>
      </c>
      <c r="U81">
        <f t="shared" si="3"/>
        <v>23761020</v>
      </c>
    </row>
    <row r="82" spans="1:21" x14ac:dyDescent="0.25">
      <c r="A82" t="s">
        <v>119</v>
      </c>
      <c r="B82" t="s">
        <v>94</v>
      </c>
      <c r="C82" t="s">
        <v>94</v>
      </c>
      <c r="D82">
        <v>1991</v>
      </c>
      <c r="E82">
        <v>484985000</v>
      </c>
      <c r="F82">
        <v>247750000</v>
      </c>
      <c r="G82">
        <v>328002000</v>
      </c>
      <c r="H82">
        <v>28540000</v>
      </c>
      <c r="I82" t="str">
        <f t="shared" si="2"/>
        <v>1991Appalachian Power Company</v>
      </c>
      <c r="J82" s="1">
        <v>8768420</v>
      </c>
      <c r="K82" s="1">
        <v>4928306</v>
      </c>
      <c r="L82" s="1">
        <v>8818284</v>
      </c>
      <c r="M82" s="1">
        <v>546370</v>
      </c>
      <c r="N82">
        <v>79986000</v>
      </c>
      <c r="O82">
        <v>15961000</v>
      </c>
      <c r="P82">
        <v>4643</v>
      </c>
      <c r="Q82">
        <v>61</v>
      </c>
      <c r="R82">
        <v>34887000</v>
      </c>
      <c r="S82">
        <v>125444000</v>
      </c>
      <c r="T82">
        <v>72122000</v>
      </c>
      <c r="U82">
        <f t="shared" si="3"/>
        <v>23061380</v>
      </c>
    </row>
    <row r="83" spans="1:21" x14ac:dyDescent="0.25">
      <c r="A83" t="s">
        <v>120</v>
      </c>
      <c r="B83" t="s">
        <v>94</v>
      </c>
      <c r="C83" t="s">
        <v>94</v>
      </c>
      <c r="D83">
        <v>1990</v>
      </c>
      <c r="E83">
        <v>445341000</v>
      </c>
      <c r="F83">
        <v>239114000</v>
      </c>
      <c r="G83">
        <v>327321000</v>
      </c>
      <c r="H83">
        <v>27857000</v>
      </c>
      <c r="I83" t="str">
        <f t="shared" si="2"/>
        <v>1990Appalachian Power Company</v>
      </c>
      <c r="J83" s="1">
        <v>8193364</v>
      </c>
      <c r="K83" s="1">
        <v>4734044</v>
      </c>
      <c r="L83" s="1">
        <v>9046471</v>
      </c>
      <c r="M83" s="1">
        <v>522856</v>
      </c>
      <c r="N83">
        <v>77970000</v>
      </c>
      <c r="O83">
        <v>18185000</v>
      </c>
      <c r="P83">
        <v>4682</v>
      </c>
      <c r="Q83">
        <v>68</v>
      </c>
      <c r="R83">
        <v>32826000</v>
      </c>
      <c r="S83">
        <v>121493000</v>
      </c>
      <c r="T83">
        <v>65374000</v>
      </c>
      <c r="U83">
        <f t="shared" si="3"/>
        <v>22496735</v>
      </c>
    </row>
    <row r="84" spans="1:21" x14ac:dyDescent="0.25">
      <c r="A84" t="s">
        <v>121</v>
      </c>
      <c r="B84" t="s">
        <v>94</v>
      </c>
      <c r="C84" t="s">
        <v>94</v>
      </c>
      <c r="D84">
        <v>1989</v>
      </c>
      <c r="E84">
        <v>459388000</v>
      </c>
      <c r="F84">
        <v>241777000</v>
      </c>
      <c r="G84">
        <v>325886000</v>
      </c>
      <c r="H84">
        <v>28435000</v>
      </c>
      <c r="I84" t="str">
        <f t="shared" si="2"/>
        <v>1989Appalachian Power Company</v>
      </c>
      <c r="J84" s="1">
        <v>8448009</v>
      </c>
      <c r="K84" s="1">
        <v>4726231</v>
      </c>
      <c r="L84" s="1">
        <v>8871948</v>
      </c>
      <c r="M84" s="1">
        <v>515420</v>
      </c>
      <c r="N84">
        <v>65069000</v>
      </c>
      <c r="O84">
        <v>16358000</v>
      </c>
      <c r="P84">
        <v>4697</v>
      </c>
      <c r="Q84">
        <v>54</v>
      </c>
      <c r="R84">
        <v>33667000</v>
      </c>
      <c r="S84">
        <v>120372000</v>
      </c>
      <c r="T84">
        <v>70658000</v>
      </c>
      <c r="U84">
        <f t="shared" si="3"/>
        <v>22561608</v>
      </c>
    </row>
    <row r="85" spans="1:21" x14ac:dyDescent="0.25">
      <c r="A85" t="s">
        <v>122</v>
      </c>
      <c r="B85" t="s">
        <v>94</v>
      </c>
      <c r="C85" t="s">
        <v>94</v>
      </c>
      <c r="D85">
        <v>1988</v>
      </c>
      <c r="E85">
        <v>449541000</v>
      </c>
      <c r="F85">
        <v>234402000</v>
      </c>
      <c r="G85">
        <v>319474000</v>
      </c>
      <c r="H85">
        <v>27631000</v>
      </c>
      <c r="I85" t="str">
        <f t="shared" si="2"/>
        <v>1988Appalachian Power Company</v>
      </c>
      <c r="J85" s="1">
        <v>8243842</v>
      </c>
      <c r="K85" s="1">
        <v>4565530</v>
      </c>
      <c r="L85" s="1">
        <v>8580397</v>
      </c>
      <c r="M85" s="1">
        <v>499132</v>
      </c>
      <c r="N85">
        <v>68774000</v>
      </c>
      <c r="O85">
        <v>12004000</v>
      </c>
      <c r="P85">
        <v>4689</v>
      </c>
      <c r="Q85">
        <v>50</v>
      </c>
      <c r="R85">
        <v>30050000</v>
      </c>
      <c r="S85">
        <v>112761000</v>
      </c>
      <c r="T85">
        <v>59799000</v>
      </c>
      <c r="U85">
        <f t="shared" si="3"/>
        <v>21888901</v>
      </c>
    </row>
    <row r="86" spans="1:21" x14ac:dyDescent="0.25">
      <c r="A86" t="s">
        <v>123</v>
      </c>
      <c r="B86" t="s">
        <v>94</v>
      </c>
      <c r="C86" t="s">
        <v>94</v>
      </c>
      <c r="D86">
        <v>1987</v>
      </c>
      <c r="E86">
        <v>446162880</v>
      </c>
      <c r="F86">
        <v>234762016</v>
      </c>
      <c r="G86">
        <v>307688448</v>
      </c>
      <c r="H86">
        <v>30421520</v>
      </c>
      <c r="I86" t="str">
        <f t="shared" si="2"/>
        <v>1987Appalachian Power Company</v>
      </c>
      <c r="J86" s="1">
        <v>7876195</v>
      </c>
      <c r="K86" s="1">
        <v>4389470</v>
      </c>
      <c r="L86" s="1">
        <v>7719375</v>
      </c>
      <c r="M86" s="1">
        <v>483027</v>
      </c>
      <c r="N86">
        <v>64905349</v>
      </c>
      <c r="O86">
        <v>15287632</v>
      </c>
      <c r="P86">
        <v>4672</v>
      </c>
      <c r="Q86">
        <v>59</v>
      </c>
      <c r="R86">
        <v>29962865.997487545</v>
      </c>
      <c r="S86">
        <v>108661773</v>
      </c>
      <c r="T86">
        <v>59860693.75</v>
      </c>
      <c r="U86">
        <f t="shared" si="3"/>
        <v>20468067</v>
      </c>
    </row>
    <row r="87" spans="1:21" x14ac:dyDescent="0.25">
      <c r="A87" t="s">
        <v>124</v>
      </c>
      <c r="B87" t="s">
        <v>94</v>
      </c>
      <c r="C87" t="s">
        <v>94</v>
      </c>
      <c r="D87">
        <v>1986</v>
      </c>
      <c r="E87">
        <v>446620960</v>
      </c>
      <c r="F87">
        <v>239149856</v>
      </c>
      <c r="G87">
        <v>326521600</v>
      </c>
      <c r="H87">
        <v>29140596</v>
      </c>
      <c r="I87" t="str">
        <f t="shared" si="2"/>
        <v>1986Appalachian Power Company</v>
      </c>
      <c r="J87" s="1">
        <v>7513445</v>
      </c>
      <c r="K87" s="1">
        <v>4266437</v>
      </c>
      <c r="L87" s="1">
        <v>7674511</v>
      </c>
      <c r="M87" s="1">
        <v>466037</v>
      </c>
      <c r="N87">
        <v>65983949</v>
      </c>
      <c r="O87">
        <v>10648648</v>
      </c>
      <c r="P87">
        <v>4641</v>
      </c>
      <c r="Q87">
        <v>58</v>
      </c>
      <c r="R87">
        <v>27334882.587142467</v>
      </c>
      <c r="S87">
        <v>101877489</v>
      </c>
      <c r="T87">
        <v>54177148.171874523</v>
      </c>
      <c r="U87">
        <f t="shared" si="3"/>
        <v>19920430</v>
      </c>
    </row>
    <row r="88" spans="1:21" x14ac:dyDescent="0.25">
      <c r="A88" t="s">
        <v>125</v>
      </c>
      <c r="B88" t="s">
        <v>94</v>
      </c>
      <c r="C88" t="s">
        <v>94</v>
      </c>
      <c r="D88">
        <v>1985</v>
      </c>
      <c r="E88">
        <v>426317024</v>
      </c>
      <c r="F88">
        <v>230106608</v>
      </c>
      <c r="G88">
        <v>345540288</v>
      </c>
      <c r="H88">
        <v>28214650</v>
      </c>
      <c r="I88" t="str">
        <f t="shared" si="2"/>
        <v>1985Appalachian Power Company</v>
      </c>
      <c r="J88" s="1">
        <v>7204911</v>
      </c>
      <c r="K88" s="1">
        <v>4120175</v>
      </c>
      <c r="L88" s="1">
        <v>8327369</v>
      </c>
      <c r="M88" s="1">
        <v>454438</v>
      </c>
      <c r="N88">
        <v>55017383</v>
      </c>
      <c r="O88">
        <v>11279587</v>
      </c>
      <c r="P88">
        <v>4606</v>
      </c>
      <c r="Q88">
        <v>56</v>
      </c>
      <c r="R88">
        <v>26244884.208349705</v>
      </c>
      <c r="S88">
        <v>96608753</v>
      </c>
      <c r="T88">
        <v>53841878.670298576</v>
      </c>
      <c r="U88">
        <f t="shared" si="3"/>
        <v>20106893</v>
      </c>
    </row>
    <row r="89" spans="1:21" x14ac:dyDescent="0.25">
      <c r="A89" t="s">
        <v>126</v>
      </c>
      <c r="B89" t="s">
        <v>94</v>
      </c>
      <c r="C89" t="s">
        <v>94</v>
      </c>
      <c r="D89">
        <v>1984</v>
      </c>
      <c r="E89">
        <v>404187296</v>
      </c>
      <c r="F89">
        <v>208618048</v>
      </c>
      <c r="G89">
        <v>341439104</v>
      </c>
      <c r="H89">
        <v>25709496</v>
      </c>
      <c r="I89" t="str">
        <f t="shared" si="2"/>
        <v>1984Appalachian Power Company</v>
      </c>
      <c r="J89" s="1">
        <v>7120567</v>
      </c>
      <c r="K89" s="1">
        <v>3903899</v>
      </c>
      <c r="L89" s="1">
        <v>8463512</v>
      </c>
      <c r="M89" s="1">
        <v>440113</v>
      </c>
      <c r="N89">
        <v>48992700</v>
      </c>
      <c r="O89">
        <v>9741978</v>
      </c>
      <c r="P89">
        <v>4582</v>
      </c>
      <c r="Q89">
        <v>58</v>
      </c>
      <c r="R89">
        <v>23830394.273433208</v>
      </c>
      <c r="S89">
        <v>89739085</v>
      </c>
      <c r="T89">
        <v>47901785.75</v>
      </c>
      <c r="U89">
        <f t="shared" si="3"/>
        <v>19928091</v>
      </c>
    </row>
    <row r="90" spans="1:21" x14ac:dyDescent="0.25">
      <c r="A90" t="s">
        <v>127</v>
      </c>
      <c r="B90" t="s">
        <v>94</v>
      </c>
      <c r="C90" t="s">
        <v>94</v>
      </c>
      <c r="D90">
        <v>1983</v>
      </c>
      <c r="E90">
        <v>384950048</v>
      </c>
      <c r="F90">
        <v>195703040</v>
      </c>
      <c r="G90">
        <v>316220000</v>
      </c>
      <c r="H90">
        <v>23931940</v>
      </c>
      <c r="I90" t="str">
        <f t="shared" si="2"/>
        <v>1983Appalachian Power Company</v>
      </c>
      <c r="J90" s="1">
        <v>7079419</v>
      </c>
      <c r="K90" s="1">
        <v>3745754</v>
      </c>
      <c r="L90" s="1">
        <v>7852376</v>
      </c>
      <c r="M90" s="1">
        <v>430951</v>
      </c>
      <c r="N90">
        <v>43613548</v>
      </c>
      <c r="O90">
        <v>8643784</v>
      </c>
      <c r="P90">
        <v>4523</v>
      </c>
      <c r="Q90">
        <v>45</v>
      </c>
      <c r="R90">
        <v>21276825.38445425</v>
      </c>
      <c r="S90">
        <v>82702333</v>
      </c>
      <c r="T90">
        <v>41147839.184939861</v>
      </c>
      <c r="U90">
        <f t="shared" si="3"/>
        <v>19108500</v>
      </c>
    </row>
    <row r="91" spans="1:21" x14ac:dyDescent="0.25">
      <c r="A91" t="s">
        <v>128</v>
      </c>
      <c r="B91" t="s">
        <v>94</v>
      </c>
      <c r="C91" t="s">
        <v>94</v>
      </c>
      <c r="D91">
        <v>1982</v>
      </c>
      <c r="E91">
        <v>363887424</v>
      </c>
      <c r="F91">
        <v>185024800</v>
      </c>
      <c r="G91">
        <v>311833344</v>
      </c>
      <c r="H91">
        <v>22722960</v>
      </c>
      <c r="I91" t="str">
        <f t="shared" si="2"/>
        <v>1982Appalachian Power Company</v>
      </c>
      <c r="J91" s="1">
        <v>6925598</v>
      </c>
      <c r="K91" s="1">
        <v>3650254</v>
      </c>
      <c r="L91" s="1">
        <v>7890882</v>
      </c>
      <c r="M91" s="1">
        <v>430561</v>
      </c>
      <c r="N91">
        <v>46901783</v>
      </c>
      <c r="O91">
        <v>7943040</v>
      </c>
      <c r="P91">
        <v>4672</v>
      </c>
      <c r="Q91">
        <v>65</v>
      </c>
      <c r="R91">
        <v>21848844.62785244</v>
      </c>
      <c r="S91">
        <v>82558971</v>
      </c>
      <c r="T91">
        <v>41470324.866481304</v>
      </c>
      <c r="U91">
        <f t="shared" si="3"/>
        <v>18897295</v>
      </c>
    </row>
    <row r="92" spans="1:21" x14ac:dyDescent="0.25">
      <c r="A92" t="s">
        <v>129</v>
      </c>
      <c r="B92" t="s">
        <v>94</v>
      </c>
      <c r="C92" t="s">
        <v>94</v>
      </c>
      <c r="D92">
        <v>1981</v>
      </c>
      <c r="E92">
        <v>331620960</v>
      </c>
      <c r="F92">
        <v>163933648</v>
      </c>
      <c r="G92">
        <v>292680352</v>
      </c>
      <c r="H92">
        <v>19002212</v>
      </c>
      <c r="I92" t="str">
        <f t="shared" si="2"/>
        <v>1981Appalachian Power Company</v>
      </c>
      <c r="J92" s="1">
        <v>7060368</v>
      </c>
      <c r="K92" s="1">
        <v>3575772</v>
      </c>
      <c r="L92" s="1">
        <v>8525975</v>
      </c>
      <c r="M92" s="1">
        <v>430534</v>
      </c>
      <c r="N92">
        <v>46454862</v>
      </c>
      <c r="O92">
        <v>8547273</v>
      </c>
      <c r="P92">
        <v>4628</v>
      </c>
      <c r="Q92">
        <v>97</v>
      </c>
      <c r="R92">
        <v>18644227.924815178</v>
      </c>
      <c r="S92">
        <v>74403369</v>
      </c>
      <c r="T92">
        <v>36198511.975057602</v>
      </c>
      <c r="U92">
        <f t="shared" si="3"/>
        <v>19592649</v>
      </c>
    </row>
    <row r="93" spans="1:21" x14ac:dyDescent="0.25">
      <c r="A93" t="s">
        <v>130</v>
      </c>
      <c r="B93" t="s">
        <v>94</v>
      </c>
      <c r="C93" t="s">
        <v>94</v>
      </c>
      <c r="D93">
        <v>1980</v>
      </c>
      <c r="E93">
        <v>287117120</v>
      </c>
      <c r="F93">
        <v>140156320</v>
      </c>
      <c r="G93">
        <v>261124416</v>
      </c>
      <c r="H93">
        <v>16315943</v>
      </c>
      <c r="I93" t="str">
        <f t="shared" si="2"/>
        <v>1980Appalachian Power Company</v>
      </c>
      <c r="J93" s="1">
        <v>6865875.5</v>
      </c>
      <c r="K93" s="1">
        <v>3399528</v>
      </c>
      <c r="L93" s="1">
        <v>8496955</v>
      </c>
      <c r="M93" s="1">
        <v>396362.78125</v>
      </c>
      <c r="N93">
        <v>43595068</v>
      </c>
      <c r="O93">
        <v>8373432</v>
      </c>
      <c r="P93">
        <v>4640</v>
      </c>
      <c r="Q93">
        <v>152</v>
      </c>
      <c r="R93">
        <v>16936740.482326984</v>
      </c>
      <c r="S93">
        <v>61880348</v>
      </c>
      <c r="T93">
        <v>32802295.997590065</v>
      </c>
      <c r="U93">
        <f t="shared" si="3"/>
        <v>19158721.28125</v>
      </c>
    </row>
    <row r="94" spans="1:21" x14ac:dyDescent="0.25">
      <c r="A94" t="s">
        <v>131</v>
      </c>
      <c r="B94" t="s">
        <v>94</v>
      </c>
      <c r="C94" t="s">
        <v>94</v>
      </c>
      <c r="D94">
        <v>1979</v>
      </c>
      <c r="E94">
        <v>246969744</v>
      </c>
      <c r="F94">
        <v>118976936</v>
      </c>
      <c r="G94">
        <v>238750672</v>
      </c>
      <c r="H94">
        <v>13812812</v>
      </c>
      <c r="I94" t="str">
        <f t="shared" si="2"/>
        <v>1979Appalachian Power Company</v>
      </c>
      <c r="J94" s="1">
        <v>6529375.5</v>
      </c>
      <c r="K94" s="1">
        <v>3195934</v>
      </c>
      <c r="L94" s="1">
        <v>8748101</v>
      </c>
      <c r="M94" s="1">
        <v>376910.25</v>
      </c>
      <c r="N94">
        <v>44295058</v>
      </c>
      <c r="O94">
        <v>6573181</v>
      </c>
      <c r="P94">
        <v>4529</v>
      </c>
      <c r="Q94">
        <v>187</v>
      </c>
      <c r="R94">
        <v>14645850.873625875</v>
      </c>
      <c r="S94">
        <v>53667565</v>
      </c>
      <c r="T94">
        <v>28181667.703125</v>
      </c>
      <c r="U94">
        <f t="shared" si="3"/>
        <v>18850320.75</v>
      </c>
    </row>
    <row r="95" spans="1:21" x14ac:dyDescent="0.25">
      <c r="A95" t="s">
        <v>132</v>
      </c>
      <c r="B95" t="s">
        <v>94</v>
      </c>
      <c r="C95" t="s">
        <v>94</v>
      </c>
      <c r="D95">
        <v>1978</v>
      </c>
      <c r="E95">
        <v>224994736</v>
      </c>
      <c r="F95">
        <v>111398928</v>
      </c>
      <c r="G95">
        <v>201395408</v>
      </c>
      <c r="H95">
        <v>11748485</v>
      </c>
      <c r="I95" t="str">
        <f t="shared" si="2"/>
        <v>1978Appalachian Power Company</v>
      </c>
      <c r="J95" s="1">
        <v>6545723.5</v>
      </c>
      <c r="K95" s="1">
        <v>3155053.5</v>
      </c>
      <c r="L95" s="1">
        <v>8017551.5</v>
      </c>
      <c r="M95" s="1">
        <v>334288.96875</v>
      </c>
      <c r="N95">
        <v>45177745</v>
      </c>
      <c r="O95">
        <v>7245900</v>
      </c>
      <c r="P95">
        <v>4217</v>
      </c>
      <c r="Q95">
        <v>207</v>
      </c>
      <c r="R95">
        <v>12422340.807311535</v>
      </c>
      <c r="S95">
        <v>48658679</v>
      </c>
      <c r="T95">
        <v>22577996.808084249</v>
      </c>
      <c r="U95">
        <f t="shared" si="3"/>
        <v>18052617.46875</v>
      </c>
    </row>
    <row r="96" spans="1:21" x14ac:dyDescent="0.25">
      <c r="A96" t="s">
        <v>133</v>
      </c>
      <c r="B96" t="s">
        <v>94</v>
      </c>
      <c r="C96" t="s">
        <v>94</v>
      </c>
      <c r="D96">
        <v>1977</v>
      </c>
      <c r="E96">
        <v>194016112</v>
      </c>
      <c r="F96">
        <v>97841992</v>
      </c>
      <c r="G96">
        <v>175179520</v>
      </c>
      <c r="H96">
        <v>8972272</v>
      </c>
      <c r="I96" t="str">
        <f t="shared" si="2"/>
        <v>1977Appalachian Power Company</v>
      </c>
      <c r="J96" s="1">
        <v>6273361</v>
      </c>
      <c r="K96" s="1">
        <v>3085129.5</v>
      </c>
      <c r="L96" s="1">
        <v>8014145.5</v>
      </c>
      <c r="M96" s="1">
        <v>302093.84375</v>
      </c>
      <c r="N96">
        <v>35434201</v>
      </c>
      <c r="O96">
        <v>6567904</v>
      </c>
      <c r="P96">
        <v>4055</v>
      </c>
      <c r="Q96">
        <v>205</v>
      </c>
      <c r="R96">
        <v>10804647.086948991</v>
      </c>
      <c r="S96">
        <v>43520290</v>
      </c>
      <c r="T96">
        <v>18318848.003166914</v>
      </c>
      <c r="U96">
        <f t="shared" si="3"/>
        <v>17674729.84375</v>
      </c>
    </row>
    <row r="97" spans="1:21" x14ac:dyDescent="0.25">
      <c r="A97" t="s">
        <v>134</v>
      </c>
      <c r="B97" t="s">
        <v>94</v>
      </c>
      <c r="C97" t="s">
        <v>94</v>
      </c>
      <c r="D97">
        <v>1976</v>
      </c>
      <c r="E97">
        <v>179796064</v>
      </c>
      <c r="F97">
        <v>90181776</v>
      </c>
      <c r="G97">
        <v>166681760</v>
      </c>
      <c r="H97">
        <v>8485418</v>
      </c>
      <c r="I97" t="str">
        <f t="shared" si="2"/>
        <v>1976Appalachian Power Company</v>
      </c>
      <c r="J97" s="1">
        <v>5856113.5</v>
      </c>
      <c r="K97" s="1">
        <v>2873762</v>
      </c>
      <c r="L97" s="1">
        <v>7860825.5</v>
      </c>
      <c r="M97" s="1">
        <v>287173.125</v>
      </c>
      <c r="N97">
        <v>29565188</v>
      </c>
      <c r="O97">
        <v>5165790</v>
      </c>
      <c r="P97">
        <v>3991</v>
      </c>
      <c r="Q97">
        <v>145</v>
      </c>
      <c r="R97">
        <v>9298872.7713472843</v>
      </c>
      <c r="S97">
        <v>39116975</v>
      </c>
      <c r="T97">
        <v>15333313.776321411</v>
      </c>
      <c r="U97">
        <f t="shared" si="3"/>
        <v>16877874.125</v>
      </c>
    </row>
    <row r="98" spans="1:21" x14ac:dyDescent="0.25">
      <c r="A98" t="s">
        <v>135</v>
      </c>
      <c r="B98" t="s">
        <v>94</v>
      </c>
      <c r="C98" t="s">
        <v>94</v>
      </c>
      <c r="D98">
        <v>1975</v>
      </c>
      <c r="E98">
        <v>159155088</v>
      </c>
      <c r="F98">
        <v>80735768</v>
      </c>
      <c r="G98">
        <v>154196736</v>
      </c>
      <c r="H98">
        <v>7018228</v>
      </c>
      <c r="I98" t="str">
        <f t="shared" si="2"/>
        <v>1975Appalachian Power Company</v>
      </c>
      <c r="J98" s="1">
        <v>5323728</v>
      </c>
      <c r="K98" s="1">
        <v>2702883.5</v>
      </c>
      <c r="L98" s="1">
        <v>7257122</v>
      </c>
      <c r="M98" s="1">
        <v>248863.234375</v>
      </c>
      <c r="N98">
        <v>22717776</v>
      </c>
      <c r="O98">
        <v>5310348</v>
      </c>
      <c r="P98">
        <v>3806</v>
      </c>
      <c r="Q98">
        <v>106</v>
      </c>
      <c r="R98">
        <v>8856683.742970705</v>
      </c>
      <c r="S98">
        <v>34813239</v>
      </c>
      <c r="T98">
        <v>12922515.500388145</v>
      </c>
      <c r="U98">
        <f t="shared" si="3"/>
        <v>15532596.734375</v>
      </c>
    </row>
    <row r="99" spans="1:21" x14ac:dyDescent="0.25">
      <c r="A99" t="s">
        <v>136</v>
      </c>
      <c r="B99" t="s">
        <v>94</v>
      </c>
      <c r="C99" t="s">
        <v>94</v>
      </c>
      <c r="D99">
        <v>1974</v>
      </c>
      <c r="E99">
        <v>132591096</v>
      </c>
      <c r="F99">
        <v>66762460</v>
      </c>
      <c r="G99">
        <v>132186224</v>
      </c>
      <c r="H99">
        <v>4573313</v>
      </c>
      <c r="I99" t="str">
        <f t="shared" si="2"/>
        <v>1974Appalachian Power Company</v>
      </c>
      <c r="J99" s="1">
        <v>5071829.5</v>
      </c>
      <c r="K99" s="1">
        <v>2574871</v>
      </c>
      <c r="L99" s="1">
        <v>7625202</v>
      </c>
      <c r="M99" s="1">
        <v>197795.796875</v>
      </c>
      <c r="N99">
        <v>34268565</v>
      </c>
      <c r="O99">
        <v>7587620</v>
      </c>
      <c r="P99">
        <v>4099</v>
      </c>
      <c r="Q99">
        <v>135</v>
      </c>
      <c r="R99">
        <v>8751334.9481116533</v>
      </c>
      <c r="S99">
        <v>33826105</v>
      </c>
      <c r="T99">
        <v>14166385.450179577</v>
      </c>
      <c r="U99">
        <f t="shared" si="3"/>
        <v>15469698.296875</v>
      </c>
    </row>
    <row r="100" spans="1:21" x14ac:dyDescent="0.25">
      <c r="A100" t="s">
        <v>137</v>
      </c>
      <c r="B100" t="s">
        <v>94</v>
      </c>
      <c r="C100" t="s">
        <v>94</v>
      </c>
      <c r="D100">
        <v>1973</v>
      </c>
      <c r="E100">
        <v>96476960</v>
      </c>
      <c r="F100">
        <v>50700988</v>
      </c>
      <c r="G100">
        <v>85973640</v>
      </c>
      <c r="H100">
        <v>3939248</v>
      </c>
      <c r="I100" t="str">
        <f t="shared" si="2"/>
        <v>1973Appalachian Power Company</v>
      </c>
      <c r="J100" s="1">
        <v>4786038.5</v>
      </c>
      <c r="K100" s="1">
        <v>2571023.5</v>
      </c>
      <c r="L100" s="1">
        <v>7579462</v>
      </c>
      <c r="M100" s="1">
        <v>198364.09375</v>
      </c>
      <c r="N100">
        <v>33892630</v>
      </c>
      <c r="O100">
        <v>6717755</v>
      </c>
      <c r="P100">
        <v>4010</v>
      </c>
      <c r="Q100">
        <v>146</v>
      </c>
      <c r="R100">
        <v>7917802.8165711164</v>
      </c>
      <c r="S100">
        <v>31390795</v>
      </c>
      <c r="T100">
        <v>13676736.094223142</v>
      </c>
      <c r="U100">
        <f t="shared" si="3"/>
        <v>15134888.09375</v>
      </c>
    </row>
    <row r="101" spans="1:21" x14ac:dyDescent="0.25">
      <c r="A101" t="s">
        <v>138</v>
      </c>
      <c r="B101" t="s">
        <v>94</v>
      </c>
      <c r="C101" t="s">
        <v>94</v>
      </c>
      <c r="D101">
        <v>1972</v>
      </c>
      <c r="E101">
        <v>86573712</v>
      </c>
      <c r="F101">
        <v>45771792</v>
      </c>
      <c r="G101">
        <v>80383656</v>
      </c>
      <c r="H101">
        <v>3644492</v>
      </c>
      <c r="I101" t="str">
        <f t="shared" si="2"/>
        <v>1972Appalachian Power Company</v>
      </c>
      <c r="J101" s="1">
        <v>4292910</v>
      </c>
      <c r="K101" s="1">
        <v>2334106</v>
      </c>
      <c r="L101" s="1">
        <v>7363801</v>
      </c>
      <c r="M101" s="1">
        <v>183082.578125</v>
      </c>
      <c r="N101">
        <v>27187980</v>
      </c>
      <c r="O101">
        <v>6082196</v>
      </c>
      <c r="P101">
        <v>3891</v>
      </c>
      <c r="Q101">
        <v>81</v>
      </c>
      <c r="R101">
        <v>6662326.1936101913</v>
      </c>
      <c r="S101">
        <v>26413352.36702903</v>
      </c>
      <c r="T101">
        <v>11757794.143801928</v>
      </c>
      <c r="U101">
        <f t="shared" si="3"/>
        <v>14173899.578125</v>
      </c>
    </row>
    <row r="102" spans="1:21" x14ac:dyDescent="0.25">
      <c r="A102" t="s">
        <v>139</v>
      </c>
      <c r="B102" t="s">
        <v>94</v>
      </c>
      <c r="C102" t="s">
        <v>94</v>
      </c>
      <c r="D102">
        <v>1971</v>
      </c>
      <c r="E102" t="s">
        <v>3560</v>
      </c>
      <c r="F102" t="s">
        <v>3560</v>
      </c>
      <c r="G102" t="s">
        <v>3560</v>
      </c>
      <c r="H102" t="s">
        <v>3560</v>
      </c>
      <c r="I102" t="str">
        <f t="shared" si="2"/>
        <v>1971Appalachian Power Company</v>
      </c>
      <c r="J102" s="1" t="s">
        <v>3560</v>
      </c>
      <c r="K102" s="1" t="s">
        <v>3560</v>
      </c>
      <c r="L102" s="1" t="s">
        <v>3560</v>
      </c>
      <c r="M102" s="1" t="s">
        <v>3560</v>
      </c>
      <c r="N102">
        <v>22787377</v>
      </c>
      <c r="O102">
        <v>5469705</v>
      </c>
      <c r="P102" t="s">
        <v>3560</v>
      </c>
      <c r="Q102" t="s">
        <v>3560</v>
      </c>
      <c r="R102" t="s">
        <v>3560</v>
      </c>
      <c r="S102" t="s">
        <v>3560</v>
      </c>
      <c r="T102" t="s">
        <v>3560</v>
      </c>
      <c r="U102">
        <f t="shared" si="3"/>
        <v>0</v>
      </c>
    </row>
    <row r="103" spans="1:21" x14ac:dyDescent="0.25">
      <c r="A103" t="s">
        <v>140</v>
      </c>
      <c r="B103" t="s">
        <v>94</v>
      </c>
      <c r="C103" t="s">
        <v>94</v>
      </c>
      <c r="D103">
        <v>1970</v>
      </c>
      <c r="E103" t="s">
        <v>3560</v>
      </c>
      <c r="F103" t="s">
        <v>3560</v>
      </c>
      <c r="G103" t="s">
        <v>3560</v>
      </c>
      <c r="H103" t="s">
        <v>3560</v>
      </c>
      <c r="I103" t="str">
        <f t="shared" si="2"/>
        <v>1970Appalachian Power Company</v>
      </c>
      <c r="J103" s="1" t="s">
        <v>3560</v>
      </c>
      <c r="K103" s="1" t="s">
        <v>3560</v>
      </c>
      <c r="L103" s="1" t="s">
        <v>3560</v>
      </c>
      <c r="M103" s="1" t="s">
        <v>3560</v>
      </c>
      <c r="N103">
        <v>23027206</v>
      </c>
      <c r="O103">
        <v>6242699</v>
      </c>
      <c r="P103" t="s">
        <v>3560</v>
      </c>
      <c r="Q103" t="s">
        <v>3560</v>
      </c>
      <c r="R103" t="s">
        <v>3560</v>
      </c>
      <c r="S103" t="s">
        <v>3560</v>
      </c>
      <c r="T103" t="s">
        <v>3560</v>
      </c>
      <c r="U103">
        <f t="shared" si="3"/>
        <v>0</v>
      </c>
    </row>
    <row r="104" spans="1:21" x14ac:dyDescent="0.25">
      <c r="A104" t="s">
        <v>141</v>
      </c>
      <c r="B104" t="s">
        <v>94</v>
      </c>
      <c r="C104" t="s">
        <v>94</v>
      </c>
      <c r="D104">
        <v>1969</v>
      </c>
      <c r="E104" t="s">
        <v>3560</v>
      </c>
      <c r="F104" t="s">
        <v>3560</v>
      </c>
      <c r="G104" t="s">
        <v>3560</v>
      </c>
      <c r="H104" t="s">
        <v>3560</v>
      </c>
      <c r="I104" t="str">
        <f t="shared" si="2"/>
        <v>1969Appalachian Power Company</v>
      </c>
      <c r="J104" s="1" t="s">
        <v>3560</v>
      </c>
      <c r="K104" s="1" t="s">
        <v>3560</v>
      </c>
      <c r="L104" s="1" t="s">
        <v>3560</v>
      </c>
      <c r="M104" s="1" t="s">
        <v>3560</v>
      </c>
      <c r="N104">
        <v>19000705</v>
      </c>
      <c r="O104">
        <v>6854392</v>
      </c>
      <c r="P104" t="s">
        <v>3560</v>
      </c>
      <c r="Q104" t="s">
        <v>3560</v>
      </c>
      <c r="R104" t="s">
        <v>3560</v>
      </c>
      <c r="S104" t="s">
        <v>3560</v>
      </c>
      <c r="T104" t="s">
        <v>3560</v>
      </c>
      <c r="U104">
        <f t="shared" si="3"/>
        <v>0</v>
      </c>
    </row>
    <row r="105" spans="1:21" x14ac:dyDescent="0.25">
      <c r="A105" t="s">
        <v>142</v>
      </c>
      <c r="B105" t="s">
        <v>94</v>
      </c>
      <c r="C105" t="s">
        <v>94</v>
      </c>
      <c r="D105">
        <v>1968</v>
      </c>
      <c r="E105" t="s">
        <v>3560</v>
      </c>
      <c r="F105" t="s">
        <v>3560</v>
      </c>
      <c r="G105" t="s">
        <v>3560</v>
      </c>
      <c r="H105" t="s">
        <v>3560</v>
      </c>
      <c r="I105" t="str">
        <f t="shared" si="2"/>
        <v>1968Appalachian Power Company</v>
      </c>
      <c r="J105" s="1" t="s">
        <v>3560</v>
      </c>
      <c r="K105" s="1" t="s">
        <v>3560</v>
      </c>
      <c r="L105" s="1" t="s">
        <v>3560</v>
      </c>
      <c r="M105" s="1" t="s">
        <v>3560</v>
      </c>
      <c r="N105">
        <v>18070970</v>
      </c>
      <c r="O105">
        <v>5116895</v>
      </c>
      <c r="P105" t="s">
        <v>3560</v>
      </c>
      <c r="Q105" t="s">
        <v>3560</v>
      </c>
      <c r="R105" t="s">
        <v>3560</v>
      </c>
      <c r="S105" t="s">
        <v>3560</v>
      </c>
      <c r="T105" t="s">
        <v>3560</v>
      </c>
      <c r="U105">
        <f t="shared" si="3"/>
        <v>0</v>
      </c>
    </row>
    <row r="106" spans="1:21" x14ac:dyDescent="0.25">
      <c r="A106" t="s">
        <v>143</v>
      </c>
      <c r="B106" t="s">
        <v>94</v>
      </c>
      <c r="C106" t="s">
        <v>94</v>
      </c>
      <c r="D106">
        <v>1967</v>
      </c>
      <c r="E106" t="s">
        <v>3560</v>
      </c>
      <c r="F106" t="s">
        <v>3560</v>
      </c>
      <c r="G106" t="s">
        <v>3560</v>
      </c>
      <c r="H106" t="s">
        <v>3560</v>
      </c>
      <c r="I106" t="str">
        <f t="shared" si="2"/>
        <v>1967Appalachian Power Company</v>
      </c>
      <c r="J106" s="1" t="s">
        <v>3560</v>
      </c>
      <c r="K106" s="1" t="s">
        <v>3560</v>
      </c>
      <c r="L106" s="1" t="s">
        <v>3560</v>
      </c>
      <c r="M106" s="1" t="s">
        <v>3560</v>
      </c>
      <c r="N106">
        <v>16211239</v>
      </c>
      <c r="O106">
        <v>4924211</v>
      </c>
      <c r="P106" t="s">
        <v>3560</v>
      </c>
      <c r="Q106" t="s">
        <v>3560</v>
      </c>
      <c r="R106" t="s">
        <v>3560</v>
      </c>
      <c r="S106" t="s">
        <v>3560</v>
      </c>
      <c r="T106" t="s">
        <v>3560</v>
      </c>
      <c r="U106">
        <f t="shared" si="3"/>
        <v>0</v>
      </c>
    </row>
    <row r="107" spans="1:21" x14ac:dyDescent="0.25">
      <c r="A107" t="s">
        <v>144</v>
      </c>
      <c r="B107" t="s">
        <v>94</v>
      </c>
      <c r="C107" t="s">
        <v>94</v>
      </c>
      <c r="D107">
        <v>1966</v>
      </c>
      <c r="E107" t="s">
        <v>3560</v>
      </c>
      <c r="F107" t="s">
        <v>3560</v>
      </c>
      <c r="G107" t="s">
        <v>3560</v>
      </c>
      <c r="H107" t="s">
        <v>3560</v>
      </c>
      <c r="I107" t="str">
        <f t="shared" si="2"/>
        <v>1966Appalachian Power Company</v>
      </c>
      <c r="J107" s="1" t="s">
        <v>3560</v>
      </c>
      <c r="K107" s="1" t="s">
        <v>3560</v>
      </c>
      <c r="L107" s="1" t="s">
        <v>3560</v>
      </c>
      <c r="M107" s="1" t="s">
        <v>3560</v>
      </c>
      <c r="N107">
        <v>14555289</v>
      </c>
      <c r="O107">
        <v>4776786</v>
      </c>
      <c r="P107" t="s">
        <v>3560</v>
      </c>
      <c r="Q107" t="s">
        <v>3560</v>
      </c>
      <c r="R107" t="s">
        <v>3560</v>
      </c>
      <c r="S107" t="s">
        <v>3560</v>
      </c>
      <c r="T107" t="s">
        <v>3560</v>
      </c>
      <c r="U107">
        <f t="shared" si="3"/>
        <v>0</v>
      </c>
    </row>
    <row r="108" spans="1:21" x14ac:dyDescent="0.25">
      <c r="A108" t="s">
        <v>145</v>
      </c>
      <c r="B108" t="s">
        <v>94</v>
      </c>
      <c r="C108" t="s">
        <v>94</v>
      </c>
      <c r="D108">
        <v>1965</v>
      </c>
      <c r="E108" t="s">
        <v>3560</v>
      </c>
      <c r="F108" t="s">
        <v>3560</v>
      </c>
      <c r="G108" t="s">
        <v>3560</v>
      </c>
      <c r="H108" t="s">
        <v>3560</v>
      </c>
      <c r="I108" t="str">
        <f t="shared" si="2"/>
        <v>1965Appalachian Power Company</v>
      </c>
      <c r="J108" s="1" t="s">
        <v>3560</v>
      </c>
      <c r="K108" s="1" t="s">
        <v>3560</v>
      </c>
      <c r="L108" s="1" t="s">
        <v>3560</v>
      </c>
      <c r="M108" s="1" t="s">
        <v>3560</v>
      </c>
      <c r="N108">
        <v>11268341</v>
      </c>
      <c r="O108">
        <v>3243147</v>
      </c>
      <c r="P108" t="s">
        <v>3560</v>
      </c>
      <c r="Q108" t="s">
        <v>3560</v>
      </c>
      <c r="R108" t="s">
        <v>3560</v>
      </c>
      <c r="S108" t="s">
        <v>3560</v>
      </c>
      <c r="T108" t="s">
        <v>3560</v>
      </c>
      <c r="U108">
        <f t="shared" si="3"/>
        <v>0</v>
      </c>
    </row>
    <row r="109" spans="1:21" x14ac:dyDescent="0.25">
      <c r="A109" t="s">
        <v>146</v>
      </c>
      <c r="B109" t="s">
        <v>94</v>
      </c>
      <c r="C109" t="s">
        <v>94</v>
      </c>
      <c r="D109">
        <v>1964</v>
      </c>
      <c r="E109" t="s">
        <v>3560</v>
      </c>
      <c r="F109" t="s">
        <v>3560</v>
      </c>
      <c r="G109" t="s">
        <v>3560</v>
      </c>
      <c r="H109" t="s">
        <v>3560</v>
      </c>
      <c r="I109" t="str">
        <f t="shared" si="2"/>
        <v>1964Appalachian Power Company</v>
      </c>
      <c r="J109" s="1" t="s">
        <v>3560</v>
      </c>
      <c r="K109" s="1" t="s">
        <v>3560</v>
      </c>
      <c r="L109" s="1" t="s">
        <v>3560</v>
      </c>
      <c r="M109" s="1" t="s">
        <v>3560</v>
      </c>
      <c r="N109">
        <v>9819835</v>
      </c>
      <c r="O109">
        <v>3195356</v>
      </c>
      <c r="P109" t="s">
        <v>3560</v>
      </c>
      <c r="Q109" t="s">
        <v>3560</v>
      </c>
      <c r="R109" t="s">
        <v>3560</v>
      </c>
      <c r="S109" t="s">
        <v>3560</v>
      </c>
      <c r="T109" t="s">
        <v>3560</v>
      </c>
      <c r="U109">
        <f t="shared" si="3"/>
        <v>0</v>
      </c>
    </row>
    <row r="110" spans="1:21" x14ac:dyDescent="0.25">
      <c r="A110" t="s">
        <v>147</v>
      </c>
      <c r="B110" t="s">
        <v>148</v>
      </c>
      <c r="C110" t="s">
        <v>148</v>
      </c>
      <c r="D110">
        <v>2016</v>
      </c>
      <c r="E110">
        <v>1729901000</v>
      </c>
      <c r="F110">
        <v>1392293000</v>
      </c>
      <c r="G110">
        <v>190275000</v>
      </c>
      <c r="H110">
        <v>22761000</v>
      </c>
      <c r="I110" t="str">
        <f t="shared" si="2"/>
        <v>2016Arizona Public Service Company</v>
      </c>
      <c r="J110" s="1">
        <v>13195346</v>
      </c>
      <c r="K110" s="1">
        <v>12411366</v>
      </c>
      <c r="L110" s="1">
        <v>2267688</v>
      </c>
      <c r="M110" s="1">
        <v>147602</v>
      </c>
      <c r="N110">
        <v>247452000</v>
      </c>
      <c r="O110">
        <v>52190000</v>
      </c>
      <c r="P110">
        <v>8401.1542158545344</v>
      </c>
      <c r="Q110">
        <v>306.86140967143848</v>
      </c>
      <c r="R110">
        <v>65548000</v>
      </c>
      <c r="S110">
        <v>373160000</v>
      </c>
      <c r="T110">
        <v>104812000</v>
      </c>
      <c r="U110">
        <f t="shared" si="3"/>
        <v>28022002</v>
      </c>
    </row>
    <row r="111" spans="1:21" x14ac:dyDescent="0.25">
      <c r="A111" t="s">
        <v>149</v>
      </c>
      <c r="B111" t="s">
        <v>148</v>
      </c>
      <c r="C111" t="s">
        <v>148</v>
      </c>
      <c r="D111">
        <v>2015</v>
      </c>
      <c r="E111">
        <v>1701968000</v>
      </c>
      <c r="F111">
        <v>1375003000</v>
      </c>
      <c r="G111">
        <v>186410000</v>
      </c>
      <c r="H111">
        <v>22632000</v>
      </c>
      <c r="I111" t="str">
        <f t="shared" si="2"/>
        <v>2015Arizona Public Service Company</v>
      </c>
      <c r="J111" s="1">
        <v>13159754</v>
      </c>
      <c r="K111" s="1">
        <v>12364153</v>
      </c>
      <c r="L111" s="1">
        <v>2275533</v>
      </c>
      <c r="M111" s="1">
        <v>151051</v>
      </c>
      <c r="N111">
        <v>243885000</v>
      </c>
      <c r="O111">
        <v>39645000</v>
      </c>
      <c r="P111">
        <v>8145.161687718647</v>
      </c>
      <c r="Q111">
        <v>297.51100066443712</v>
      </c>
      <c r="R111">
        <v>62135000</v>
      </c>
      <c r="S111">
        <v>379070000</v>
      </c>
      <c r="T111">
        <v>95469000</v>
      </c>
      <c r="U111">
        <f t="shared" si="3"/>
        <v>27950491</v>
      </c>
    </row>
    <row r="112" spans="1:21" x14ac:dyDescent="0.25">
      <c r="A112" t="s">
        <v>150</v>
      </c>
      <c r="B112" t="s">
        <v>148</v>
      </c>
      <c r="C112" t="s">
        <v>148</v>
      </c>
      <c r="D112">
        <v>2014</v>
      </c>
      <c r="E112">
        <v>1639834000</v>
      </c>
      <c r="F112">
        <v>1349586000</v>
      </c>
      <c r="G112">
        <v>187965000</v>
      </c>
      <c r="H112">
        <v>21196000</v>
      </c>
      <c r="I112" t="str">
        <f t="shared" si="2"/>
        <v>2014Arizona Public Service Company</v>
      </c>
      <c r="J112" s="1">
        <v>12837752</v>
      </c>
      <c r="K112" s="1">
        <v>12337218</v>
      </c>
      <c r="L112" s="1">
        <v>2269263</v>
      </c>
      <c r="M112" s="1">
        <v>140300</v>
      </c>
      <c r="N112">
        <v>213685000</v>
      </c>
      <c r="O112">
        <v>41072000</v>
      </c>
      <c r="P112">
        <v>7939.0356673737651</v>
      </c>
      <c r="Q112">
        <v>289.98202077098085</v>
      </c>
      <c r="R112">
        <v>59136000</v>
      </c>
      <c r="S112">
        <v>384051000</v>
      </c>
      <c r="T112">
        <v>92229000</v>
      </c>
      <c r="U112">
        <f t="shared" si="3"/>
        <v>27584533</v>
      </c>
    </row>
    <row r="113" spans="1:21" x14ac:dyDescent="0.25">
      <c r="A113" t="s">
        <v>151</v>
      </c>
      <c r="B113" t="s">
        <v>148</v>
      </c>
      <c r="C113" t="s">
        <v>148</v>
      </c>
      <c r="D113">
        <v>2013</v>
      </c>
      <c r="E113">
        <v>1672833000</v>
      </c>
      <c r="F113">
        <v>1353057000</v>
      </c>
      <c r="G113">
        <v>181069000</v>
      </c>
      <c r="H113">
        <v>21974000</v>
      </c>
      <c r="I113" t="str">
        <f t="shared" si="2"/>
        <v>2013Arizona Public Service Company</v>
      </c>
      <c r="J113" s="1">
        <v>13290096</v>
      </c>
      <c r="K113" s="1">
        <v>12449137</v>
      </c>
      <c r="L113" s="1">
        <v>2203023</v>
      </c>
      <c r="M113" s="1">
        <v>145349</v>
      </c>
      <c r="N113">
        <v>203565000</v>
      </c>
      <c r="O113">
        <v>43742000</v>
      </c>
      <c r="P113">
        <v>8595.1635501589772</v>
      </c>
      <c r="Q113">
        <v>313.94781426352739</v>
      </c>
      <c r="R113">
        <v>62205000</v>
      </c>
      <c r="S113">
        <v>374335000</v>
      </c>
      <c r="T113">
        <v>96398000</v>
      </c>
      <c r="U113">
        <f t="shared" si="3"/>
        <v>28087605</v>
      </c>
    </row>
    <row r="114" spans="1:21" x14ac:dyDescent="0.25">
      <c r="A114" t="s">
        <v>152</v>
      </c>
      <c r="B114" t="s">
        <v>148</v>
      </c>
      <c r="C114" t="s">
        <v>148</v>
      </c>
      <c r="D114">
        <v>2012</v>
      </c>
      <c r="E114">
        <v>1585396000</v>
      </c>
      <c r="F114">
        <v>1274445000</v>
      </c>
      <c r="G114">
        <v>174857000</v>
      </c>
      <c r="H114">
        <v>20797000</v>
      </c>
      <c r="I114" t="str">
        <f t="shared" si="2"/>
        <v>2012Arizona Public Service Company</v>
      </c>
      <c r="J114" s="1">
        <v>13256456</v>
      </c>
      <c r="K114" s="1">
        <v>12531865</v>
      </c>
      <c r="L114" s="1">
        <v>2222623</v>
      </c>
      <c r="M114" s="1">
        <v>143192</v>
      </c>
      <c r="N114">
        <v>220698000</v>
      </c>
      <c r="O114">
        <v>51625000</v>
      </c>
      <c r="P114">
        <v>8971.3673917228989</v>
      </c>
      <c r="Q114">
        <v>327.68907387857581</v>
      </c>
      <c r="R114">
        <v>63100000</v>
      </c>
      <c r="S114">
        <v>375662000</v>
      </c>
      <c r="T114">
        <v>91972000</v>
      </c>
      <c r="U114">
        <f t="shared" si="3"/>
        <v>28154136</v>
      </c>
    </row>
    <row r="115" spans="1:21" x14ac:dyDescent="0.25">
      <c r="A115" t="s">
        <v>153</v>
      </c>
      <c r="B115" t="s">
        <v>148</v>
      </c>
      <c r="C115" t="s">
        <v>148</v>
      </c>
      <c r="D115">
        <v>2011</v>
      </c>
      <c r="E115">
        <v>1543136000</v>
      </c>
      <c r="F115">
        <v>1265971000</v>
      </c>
      <c r="G115">
        <v>171428000</v>
      </c>
      <c r="H115">
        <v>20871000</v>
      </c>
      <c r="I115" t="str">
        <f t="shared" si="2"/>
        <v>2011Arizona Public Service Company</v>
      </c>
      <c r="J115" s="1">
        <v>13290230</v>
      </c>
      <c r="K115" s="1">
        <v>12588782</v>
      </c>
      <c r="L115" s="1">
        <v>2188600</v>
      </c>
      <c r="M115" s="1">
        <v>142714</v>
      </c>
      <c r="N115">
        <v>227361000</v>
      </c>
      <c r="O115">
        <v>46956000</v>
      </c>
      <c r="P115">
        <v>8641.7090404053542</v>
      </c>
      <c r="Q115">
        <v>315.64793955391866</v>
      </c>
      <c r="R115">
        <v>59380000</v>
      </c>
      <c r="S115">
        <v>365186000</v>
      </c>
      <c r="T115">
        <v>83265000</v>
      </c>
      <c r="U115">
        <f t="shared" si="3"/>
        <v>28210326</v>
      </c>
    </row>
    <row r="116" spans="1:21" x14ac:dyDescent="0.25">
      <c r="A116" t="s">
        <v>154</v>
      </c>
      <c r="B116" t="s">
        <v>148</v>
      </c>
      <c r="C116" t="s">
        <v>148</v>
      </c>
      <c r="D116">
        <v>2010</v>
      </c>
      <c r="E116">
        <v>1504037000</v>
      </c>
      <c r="F116">
        <v>1248874000</v>
      </c>
      <c r="G116">
        <v>170264000</v>
      </c>
      <c r="H116">
        <v>21400000</v>
      </c>
      <c r="I116" t="str">
        <f t="shared" si="2"/>
        <v>2010Arizona Public Service Company</v>
      </c>
      <c r="J116" s="1">
        <v>13035500</v>
      </c>
      <c r="K116" s="1">
        <v>12361364</v>
      </c>
      <c r="L116" s="1">
        <v>2170083</v>
      </c>
      <c r="M116" s="1">
        <v>142516</v>
      </c>
      <c r="N116">
        <v>219077000</v>
      </c>
      <c r="O116">
        <v>124535000</v>
      </c>
      <c r="P116">
        <v>9476.0189751874786</v>
      </c>
      <c r="Q116">
        <v>346.12202872216369</v>
      </c>
      <c r="R116">
        <v>63190000</v>
      </c>
      <c r="S116">
        <v>370851000</v>
      </c>
      <c r="T116">
        <v>92072000</v>
      </c>
      <c r="U116">
        <f t="shared" si="3"/>
        <v>27709463</v>
      </c>
    </row>
    <row r="117" spans="1:21" x14ac:dyDescent="0.25">
      <c r="A117" t="s">
        <v>155</v>
      </c>
      <c r="B117" t="s">
        <v>148</v>
      </c>
      <c r="C117" t="s">
        <v>148</v>
      </c>
      <c r="D117">
        <v>2009</v>
      </c>
      <c r="E117">
        <v>1495277000</v>
      </c>
      <c r="F117">
        <v>1267583000</v>
      </c>
      <c r="G117">
        <v>179858000</v>
      </c>
      <c r="H117">
        <v>19189000</v>
      </c>
      <c r="I117" t="str">
        <f t="shared" si="2"/>
        <v>2009Arizona Public Service Company</v>
      </c>
      <c r="J117" s="1">
        <v>13214097</v>
      </c>
      <c r="K117" s="1">
        <v>12615825</v>
      </c>
      <c r="L117" s="1">
        <v>2213433</v>
      </c>
      <c r="M117" s="1">
        <v>129941</v>
      </c>
      <c r="N117">
        <v>197109000</v>
      </c>
      <c r="O117">
        <v>57203000</v>
      </c>
      <c r="P117">
        <v>8993.1919008795448</v>
      </c>
      <c r="Q117">
        <v>328.48623811019496</v>
      </c>
      <c r="R117">
        <v>58594000</v>
      </c>
      <c r="S117">
        <v>345713000</v>
      </c>
      <c r="T117">
        <v>95644000</v>
      </c>
      <c r="U117">
        <f t="shared" si="3"/>
        <v>28173296</v>
      </c>
    </row>
    <row r="118" spans="1:21" x14ac:dyDescent="0.25">
      <c r="A118" t="s">
        <v>156</v>
      </c>
      <c r="B118" t="s">
        <v>148</v>
      </c>
      <c r="C118" t="s">
        <v>148</v>
      </c>
      <c r="D118">
        <v>2008</v>
      </c>
      <c r="E118">
        <v>1455076000</v>
      </c>
      <c r="F118">
        <v>1233783000</v>
      </c>
      <c r="G118">
        <v>192127000</v>
      </c>
      <c r="H118">
        <v>18991000</v>
      </c>
      <c r="I118" t="str">
        <f t="shared" si="2"/>
        <v>2008Arizona Public Service Company</v>
      </c>
      <c r="J118" s="1">
        <v>13368015</v>
      </c>
      <c r="K118" s="1">
        <v>12870469</v>
      </c>
      <c r="L118" s="1">
        <v>2422055</v>
      </c>
      <c r="M118" s="1">
        <v>133049</v>
      </c>
      <c r="N118">
        <v>306475000</v>
      </c>
      <c r="O118">
        <v>61640000</v>
      </c>
      <c r="P118">
        <v>10109.91808802489</v>
      </c>
      <c r="Q118">
        <v>369.27589191249393</v>
      </c>
      <c r="R118">
        <v>63825000</v>
      </c>
      <c r="S118">
        <v>335587000</v>
      </c>
      <c r="T118">
        <v>106170000</v>
      </c>
      <c r="U118">
        <f t="shared" si="3"/>
        <v>28793588</v>
      </c>
    </row>
    <row r="119" spans="1:21" x14ac:dyDescent="0.25">
      <c r="A119" t="s">
        <v>157</v>
      </c>
      <c r="B119" t="s">
        <v>148</v>
      </c>
      <c r="C119" t="s">
        <v>148</v>
      </c>
      <c r="D119">
        <v>2007</v>
      </c>
      <c r="E119">
        <v>1418315000</v>
      </c>
      <c r="F119">
        <v>1160164000</v>
      </c>
      <c r="G119">
        <v>177285000</v>
      </c>
      <c r="H119">
        <v>17191000</v>
      </c>
      <c r="I119" t="str">
        <f t="shared" si="2"/>
        <v>2007Arizona Public Service Company</v>
      </c>
      <c r="J119" s="1">
        <v>13771481</v>
      </c>
      <c r="K119" s="1">
        <v>12850891</v>
      </c>
      <c r="L119" s="1">
        <v>2422132</v>
      </c>
      <c r="M119" s="1">
        <v>126817</v>
      </c>
      <c r="N119">
        <v>332972000</v>
      </c>
      <c r="O119">
        <v>45830000</v>
      </c>
      <c r="P119">
        <v>8779.5440057336746</v>
      </c>
      <c r="Q119">
        <v>320.68251345601908</v>
      </c>
      <c r="R119">
        <v>53939000</v>
      </c>
      <c r="S119">
        <v>313812000</v>
      </c>
      <c r="T119">
        <v>94463000</v>
      </c>
      <c r="U119">
        <f t="shared" si="3"/>
        <v>29171321</v>
      </c>
    </row>
    <row r="120" spans="1:21" x14ac:dyDescent="0.25">
      <c r="A120" t="s">
        <v>158</v>
      </c>
      <c r="B120" t="s">
        <v>148</v>
      </c>
      <c r="C120" t="s">
        <v>148</v>
      </c>
      <c r="D120">
        <v>2006</v>
      </c>
      <c r="E120">
        <v>1270521000</v>
      </c>
      <c r="F120">
        <v>1051660000</v>
      </c>
      <c r="G120">
        <v>172192000</v>
      </c>
      <c r="H120">
        <v>15806000</v>
      </c>
      <c r="I120" t="str">
        <f t="shared" si="2"/>
        <v>2006Arizona Public Service Company</v>
      </c>
      <c r="J120" s="1">
        <v>12993961</v>
      </c>
      <c r="K120" s="1">
        <v>12348200</v>
      </c>
      <c r="L120" s="1">
        <v>2500271</v>
      </c>
      <c r="M120" s="1">
        <v>127965</v>
      </c>
      <c r="N120">
        <v>321798000</v>
      </c>
      <c r="O120">
        <v>38969000</v>
      </c>
      <c r="P120">
        <v>7710.5816132353439</v>
      </c>
      <c r="Q120">
        <v>281.63748485402647</v>
      </c>
      <c r="R120">
        <v>46057000</v>
      </c>
      <c r="S120">
        <v>288690000</v>
      </c>
      <c r="T120">
        <v>76928000</v>
      </c>
      <c r="U120">
        <f t="shared" si="3"/>
        <v>27970397</v>
      </c>
    </row>
    <row r="121" spans="1:21" x14ac:dyDescent="0.25">
      <c r="A121" t="s">
        <v>159</v>
      </c>
      <c r="B121" t="s">
        <v>148</v>
      </c>
      <c r="C121" t="s">
        <v>148</v>
      </c>
      <c r="D121">
        <v>2005</v>
      </c>
      <c r="E121">
        <v>1079222000</v>
      </c>
      <c r="F121">
        <v>881430000</v>
      </c>
      <c r="G121">
        <v>147230000</v>
      </c>
      <c r="H121">
        <v>13203000</v>
      </c>
      <c r="I121" t="str">
        <f t="shared" si="2"/>
        <v>2005Arizona Public Service Company</v>
      </c>
      <c r="J121" s="1">
        <v>12223576</v>
      </c>
      <c r="K121" s="1">
        <v>11726801</v>
      </c>
      <c r="L121" s="1">
        <v>2411309</v>
      </c>
      <c r="M121" s="1">
        <v>115900</v>
      </c>
      <c r="N121">
        <v>267195000</v>
      </c>
      <c r="O121">
        <v>30705000</v>
      </c>
      <c r="P121">
        <v>8351.9613888104814</v>
      </c>
      <c r="Q121">
        <v>305.06458748908011</v>
      </c>
      <c r="R121">
        <v>48280000</v>
      </c>
      <c r="S121">
        <v>262532000</v>
      </c>
      <c r="T121">
        <v>73919000</v>
      </c>
      <c r="U121">
        <f t="shared" si="3"/>
        <v>26477586</v>
      </c>
    </row>
    <row r="122" spans="1:21" x14ac:dyDescent="0.25">
      <c r="A122" t="s">
        <v>160</v>
      </c>
      <c r="B122" t="s">
        <v>148</v>
      </c>
      <c r="C122" t="s">
        <v>148</v>
      </c>
      <c r="D122">
        <v>2004</v>
      </c>
      <c r="E122">
        <v>986859000</v>
      </c>
      <c r="F122">
        <v>833303000</v>
      </c>
      <c r="G122">
        <v>146408000</v>
      </c>
      <c r="H122">
        <v>12474000</v>
      </c>
      <c r="I122" t="str">
        <f t="shared" si="2"/>
        <v>2004Arizona Public Service Company</v>
      </c>
      <c r="J122" s="1">
        <v>11527402</v>
      </c>
      <c r="K122" s="1">
        <v>11289523</v>
      </c>
      <c r="L122" s="1">
        <v>2578341</v>
      </c>
      <c r="M122" s="1">
        <v>112617</v>
      </c>
      <c r="N122">
        <v>250181000</v>
      </c>
      <c r="O122">
        <v>52995000</v>
      </c>
      <c r="P122">
        <v>8204.4919530029856</v>
      </c>
      <c r="Q122">
        <v>299.67810394257651</v>
      </c>
      <c r="R122">
        <v>46180000</v>
      </c>
      <c r="S122">
        <v>246423000</v>
      </c>
      <c r="T122">
        <v>71627000</v>
      </c>
      <c r="U122">
        <f t="shared" si="3"/>
        <v>25507883</v>
      </c>
    </row>
    <row r="123" spans="1:21" x14ac:dyDescent="0.25">
      <c r="A123" t="s">
        <v>161</v>
      </c>
      <c r="B123" t="s">
        <v>148</v>
      </c>
      <c r="C123" t="s">
        <v>148</v>
      </c>
      <c r="D123">
        <v>2003</v>
      </c>
      <c r="E123">
        <v>963516000</v>
      </c>
      <c r="F123">
        <v>815024000</v>
      </c>
      <c r="G123">
        <v>134228000</v>
      </c>
      <c r="H123">
        <v>11843000</v>
      </c>
      <c r="I123" t="str">
        <f t="shared" si="2"/>
        <v>2003Arizona Public Service Company</v>
      </c>
      <c r="J123" s="1">
        <v>11147195</v>
      </c>
      <c r="K123" s="1">
        <v>10961416</v>
      </c>
      <c r="L123" s="1">
        <v>2348701</v>
      </c>
      <c r="M123" s="1">
        <v>104993</v>
      </c>
      <c r="N123">
        <v>212016000</v>
      </c>
      <c r="O123">
        <v>36853000</v>
      </c>
      <c r="P123">
        <v>6874.5445350515638</v>
      </c>
      <c r="Q123">
        <v>251.10030987098517</v>
      </c>
      <c r="R123">
        <v>37730000</v>
      </c>
      <c r="S123">
        <v>209569000</v>
      </c>
      <c r="T123">
        <v>61288000</v>
      </c>
      <c r="U123">
        <f t="shared" si="3"/>
        <v>24562305</v>
      </c>
    </row>
    <row r="124" spans="1:21" x14ac:dyDescent="0.25">
      <c r="A124" t="s">
        <v>162</v>
      </c>
      <c r="B124" t="s">
        <v>148</v>
      </c>
      <c r="C124" t="s">
        <v>148</v>
      </c>
      <c r="D124">
        <v>2002</v>
      </c>
      <c r="E124">
        <v>915347000</v>
      </c>
      <c r="F124">
        <v>799279000</v>
      </c>
      <c r="G124">
        <v>125945000</v>
      </c>
      <c r="H124">
        <v>11579000</v>
      </c>
      <c r="I124" t="str">
        <f t="shared" si="2"/>
        <v>2002Arizona Public Service Company</v>
      </c>
      <c r="J124" s="1">
        <v>10443820</v>
      </c>
      <c r="K124" s="1">
        <v>10589065</v>
      </c>
      <c r="L124" s="1">
        <v>2224922</v>
      </c>
      <c r="M124" s="1">
        <v>103948</v>
      </c>
      <c r="N124">
        <v>208821000</v>
      </c>
      <c r="O124">
        <v>39051000</v>
      </c>
      <c r="P124">
        <v>7423.2609986359093</v>
      </c>
      <c r="Q124">
        <v>271.14278298826883</v>
      </c>
      <c r="R124">
        <v>39577000</v>
      </c>
      <c r="S124">
        <v>221720000</v>
      </c>
      <c r="T124">
        <v>62578000</v>
      </c>
      <c r="U124">
        <f t="shared" si="3"/>
        <v>23361755</v>
      </c>
    </row>
    <row r="125" spans="1:21" x14ac:dyDescent="0.25">
      <c r="A125" t="s">
        <v>163</v>
      </c>
      <c r="B125" t="s">
        <v>148</v>
      </c>
      <c r="C125" t="s">
        <v>148</v>
      </c>
      <c r="D125">
        <v>2001</v>
      </c>
      <c r="E125">
        <v>916488000</v>
      </c>
      <c r="F125">
        <v>807428000</v>
      </c>
      <c r="G125">
        <v>135638000</v>
      </c>
      <c r="H125">
        <v>11676000</v>
      </c>
      <c r="I125" t="str">
        <f t="shared" si="2"/>
        <v>2001Arizona Public Service Company</v>
      </c>
      <c r="J125" s="1">
        <v>10320732</v>
      </c>
      <c r="K125" s="1">
        <v>10479999</v>
      </c>
      <c r="L125" s="1">
        <v>2461789</v>
      </c>
      <c r="M125" s="1">
        <v>99626</v>
      </c>
      <c r="N125">
        <v>218669000</v>
      </c>
      <c r="O125">
        <v>29056000</v>
      </c>
      <c r="P125">
        <v>6379</v>
      </c>
      <c r="Q125">
        <v>233</v>
      </c>
      <c r="R125">
        <v>32989000</v>
      </c>
      <c r="S125">
        <v>201334000</v>
      </c>
      <c r="T125">
        <v>56024000</v>
      </c>
      <c r="U125">
        <f t="shared" si="3"/>
        <v>23362146</v>
      </c>
    </row>
    <row r="126" spans="1:21" x14ac:dyDescent="0.25">
      <c r="A126" t="s">
        <v>164</v>
      </c>
      <c r="B126" t="s">
        <v>148</v>
      </c>
      <c r="C126" t="s">
        <v>148</v>
      </c>
      <c r="D126">
        <v>2000</v>
      </c>
      <c r="E126">
        <v>880468000</v>
      </c>
      <c r="F126">
        <v>771909000</v>
      </c>
      <c r="G126">
        <v>152586000</v>
      </c>
      <c r="H126">
        <v>10719000</v>
      </c>
      <c r="I126" t="str">
        <f t="shared" si="2"/>
        <v>2000Arizona Public Service Company</v>
      </c>
      <c r="J126" s="1">
        <v>9780680</v>
      </c>
      <c r="K126" s="1">
        <v>9924169</v>
      </c>
      <c r="L126" s="1">
        <v>2598365</v>
      </c>
      <c r="M126" s="1">
        <v>97772</v>
      </c>
      <c r="N126">
        <v>191148000</v>
      </c>
      <c r="O126">
        <v>28034000</v>
      </c>
      <c r="P126">
        <v>6153</v>
      </c>
      <c r="Q126">
        <v>234</v>
      </c>
      <c r="R126">
        <v>32047000</v>
      </c>
      <c r="S126">
        <v>200167000</v>
      </c>
      <c r="T126">
        <v>54163000</v>
      </c>
      <c r="U126">
        <f t="shared" si="3"/>
        <v>22400986</v>
      </c>
    </row>
    <row r="127" spans="1:21" x14ac:dyDescent="0.25">
      <c r="A127" t="s">
        <v>165</v>
      </c>
      <c r="B127" t="s">
        <v>148</v>
      </c>
      <c r="C127" t="s">
        <v>148</v>
      </c>
      <c r="D127">
        <v>1999</v>
      </c>
      <c r="E127">
        <v>805173000</v>
      </c>
      <c r="F127">
        <v>733038000</v>
      </c>
      <c r="G127">
        <v>166703000</v>
      </c>
      <c r="H127">
        <v>11322000</v>
      </c>
      <c r="I127" t="str">
        <f t="shared" si="2"/>
        <v>1999Arizona Public Service Company</v>
      </c>
      <c r="J127" s="1">
        <v>8774822</v>
      </c>
      <c r="K127" s="1">
        <v>9431119</v>
      </c>
      <c r="L127" s="1">
        <v>2661018</v>
      </c>
      <c r="M127" s="1">
        <v>94877</v>
      </c>
      <c r="N127">
        <v>194123000</v>
      </c>
      <c r="O127">
        <v>24875000</v>
      </c>
      <c r="P127">
        <v>5959</v>
      </c>
      <c r="Q127">
        <v>231</v>
      </c>
      <c r="R127">
        <v>29768000</v>
      </c>
      <c r="S127">
        <v>197600000</v>
      </c>
      <c r="T127">
        <v>48161000</v>
      </c>
      <c r="U127">
        <f t="shared" si="3"/>
        <v>20961836</v>
      </c>
    </row>
    <row r="128" spans="1:21" x14ac:dyDescent="0.25">
      <c r="A128" t="s">
        <v>166</v>
      </c>
      <c r="B128" t="s">
        <v>148</v>
      </c>
      <c r="C128" t="s">
        <v>148</v>
      </c>
      <c r="D128">
        <v>1998</v>
      </c>
      <c r="E128">
        <v>766663000</v>
      </c>
      <c r="F128">
        <v>699219000</v>
      </c>
      <c r="G128">
        <v>178900000</v>
      </c>
      <c r="H128">
        <v>10669000</v>
      </c>
      <c r="I128" t="str">
        <f t="shared" si="2"/>
        <v>1998Arizona Public Service Company</v>
      </c>
      <c r="J128" s="1">
        <v>8310689</v>
      </c>
      <c r="K128" s="1">
        <v>8697397</v>
      </c>
      <c r="L128" s="1">
        <v>3364070</v>
      </c>
      <c r="M128" s="1">
        <v>90927</v>
      </c>
      <c r="N128">
        <v>165460000</v>
      </c>
      <c r="O128">
        <v>39798000</v>
      </c>
      <c r="P128">
        <v>5852</v>
      </c>
      <c r="Q128">
        <v>218</v>
      </c>
      <c r="R128">
        <v>27443000</v>
      </c>
      <c r="S128">
        <v>193045000</v>
      </c>
      <c r="T128">
        <v>47298000</v>
      </c>
      <c r="U128">
        <f t="shared" si="3"/>
        <v>20463083</v>
      </c>
    </row>
    <row r="129" spans="1:21" x14ac:dyDescent="0.25">
      <c r="A129" t="s">
        <v>167</v>
      </c>
      <c r="B129" t="s">
        <v>148</v>
      </c>
      <c r="C129" t="s">
        <v>148</v>
      </c>
      <c r="D129">
        <v>1997</v>
      </c>
      <c r="E129">
        <v>746938000</v>
      </c>
      <c r="F129">
        <v>687988000</v>
      </c>
      <c r="G129">
        <v>173402000</v>
      </c>
      <c r="H129">
        <v>11841000</v>
      </c>
      <c r="I129" t="str">
        <f t="shared" si="2"/>
        <v>1997Arizona Public Service Company</v>
      </c>
      <c r="J129" s="1">
        <v>7970309</v>
      </c>
      <c r="K129" s="1">
        <v>8524882</v>
      </c>
      <c r="L129" s="1">
        <v>3235646</v>
      </c>
      <c r="M129" s="1">
        <v>86090</v>
      </c>
      <c r="N129">
        <v>170510000</v>
      </c>
      <c r="O129">
        <v>21415000</v>
      </c>
      <c r="P129">
        <v>5747</v>
      </c>
      <c r="Q129">
        <v>218</v>
      </c>
      <c r="R129">
        <v>26419000</v>
      </c>
      <c r="S129">
        <v>179143000</v>
      </c>
      <c r="T129">
        <v>46286000</v>
      </c>
      <c r="U129">
        <f t="shared" si="3"/>
        <v>19816927</v>
      </c>
    </row>
    <row r="130" spans="1:21" x14ac:dyDescent="0.25">
      <c r="A130" t="s">
        <v>168</v>
      </c>
      <c r="B130" t="s">
        <v>148</v>
      </c>
      <c r="C130" t="s">
        <v>148</v>
      </c>
      <c r="D130">
        <v>1996</v>
      </c>
      <c r="E130">
        <v>721877000</v>
      </c>
      <c r="F130">
        <v>678130000</v>
      </c>
      <c r="G130">
        <v>171771000</v>
      </c>
      <c r="H130">
        <v>13078000</v>
      </c>
      <c r="I130" t="str">
        <f t="shared" si="2"/>
        <v>1996Arizona Public Service Company</v>
      </c>
      <c r="J130" s="1">
        <v>7541440</v>
      </c>
      <c r="K130" s="1">
        <v>8233762</v>
      </c>
      <c r="L130" s="1">
        <v>3161132</v>
      </c>
      <c r="M130" s="1">
        <v>84362</v>
      </c>
      <c r="N130">
        <v>159473000</v>
      </c>
      <c r="O130">
        <v>9854000</v>
      </c>
      <c r="P130">
        <v>6079</v>
      </c>
      <c r="Q130">
        <v>310</v>
      </c>
      <c r="R130">
        <v>29337000</v>
      </c>
      <c r="S130">
        <v>181783000</v>
      </c>
      <c r="T130">
        <v>50207000</v>
      </c>
      <c r="U130">
        <f t="shared" si="3"/>
        <v>19020696</v>
      </c>
    </row>
    <row r="131" spans="1:21" x14ac:dyDescent="0.25">
      <c r="A131" t="s">
        <v>169</v>
      </c>
      <c r="B131" t="s">
        <v>148</v>
      </c>
      <c r="C131" t="s">
        <v>148</v>
      </c>
      <c r="D131">
        <v>1995</v>
      </c>
      <c r="E131">
        <v>669762000</v>
      </c>
      <c r="F131">
        <v>653425000</v>
      </c>
      <c r="G131">
        <v>166097000</v>
      </c>
      <c r="H131">
        <v>12631000</v>
      </c>
      <c r="I131" t="str">
        <f t="shared" si="2"/>
        <v>1995Arizona Public Service Company</v>
      </c>
      <c r="J131" s="1">
        <v>6848905</v>
      </c>
      <c r="K131" s="1">
        <v>7768289</v>
      </c>
      <c r="L131" s="1">
        <v>3053039</v>
      </c>
      <c r="M131" s="1">
        <v>78478</v>
      </c>
      <c r="N131">
        <v>146685000</v>
      </c>
      <c r="O131">
        <v>17785000</v>
      </c>
      <c r="P131">
        <v>6177</v>
      </c>
      <c r="Q131">
        <v>296</v>
      </c>
      <c r="R131">
        <v>25888000</v>
      </c>
      <c r="S131">
        <v>179079000</v>
      </c>
      <c r="T131">
        <v>43003000</v>
      </c>
      <c r="U131">
        <f t="shared" si="3"/>
        <v>17748711</v>
      </c>
    </row>
    <row r="132" spans="1:21" x14ac:dyDescent="0.25">
      <c r="A132" t="s">
        <v>170</v>
      </c>
      <c r="B132" t="s">
        <v>148</v>
      </c>
      <c r="C132" t="s">
        <v>148</v>
      </c>
      <c r="D132">
        <v>1994</v>
      </c>
      <c r="E132">
        <v>675418000</v>
      </c>
      <c r="F132">
        <v>632454000</v>
      </c>
      <c r="G132">
        <v>177154000</v>
      </c>
      <c r="H132">
        <v>12730000</v>
      </c>
      <c r="I132" t="str">
        <f t="shared" si="2"/>
        <v>1994Arizona Public Service Company</v>
      </c>
      <c r="J132" s="1">
        <v>6873300</v>
      </c>
      <c r="K132" s="1">
        <v>7456049</v>
      </c>
      <c r="L132" s="1">
        <v>3058658</v>
      </c>
      <c r="M132" s="1">
        <v>76827</v>
      </c>
      <c r="N132">
        <v>142813000</v>
      </c>
      <c r="O132">
        <v>16008000</v>
      </c>
      <c r="P132">
        <v>6323</v>
      </c>
      <c r="Q132">
        <v>269</v>
      </c>
      <c r="R132">
        <v>27178000</v>
      </c>
      <c r="S132">
        <v>176245000</v>
      </c>
      <c r="T132">
        <v>44091000</v>
      </c>
      <c r="U132">
        <f t="shared" si="3"/>
        <v>17464834</v>
      </c>
    </row>
    <row r="133" spans="1:21" x14ac:dyDescent="0.25">
      <c r="A133" t="s">
        <v>171</v>
      </c>
      <c r="B133" t="s">
        <v>148</v>
      </c>
      <c r="C133" t="s">
        <v>148</v>
      </c>
      <c r="D133">
        <v>1993</v>
      </c>
      <c r="E133">
        <v>665261000</v>
      </c>
      <c r="F133">
        <v>646021000</v>
      </c>
      <c r="G133">
        <v>188441000</v>
      </c>
      <c r="H133">
        <v>12427000</v>
      </c>
      <c r="I133" t="str">
        <f t="shared" ref="I133:I196" si="4">D133&amp;C133</f>
        <v>1993Arizona Public Service Company</v>
      </c>
      <c r="J133" s="1">
        <v>6247002</v>
      </c>
      <c r="K133" s="1">
        <v>7040026</v>
      </c>
      <c r="L133" s="1">
        <v>3002761</v>
      </c>
      <c r="M133" s="1">
        <v>75175</v>
      </c>
      <c r="N133">
        <v>131766000</v>
      </c>
      <c r="O133">
        <v>23905000</v>
      </c>
      <c r="P133">
        <v>6950</v>
      </c>
      <c r="Q133">
        <v>274</v>
      </c>
      <c r="R133">
        <v>25653000</v>
      </c>
      <c r="S133">
        <v>176542000</v>
      </c>
      <c r="T133">
        <v>41613000</v>
      </c>
      <c r="U133">
        <f t="shared" ref="U133:U196" si="5">SUM(J133:M133)</f>
        <v>16364964</v>
      </c>
    </row>
    <row r="134" spans="1:21" x14ac:dyDescent="0.25">
      <c r="A134" t="s">
        <v>172</v>
      </c>
      <c r="B134" t="s">
        <v>148</v>
      </c>
      <c r="C134" t="s">
        <v>148</v>
      </c>
      <c r="D134">
        <v>1992</v>
      </c>
      <c r="E134">
        <v>648567000</v>
      </c>
      <c r="F134">
        <v>631797000</v>
      </c>
      <c r="G134">
        <v>188879000</v>
      </c>
      <c r="H134">
        <v>12810000</v>
      </c>
      <c r="I134" t="str">
        <f t="shared" si="4"/>
        <v>1992Arizona Public Service Company</v>
      </c>
      <c r="J134" s="1">
        <v>6066830</v>
      </c>
      <c r="K134" s="1">
        <v>6904072</v>
      </c>
      <c r="L134" s="1">
        <v>2989976</v>
      </c>
      <c r="M134" s="1">
        <v>73853</v>
      </c>
      <c r="N134">
        <v>103673000</v>
      </c>
      <c r="O134">
        <v>19134000</v>
      </c>
      <c r="P134">
        <v>6996</v>
      </c>
      <c r="Q134">
        <v>100</v>
      </c>
      <c r="R134">
        <v>24942000</v>
      </c>
      <c r="S134">
        <v>178897000</v>
      </c>
      <c r="T134">
        <v>39762000</v>
      </c>
      <c r="U134">
        <f t="shared" si="5"/>
        <v>16034731</v>
      </c>
    </row>
    <row r="135" spans="1:21" x14ac:dyDescent="0.25">
      <c r="A135" t="s">
        <v>173</v>
      </c>
      <c r="B135" t="s">
        <v>148</v>
      </c>
      <c r="C135" t="s">
        <v>148</v>
      </c>
      <c r="D135">
        <v>1991</v>
      </c>
      <c r="E135">
        <v>590345000</v>
      </c>
      <c r="F135">
        <v>585952000</v>
      </c>
      <c r="G135">
        <v>178220000</v>
      </c>
      <c r="H135">
        <v>12956000</v>
      </c>
      <c r="I135" t="str">
        <f t="shared" si="4"/>
        <v>1991Arizona Public Service Company</v>
      </c>
      <c r="J135" s="1">
        <v>5856791</v>
      </c>
      <c r="K135" s="1">
        <v>6726350</v>
      </c>
      <c r="L135" s="1">
        <v>2956667</v>
      </c>
      <c r="M135" s="1">
        <v>71650</v>
      </c>
      <c r="N135">
        <v>86809000</v>
      </c>
      <c r="O135">
        <v>13911000</v>
      </c>
      <c r="P135">
        <v>6882</v>
      </c>
      <c r="Q135">
        <v>268</v>
      </c>
      <c r="R135">
        <v>25011000</v>
      </c>
      <c r="S135">
        <v>165653000</v>
      </c>
      <c r="T135">
        <v>42048000</v>
      </c>
      <c r="U135">
        <f t="shared" si="5"/>
        <v>15611458</v>
      </c>
    </row>
    <row r="136" spans="1:21" x14ac:dyDescent="0.25">
      <c r="A136" t="s">
        <v>174</v>
      </c>
      <c r="B136" t="s">
        <v>148</v>
      </c>
      <c r="C136" t="s">
        <v>148</v>
      </c>
      <c r="D136">
        <v>1990</v>
      </c>
      <c r="E136">
        <v>579556000</v>
      </c>
      <c r="F136">
        <v>571806000</v>
      </c>
      <c r="G136">
        <v>174048000</v>
      </c>
      <c r="H136">
        <v>13015000</v>
      </c>
      <c r="I136" t="str">
        <f t="shared" si="4"/>
        <v>1990Arizona Public Service Company</v>
      </c>
      <c r="J136" s="1">
        <v>5777871</v>
      </c>
      <c r="K136" s="1">
        <v>6567728</v>
      </c>
      <c r="L136" s="1">
        <v>2858232</v>
      </c>
      <c r="M136" s="1">
        <v>69929</v>
      </c>
      <c r="N136">
        <v>122108000</v>
      </c>
      <c r="O136">
        <v>10008000</v>
      </c>
      <c r="P136">
        <v>6918</v>
      </c>
      <c r="Q136">
        <v>111</v>
      </c>
      <c r="R136">
        <v>22451000</v>
      </c>
      <c r="S136">
        <v>159922000</v>
      </c>
      <c r="T136">
        <v>35725000</v>
      </c>
      <c r="U136">
        <f t="shared" si="5"/>
        <v>15273760</v>
      </c>
    </row>
    <row r="137" spans="1:21" x14ac:dyDescent="0.25">
      <c r="A137" t="s">
        <v>175</v>
      </c>
      <c r="B137" t="s">
        <v>148</v>
      </c>
      <c r="C137" t="s">
        <v>148</v>
      </c>
      <c r="D137">
        <v>1989</v>
      </c>
      <c r="E137">
        <v>559755000</v>
      </c>
      <c r="F137">
        <v>521665000</v>
      </c>
      <c r="G137">
        <v>186980000</v>
      </c>
      <c r="H137">
        <v>12242000</v>
      </c>
      <c r="I137" t="str">
        <f t="shared" si="4"/>
        <v>1989Arizona Public Service Company</v>
      </c>
      <c r="J137" s="1">
        <v>5673188</v>
      </c>
      <c r="K137" s="1">
        <v>6025634</v>
      </c>
      <c r="L137" s="1">
        <v>3107762</v>
      </c>
      <c r="M137" s="1">
        <v>69587</v>
      </c>
      <c r="N137">
        <v>127568000</v>
      </c>
      <c r="O137">
        <v>10270000</v>
      </c>
      <c r="P137">
        <v>7787</v>
      </c>
      <c r="Q137">
        <v>394</v>
      </c>
      <c r="R137">
        <v>22120000</v>
      </c>
      <c r="S137">
        <v>156956000</v>
      </c>
      <c r="T137">
        <v>34223000</v>
      </c>
      <c r="U137">
        <f t="shared" si="5"/>
        <v>14876171</v>
      </c>
    </row>
    <row r="138" spans="1:21" x14ac:dyDescent="0.25">
      <c r="A138" t="s">
        <v>176</v>
      </c>
      <c r="B138" t="s">
        <v>148</v>
      </c>
      <c r="C138" t="s">
        <v>148</v>
      </c>
      <c r="D138">
        <v>1988</v>
      </c>
      <c r="E138">
        <v>545082000</v>
      </c>
      <c r="F138">
        <v>501666000</v>
      </c>
      <c r="G138">
        <v>181335000</v>
      </c>
      <c r="H138">
        <v>12359000</v>
      </c>
      <c r="I138" t="str">
        <f t="shared" si="4"/>
        <v>1988Arizona Public Service Company</v>
      </c>
      <c r="J138" s="1">
        <v>5462812</v>
      </c>
      <c r="K138" s="1">
        <v>5659527</v>
      </c>
      <c r="L138" s="1">
        <v>2960709</v>
      </c>
      <c r="M138" s="1">
        <v>72072</v>
      </c>
      <c r="N138">
        <v>131238000</v>
      </c>
      <c r="O138">
        <v>46767000</v>
      </c>
      <c r="P138">
        <v>7939</v>
      </c>
      <c r="Q138">
        <v>196</v>
      </c>
      <c r="R138">
        <v>23798000</v>
      </c>
      <c r="S138">
        <v>151298000</v>
      </c>
      <c r="T138">
        <v>36912000</v>
      </c>
      <c r="U138">
        <f t="shared" si="5"/>
        <v>14155120</v>
      </c>
    </row>
    <row r="139" spans="1:21" x14ac:dyDescent="0.25">
      <c r="A139" t="s">
        <v>177</v>
      </c>
      <c r="B139" t="s">
        <v>148</v>
      </c>
      <c r="C139" t="s">
        <v>148</v>
      </c>
      <c r="D139">
        <v>1987</v>
      </c>
      <c r="E139">
        <v>505524896</v>
      </c>
      <c r="F139">
        <v>467642784</v>
      </c>
      <c r="G139">
        <v>163566112</v>
      </c>
      <c r="H139">
        <v>11127778</v>
      </c>
      <c r="I139" t="str">
        <f t="shared" si="4"/>
        <v>1987Arizona Public Service Company</v>
      </c>
      <c r="J139" s="1">
        <v>5162159</v>
      </c>
      <c r="K139" s="1">
        <v>5456084</v>
      </c>
      <c r="L139" s="1">
        <v>2654250</v>
      </c>
      <c r="M139" s="1">
        <v>74231</v>
      </c>
      <c r="N139">
        <v>123377218</v>
      </c>
      <c r="O139">
        <v>12600400</v>
      </c>
      <c r="P139">
        <v>8503</v>
      </c>
      <c r="Q139">
        <v>423</v>
      </c>
      <c r="R139">
        <v>21874971.763767958</v>
      </c>
      <c r="S139">
        <v>140370466</v>
      </c>
      <c r="T139">
        <v>33818053.125</v>
      </c>
      <c r="U139">
        <f t="shared" si="5"/>
        <v>13346724</v>
      </c>
    </row>
    <row r="140" spans="1:21" x14ac:dyDescent="0.25">
      <c r="A140" t="s">
        <v>178</v>
      </c>
      <c r="B140" t="s">
        <v>148</v>
      </c>
      <c r="C140" t="s">
        <v>148</v>
      </c>
      <c r="D140">
        <v>1986</v>
      </c>
      <c r="E140">
        <v>466816064</v>
      </c>
      <c r="F140">
        <v>441235744</v>
      </c>
      <c r="G140">
        <v>163276464</v>
      </c>
      <c r="H140">
        <v>11680069</v>
      </c>
      <c r="I140" t="str">
        <f t="shared" si="4"/>
        <v>1986Arizona Public Service Company</v>
      </c>
      <c r="J140" s="1">
        <v>4697184</v>
      </c>
      <c r="K140" s="1">
        <v>5128651</v>
      </c>
      <c r="L140" s="1">
        <v>2634957</v>
      </c>
      <c r="M140" s="1">
        <v>71513</v>
      </c>
      <c r="N140">
        <v>112976045</v>
      </c>
      <c r="O140">
        <v>7640098</v>
      </c>
      <c r="P140">
        <v>8544</v>
      </c>
      <c r="Q140">
        <v>422</v>
      </c>
      <c r="R140">
        <v>19969168.137413859</v>
      </c>
      <c r="S140">
        <v>123478499</v>
      </c>
      <c r="T140">
        <v>31259110.78598547</v>
      </c>
      <c r="U140">
        <f t="shared" si="5"/>
        <v>12532305</v>
      </c>
    </row>
    <row r="141" spans="1:21" x14ac:dyDescent="0.25">
      <c r="A141" t="s">
        <v>179</v>
      </c>
      <c r="B141" t="s">
        <v>148</v>
      </c>
      <c r="C141" t="s">
        <v>148</v>
      </c>
      <c r="D141">
        <v>1985</v>
      </c>
      <c r="E141">
        <v>438265440</v>
      </c>
      <c r="F141">
        <v>401439328</v>
      </c>
      <c r="G141">
        <v>158106944</v>
      </c>
      <c r="H141">
        <v>11564127</v>
      </c>
      <c r="I141" t="str">
        <f t="shared" si="4"/>
        <v>1985Arizona Public Service Company</v>
      </c>
      <c r="J141" s="1">
        <v>4626153</v>
      </c>
      <c r="K141" s="1">
        <v>4867856</v>
      </c>
      <c r="L141" s="1">
        <v>2689977</v>
      </c>
      <c r="M141" s="1">
        <v>73194</v>
      </c>
      <c r="N141">
        <v>102642937</v>
      </c>
      <c r="O141">
        <v>7809652</v>
      </c>
      <c r="P141">
        <v>8100</v>
      </c>
      <c r="Q141">
        <v>121</v>
      </c>
      <c r="R141">
        <v>21450759.93588233</v>
      </c>
      <c r="S141">
        <v>105372480</v>
      </c>
      <c r="T141">
        <v>32472432.324883461</v>
      </c>
      <c r="U141">
        <f t="shared" si="5"/>
        <v>12257180</v>
      </c>
    </row>
    <row r="142" spans="1:21" x14ac:dyDescent="0.25">
      <c r="A142" t="s">
        <v>180</v>
      </c>
      <c r="B142" t="s">
        <v>148</v>
      </c>
      <c r="C142" t="s">
        <v>148</v>
      </c>
      <c r="D142">
        <v>1984</v>
      </c>
      <c r="E142">
        <v>378536416</v>
      </c>
      <c r="F142">
        <v>343970464</v>
      </c>
      <c r="G142">
        <v>151727456</v>
      </c>
      <c r="H142">
        <v>11061946</v>
      </c>
      <c r="I142" t="str">
        <f t="shared" si="4"/>
        <v>1984Arizona Public Service Company</v>
      </c>
      <c r="J142" s="1">
        <v>4328332</v>
      </c>
      <c r="K142" s="1">
        <v>4495954</v>
      </c>
      <c r="L142" s="1">
        <v>2556458</v>
      </c>
      <c r="M142" s="1">
        <v>73177</v>
      </c>
      <c r="N142">
        <v>92140431</v>
      </c>
      <c r="O142">
        <v>4969472</v>
      </c>
      <c r="P142">
        <v>7246</v>
      </c>
      <c r="Q142">
        <v>112</v>
      </c>
      <c r="R142">
        <v>17118006.67168951</v>
      </c>
      <c r="S142">
        <v>86644580</v>
      </c>
      <c r="T142">
        <v>25634421.3125</v>
      </c>
      <c r="U142">
        <f t="shared" si="5"/>
        <v>11453921</v>
      </c>
    </row>
    <row r="143" spans="1:21" x14ac:dyDescent="0.25">
      <c r="A143" t="s">
        <v>181</v>
      </c>
      <c r="B143" t="s">
        <v>148</v>
      </c>
      <c r="C143" t="s">
        <v>148</v>
      </c>
      <c r="D143">
        <v>1983</v>
      </c>
      <c r="E143">
        <v>314404352</v>
      </c>
      <c r="F143">
        <v>296364256</v>
      </c>
      <c r="G143">
        <v>137296928</v>
      </c>
      <c r="H143">
        <v>9103300</v>
      </c>
      <c r="I143" t="str">
        <f t="shared" si="4"/>
        <v>1983Arizona Public Service Company</v>
      </c>
      <c r="J143" s="1">
        <v>4082505</v>
      </c>
      <c r="K143" s="1">
        <v>4195225</v>
      </c>
      <c r="L143" s="1">
        <v>2668054</v>
      </c>
      <c r="M143" s="1">
        <v>74803</v>
      </c>
      <c r="N143">
        <v>65385533</v>
      </c>
      <c r="O143">
        <v>5170478</v>
      </c>
      <c r="P143">
        <v>6050</v>
      </c>
      <c r="Q143">
        <v>140</v>
      </c>
      <c r="R143">
        <v>15246612.30506897</v>
      </c>
      <c r="S143">
        <v>80330351</v>
      </c>
      <c r="T143">
        <v>23563003.325360298</v>
      </c>
      <c r="U143">
        <f t="shared" si="5"/>
        <v>11020587</v>
      </c>
    </row>
    <row r="144" spans="1:21" x14ac:dyDescent="0.25">
      <c r="A144" t="s">
        <v>182</v>
      </c>
      <c r="B144" t="s">
        <v>148</v>
      </c>
      <c r="C144" t="s">
        <v>148</v>
      </c>
      <c r="D144">
        <v>1982</v>
      </c>
      <c r="E144">
        <v>294497568</v>
      </c>
      <c r="F144">
        <v>286261888</v>
      </c>
      <c r="G144">
        <v>151855232</v>
      </c>
      <c r="H144">
        <v>8886958</v>
      </c>
      <c r="I144" t="str">
        <f t="shared" si="4"/>
        <v>1982Arizona Public Service Company</v>
      </c>
      <c r="J144" s="1">
        <v>3754586</v>
      </c>
      <c r="K144" s="1">
        <v>3973379</v>
      </c>
      <c r="L144" s="1">
        <v>2870672</v>
      </c>
      <c r="M144" s="1">
        <v>73063</v>
      </c>
      <c r="N144">
        <v>60133784</v>
      </c>
      <c r="O144">
        <v>5362859</v>
      </c>
      <c r="P144">
        <v>5712</v>
      </c>
      <c r="Q144">
        <v>76</v>
      </c>
      <c r="R144">
        <v>12427519.290858507</v>
      </c>
      <c r="S144">
        <v>67990249</v>
      </c>
      <c r="T144">
        <v>20114348.441882372</v>
      </c>
      <c r="U144">
        <f t="shared" si="5"/>
        <v>10671700</v>
      </c>
    </row>
    <row r="145" spans="1:21" x14ac:dyDescent="0.25">
      <c r="A145" t="s">
        <v>183</v>
      </c>
      <c r="B145" t="s">
        <v>148</v>
      </c>
      <c r="C145" t="s">
        <v>148</v>
      </c>
      <c r="D145">
        <v>1981</v>
      </c>
      <c r="E145">
        <v>252906832</v>
      </c>
      <c r="F145">
        <v>238975264</v>
      </c>
      <c r="G145">
        <v>136652032</v>
      </c>
      <c r="H145">
        <v>7619980</v>
      </c>
      <c r="I145" t="str">
        <f t="shared" si="4"/>
        <v>1981Arizona Public Service Company</v>
      </c>
      <c r="J145" s="1">
        <v>3800780</v>
      </c>
      <c r="K145" s="1">
        <v>3922544</v>
      </c>
      <c r="L145" s="1">
        <v>3146508</v>
      </c>
      <c r="M145" s="1">
        <v>75541</v>
      </c>
      <c r="N145">
        <v>63473754</v>
      </c>
      <c r="O145">
        <v>5522806</v>
      </c>
      <c r="P145">
        <v>5170</v>
      </c>
      <c r="Q145">
        <v>48</v>
      </c>
      <c r="R145">
        <v>11428261.461013377</v>
      </c>
      <c r="S145">
        <v>62031760</v>
      </c>
      <c r="T145">
        <v>18905711.395312667</v>
      </c>
      <c r="U145">
        <f t="shared" si="5"/>
        <v>10945373</v>
      </c>
    </row>
    <row r="146" spans="1:21" x14ac:dyDescent="0.25">
      <c r="A146" t="s">
        <v>184</v>
      </c>
      <c r="B146" t="s">
        <v>148</v>
      </c>
      <c r="C146" t="s">
        <v>148</v>
      </c>
      <c r="D146">
        <v>1980</v>
      </c>
      <c r="E146">
        <v>220920560</v>
      </c>
      <c r="F146">
        <v>210225760</v>
      </c>
      <c r="G146">
        <v>114859000</v>
      </c>
      <c r="H146">
        <v>6555062</v>
      </c>
      <c r="I146" t="str">
        <f t="shared" si="4"/>
        <v>1980Arizona Public Service Company</v>
      </c>
      <c r="J146" s="1">
        <v>3548567.75</v>
      </c>
      <c r="K146" s="1">
        <v>3688206</v>
      </c>
      <c r="L146" s="1">
        <v>2697710.75</v>
      </c>
      <c r="M146" s="1">
        <v>74255.796875</v>
      </c>
      <c r="N146">
        <v>52657395</v>
      </c>
      <c r="O146">
        <v>4258526</v>
      </c>
      <c r="P146">
        <v>4503</v>
      </c>
      <c r="Q146">
        <v>51</v>
      </c>
      <c r="R146">
        <v>9576601.1000261307</v>
      </c>
      <c r="S146">
        <v>51415687</v>
      </c>
      <c r="T146">
        <v>16344344.79652524</v>
      </c>
      <c r="U146">
        <f t="shared" si="5"/>
        <v>10008740.296875</v>
      </c>
    </row>
    <row r="147" spans="1:21" x14ac:dyDescent="0.25">
      <c r="A147" t="s">
        <v>185</v>
      </c>
      <c r="B147" t="s">
        <v>148</v>
      </c>
      <c r="C147" t="s">
        <v>148</v>
      </c>
      <c r="D147">
        <v>1979</v>
      </c>
      <c r="E147">
        <v>191066288</v>
      </c>
      <c r="F147">
        <v>179534144</v>
      </c>
      <c r="G147">
        <v>100756320</v>
      </c>
      <c r="H147">
        <v>7445664</v>
      </c>
      <c r="I147" t="str">
        <f t="shared" si="4"/>
        <v>1979Arizona Public Service Company</v>
      </c>
      <c r="J147" s="1">
        <v>3423426</v>
      </c>
      <c r="K147" s="1">
        <v>3493911.75</v>
      </c>
      <c r="L147" s="1">
        <v>2748679.75</v>
      </c>
      <c r="M147" s="1">
        <v>122257.390625</v>
      </c>
      <c r="N147">
        <v>54334013</v>
      </c>
      <c r="O147">
        <v>3625196</v>
      </c>
      <c r="P147">
        <v>4245</v>
      </c>
      <c r="Q147">
        <v>91</v>
      </c>
      <c r="R147">
        <v>8442733.1879000664</v>
      </c>
      <c r="S147">
        <v>43566726</v>
      </c>
      <c r="T147">
        <v>13908585.21875</v>
      </c>
      <c r="U147">
        <f t="shared" si="5"/>
        <v>9788274.890625</v>
      </c>
    </row>
    <row r="148" spans="1:21" x14ac:dyDescent="0.25">
      <c r="A148" t="s">
        <v>186</v>
      </c>
      <c r="B148" t="s">
        <v>148</v>
      </c>
      <c r="C148" t="s">
        <v>148</v>
      </c>
      <c r="D148">
        <v>1978</v>
      </c>
      <c r="E148">
        <v>158383216</v>
      </c>
      <c r="F148">
        <v>155669328</v>
      </c>
      <c r="G148">
        <v>84928640</v>
      </c>
      <c r="H148">
        <v>6991246</v>
      </c>
      <c r="I148" t="str">
        <f t="shared" si="4"/>
        <v>1978Arizona Public Service Company</v>
      </c>
      <c r="J148" s="1">
        <v>3137575</v>
      </c>
      <c r="K148" s="1">
        <v>3352411</v>
      </c>
      <c r="L148" s="1">
        <v>2594883</v>
      </c>
      <c r="M148" s="1">
        <v>136593.03125</v>
      </c>
      <c r="N148">
        <v>40824648</v>
      </c>
      <c r="O148">
        <v>3523183</v>
      </c>
      <c r="P148">
        <v>4019</v>
      </c>
      <c r="Q148">
        <v>85</v>
      </c>
      <c r="R148">
        <v>8250897.1269852519</v>
      </c>
      <c r="S148">
        <v>38117363</v>
      </c>
      <c r="T148">
        <v>13379774.624463797</v>
      </c>
      <c r="U148">
        <f t="shared" si="5"/>
        <v>9221462.03125</v>
      </c>
    </row>
    <row r="149" spans="1:21" x14ac:dyDescent="0.25">
      <c r="A149" t="s">
        <v>187</v>
      </c>
      <c r="B149" t="s">
        <v>148</v>
      </c>
      <c r="C149" t="s">
        <v>148</v>
      </c>
      <c r="D149">
        <v>1977</v>
      </c>
      <c r="E149">
        <v>135273904</v>
      </c>
      <c r="F149">
        <v>135584880</v>
      </c>
      <c r="G149">
        <v>75129648</v>
      </c>
      <c r="H149">
        <v>6454886</v>
      </c>
      <c r="I149" t="str">
        <f t="shared" si="4"/>
        <v>1977Arizona Public Service Company</v>
      </c>
      <c r="J149" s="1">
        <v>2867881.25</v>
      </c>
      <c r="K149" s="1">
        <v>3174987.5</v>
      </c>
      <c r="L149" s="1">
        <v>2420680</v>
      </c>
      <c r="M149" s="1">
        <v>133833.546875</v>
      </c>
      <c r="N149">
        <v>30734405</v>
      </c>
      <c r="O149">
        <v>2008684</v>
      </c>
      <c r="P149">
        <v>3637</v>
      </c>
      <c r="Q149">
        <v>132</v>
      </c>
      <c r="R149">
        <v>6860318.6960859299</v>
      </c>
      <c r="S149">
        <v>33817367</v>
      </c>
      <c r="T149">
        <v>11113387.592419982</v>
      </c>
      <c r="U149">
        <f t="shared" si="5"/>
        <v>8597382.296875</v>
      </c>
    </row>
    <row r="150" spans="1:21" x14ac:dyDescent="0.25">
      <c r="A150" t="s">
        <v>188</v>
      </c>
      <c r="B150" t="s">
        <v>148</v>
      </c>
      <c r="C150" t="s">
        <v>148</v>
      </c>
      <c r="D150">
        <v>1976</v>
      </c>
      <c r="E150">
        <v>106334344</v>
      </c>
      <c r="F150">
        <v>108506152</v>
      </c>
      <c r="G150">
        <v>56854016</v>
      </c>
      <c r="H150">
        <v>5354758</v>
      </c>
      <c r="I150" t="str">
        <f t="shared" si="4"/>
        <v>1976Arizona Public Service Company</v>
      </c>
      <c r="J150" s="1">
        <v>2668760</v>
      </c>
      <c r="K150" s="1">
        <v>2981930.5</v>
      </c>
      <c r="L150" s="1">
        <v>2230405.5</v>
      </c>
      <c r="M150" s="1">
        <v>139969.484375</v>
      </c>
      <c r="N150">
        <v>24447270</v>
      </c>
      <c r="O150">
        <v>2255039</v>
      </c>
      <c r="P150">
        <v>3136</v>
      </c>
      <c r="Q150">
        <v>113</v>
      </c>
      <c r="R150">
        <v>6631054.8402346969</v>
      </c>
      <c r="S150">
        <v>28822343</v>
      </c>
      <c r="T150">
        <v>10489698.892291367</v>
      </c>
      <c r="U150">
        <f t="shared" si="5"/>
        <v>8021065.484375</v>
      </c>
    </row>
    <row r="151" spans="1:21" x14ac:dyDescent="0.25">
      <c r="A151" t="s">
        <v>189</v>
      </c>
      <c r="B151" t="s">
        <v>148</v>
      </c>
      <c r="C151" t="s">
        <v>148</v>
      </c>
      <c r="D151">
        <v>1975</v>
      </c>
      <c r="E151">
        <v>98420232</v>
      </c>
      <c r="F151">
        <v>97507768</v>
      </c>
      <c r="G151">
        <v>50406104</v>
      </c>
      <c r="H151">
        <v>5084327</v>
      </c>
      <c r="I151" t="str">
        <f t="shared" si="4"/>
        <v>1975Arizona Public Service Company</v>
      </c>
      <c r="J151" s="1">
        <v>2590231.5</v>
      </c>
      <c r="K151" s="1">
        <v>2784696.75</v>
      </c>
      <c r="L151" s="1">
        <v>2112549.25</v>
      </c>
      <c r="M151" s="1">
        <v>136156.328125</v>
      </c>
      <c r="N151">
        <v>23742551</v>
      </c>
      <c r="O151">
        <v>2797939</v>
      </c>
      <c r="P151">
        <v>2886</v>
      </c>
      <c r="Q151">
        <v>42</v>
      </c>
      <c r="R151">
        <v>5820861.1503087282</v>
      </c>
      <c r="S151">
        <v>24444199</v>
      </c>
      <c r="T151">
        <v>9309607.2318631411</v>
      </c>
      <c r="U151">
        <f t="shared" si="5"/>
        <v>7623633.828125</v>
      </c>
    </row>
    <row r="152" spans="1:21" x14ac:dyDescent="0.25">
      <c r="A152" t="s">
        <v>190</v>
      </c>
      <c r="B152" t="s">
        <v>148</v>
      </c>
      <c r="C152" t="s">
        <v>148</v>
      </c>
      <c r="D152">
        <v>1974</v>
      </c>
      <c r="E152">
        <v>74347640</v>
      </c>
      <c r="F152">
        <v>71219840</v>
      </c>
      <c r="G152">
        <v>37889516</v>
      </c>
      <c r="H152">
        <v>3805887</v>
      </c>
      <c r="I152" t="str">
        <f t="shared" si="4"/>
        <v>1974Arizona Public Service Company</v>
      </c>
      <c r="J152" s="1">
        <v>2540177</v>
      </c>
      <c r="K152" s="1">
        <v>2675150.75</v>
      </c>
      <c r="L152" s="1">
        <v>2159703.75</v>
      </c>
      <c r="M152" s="1">
        <v>132026.1875</v>
      </c>
      <c r="N152">
        <v>33296699</v>
      </c>
      <c r="O152">
        <v>2586564</v>
      </c>
      <c r="P152">
        <v>3023</v>
      </c>
      <c r="Q152">
        <v>1</v>
      </c>
      <c r="R152">
        <v>5562293.0425804853</v>
      </c>
      <c r="S152">
        <v>20573470</v>
      </c>
      <c r="T152">
        <v>9039769.9243944883</v>
      </c>
      <c r="U152">
        <f t="shared" si="5"/>
        <v>7507057.6875</v>
      </c>
    </row>
    <row r="153" spans="1:21" x14ac:dyDescent="0.25">
      <c r="A153" t="s">
        <v>191</v>
      </c>
      <c r="B153" t="s">
        <v>148</v>
      </c>
      <c r="C153" t="s">
        <v>148</v>
      </c>
      <c r="D153">
        <v>1973</v>
      </c>
      <c r="E153">
        <v>59851840</v>
      </c>
      <c r="F153">
        <v>58971664</v>
      </c>
      <c r="G153">
        <v>29568558</v>
      </c>
      <c r="H153">
        <v>3082794</v>
      </c>
      <c r="I153" t="str">
        <f t="shared" si="4"/>
        <v>1973Arizona Public Service Company</v>
      </c>
      <c r="J153" s="1">
        <v>2336172.5</v>
      </c>
      <c r="K153" s="1">
        <v>2582025</v>
      </c>
      <c r="L153" s="1">
        <v>2078736.25</v>
      </c>
      <c r="M153" s="1">
        <v>132295.625</v>
      </c>
      <c r="N153">
        <v>24738953</v>
      </c>
      <c r="O153">
        <v>2179748</v>
      </c>
      <c r="P153">
        <v>3025</v>
      </c>
      <c r="Q153">
        <v>6</v>
      </c>
      <c r="R153">
        <v>5467638.9057925344</v>
      </c>
      <c r="S153">
        <v>18452784</v>
      </c>
      <c r="T153">
        <v>8937401.1442734003</v>
      </c>
      <c r="U153">
        <f t="shared" si="5"/>
        <v>7129229.375</v>
      </c>
    </row>
    <row r="154" spans="1:21" x14ac:dyDescent="0.25">
      <c r="A154" t="s">
        <v>192</v>
      </c>
      <c r="B154" t="s">
        <v>148</v>
      </c>
      <c r="C154" t="s">
        <v>148</v>
      </c>
      <c r="D154">
        <v>1972</v>
      </c>
      <c r="E154">
        <v>49036096</v>
      </c>
      <c r="F154">
        <v>49246068</v>
      </c>
      <c r="G154">
        <v>24658160</v>
      </c>
      <c r="H154">
        <v>2784580</v>
      </c>
      <c r="I154" t="str">
        <f t="shared" si="4"/>
        <v>1972Arizona Public Service Company</v>
      </c>
      <c r="J154" s="1">
        <v>2032040</v>
      </c>
      <c r="K154" s="1">
        <v>2347288.75</v>
      </c>
      <c r="L154" s="1">
        <v>1958036.75</v>
      </c>
      <c r="M154" s="1">
        <v>125499.3671875</v>
      </c>
      <c r="N154">
        <v>29274813</v>
      </c>
      <c r="O154">
        <v>2114906</v>
      </c>
      <c r="P154">
        <v>2716</v>
      </c>
      <c r="Q154">
        <v>5</v>
      </c>
      <c r="R154">
        <v>4797423.9446296692</v>
      </c>
      <c r="S154">
        <v>15696110</v>
      </c>
      <c r="T154">
        <v>7735780.7666383386</v>
      </c>
      <c r="U154">
        <f t="shared" si="5"/>
        <v>6462864.8671875</v>
      </c>
    </row>
    <row r="155" spans="1:21" x14ac:dyDescent="0.25">
      <c r="A155" t="s">
        <v>193</v>
      </c>
      <c r="B155" t="s">
        <v>148</v>
      </c>
      <c r="C155" t="s">
        <v>148</v>
      </c>
      <c r="D155">
        <v>1971</v>
      </c>
      <c r="E155" t="s">
        <v>3560</v>
      </c>
      <c r="F155" t="s">
        <v>3560</v>
      </c>
      <c r="G155" t="s">
        <v>3560</v>
      </c>
      <c r="H155" t="s">
        <v>3560</v>
      </c>
      <c r="I155" t="str">
        <f t="shared" si="4"/>
        <v>1971Arizona Public Service Company</v>
      </c>
      <c r="J155" s="1" t="s">
        <v>3560</v>
      </c>
      <c r="K155" s="1" t="s">
        <v>3560</v>
      </c>
      <c r="L155" s="1" t="s">
        <v>3560</v>
      </c>
      <c r="M155" s="1" t="s">
        <v>3560</v>
      </c>
      <c r="N155">
        <v>25640639</v>
      </c>
      <c r="O155">
        <v>2296071</v>
      </c>
      <c r="P155" t="s">
        <v>3560</v>
      </c>
      <c r="Q155" t="s">
        <v>3560</v>
      </c>
      <c r="R155" t="s">
        <v>3560</v>
      </c>
      <c r="S155" t="s">
        <v>3560</v>
      </c>
      <c r="T155" t="s">
        <v>3560</v>
      </c>
      <c r="U155">
        <f t="shared" si="5"/>
        <v>0</v>
      </c>
    </row>
    <row r="156" spans="1:21" x14ac:dyDescent="0.25">
      <c r="A156" t="s">
        <v>194</v>
      </c>
      <c r="B156" t="s">
        <v>148</v>
      </c>
      <c r="C156" t="s">
        <v>148</v>
      </c>
      <c r="D156">
        <v>1970</v>
      </c>
      <c r="E156" t="s">
        <v>3560</v>
      </c>
      <c r="F156" t="s">
        <v>3560</v>
      </c>
      <c r="G156" t="s">
        <v>3560</v>
      </c>
      <c r="H156" t="s">
        <v>3560</v>
      </c>
      <c r="I156" t="str">
        <f t="shared" si="4"/>
        <v>1970Arizona Public Service Company</v>
      </c>
      <c r="J156" s="1" t="s">
        <v>3560</v>
      </c>
      <c r="K156" s="1" t="s">
        <v>3560</v>
      </c>
      <c r="L156" s="1" t="s">
        <v>3560</v>
      </c>
      <c r="M156" s="1" t="s">
        <v>3560</v>
      </c>
      <c r="N156">
        <v>24699744</v>
      </c>
      <c r="O156">
        <v>1916281</v>
      </c>
      <c r="P156" t="s">
        <v>3560</v>
      </c>
      <c r="Q156" t="s">
        <v>3560</v>
      </c>
      <c r="R156" t="s">
        <v>3560</v>
      </c>
      <c r="S156" t="s">
        <v>3560</v>
      </c>
      <c r="T156" t="s">
        <v>3560</v>
      </c>
      <c r="U156">
        <f t="shared" si="5"/>
        <v>0</v>
      </c>
    </row>
    <row r="157" spans="1:21" x14ac:dyDescent="0.25">
      <c r="A157" t="s">
        <v>195</v>
      </c>
      <c r="B157" t="s">
        <v>148</v>
      </c>
      <c r="C157" t="s">
        <v>148</v>
      </c>
      <c r="D157">
        <v>1969</v>
      </c>
      <c r="E157" t="s">
        <v>3560</v>
      </c>
      <c r="F157" t="s">
        <v>3560</v>
      </c>
      <c r="G157" t="s">
        <v>3560</v>
      </c>
      <c r="H157" t="s">
        <v>3560</v>
      </c>
      <c r="I157" t="str">
        <f t="shared" si="4"/>
        <v>1969Arizona Public Service Company</v>
      </c>
      <c r="J157" s="1" t="s">
        <v>3560</v>
      </c>
      <c r="K157" s="1" t="s">
        <v>3560</v>
      </c>
      <c r="L157" s="1" t="s">
        <v>3560</v>
      </c>
      <c r="M157" s="1" t="s">
        <v>3560</v>
      </c>
      <c r="N157">
        <v>16435815</v>
      </c>
      <c r="O157">
        <v>2118233</v>
      </c>
      <c r="P157" t="s">
        <v>3560</v>
      </c>
      <c r="Q157" t="s">
        <v>3560</v>
      </c>
      <c r="R157" t="s">
        <v>3560</v>
      </c>
      <c r="S157" t="s">
        <v>3560</v>
      </c>
      <c r="T157" t="s">
        <v>3560</v>
      </c>
      <c r="U157">
        <f t="shared" si="5"/>
        <v>0</v>
      </c>
    </row>
    <row r="158" spans="1:21" x14ac:dyDescent="0.25">
      <c r="A158" t="s">
        <v>196</v>
      </c>
      <c r="B158" t="s">
        <v>148</v>
      </c>
      <c r="C158" t="s">
        <v>148</v>
      </c>
      <c r="D158">
        <v>1968</v>
      </c>
      <c r="E158" t="s">
        <v>3560</v>
      </c>
      <c r="F158" t="s">
        <v>3560</v>
      </c>
      <c r="G158" t="s">
        <v>3560</v>
      </c>
      <c r="H158" t="s">
        <v>3560</v>
      </c>
      <c r="I158" t="str">
        <f t="shared" si="4"/>
        <v>1968Arizona Public Service Company</v>
      </c>
      <c r="J158" s="1" t="s">
        <v>3560</v>
      </c>
      <c r="K158" s="1" t="s">
        <v>3560</v>
      </c>
      <c r="L158" s="1" t="s">
        <v>3560</v>
      </c>
      <c r="M158" s="1" t="s">
        <v>3560</v>
      </c>
      <c r="N158">
        <v>12783753</v>
      </c>
      <c r="O158">
        <v>1425538</v>
      </c>
      <c r="P158" t="s">
        <v>3560</v>
      </c>
      <c r="Q158" t="s">
        <v>3560</v>
      </c>
      <c r="R158" t="s">
        <v>3560</v>
      </c>
      <c r="S158" t="s">
        <v>3560</v>
      </c>
      <c r="T158" t="s">
        <v>3560</v>
      </c>
      <c r="U158">
        <f t="shared" si="5"/>
        <v>0</v>
      </c>
    </row>
    <row r="159" spans="1:21" x14ac:dyDescent="0.25">
      <c r="A159" t="s">
        <v>197</v>
      </c>
      <c r="B159" t="s">
        <v>148</v>
      </c>
      <c r="C159" t="s">
        <v>148</v>
      </c>
      <c r="D159">
        <v>1967</v>
      </c>
      <c r="E159" t="s">
        <v>3560</v>
      </c>
      <c r="F159" t="s">
        <v>3560</v>
      </c>
      <c r="G159" t="s">
        <v>3560</v>
      </c>
      <c r="H159" t="s">
        <v>3560</v>
      </c>
      <c r="I159" t="str">
        <f t="shared" si="4"/>
        <v>1967Arizona Public Service Company</v>
      </c>
      <c r="J159" s="1" t="s">
        <v>3560</v>
      </c>
      <c r="K159" s="1" t="s">
        <v>3560</v>
      </c>
      <c r="L159" s="1" t="s">
        <v>3560</v>
      </c>
      <c r="M159" s="1" t="s">
        <v>3560</v>
      </c>
      <c r="N159">
        <v>10302623</v>
      </c>
      <c r="O159">
        <v>1359636</v>
      </c>
      <c r="P159" t="s">
        <v>3560</v>
      </c>
      <c r="Q159" t="s">
        <v>3560</v>
      </c>
      <c r="R159" t="s">
        <v>3560</v>
      </c>
      <c r="S159" t="s">
        <v>3560</v>
      </c>
      <c r="T159" t="s">
        <v>3560</v>
      </c>
      <c r="U159">
        <f t="shared" si="5"/>
        <v>0</v>
      </c>
    </row>
    <row r="160" spans="1:21" x14ac:dyDescent="0.25">
      <c r="A160" t="s">
        <v>198</v>
      </c>
      <c r="B160" t="s">
        <v>148</v>
      </c>
      <c r="C160" t="s">
        <v>148</v>
      </c>
      <c r="D160">
        <v>1966</v>
      </c>
      <c r="E160" t="s">
        <v>3560</v>
      </c>
      <c r="F160" t="s">
        <v>3560</v>
      </c>
      <c r="G160" t="s">
        <v>3560</v>
      </c>
      <c r="H160" t="s">
        <v>3560</v>
      </c>
      <c r="I160" t="str">
        <f t="shared" si="4"/>
        <v>1966Arizona Public Service Company</v>
      </c>
      <c r="J160" s="1" t="s">
        <v>3560</v>
      </c>
      <c r="K160" s="1" t="s">
        <v>3560</v>
      </c>
      <c r="L160" s="1" t="s">
        <v>3560</v>
      </c>
      <c r="M160" s="1" t="s">
        <v>3560</v>
      </c>
      <c r="N160">
        <v>9881449</v>
      </c>
      <c r="O160">
        <v>1462302</v>
      </c>
      <c r="P160" t="s">
        <v>3560</v>
      </c>
      <c r="Q160" t="s">
        <v>3560</v>
      </c>
      <c r="R160" t="s">
        <v>3560</v>
      </c>
      <c r="S160" t="s">
        <v>3560</v>
      </c>
      <c r="T160" t="s">
        <v>3560</v>
      </c>
      <c r="U160">
        <f t="shared" si="5"/>
        <v>0</v>
      </c>
    </row>
    <row r="161" spans="1:21" x14ac:dyDescent="0.25">
      <c r="A161" t="s">
        <v>199</v>
      </c>
      <c r="B161" t="s">
        <v>148</v>
      </c>
      <c r="C161" t="s">
        <v>148</v>
      </c>
      <c r="D161">
        <v>1965</v>
      </c>
      <c r="E161" t="s">
        <v>3560</v>
      </c>
      <c r="F161" t="s">
        <v>3560</v>
      </c>
      <c r="G161" t="s">
        <v>3560</v>
      </c>
      <c r="H161" t="s">
        <v>3560</v>
      </c>
      <c r="I161" t="str">
        <f t="shared" si="4"/>
        <v>1965Arizona Public Service Company</v>
      </c>
      <c r="J161" s="1" t="s">
        <v>3560</v>
      </c>
      <c r="K161" s="1" t="s">
        <v>3560</v>
      </c>
      <c r="L161" s="1" t="s">
        <v>3560</v>
      </c>
      <c r="M161" s="1" t="s">
        <v>3560</v>
      </c>
      <c r="N161">
        <v>10236753</v>
      </c>
      <c r="O161">
        <v>1662629</v>
      </c>
      <c r="P161" t="s">
        <v>3560</v>
      </c>
      <c r="Q161" t="s">
        <v>3560</v>
      </c>
      <c r="R161" t="s">
        <v>3560</v>
      </c>
      <c r="S161" t="s">
        <v>3560</v>
      </c>
      <c r="T161" t="s">
        <v>3560</v>
      </c>
      <c r="U161">
        <f t="shared" si="5"/>
        <v>0</v>
      </c>
    </row>
    <row r="162" spans="1:21" x14ac:dyDescent="0.25">
      <c r="A162" t="s">
        <v>200</v>
      </c>
      <c r="B162" t="s">
        <v>148</v>
      </c>
      <c r="C162" t="s">
        <v>148</v>
      </c>
      <c r="D162">
        <v>1964</v>
      </c>
      <c r="E162" t="s">
        <v>3560</v>
      </c>
      <c r="F162" t="s">
        <v>3560</v>
      </c>
      <c r="G162" t="s">
        <v>3560</v>
      </c>
      <c r="H162" t="s">
        <v>3560</v>
      </c>
      <c r="I162" t="str">
        <f t="shared" si="4"/>
        <v>1964Arizona Public Service Company</v>
      </c>
      <c r="J162" s="1" t="s">
        <v>3560</v>
      </c>
      <c r="K162" s="1" t="s">
        <v>3560</v>
      </c>
      <c r="L162" s="1" t="s">
        <v>3560</v>
      </c>
      <c r="M162" s="1" t="s">
        <v>3560</v>
      </c>
      <c r="N162">
        <v>10200812</v>
      </c>
      <c r="O162">
        <v>1414829</v>
      </c>
      <c r="P162" t="s">
        <v>3560</v>
      </c>
      <c r="Q162" t="s">
        <v>3560</v>
      </c>
      <c r="R162" t="s">
        <v>3560</v>
      </c>
      <c r="S162" t="s">
        <v>3560</v>
      </c>
      <c r="T162" t="s">
        <v>3560</v>
      </c>
      <c r="U162">
        <f t="shared" si="5"/>
        <v>0</v>
      </c>
    </row>
    <row r="163" spans="1:21" x14ac:dyDescent="0.25">
      <c r="A163" t="s">
        <v>201</v>
      </c>
      <c r="B163" t="s">
        <v>202</v>
      </c>
      <c r="C163" t="s">
        <v>202</v>
      </c>
      <c r="D163">
        <v>2016</v>
      </c>
      <c r="E163">
        <v>1553845000</v>
      </c>
      <c r="F163">
        <v>275723000</v>
      </c>
      <c r="G163">
        <v>449225000</v>
      </c>
      <c r="H163">
        <v>35309000</v>
      </c>
      <c r="I163" t="str">
        <f t="shared" si="4"/>
        <v>2016Baltimore Gas and Electric Company</v>
      </c>
      <c r="J163" s="1">
        <v>12739596</v>
      </c>
      <c r="K163" s="1">
        <v>3039486</v>
      </c>
      <c r="L163" s="1">
        <v>13943740</v>
      </c>
      <c r="M163" s="1">
        <v>282484</v>
      </c>
      <c r="N163">
        <v>233269000</v>
      </c>
      <c r="O163">
        <v>26031000</v>
      </c>
      <c r="P163">
        <v>3837.855817198832</v>
      </c>
      <c r="Q163">
        <v>0</v>
      </c>
      <c r="R163">
        <v>87079000</v>
      </c>
      <c r="S163">
        <v>159940000</v>
      </c>
      <c r="T163">
        <v>235527000</v>
      </c>
      <c r="U163">
        <f t="shared" si="5"/>
        <v>30005306</v>
      </c>
    </row>
    <row r="164" spans="1:21" x14ac:dyDescent="0.25">
      <c r="A164" t="s">
        <v>203</v>
      </c>
      <c r="B164" t="s">
        <v>202</v>
      </c>
      <c r="C164" t="s">
        <v>202</v>
      </c>
      <c r="D164">
        <v>2015</v>
      </c>
      <c r="E164">
        <v>1448666000</v>
      </c>
      <c r="F164">
        <v>271732000</v>
      </c>
      <c r="G164">
        <v>469146000</v>
      </c>
      <c r="H164">
        <v>32159000</v>
      </c>
      <c r="I164" t="str">
        <f t="shared" si="4"/>
        <v>2015Baltimore Gas and Electric Company</v>
      </c>
      <c r="J164" s="1">
        <v>12598151</v>
      </c>
      <c r="K164" s="1">
        <v>3118566</v>
      </c>
      <c r="L164" s="1">
        <v>14281417</v>
      </c>
      <c r="M164" s="1">
        <v>294012</v>
      </c>
      <c r="N164">
        <v>245153000</v>
      </c>
      <c r="O164">
        <v>30526000</v>
      </c>
      <c r="P164">
        <v>3767.3564010387954</v>
      </c>
      <c r="Q164">
        <v>0</v>
      </c>
      <c r="R164">
        <v>83552000</v>
      </c>
      <c r="S164">
        <v>164215000</v>
      </c>
      <c r="T164">
        <v>187276000</v>
      </c>
      <c r="U164">
        <f t="shared" si="5"/>
        <v>30292146</v>
      </c>
    </row>
    <row r="165" spans="1:21" x14ac:dyDescent="0.25">
      <c r="A165" t="s">
        <v>204</v>
      </c>
      <c r="B165" t="s">
        <v>202</v>
      </c>
      <c r="C165" t="s">
        <v>202</v>
      </c>
      <c r="D165">
        <v>2014</v>
      </c>
      <c r="E165">
        <v>1404260000</v>
      </c>
      <c r="F165">
        <v>269186000</v>
      </c>
      <c r="G165">
        <v>490585000</v>
      </c>
      <c r="H165">
        <v>32171000</v>
      </c>
      <c r="I165" t="str">
        <f t="shared" si="4"/>
        <v>2014Baltimore Gas and Electric Company</v>
      </c>
      <c r="J165" s="1">
        <v>12973978</v>
      </c>
      <c r="K165" s="1">
        <v>3085275</v>
      </c>
      <c r="L165" s="1">
        <v>14179478</v>
      </c>
      <c r="M165" s="1">
        <v>311188</v>
      </c>
      <c r="N165">
        <v>238478000</v>
      </c>
      <c r="O165">
        <v>57037000</v>
      </c>
      <c r="P165">
        <v>4641.7081233905919</v>
      </c>
      <c r="Q165">
        <v>0</v>
      </c>
      <c r="R165">
        <v>99897000</v>
      </c>
      <c r="S165">
        <v>166176000</v>
      </c>
      <c r="T165">
        <v>208530000</v>
      </c>
      <c r="U165">
        <f t="shared" si="5"/>
        <v>30549919</v>
      </c>
    </row>
    <row r="166" spans="1:21" x14ac:dyDescent="0.25">
      <c r="A166" t="s">
        <v>205</v>
      </c>
      <c r="B166" t="s">
        <v>202</v>
      </c>
      <c r="C166" t="s">
        <v>202</v>
      </c>
      <c r="D166">
        <v>2013</v>
      </c>
      <c r="E166">
        <v>1403655000</v>
      </c>
      <c r="F166">
        <v>256026000</v>
      </c>
      <c r="G166">
        <v>439394000</v>
      </c>
      <c r="H166">
        <v>31187000</v>
      </c>
      <c r="I166" t="str">
        <f t="shared" si="4"/>
        <v>2013Baltimore Gas and Electric Company</v>
      </c>
      <c r="J166" s="1">
        <v>13076756</v>
      </c>
      <c r="K166" s="1">
        <v>3034911</v>
      </c>
      <c r="L166" s="1">
        <v>14328231</v>
      </c>
      <c r="M166" s="1">
        <v>317133</v>
      </c>
      <c r="N166">
        <v>361673000</v>
      </c>
      <c r="O166">
        <v>53693000</v>
      </c>
      <c r="P166">
        <v>4130.0484156400835</v>
      </c>
      <c r="Q166">
        <v>0</v>
      </c>
      <c r="R166">
        <v>86800000</v>
      </c>
      <c r="S166">
        <v>160200000</v>
      </c>
      <c r="T166">
        <v>173989000</v>
      </c>
      <c r="U166">
        <f t="shared" si="5"/>
        <v>30757031</v>
      </c>
    </row>
    <row r="167" spans="1:21" x14ac:dyDescent="0.25">
      <c r="A167" t="s">
        <v>206</v>
      </c>
      <c r="B167" t="s">
        <v>202</v>
      </c>
      <c r="C167" t="s">
        <v>202</v>
      </c>
      <c r="D167">
        <v>2012</v>
      </c>
      <c r="E167">
        <v>1273769000</v>
      </c>
      <c r="F167">
        <v>600093000</v>
      </c>
      <c r="G167">
        <v>39731000</v>
      </c>
      <c r="H167">
        <v>29707000</v>
      </c>
      <c r="I167" t="str">
        <f t="shared" si="4"/>
        <v>2012Baltimore Gas and Electric Company</v>
      </c>
      <c r="J167" s="1">
        <v>12719360</v>
      </c>
      <c r="K167" s="1">
        <v>15943495</v>
      </c>
      <c r="L167" s="1">
        <v>1986493</v>
      </c>
      <c r="M167" s="1">
        <v>322671</v>
      </c>
      <c r="N167">
        <v>275977000</v>
      </c>
      <c r="O167">
        <v>52287000</v>
      </c>
      <c r="P167">
        <v>4833.3527497950736</v>
      </c>
      <c r="Q167">
        <v>0</v>
      </c>
      <c r="R167">
        <v>98386000</v>
      </c>
      <c r="S167">
        <v>178035000</v>
      </c>
      <c r="T167">
        <v>218785000</v>
      </c>
      <c r="U167">
        <f t="shared" si="5"/>
        <v>30972019</v>
      </c>
    </row>
    <row r="168" spans="1:21" x14ac:dyDescent="0.25">
      <c r="A168" t="s">
        <v>207</v>
      </c>
      <c r="B168" t="s">
        <v>202</v>
      </c>
      <c r="C168" t="s">
        <v>202</v>
      </c>
      <c r="D168">
        <v>2011</v>
      </c>
      <c r="E168">
        <v>1455472000</v>
      </c>
      <c r="F168">
        <v>632134000</v>
      </c>
      <c r="G168">
        <v>51060000</v>
      </c>
      <c r="H168">
        <v>29460000</v>
      </c>
      <c r="I168" t="str">
        <f t="shared" si="4"/>
        <v>2011Baltimore Gas and Electric Company</v>
      </c>
      <c r="J168" s="1">
        <v>12651762</v>
      </c>
      <c r="K168" s="1">
        <v>16275954</v>
      </c>
      <c r="L168" s="1">
        <v>2464427</v>
      </c>
      <c r="M168" s="1">
        <v>405279</v>
      </c>
      <c r="N168">
        <v>257171000</v>
      </c>
      <c r="O168">
        <v>22131000</v>
      </c>
      <c r="P168">
        <v>4801.8429638746074</v>
      </c>
      <c r="Q168">
        <v>0</v>
      </c>
      <c r="R168">
        <v>95422000</v>
      </c>
      <c r="S168">
        <v>172494000</v>
      </c>
      <c r="T168">
        <v>205584000</v>
      </c>
      <c r="U168">
        <f t="shared" si="5"/>
        <v>31797422</v>
      </c>
    </row>
    <row r="169" spans="1:21" x14ac:dyDescent="0.25">
      <c r="A169" t="s">
        <v>208</v>
      </c>
      <c r="B169" t="s">
        <v>202</v>
      </c>
      <c r="C169" t="s">
        <v>202</v>
      </c>
      <c r="D169">
        <v>2010</v>
      </c>
      <c r="E169">
        <v>1856709000</v>
      </c>
      <c r="F169">
        <v>686814000</v>
      </c>
      <c r="G169">
        <v>53367000</v>
      </c>
      <c r="H169">
        <v>29659000</v>
      </c>
      <c r="I169" t="str">
        <f t="shared" si="4"/>
        <v>2010Baltimore Gas and Electric Company</v>
      </c>
      <c r="J169" s="1">
        <v>13834456</v>
      </c>
      <c r="K169" s="1">
        <v>16040626</v>
      </c>
      <c r="L169" s="1">
        <v>2577698</v>
      </c>
      <c r="M169" s="1">
        <v>399677</v>
      </c>
      <c r="N169">
        <v>243647000</v>
      </c>
      <c r="O169">
        <v>22996000</v>
      </c>
      <c r="P169">
        <v>4197.6020775363713</v>
      </c>
      <c r="Q169">
        <v>0</v>
      </c>
      <c r="R169">
        <v>81439000</v>
      </c>
      <c r="S169">
        <v>152361000</v>
      </c>
      <c r="T169">
        <v>170184000</v>
      </c>
      <c r="U169">
        <f t="shared" si="5"/>
        <v>32852457</v>
      </c>
    </row>
    <row r="170" spans="1:21" x14ac:dyDescent="0.25">
      <c r="A170" t="s">
        <v>209</v>
      </c>
      <c r="B170" t="s">
        <v>202</v>
      </c>
      <c r="C170" t="s">
        <v>202</v>
      </c>
      <c r="D170">
        <v>2009</v>
      </c>
      <c r="E170">
        <v>1878257000</v>
      </c>
      <c r="F170">
        <v>746029000</v>
      </c>
      <c r="G170">
        <v>58552000</v>
      </c>
      <c r="H170">
        <v>29445000</v>
      </c>
      <c r="I170" t="str">
        <f t="shared" si="4"/>
        <v>2009Baltimore Gas and Electric Company</v>
      </c>
      <c r="J170" s="1">
        <v>12850548</v>
      </c>
      <c r="K170" s="1">
        <v>15496089</v>
      </c>
      <c r="L170" s="1">
        <v>2810971</v>
      </c>
      <c r="M170" s="1">
        <v>405607</v>
      </c>
      <c r="N170">
        <v>186971000</v>
      </c>
      <c r="O170">
        <v>16209000</v>
      </c>
      <c r="P170">
        <v>3437.5460652316588</v>
      </c>
      <c r="Q170">
        <v>0</v>
      </c>
      <c r="R170">
        <v>65368000</v>
      </c>
      <c r="S170">
        <v>131725000</v>
      </c>
      <c r="T170">
        <v>130273000</v>
      </c>
      <c r="U170">
        <f t="shared" si="5"/>
        <v>31563215</v>
      </c>
    </row>
    <row r="171" spans="1:21" x14ac:dyDescent="0.25">
      <c r="A171" t="s">
        <v>210</v>
      </c>
      <c r="B171" t="s">
        <v>202</v>
      </c>
      <c r="C171" t="s">
        <v>202</v>
      </c>
      <c r="D171">
        <v>2008</v>
      </c>
      <c r="E171">
        <v>1695922000</v>
      </c>
      <c r="F171">
        <v>796568000</v>
      </c>
      <c r="G171">
        <v>58352000</v>
      </c>
      <c r="H171">
        <v>28479000</v>
      </c>
      <c r="I171" t="str">
        <f t="shared" si="4"/>
        <v>2008Baltimore Gas and Electric Company</v>
      </c>
      <c r="J171" s="1">
        <v>13022459</v>
      </c>
      <c r="K171" s="1">
        <v>15293672</v>
      </c>
      <c r="L171" s="1">
        <v>3244264</v>
      </c>
      <c r="M171" s="1">
        <v>389126</v>
      </c>
      <c r="N171">
        <v>221508000</v>
      </c>
      <c r="O171">
        <v>18270000</v>
      </c>
      <c r="P171">
        <v>3656.29048963368</v>
      </c>
      <c r="Q171">
        <v>0</v>
      </c>
      <c r="R171">
        <v>67482000</v>
      </c>
      <c r="S171">
        <v>132938000</v>
      </c>
      <c r="T171">
        <v>133042000</v>
      </c>
      <c r="U171">
        <f t="shared" si="5"/>
        <v>31949521</v>
      </c>
    </row>
    <row r="172" spans="1:21" x14ac:dyDescent="0.25">
      <c r="A172" t="s">
        <v>211</v>
      </c>
      <c r="B172" t="s">
        <v>202</v>
      </c>
      <c r="C172" t="s">
        <v>202</v>
      </c>
      <c r="D172">
        <v>2007</v>
      </c>
      <c r="E172">
        <v>1514924000</v>
      </c>
      <c r="F172">
        <v>763662000</v>
      </c>
      <c r="G172">
        <v>59436000</v>
      </c>
      <c r="H172">
        <v>28936000</v>
      </c>
      <c r="I172" t="str">
        <f t="shared" si="4"/>
        <v>2007Baltimore Gas and Electric Company</v>
      </c>
      <c r="J172" s="1">
        <v>13364615</v>
      </c>
      <c r="K172" s="1">
        <v>15886787</v>
      </c>
      <c r="L172" s="1">
        <v>3462233</v>
      </c>
      <c r="M172" s="1">
        <v>384693</v>
      </c>
      <c r="N172">
        <v>203750000</v>
      </c>
      <c r="O172">
        <v>22606000</v>
      </c>
      <c r="P172">
        <v>3320.1586021384837</v>
      </c>
      <c r="Q172">
        <v>0</v>
      </c>
      <c r="R172">
        <v>59561000</v>
      </c>
      <c r="S172">
        <v>119183000</v>
      </c>
      <c r="T172">
        <v>124295000</v>
      </c>
      <c r="U172">
        <f t="shared" si="5"/>
        <v>33098328</v>
      </c>
    </row>
    <row r="173" spans="1:21" x14ac:dyDescent="0.25">
      <c r="A173" t="s">
        <v>212</v>
      </c>
      <c r="B173" t="s">
        <v>202</v>
      </c>
      <c r="C173" t="s">
        <v>202</v>
      </c>
      <c r="D173">
        <v>2006</v>
      </c>
      <c r="E173">
        <v>1092068000</v>
      </c>
      <c r="F173">
        <v>848381000</v>
      </c>
      <c r="G173">
        <v>73047000</v>
      </c>
      <c r="H173">
        <v>33080000</v>
      </c>
      <c r="I173" t="str">
        <f t="shared" si="4"/>
        <v>2006Baltimore Gas and Electric Company</v>
      </c>
      <c r="J173" s="1">
        <v>12885949</v>
      </c>
      <c r="K173" s="1">
        <v>15332798</v>
      </c>
      <c r="L173" s="1">
        <v>3455101</v>
      </c>
      <c r="M173" s="1">
        <v>372416</v>
      </c>
      <c r="N173">
        <v>191462000</v>
      </c>
      <c r="O173">
        <v>38387000</v>
      </c>
      <c r="P173">
        <v>3340.5933275641619</v>
      </c>
      <c r="Q173">
        <v>0</v>
      </c>
      <c r="R173">
        <v>58030000</v>
      </c>
      <c r="S173">
        <v>114244000</v>
      </c>
      <c r="T173">
        <v>111738000</v>
      </c>
      <c r="U173">
        <f t="shared" si="5"/>
        <v>32046264</v>
      </c>
    </row>
    <row r="174" spans="1:21" x14ac:dyDescent="0.25">
      <c r="A174" t="s">
        <v>213</v>
      </c>
      <c r="B174" t="s">
        <v>202</v>
      </c>
      <c r="C174" t="s">
        <v>202</v>
      </c>
      <c r="D174">
        <v>2005</v>
      </c>
      <c r="E174">
        <v>1066559000</v>
      </c>
      <c r="F174">
        <v>782510000</v>
      </c>
      <c r="G174">
        <v>94299000</v>
      </c>
      <c r="H174">
        <v>32443000</v>
      </c>
      <c r="I174" t="str">
        <f t="shared" si="4"/>
        <v>2005Baltimore Gas and Electric Company</v>
      </c>
      <c r="J174" s="1">
        <v>13761685</v>
      </c>
      <c r="K174" s="1">
        <v>15370491</v>
      </c>
      <c r="L174" s="1">
        <v>3802004</v>
      </c>
      <c r="M174" s="1">
        <v>365738</v>
      </c>
      <c r="N174">
        <v>171637000</v>
      </c>
      <c r="O174">
        <v>24708000</v>
      </c>
      <c r="P174">
        <v>3249.9758244643749</v>
      </c>
      <c r="Q174">
        <v>0</v>
      </c>
      <c r="R174">
        <v>54816000</v>
      </c>
      <c r="S174">
        <v>112367000</v>
      </c>
      <c r="T174">
        <v>103750000</v>
      </c>
      <c r="U174">
        <f t="shared" si="5"/>
        <v>33299918</v>
      </c>
    </row>
    <row r="175" spans="1:21" x14ac:dyDescent="0.25">
      <c r="A175" t="s">
        <v>214</v>
      </c>
      <c r="B175" t="s">
        <v>202</v>
      </c>
      <c r="C175" t="s">
        <v>202</v>
      </c>
      <c r="D175">
        <v>2004</v>
      </c>
      <c r="E175">
        <v>1015730000</v>
      </c>
      <c r="F175">
        <v>757967000</v>
      </c>
      <c r="G175">
        <v>113624000</v>
      </c>
      <c r="H175">
        <v>28587000</v>
      </c>
      <c r="I175" t="str">
        <f t="shared" si="4"/>
        <v>2004Baltimore Gas and Electric Company</v>
      </c>
      <c r="J175" s="1">
        <v>13313170</v>
      </c>
      <c r="K175" s="1">
        <v>14706226</v>
      </c>
      <c r="L175" s="1">
        <v>3990647</v>
      </c>
      <c r="M175" s="1">
        <v>332237</v>
      </c>
      <c r="N175">
        <v>157839000</v>
      </c>
      <c r="O175">
        <v>30083000</v>
      </c>
      <c r="P175">
        <v>2997.1266603298959</v>
      </c>
      <c r="Q175">
        <v>0</v>
      </c>
      <c r="R175">
        <v>49301000</v>
      </c>
      <c r="S175">
        <v>108634000</v>
      </c>
      <c r="T175">
        <v>93996000</v>
      </c>
      <c r="U175">
        <f t="shared" si="5"/>
        <v>32342280</v>
      </c>
    </row>
    <row r="176" spans="1:21" x14ac:dyDescent="0.25">
      <c r="A176" t="s">
        <v>215</v>
      </c>
      <c r="B176" t="s">
        <v>202</v>
      </c>
      <c r="C176" t="s">
        <v>202</v>
      </c>
      <c r="D176">
        <v>2003</v>
      </c>
      <c r="E176">
        <v>959050000</v>
      </c>
      <c r="F176">
        <v>717442000</v>
      </c>
      <c r="G176">
        <v>155158000</v>
      </c>
      <c r="H176">
        <v>42334000</v>
      </c>
      <c r="I176" t="str">
        <f t="shared" si="4"/>
        <v>2003Baltimore Gas and Electric Company</v>
      </c>
      <c r="J176" s="1">
        <v>12753948</v>
      </c>
      <c r="K176" s="1">
        <v>14471262</v>
      </c>
      <c r="L176" s="1">
        <v>4336233</v>
      </c>
      <c r="M176" s="1">
        <v>426878</v>
      </c>
      <c r="N176">
        <v>164407000</v>
      </c>
      <c r="O176">
        <v>22720000</v>
      </c>
      <c r="P176">
        <v>3293.7412787924654</v>
      </c>
      <c r="Q176">
        <v>0</v>
      </c>
      <c r="R176">
        <v>52423000</v>
      </c>
      <c r="S176">
        <v>108091000</v>
      </c>
      <c r="T176">
        <v>116122000</v>
      </c>
      <c r="U176">
        <f t="shared" si="5"/>
        <v>31988321</v>
      </c>
    </row>
    <row r="177" spans="1:21" x14ac:dyDescent="0.25">
      <c r="A177" t="s">
        <v>216</v>
      </c>
      <c r="B177" t="s">
        <v>202</v>
      </c>
      <c r="C177" t="s">
        <v>202</v>
      </c>
      <c r="D177">
        <v>2002</v>
      </c>
      <c r="E177">
        <v>946564000</v>
      </c>
      <c r="F177">
        <v>759768000</v>
      </c>
      <c r="G177">
        <v>169553000</v>
      </c>
      <c r="H177">
        <v>49020000</v>
      </c>
      <c r="I177" t="str">
        <f t="shared" si="4"/>
        <v>2002Baltimore Gas and Electric Company</v>
      </c>
      <c r="J177" s="1">
        <v>12651680</v>
      </c>
      <c r="K177" s="1">
        <v>14145665</v>
      </c>
      <c r="L177" s="1">
        <v>4475421</v>
      </c>
      <c r="M177" s="1">
        <v>423648</v>
      </c>
      <c r="N177">
        <v>84873000</v>
      </c>
      <c r="O177">
        <v>22271000</v>
      </c>
      <c r="P177">
        <v>2733.8220956804021</v>
      </c>
      <c r="Q177">
        <v>0</v>
      </c>
      <c r="R177">
        <v>42549000</v>
      </c>
      <c r="S177">
        <v>105273000</v>
      </c>
      <c r="T177">
        <v>76158000</v>
      </c>
      <c r="U177">
        <f t="shared" si="5"/>
        <v>31696414</v>
      </c>
    </row>
    <row r="178" spans="1:21" x14ac:dyDescent="0.25">
      <c r="A178" t="s">
        <v>217</v>
      </c>
      <c r="B178" t="s">
        <v>202</v>
      </c>
      <c r="C178" t="s">
        <v>202</v>
      </c>
      <c r="D178">
        <v>2001</v>
      </c>
      <c r="E178">
        <v>885245000</v>
      </c>
      <c r="F178">
        <v>853742000</v>
      </c>
      <c r="G178">
        <v>218146000</v>
      </c>
      <c r="H178">
        <v>48164000</v>
      </c>
      <c r="I178" t="str">
        <f t="shared" si="4"/>
        <v>2001Baltimore Gas and Electric Company</v>
      </c>
      <c r="J178" s="1">
        <v>11714037</v>
      </c>
      <c r="K178" s="1">
        <v>13691722</v>
      </c>
      <c r="L178" s="1">
        <v>4444895</v>
      </c>
      <c r="M178" s="1">
        <v>419921</v>
      </c>
      <c r="N178">
        <v>115698000</v>
      </c>
      <c r="O178">
        <v>23717000</v>
      </c>
      <c r="P178">
        <v>2812</v>
      </c>
      <c r="Q178">
        <v>0</v>
      </c>
      <c r="R178">
        <v>42203000</v>
      </c>
      <c r="S178">
        <v>110386000</v>
      </c>
      <c r="T178">
        <v>88460000</v>
      </c>
      <c r="U178">
        <f t="shared" si="5"/>
        <v>30270575</v>
      </c>
    </row>
    <row r="179" spans="1:21" x14ac:dyDescent="0.25">
      <c r="A179" t="s">
        <v>218</v>
      </c>
      <c r="B179" t="s">
        <v>202</v>
      </c>
      <c r="C179" t="s">
        <v>202</v>
      </c>
      <c r="D179">
        <v>2000</v>
      </c>
      <c r="E179">
        <v>922550000</v>
      </c>
      <c r="F179">
        <v>886686000</v>
      </c>
      <c r="G179">
        <v>203603000</v>
      </c>
      <c r="H179">
        <v>38633000</v>
      </c>
      <c r="I179" t="str">
        <f t="shared" si="4"/>
        <v>2000Baltimore Gas and Electric Company</v>
      </c>
      <c r="J179" s="1">
        <v>11674597</v>
      </c>
      <c r="K179" s="1">
        <v>13650496</v>
      </c>
      <c r="L179" s="1">
        <v>4476463</v>
      </c>
      <c r="M179" s="1">
        <v>350817</v>
      </c>
      <c r="N179">
        <v>136552000</v>
      </c>
      <c r="O179">
        <v>18754000</v>
      </c>
      <c r="P179">
        <v>2728</v>
      </c>
      <c r="Q179">
        <v>0</v>
      </c>
      <c r="R179">
        <v>47930000</v>
      </c>
      <c r="S179">
        <v>191632000</v>
      </c>
      <c r="T179">
        <v>85997000</v>
      </c>
      <c r="U179">
        <f t="shared" si="5"/>
        <v>30152373</v>
      </c>
    </row>
    <row r="180" spans="1:21" x14ac:dyDescent="0.25">
      <c r="A180" t="s">
        <v>219</v>
      </c>
      <c r="B180" t="s">
        <v>202</v>
      </c>
      <c r="C180" t="s">
        <v>202</v>
      </c>
      <c r="D180">
        <v>1999</v>
      </c>
      <c r="E180">
        <v>975259000</v>
      </c>
      <c r="F180">
        <v>902553000</v>
      </c>
      <c r="G180">
        <v>204318000</v>
      </c>
      <c r="H180">
        <v>35760000</v>
      </c>
      <c r="I180" t="str">
        <f t="shared" si="4"/>
        <v>1999Baltimore Gas and Electric Company</v>
      </c>
      <c r="J180" s="1">
        <v>11349276</v>
      </c>
      <c r="K180" s="1">
        <v>13194090</v>
      </c>
      <c r="L180" s="1">
        <v>4350108</v>
      </c>
      <c r="M180" s="1">
        <v>326206</v>
      </c>
      <c r="N180">
        <v>154944000</v>
      </c>
      <c r="O180">
        <v>19470000</v>
      </c>
      <c r="P180">
        <v>5097</v>
      </c>
      <c r="Q180">
        <v>0</v>
      </c>
      <c r="R180">
        <v>54228000</v>
      </c>
      <c r="S180">
        <v>282010000</v>
      </c>
      <c r="T180">
        <v>93078000</v>
      </c>
      <c r="U180">
        <f t="shared" si="5"/>
        <v>29219680</v>
      </c>
    </row>
    <row r="181" spans="1:21" x14ac:dyDescent="0.25">
      <c r="A181" t="s">
        <v>220</v>
      </c>
      <c r="B181" t="s">
        <v>202</v>
      </c>
      <c r="C181" t="s">
        <v>202</v>
      </c>
      <c r="D181">
        <v>1998</v>
      </c>
      <c r="E181">
        <v>948622000</v>
      </c>
      <c r="F181">
        <v>876745000</v>
      </c>
      <c r="G181">
        <v>211553000</v>
      </c>
      <c r="H181">
        <v>35019000</v>
      </c>
      <c r="I181" t="str">
        <f t="shared" si="4"/>
        <v>1998Baltimore Gas and Electric Company</v>
      </c>
      <c r="J181" s="1">
        <v>10965145</v>
      </c>
      <c r="K181" s="1">
        <v>12857970</v>
      </c>
      <c r="L181" s="1">
        <v>4582921</v>
      </c>
      <c r="M181" s="1">
        <v>313134</v>
      </c>
      <c r="N181">
        <v>146831000</v>
      </c>
      <c r="O181">
        <v>22366000</v>
      </c>
      <c r="P181">
        <v>5208</v>
      </c>
      <c r="Q181">
        <v>0</v>
      </c>
      <c r="R181">
        <v>45290000</v>
      </c>
      <c r="S181">
        <v>263077000</v>
      </c>
      <c r="T181">
        <v>86966000</v>
      </c>
      <c r="U181">
        <f t="shared" si="5"/>
        <v>28719170</v>
      </c>
    </row>
    <row r="182" spans="1:21" x14ac:dyDescent="0.25">
      <c r="A182" t="s">
        <v>221</v>
      </c>
      <c r="B182" t="s">
        <v>202</v>
      </c>
      <c r="C182" t="s">
        <v>202</v>
      </c>
      <c r="D182">
        <v>1997</v>
      </c>
      <c r="E182">
        <v>932486000</v>
      </c>
      <c r="F182">
        <v>856920000</v>
      </c>
      <c r="G182">
        <v>211905000</v>
      </c>
      <c r="H182">
        <v>34367000</v>
      </c>
      <c r="I182" t="str">
        <f t="shared" si="4"/>
        <v>1997Baltimore Gas and Electric Company</v>
      </c>
      <c r="J182" s="1">
        <v>10805530</v>
      </c>
      <c r="K182" s="1">
        <v>12361075</v>
      </c>
      <c r="L182" s="1">
        <v>4574849</v>
      </c>
      <c r="M182" s="1">
        <v>300077</v>
      </c>
      <c r="N182">
        <v>143191000</v>
      </c>
      <c r="O182">
        <v>13205000</v>
      </c>
      <c r="P182">
        <v>5573</v>
      </c>
      <c r="Q182">
        <v>0</v>
      </c>
      <c r="R182">
        <v>48469000</v>
      </c>
      <c r="S182">
        <v>270588000</v>
      </c>
      <c r="T182">
        <v>86238000</v>
      </c>
      <c r="U182">
        <f t="shared" si="5"/>
        <v>28041531</v>
      </c>
    </row>
    <row r="183" spans="1:21" x14ac:dyDescent="0.25">
      <c r="A183" t="s">
        <v>222</v>
      </c>
      <c r="B183" t="s">
        <v>202</v>
      </c>
      <c r="C183" t="s">
        <v>202</v>
      </c>
      <c r="D183">
        <v>1996</v>
      </c>
      <c r="E183">
        <v>958736000</v>
      </c>
      <c r="F183">
        <v>825586000</v>
      </c>
      <c r="G183">
        <v>207579000</v>
      </c>
      <c r="H183">
        <v>33967000</v>
      </c>
      <c r="I183" t="str">
        <f t="shared" si="4"/>
        <v>1996Baltimore Gas and Electric Company</v>
      </c>
      <c r="J183" s="1">
        <v>11243206</v>
      </c>
      <c r="K183" s="1">
        <v>12213373</v>
      </c>
      <c r="L183" s="1">
        <v>4595391</v>
      </c>
      <c r="M183" s="1">
        <v>299579</v>
      </c>
      <c r="N183">
        <v>138521000</v>
      </c>
      <c r="O183">
        <v>18842000</v>
      </c>
      <c r="P183">
        <v>5842</v>
      </c>
      <c r="Q183">
        <v>0</v>
      </c>
      <c r="R183">
        <v>53381000</v>
      </c>
      <c r="S183">
        <v>285817000</v>
      </c>
      <c r="T183">
        <v>94151000</v>
      </c>
      <c r="U183">
        <f t="shared" si="5"/>
        <v>28351549</v>
      </c>
    </row>
    <row r="184" spans="1:21" x14ac:dyDescent="0.25">
      <c r="A184" t="s">
        <v>223</v>
      </c>
      <c r="B184" t="s">
        <v>202</v>
      </c>
      <c r="C184" t="s">
        <v>202</v>
      </c>
      <c r="D184">
        <v>1995</v>
      </c>
      <c r="E184">
        <v>955239000</v>
      </c>
      <c r="F184">
        <v>842790000</v>
      </c>
      <c r="G184">
        <v>208441000</v>
      </c>
      <c r="H184">
        <v>35140000</v>
      </c>
      <c r="I184" t="str">
        <f t="shared" si="4"/>
        <v>1995Baltimore Gas and Electric Company</v>
      </c>
      <c r="J184" s="1">
        <v>10966180</v>
      </c>
      <c r="K184" s="1">
        <v>12248203</v>
      </c>
      <c r="L184" s="1">
        <v>4591179</v>
      </c>
      <c r="M184" s="1">
        <v>324809</v>
      </c>
      <c r="N184">
        <v>149053000</v>
      </c>
      <c r="O184">
        <v>19063000</v>
      </c>
      <c r="P184">
        <v>6036</v>
      </c>
      <c r="Q184">
        <v>0</v>
      </c>
      <c r="R184">
        <v>54916000</v>
      </c>
      <c r="S184">
        <v>280220000</v>
      </c>
      <c r="T184">
        <v>96996000</v>
      </c>
      <c r="U184">
        <f t="shared" si="5"/>
        <v>28130371</v>
      </c>
    </row>
    <row r="185" spans="1:21" x14ac:dyDescent="0.25">
      <c r="A185" t="s">
        <v>224</v>
      </c>
      <c r="B185" t="s">
        <v>202</v>
      </c>
      <c r="C185" t="s">
        <v>202</v>
      </c>
      <c r="D185">
        <v>1994</v>
      </c>
      <c r="E185">
        <v>931711000</v>
      </c>
      <c r="F185">
        <v>226139000</v>
      </c>
      <c r="G185">
        <v>794312000</v>
      </c>
      <c r="H185">
        <v>36239000</v>
      </c>
      <c r="I185" t="str">
        <f t="shared" si="4"/>
        <v>1994Baltimore Gas and Electric Company</v>
      </c>
      <c r="J185" s="1">
        <v>10669595</v>
      </c>
      <c r="K185" s="1">
        <v>2686936</v>
      </c>
      <c r="L185" s="1">
        <v>13676360</v>
      </c>
      <c r="M185" s="1">
        <v>347369</v>
      </c>
      <c r="N185">
        <v>112061000</v>
      </c>
      <c r="O185">
        <v>12333000</v>
      </c>
      <c r="P185">
        <v>6312</v>
      </c>
      <c r="Q185">
        <v>2</v>
      </c>
      <c r="R185">
        <v>55165000</v>
      </c>
      <c r="S185">
        <v>282992000</v>
      </c>
      <c r="T185">
        <v>91779000</v>
      </c>
      <c r="U185">
        <f t="shared" si="5"/>
        <v>27380260</v>
      </c>
    </row>
    <row r="186" spans="1:21" x14ac:dyDescent="0.25">
      <c r="A186" t="s">
        <v>225</v>
      </c>
      <c r="B186" t="s">
        <v>202</v>
      </c>
      <c r="C186" t="s">
        <v>202</v>
      </c>
      <c r="D186">
        <v>1993</v>
      </c>
      <c r="E186">
        <v>931643000</v>
      </c>
      <c r="F186">
        <v>226738000</v>
      </c>
      <c r="G186">
        <v>802659000</v>
      </c>
      <c r="H186">
        <v>37361000</v>
      </c>
      <c r="I186" t="str">
        <f t="shared" si="4"/>
        <v>1993Baltimore Gas and Electric Company</v>
      </c>
      <c r="J186" s="1">
        <v>10614235</v>
      </c>
      <c r="K186" s="1">
        <v>2658683</v>
      </c>
      <c r="L186" s="1">
        <v>13046195</v>
      </c>
      <c r="M186" s="1">
        <v>377039</v>
      </c>
      <c r="N186">
        <v>103097000</v>
      </c>
      <c r="O186">
        <v>11413000</v>
      </c>
      <c r="P186">
        <v>7142</v>
      </c>
      <c r="Q186">
        <v>2</v>
      </c>
      <c r="R186">
        <v>60884000</v>
      </c>
      <c r="S186">
        <v>316258000</v>
      </c>
      <c r="T186">
        <v>86385000</v>
      </c>
      <c r="U186">
        <f t="shared" si="5"/>
        <v>26696152</v>
      </c>
    </row>
    <row r="187" spans="1:21" x14ac:dyDescent="0.25">
      <c r="A187" t="s">
        <v>226</v>
      </c>
      <c r="B187" t="s">
        <v>202</v>
      </c>
      <c r="C187" t="s">
        <v>202</v>
      </c>
      <c r="D187">
        <v>1992</v>
      </c>
      <c r="E187">
        <v>837350000</v>
      </c>
      <c r="F187">
        <v>215108000</v>
      </c>
      <c r="G187">
        <v>788643000</v>
      </c>
      <c r="H187">
        <v>33741000</v>
      </c>
      <c r="I187" t="str">
        <f t="shared" si="4"/>
        <v>1992Baltimore Gas and Electric Company</v>
      </c>
      <c r="J187" s="1">
        <v>9677272</v>
      </c>
      <c r="K187" s="1">
        <v>2500060</v>
      </c>
      <c r="L187" s="1">
        <v>12611950</v>
      </c>
      <c r="M187" s="1">
        <v>267878</v>
      </c>
      <c r="N187">
        <v>140657000</v>
      </c>
      <c r="O187">
        <v>10385000</v>
      </c>
      <c r="P187">
        <v>7220</v>
      </c>
      <c r="Q187">
        <v>2</v>
      </c>
      <c r="R187">
        <v>56131000</v>
      </c>
      <c r="S187">
        <v>297702000</v>
      </c>
      <c r="T187">
        <v>79367000</v>
      </c>
      <c r="U187">
        <f t="shared" si="5"/>
        <v>25057160</v>
      </c>
    </row>
    <row r="188" spans="1:21" x14ac:dyDescent="0.25">
      <c r="A188" t="s">
        <v>227</v>
      </c>
      <c r="B188" t="s">
        <v>202</v>
      </c>
      <c r="C188" t="s">
        <v>202</v>
      </c>
      <c r="D188">
        <v>1991</v>
      </c>
      <c r="E188">
        <v>876164000</v>
      </c>
      <c r="F188">
        <v>220376000</v>
      </c>
      <c r="G188">
        <v>803989000</v>
      </c>
      <c r="H188">
        <v>33460000</v>
      </c>
      <c r="I188" t="str">
        <f t="shared" si="4"/>
        <v>1991Baltimore Gas and Electric Company</v>
      </c>
      <c r="J188" s="1">
        <v>10049623</v>
      </c>
      <c r="K188" s="1">
        <v>2519203</v>
      </c>
      <c r="L188" s="1">
        <v>12533348</v>
      </c>
      <c r="M188" s="1">
        <v>269038</v>
      </c>
      <c r="N188">
        <v>113024000</v>
      </c>
      <c r="O188">
        <v>12021000</v>
      </c>
      <c r="P188">
        <v>7424</v>
      </c>
      <c r="Q188">
        <v>5</v>
      </c>
      <c r="R188">
        <v>59494000</v>
      </c>
      <c r="S188">
        <v>304713000</v>
      </c>
      <c r="T188">
        <v>84444000</v>
      </c>
      <c r="U188">
        <f t="shared" si="5"/>
        <v>25371212</v>
      </c>
    </row>
    <row r="189" spans="1:21" x14ac:dyDescent="0.25">
      <c r="A189" t="s">
        <v>228</v>
      </c>
      <c r="B189" t="s">
        <v>202</v>
      </c>
      <c r="C189" t="s">
        <v>202</v>
      </c>
      <c r="D189">
        <v>1990</v>
      </c>
      <c r="E189">
        <v>723406000</v>
      </c>
      <c r="F189">
        <v>198465000</v>
      </c>
      <c r="G189">
        <v>726027000</v>
      </c>
      <c r="H189">
        <v>29571000</v>
      </c>
      <c r="I189" t="str">
        <f t="shared" si="4"/>
        <v>1990Baltimore Gas and Electric Company</v>
      </c>
      <c r="J189" s="1">
        <v>9417504</v>
      </c>
      <c r="K189" s="1">
        <v>2432845</v>
      </c>
      <c r="L189" s="1">
        <v>12428878</v>
      </c>
      <c r="M189" s="1">
        <v>252777</v>
      </c>
      <c r="N189">
        <v>125342000</v>
      </c>
      <c r="O189">
        <v>11417000</v>
      </c>
      <c r="P189">
        <v>6960</v>
      </c>
      <c r="Q189">
        <v>6</v>
      </c>
      <c r="R189">
        <v>55153000</v>
      </c>
      <c r="S189">
        <v>273567000</v>
      </c>
      <c r="T189">
        <v>79077000</v>
      </c>
      <c r="U189">
        <f t="shared" si="5"/>
        <v>24532004</v>
      </c>
    </row>
    <row r="190" spans="1:21" x14ac:dyDescent="0.25">
      <c r="A190" t="s">
        <v>229</v>
      </c>
      <c r="B190" t="s">
        <v>202</v>
      </c>
      <c r="C190" t="s">
        <v>202</v>
      </c>
      <c r="D190">
        <v>1989</v>
      </c>
      <c r="E190">
        <v>648884000</v>
      </c>
      <c r="F190">
        <v>173015000</v>
      </c>
      <c r="G190">
        <v>658295000</v>
      </c>
      <c r="H190">
        <v>27595000</v>
      </c>
      <c r="I190" t="str">
        <f t="shared" si="4"/>
        <v>1989Baltimore Gas and Electric Company</v>
      </c>
      <c r="J190" s="1">
        <v>9450984</v>
      </c>
      <c r="K190" s="1">
        <v>2313797</v>
      </c>
      <c r="L190" s="1">
        <v>12695225</v>
      </c>
      <c r="M190" s="1">
        <v>251822</v>
      </c>
      <c r="N190">
        <v>110457000</v>
      </c>
      <c r="O190">
        <v>8614000</v>
      </c>
      <c r="P190">
        <v>6566</v>
      </c>
      <c r="Q190">
        <v>32</v>
      </c>
      <c r="R190">
        <v>55141000</v>
      </c>
      <c r="S190">
        <v>252263000</v>
      </c>
      <c r="T190">
        <v>78200000</v>
      </c>
      <c r="U190">
        <f t="shared" si="5"/>
        <v>24711828</v>
      </c>
    </row>
    <row r="191" spans="1:21" x14ac:dyDescent="0.25">
      <c r="A191" t="s">
        <v>230</v>
      </c>
      <c r="B191" t="s">
        <v>202</v>
      </c>
      <c r="C191" t="s">
        <v>202</v>
      </c>
      <c r="D191">
        <v>1988</v>
      </c>
      <c r="E191">
        <v>620660000</v>
      </c>
      <c r="F191">
        <v>259076000</v>
      </c>
      <c r="G191">
        <v>517985000</v>
      </c>
      <c r="H191">
        <v>26224000</v>
      </c>
      <c r="I191" t="str">
        <f t="shared" si="4"/>
        <v>1988Baltimore Gas and Electric Company</v>
      </c>
      <c r="J191" s="1">
        <v>9196433</v>
      </c>
      <c r="K191" s="1">
        <v>3646171</v>
      </c>
      <c r="L191" s="1">
        <v>10816671</v>
      </c>
      <c r="M191" s="1">
        <v>240072</v>
      </c>
      <c r="N191">
        <v>92800000</v>
      </c>
      <c r="O191">
        <v>9600000</v>
      </c>
      <c r="P191">
        <v>6312</v>
      </c>
      <c r="Q191">
        <v>11</v>
      </c>
      <c r="R191">
        <v>54310000</v>
      </c>
      <c r="S191">
        <v>233006000</v>
      </c>
      <c r="T191">
        <v>76665000</v>
      </c>
      <c r="U191">
        <f t="shared" si="5"/>
        <v>23899347</v>
      </c>
    </row>
    <row r="192" spans="1:21" x14ac:dyDescent="0.25">
      <c r="A192" t="s">
        <v>231</v>
      </c>
      <c r="B192" t="s">
        <v>202</v>
      </c>
      <c r="C192" t="s">
        <v>202</v>
      </c>
      <c r="D192">
        <v>1987</v>
      </c>
      <c r="E192">
        <v>594282688</v>
      </c>
      <c r="F192">
        <v>253549232</v>
      </c>
      <c r="G192">
        <v>509042368</v>
      </c>
      <c r="H192">
        <v>26880876</v>
      </c>
      <c r="I192" t="str">
        <f t="shared" si="4"/>
        <v>1987Baltimore Gas and Electric Company</v>
      </c>
      <c r="J192" s="1">
        <v>8521381</v>
      </c>
      <c r="K192" s="1">
        <v>3412096</v>
      </c>
      <c r="L192" s="1">
        <v>10330167</v>
      </c>
      <c r="M192" s="1">
        <v>234932</v>
      </c>
      <c r="N192">
        <v>93778258</v>
      </c>
      <c r="O192">
        <v>9709202</v>
      </c>
      <c r="P192">
        <v>6494</v>
      </c>
      <c r="Q192">
        <v>11</v>
      </c>
      <c r="R192">
        <v>51806217.566548347</v>
      </c>
      <c r="S192">
        <v>221061333</v>
      </c>
      <c r="T192">
        <v>70486118.75</v>
      </c>
      <c r="U192">
        <f t="shared" si="5"/>
        <v>22498576</v>
      </c>
    </row>
    <row r="193" spans="1:21" x14ac:dyDescent="0.25">
      <c r="A193" t="s">
        <v>232</v>
      </c>
      <c r="B193" t="s">
        <v>202</v>
      </c>
      <c r="C193" t="s">
        <v>202</v>
      </c>
      <c r="D193">
        <v>1986</v>
      </c>
      <c r="E193">
        <v>575773888</v>
      </c>
      <c r="F193">
        <v>256598864</v>
      </c>
      <c r="G193">
        <v>517370432</v>
      </c>
      <c r="H193">
        <v>28001648</v>
      </c>
      <c r="I193" t="str">
        <f t="shared" si="4"/>
        <v>1986Baltimore Gas and Electric Company</v>
      </c>
      <c r="J193" s="1">
        <v>7797858</v>
      </c>
      <c r="K193" s="1">
        <v>3211019</v>
      </c>
      <c r="L193" s="1">
        <v>9926193</v>
      </c>
      <c r="M193" s="1">
        <v>224879</v>
      </c>
      <c r="N193">
        <v>88845455</v>
      </c>
      <c r="O193">
        <v>10328546</v>
      </c>
      <c r="P193">
        <v>6480</v>
      </c>
      <c r="Q193">
        <v>17</v>
      </c>
      <c r="R193">
        <v>47609387.348966599</v>
      </c>
      <c r="S193">
        <v>207037142</v>
      </c>
      <c r="T193">
        <v>65559458.401111126</v>
      </c>
      <c r="U193">
        <f t="shared" si="5"/>
        <v>21159949</v>
      </c>
    </row>
    <row r="194" spans="1:21" x14ac:dyDescent="0.25">
      <c r="A194" t="s">
        <v>233</v>
      </c>
      <c r="B194" t="s">
        <v>202</v>
      </c>
      <c r="C194" t="s">
        <v>202</v>
      </c>
      <c r="D194">
        <v>1985</v>
      </c>
      <c r="E194">
        <v>528676128</v>
      </c>
      <c r="F194">
        <v>242513136</v>
      </c>
      <c r="G194">
        <v>491050176</v>
      </c>
      <c r="H194">
        <v>27827896</v>
      </c>
      <c r="I194" t="str">
        <f t="shared" si="4"/>
        <v>1985Baltimore Gas and Electric Company</v>
      </c>
      <c r="J194" s="1">
        <v>7083564</v>
      </c>
      <c r="K194" s="1">
        <v>3021863</v>
      </c>
      <c r="L194" s="1">
        <v>9293589</v>
      </c>
      <c r="M194" s="1">
        <v>225505</v>
      </c>
      <c r="N194">
        <v>84539525</v>
      </c>
      <c r="O194">
        <v>8306946</v>
      </c>
      <c r="P194">
        <v>6443</v>
      </c>
      <c r="Q194">
        <v>21</v>
      </c>
      <c r="R194">
        <v>44825073.246778965</v>
      </c>
      <c r="S194">
        <v>196638232</v>
      </c>
      <c r="T194">
        <v>60509173.778068542</v>
      </c>
      <c r="U194">
        <f t="shared" si="5"/>
        <v>19624521</v>
      </c>
    </row>
    <row r="195" spans="1:21" x14ac:dyDescent="0.25">
      <c r="A195" t="s">
        <v>234</v>
      </c>
      <c r="B195" t="s">
        <v>202</v>
      </c>
      <c r="C195" t="s">
        <v>202</v>
      </c>
      <c r="D195">
        <v>1984</v>
      </c>
      <c r="E195">
        <v>491068768</v>
      </c>
      <c r="F195">
        <v>239804080</v>
      </c>
      <c r="G195">
        <v>440304800</v>
      </c>
      <c r="H195">
        <v>26522384</v>
      </c>
      <c r="I195" t="str">
        <f t="shared" si="4"/>
        <v>1984Baltimore Gas and Electric Company</v>
      </c>
      <c r="J195" s="1">
        <v>6897025</v>
      </c>
      <c r="K195" s="1">
        <v>3128758</v>
      </c>
      <c r="L195" s="1">
        <v>8910345</v>
      </c>
      <c r="M195" s="1">
        <v>218834</v>
      </c>
      <c r="N195">
        <v>74204062</v>
      </c>
      <c r="O195">
        <v>10976199</v>
      </c>
      <c r="P195">
        <v>6457</v>
      </c>
      <c r="Q195">
        <v>8</v>
      </c>
      <c r="R195">
        <v>42539169.154486656</v>
      </c>
      <c r="S195">
        <v>181833416</v>
      </c>
      <c r="T195">
        <v>58184865.375</v>
      </c>
      <c r="U195">
        <f t="shared" si="5"/>
        <v>19154962</v>
      </c>
    </row>
    <row r="196" spans="1:21" x14ac:dyDescent="0.25">
      <c r="A196" t="s">
        <v>235</v>
      </c>
      <c r="B196" t="s">
        <v>202</v>
      </c>
      <c r="C196" t="s">
        <v>202</v>
      </c>
      <c r="D196">
        <v>1983</v>
      </c>
      <c r="E196">
        <v>452771840</v>
      </c>
      <c r="F196">
        <v>222091728</v>
      </c>
      <c r="G196">
        <v>385237088</v>
      </c>
      <c r="H196">
        <v>24599036</v>
      </c>
      <c r="I196" t="str">
        <f t="shared" si="4"/>
        <v>1983Baltimore Gas and Electric Company</v>
      </c>
      <c r="J196" s="1">
        <v>6644403</v>
      </c>
      <c r="K196" s="1">
        <v>3031997</v>
      </c>
      <c r="L196" s="1">
        <v>8300722</v>
      </c>
      <c r="M196" s="1">
        <v>217082</v>
      </c>
      <c r="N196">
        <v>60985092</v>
      </c>
      <c r="O196">
        <v>7391515</v>
      </c>
      <c r="P196">
        <v>6446</v>
      </c>
      <c r="Q196">
        <v>11</v>
      </c>
      <c r="R196">
        <v>40345060.693665743</v>
      </c>
      <c r="S196">
        <v>163679054</v>
      </c>
      <c r="T196">
        <v>55289103.565034866</v>
      </c>
      <c r="U196">
        <f t="shared" si="5"/>
        <v>18194204</v>
      </c>
    </row>
    <row r="197" spans="1:21" x14ac:dyDescent="0.25">
      <c r="A197" t="s">
        <v>236</v>
      </c>
      <c r="B197" t="s">
        <v>202</v>
      </c>
      <c r="C197" t="s">
        <v>202</v>
      </c>
      <c r="D197">
        <v>1982</v>
      </c>
      <c r="E197">
        <v>413138528</v>
      </c>
      <c r="F197">
        <v>210824320</v>
      </c>
      <c r="G197">
        <v>380382112</v>
      </c>
      <c r="H197">
        <v>23624672</v>
      </c>
      <c r="I197" t="str">
        <f t="shared" ref="I197:I260" si="6">D197&amp;C197</f>
        <v>1982Baltimore Gas and Electric Company</v>
      </c>
      <c r="J197" s="1">
        <v>6101831</v>
      </c>
      <c r="K197" s="1">
        <v>2879996</v>
      </c>
      <c r="L197" s="1">
        <v>8020464</v>
      </c>
      <c r="M197" s="1">
        <v>211946</v>
      </c>
      <c r="N197">
        <v>56105245</v>
      </c>
      <c r="O197">
        <v>6289200</v>
      </c>
      <c r="P197">
        <v>6443</v>
      </c>
      <c r="Q197">
        <v>9</v>
      </c>
      <c r="R197">
        <v>34954774.863115311</v>
      </c>
      <c r="S197">
        <v>153582760</v>
      </c>
      <c r="T197">
        <v>48742486.512562752</v>
      </c>
      <c r="U197">
        <f t="shared" ref="U197:U260" si="7">SUM(J197:M197)</f>
        <v>17214237</v>
      </c>
    </row>
    <row r="198" spans="1:21" x14ac:dyDescent="0.25">
      <c r="A198" t="s">
        <v>237</v>
      </c>
      <c r="B198" t="s">
        <v>202</v>
      </c>
      <c r="C198" t="s">
        <v>202</v>
      </c>
      <c r="D198">
        <v>1981</v>
      </c>
      <c r="E198">
        <v>366903200</v>
      </c>
      <c r="F198">
        <v>194151104</v>
      </c>
      <c r="G198">
        <v>345227040</v>
      </c>
      <c r="H198">
        <v>21595348</v>
      </c>
      <c r="I198" t="str">
        <f t="shared" si="6"/>
        <v>1981Baltimore Gas and Electric Company</v>
      </c>
      <c r="J198" s="1">
        <v>6006255</v>
      </c>
      <c r="K198" s="1">
        <v>2874518</v>
      </c>
      <c r="L198" s="1">
        <v>8408669</v>
      </c>
      <c r="M198" s="1">
        <v>222317</v>
      </c>
      <c r="N198">
        <v>55188477</v>
      </c>
      <c r="O198">
        <v>5446157</v>
      </c>
      <c r="P198">
        <v>6287</v>
      </c>
      <c r="Q198">
        <v>10</v>
      </c>
      <c r="R198">
        <v>31751976.11045599</v>
      </c>
      <c r="S198">
        <v>134513741</v>
      </c>
      <c r="T198">
        <v>44087057.408867359</v>
      </c>
      <c r="U198">
        <f t="shared" si="7"/>
        <v>17511759</v>
      </c>
    </row>
    <row r="199" spans="1:21" x14ac:dyDescent="0.25">
      <c r="A199" t="s">
        <v>238</v>
      </c>
      <c r="B199" t="s">
        <v>202</v>
      </c>
      <c r="C199" t="s">
        <v>202</v>
      </c>
      <c r="D199">
        <v>1980</v>
      </c>
      <c r="E199">
        <v>342795968</v>
      </c>
      <c r="F199">
        <v>182959088</v>
      </c>
      <c r="G199">
        <v>304857760</v>
      </c>
      <c r="H199">
        <v>21338030</v>
      </c>
      <c r="I199" t="str">
        <f t="shared" si="6"/>
        <v>1980Baltimore Gas and Electric Company</v>
      </c>
      <c r="J199" s="1">
        <v>6005110</v>
      </c>
      <c r="K199" s="1">
        <v>2933949</v>
      </c>
      <c r="L199" s="1">
        <v>7961585</v>
      </c>
      <c r="M199" s="1">
        <v>271926</v>
      </c>
      <c r="N199">
        <v>44680468</v>
      </c>
      <c r="O199">
        <v>4940560</v>
      </c>
      <c r="P199">
        <v>6053</v>
      </c>
      <c r="Q199">
        <v>19</v>
      </c>
      <c r="R199">
        <v>30346579.069522858</v>
      </c>
      <c r="S199">
        <v>118680673</v>
      </c>
      <c r="T199">
        <v>42976606.227042198</v>
      </c>
      <c r="U199">
        <f t="shared" si="7"/>
        <v>17172570</v>
      </c>
    </row>
    <row r="200" spans="1:21" x14ac:dyDescent="0.25">
      <c r="A200" t="s">
        <v>239</v>
      </c>
      <c r="B200" t="s">
        <v>202</v>
      </c>
      <c r="C200" t="s">
        <v>202</v>
      </c>
      <c r="D200">
        <v>1979</v>
      </c>
      <c r="E200">
        <v>274079520</v>
      </c>
      <c r="F200">
        <v>159679616</v>
      </c>
      <c r="G200">
        <v>257161712</v>
      </c>
      <c r="H200">
        <v>19865508</v>
      </c>
      <c r="I200" t="str">
        <f t="shared" si="6"/>
        <v>1979Baltimore Gas and Electric Company</v>
      </c>
      <c r="J200" s="1">
        <v>5496737</v>
      </c>
      <c r="K200" s="1">
        <v>2924784</v>
      </c>
      <c r="L200" s="1">
        <v>8041215</v>
      </c>
      <c r="M200" s="1">
        <v>302400</v>
      </c>
      <c r="N200">
        <v>39680224</v>
      </c>
      <c r="O200">
        <v>4409840</v>
      </c>
      <c r="P200">
        <v>5904</v>
      </c>
      <c r="Q200">
        <v>10</v>
      </c>
      <c r="R200">
        <v>27845347.594070435</v>
      </c>
      <c r="S200">
        <v>105550091</v>
      </c>
      <c r="T200">
        <v>37732273.875</v>
      </c>
      <c r="U200">
        <f t="shared" si="7"/>
        <v>16765136</v>
      </c>
    </row>
    <row r="201" spans="1:21" x14ac:dyDescent="0.25">
      <c r="A201" t="s">
        <v>240</v>
      </c>
      <c r="B201" t="s">
        <v>202</v>
      </c>
      <c r="C201" t="s">
        <v>202</v>
      </c>
      <c r="D201">
        <v>1978</v>
      </c>
      <c r="E201">
        <v>270535680</v>
      </c>
      <c r="F201">
        <v>157346848</v>
      </c>
      <c r="G201">
        <v>245642320</v>
      </c>
      <c r="H201">
        <v>19699814</v>
      </c>
      <c r="I201" t="str">
        <f t="shared" si="6"/>
        <v>1978Baltimore Gas and Electric Company</v>
      </c>
      <c r="J201" s="1">
        <v>5434958</v>
      </c>
      <c r="K201" s="1">
        <v>2894359</v>
      </c>
      <c r="L201" s="1">
        <v>7468992</v>
      </c>
      <c r="M201" s="1">
        <v>310383</v>
      </c>
      <c r="N201">
        <v>39331166</v>
      </c>
      <c r="O201">
        <v>5057845</v>
      </c>
      <c r="P201">
        <v>5925</v>
      </c>
      <c r="Q201">
        <v>29</v>
      </c>
      <c r="R201">
        <v>25051644.258192539</v>
      </c>
      <c r="S201">
        <v>92740116</v>
      </c>
      <c r="T201">
        <v>34235343.410590887</v>
      </c>
      <c r="U201">
        <f t="shared" si="7"/>
        <v>16108692</v>
      </c>
    </row>
    <row r="202" spans="1:21" x14ac:dyDescent="0.25">
      <c r="A202" t="s">
        <v>241</v>
      </c>
      <c r="B202" t="s">
        <v>202</v>
      </c>
      <c r="C202" t="s">
        <v>202</v>
      </c>
      <c r="D202">
        <v>1977</v>
      </c>
      <c r="E202">
        <v>220903408</v>
      </c>
      <c r="F202">
        <v>128613808</v>
      </c>
      <c r="G202">
        <v>189648704</v>
      </c>
      <c r="H202">
        <v>16244393</v>
      </c>
      <c r="I202" t="str">
        <f t="shared" si="6"/>
        <v>1977Baltimore Gas and Electric Company</v>
      </c>
      <c r="J202" s="1">
        <v>5231317</v>
      </c>
      <c r="K202" s="1">
        <v>2788219</v>
      </c>
      <c r="L202" s="1">
        <v>7082633</v>
      </c>
      <c r="M202" s="1">
        <v>302416</v>
      </c>
      <c r="N202">
        <v>37193978</v>
      </c>
      <c r="O202">
        <v>4286750</v>
      </c>
      <c r="P202">
        <v>5857</v>
      </c>
      <c r="Q202">
        <v>30</v>
      </c>
      <c r="R202">
        <v>21353568.258881569</v>
      </c>
      <c r="S202">
        <v>80055318</v>
      </c>
      <c r="T202">
        <v>29038424.452024698</v>
      </c>
      <c r="U202">
        <f t="shared" si="7"/>
        <v>15404585</v>
      </c>
    </row>
    <row r="203" spans="1:21" x14ac:dyDescent="0.25">
      <c r="A203" t="s">
        <v>242</v>
      </c>
      <c r="B203" t="s">
        <v>202</v>
      </c>
      <c r="C203" t="s">
        <v>202</v>
      </c>
      <c r="D203">
        <v>1976</v>
      </c>
      <c r="E203">
        <v>205188080</v>
      </c>
      <c r="F203">
        <v>121881760</v>
      </c>
      <c r="G203">
        <v>186253376</v>
      </c>
      <c r="H203">
        <v>15550804</v>
      </c>
      <c r="I203" t="str">
        <f t="shared" si="6"/>
        <v>1976Baltimore Gas and Electric Company</v>
      </c>
      <c r="J203" s="1">
        <v>4887793</v>
      </c>
      <c r="K203" s="1">
        <v>2686549</v>
      </c>
      <c r="L203" s="1">
        <v>6817722</v>
      </c>
      <c r="M203" s="1">
        <v>307540</v>
      </c>
      <c r="N203">
        <v>35665086</v>
      </c>
      <c r="O203">
        <v>6073273</v>
      </c>
      <c r="P203">
        <v>5755</v>
      </c>
      <c r="Q203">
        <v>40</v>
      </c>
      <c r="R203">
        <v>19412160.006836057</v>
      </c>
      <c r="S203">
        <v>70311046</v>
      </c>
      <c r="T203">
        <v>26763303.731458545</v>
      </c>
      <c r="U203">
        <f t="shared" si="7"/>
        <v>14699604</v>
      </c>
    </row>
    <row r="204" spans="1:21" x14ac:dyDescent="0.25">
      <c r="A204" t="s">
        <v>243</v>
      </c>
      <c r="B204" t="s">
        <v>202</v>
      </c>
      <c r="C204" t="s">
        <v>202</v>
      </c>
      <c r="D204">
        <v>1975</v>
      </c>
      <c r="E204">
        <v>198302832</v>
      </c>
      <c r="F204">
        <v>117875936</v>
      </c>
      <c r="G204">
        <v>181282032</v>
      </c>
      <c r="H204">
        <v>15433067</v>
      </c>
      <c r="I204" t="str">
        <f t="shared" si="6"/>
        <v>1975Baltimore Gas and Electric Company</v>
      </c>
      <c r="J204" s="1">
        <v>4663902</v>
      </c>
      <c r="K204" s="1">
        <v>2600928</v>
      </c>
      <c r="L204" s="1">
        <v>6227993</v>
      </c>
      <c r="M204" s="1">
        <v>312659</v>
      </c>
      <c r="N204">
        <v>25212978</v>
      </c>
      <c r="O204">
        <v>5541379</v>
      </c>
      <c r="P204">
        <v>5763</v>
      </c>
      <c r="Q204">
        <v>34</v>
      </c>
      <c r="R204">
        <v>18752813.610755682</v>
      </c>
      <c r="S204">
        <v>62482575</v>
      </c>
      <c r="T204">
        <v>25966441.227658987</v>
      </c>
      <c r="U204">
        <f t="shared" si="7"/>
        <v>13805482</v>
      </c>
    </row>
    <row r="205" spans="1:21" x14ac:dyDescent="0.25">
      <c r="A205" t="s">
        <v>244</v>
      </c>
      <c r="B205" t="s">
        <v>202</v>
      </c>
      <c r="C205" t="s">
        <v>202</v>
      </c>
      <c r="D205">
        <v>1974</v>
      </c>
      <c r="E205">
        <v>175601472</v>
      </c>
      <c r="F205">
        <v>105079560</v>
      </c>
      <c r="G205">
        <v>173945344</v>
      </c>
      <c r="H205">
        <v>13861328</v>
      </c>
      <c r="I205" t="str">
        <f t="shared" si="6"/>
        <v>1974Baltimore Gas and Electric Company</v>
      </c>
      <c r="J205" s="1">
        <v>4469140</v>
      </c>
      <c r="K205" s="1">
        <v>2498437</v>
      </c>
      <c r="L205" s="1">
        <v>6662071</v>
      </c>
      <c r="M205" s="1">
        <v>313133</v>
      </c>
      <c r="N205">
        <v>38258492</v>
      </c>
      <c r="O205">
        <v>8287165</v>
      </c>
      <c r="P205">
        <v>5746</v>
      </c>
      <c r="Q205">
        <v>29</v>
      </c>
      <c r="R205">
        <v>16766280.810361862</v>
      </c>
      <c r="S205">
        <v>53028335</v>
      </c>
      <c r="T205">
        <v>22055106.652644396</v>
      </c>
      <c r="U205">
        <f t="shared" si="7"/>
        <v>13942781</v>
      </c>
    </row>
    <row r="206" spans="1:21" x14ac:dyDescent="0.25">
      <c r="A206" t="s">
        <v>245</v>
      </c>
      <c r="B206" t="s">
        <v>202</v>
      </c>
      <c r="C206" t="s">
        <v>202</v>
      </c>
      <c r="D206">
        <v>1973</v>
      </c>
      <c r="E206">
        <v>138185904</v>
      </c>
      <c r="F206">
        <v>83868664</v>
      </c>
      <c r="G206">
        <v>118503680</v>
      </c>
      <c r="H206">
        <v>10510514</v>
      </c>
      <c r="I206" t="str">
        <f t="shared" si="6"/>
        <v>1973Baltimore Gas and Electric Company</v>
      </c>
      <c r="J206" s="1">
        <v>4617840</v>
      </c>
      <c r="K206" s="1">
        <v>2581807</v>
      </c>
      <c r="L206" s="1">
        <v>6784466</v>
      </c>
      <c r="M206" s="1">
        <v>296071</v>
      </c>
      <c r="N206">
        <v>44671661</v>
      </c>
      <c r="O206">
        <v>9845296</v>
      </c>
      <c r="P206">
        <v>5921</v>
      </c>
      <c r="Q206">
        <v>27</v>
      </c>
      <c r="R206">
        <v>14551975.35340786</v>
      </c>
      <c r="S206">
        <v>47821334</v>
      </c>
      <c r="T206">
        <v>21593886.579218745</v>
      </c>
      <c r="U206">
        <f t="shared" si="7"/>
        <v>14280184</v>
      </c>
    </row>
    <row r="207" spans="1:21" x14ac:dyDescent="0.25">
      <c r="A207" t="s">
        <v>246</v>
      </c>
      <c r="B207" t="s">
        <v>202</v>
      </c>
      <c r="C207" t="s">
        <v>202</v>
      </c>
      <c r="D207">
        <v>1972</v>
      </c>
      <c r="E207">
        <v>116692168</v>
      </c>
      <c r="F207">
        <v>74743296</v>
      </c>
      <c r="G207">
        <v>99410936</v>
      </c>
      <c r="H207">
        <v>9577810</v>
      </c>
      <c r="I207" t="str">
        <f t="shared" si="6"/>
        <v>1972Baltimore Gas and Electric Company</v>
      </c>
      <c r="J207" s="1">
        <v>4101517</v>
      </c>
      <c r="K207" s="1">
        <v>2439628</v>
      </c>
      <c r="L207" s="1">
        <v>6096071</v>
      </c>
      <c r="M207" s="1">
        <v>291872</v>
      </c>
      <c r="N207">
        <v>40995811</v>
      </c>
      <c r="O207">
        <v>11041917</v>
      </c>
      <c r="P207">
        <v>5741</v>
      </c>
      <c r="Q207">
        <v>16</v>
      </c>
      <c r="R207">
        <v>12799476.646976709</v>
      </c>
      <c r="S207">
        <v>46691050</v>
      </c>
      <c r="T207">
        <v>19715066.524834991</v>
      </c>
      <c r="U207">
        <f t="shared" si="7"/>
        <v>12929088</v>
      </c>
    </row>
    <row r="208" spans="1:21" x14ac:dyDescent="0.25">
      <c r="A208" t="s">
        <v>247</v>
      </c>
      <c r="B208" t="s">
        <v>202</v>
      </c>
      <c r="C208" t="s">
        <v>202</v>
      </c>
      <c r="D208">
        <v>1971</v>
      </c>
      <c r="E208" t="s">
        <v>3560</v>
      </c>
      <c r="F208" t="s">
        <v>3560</v>
      </c>
      <c r="G208" t="s">
        <v>3560</v>
      </c>
      <c r="H208" t="s">
        <v>3560</v>
      </c>
      <c r="I208" t="str">
        <f t="shared" si="6"/>
        <v>1971Baltimore Gas and Electric Company</v>
      </c>
      <c r="J208" s="1" t="s">
        <v>3560</v>
      </c>
      <c r="K208" s="1" t="s">
        <v>3560</v>
      </c>
      <c r="L208" s="1" t="s">
        <v>3560</v>
      </c>
      <c r="M208" s="1" t="s">
        <v>3560</v>
      </c>
      <c r="N208">
        <v>35651147</v>
      </c>
      <c r="O208">
        <v>10087556</v>
      </c>
      <c r="P208" t="s">
        <v>3560</v>
      </c>
      <c r="Q208" t="s">
        <v>3560</v>
      </c>
      <c r="R208" t="s">
        <v>3560</v>
      </c>
      <c r="S208" t="s">
        <v>3560</v>
      </c>
      <c r="T208" t="s">
        <v>3560</v>
      </c>
      <c r="U208">
        <f t="shared" si="7"/>
        <v>0</v>
      </c>
    </row>
    <row r="209" spans="1:21" x14ac:dyDescent="0.25">
      <c r="A209" t="s">
        <v>248</v>
      </c>
      <c r="B209" t="s">
        <v>202</v>
      </c>
      <c r="C209" t="s">
        <v>202</v>
      </c>
      <c r="D209">
        <v>1970</v>
      </c>
      <c r="E209" t="s">
        <v>3560</v>
      </c>
      <c r="F209" t="s">
        <v>3560</v>
      </c>
      <c r="G209" t="s">
        <v>3560</v>
      </c>
      <c r="H209" t="s">
        <v>3560</v>
      </c>
      <c r="I209" t="str">
        <f t="shared" si="6"/>
        <v>1970Baltimore Gas and Electric Company</v>
      </c>
      <c r="J209" s="1" t="s">
        <v>3560</v>
      </c>
      <c r="K209" s="1" t="s">
        <v>3560</v>
      </c>
      <c r="L209" s="1" t="s">
        <v>3560</v>
      </c>
      <c r="M209" s="1" t="s">
        <v>3560</v>
      </c>
      <c r="N209">
        <v>30134388</v>
      </c>
      <c r="O209">
        <v>8192715</v>
      </c>
      <c r="P209" t="s">
        <v>3560</v>
      </c>
      <c r="Q209" t="s">
        <v>3560</v>
      </c>
      <c r="R209" t="s">
        <v>3560</v>
      </c>
      <c r="S209" t="s">
        <v>3560</v>
      </c>
      <c r="T209" t="s">
        <v>3560</v>
      </c>
      <c r="U209">
        <f t="shared" si="7"/>
        <v>0</v>
      </c>
    </row>
    <row r="210" spans="1:21" x14ac:dyDescent="0.25">
      <c r="A210" t="s">
        <v>249</v>
      </c>
      <c r="B210" t="s">
        <v>202</v>
      </c>
      <c r="C210" t="s">
        <v>202</v>
      </c>
      <c r="D210">
        <v>1969</v>
      </c>
      <c r="E210" t="s">
        <v>3560</v>
      </c>
      <c r="F210" t="s">
        <v>3560</v>
      </c>
      <c r="G210" t="s">
        <v>3560</v>
      </c>
      <c r="H210" t="s">
        <v>3560</v>
      </c>
      <c r="I210" t="str">
        <f t="shared" si="6"/>
        <v>1969Baltimore Gas and Electric Company</v>
      </c>
      <c r="J210" s="1" t="s">
        <v>3560</v>
      </c>
      <c r="K210" s="1" t="s">
        <v>3560</v>
      </c>
      <c r="L210" s="1" t="s">
        <v>3560</v>
      </c>
      <c r="M210" s="1" t="s">
        <v>3560</v>
      </c>
      <c r="N210">
        <v>32286758</v>
      </c>
      <c r="O210">
        <v>9347893</v>
      </c>
      <c r="P210" t="s">
        <v>3560</v>
      </c>
      <c r="Q210" t="s">
        <v>3560</v>
      </c>
      <c r="R210" t="s">
        <v>3560</v>
      </c>
      <c r="S210" t="s">
        <v>3560</v>
      </c>
      <c r="T210" t="s">
        <v>3560</v>
      </c>
      <c r="U210">
        <f t="shared" si="7"/>
        <v>0</v>
      </c>
    </row>
    <row r="211" spans="1:21" x14ac:dyDescent="0.25">
      <c r="A211" t="s">
        <v>250</v>
      </c>
      <c r="B211" t="s">
        <v>202</v>
      </c>
      <c r="C211" t="s">
        <v>202</v>
      </c>
      <c r="D211">
        <v>1968</v>
      </c>
      <c r="E211" t="s">
        <v>3560</v>
      </c>
      <c r="F211" t="s">
        <v>3560</v>
      </c>
      <c r="G211" t="s">
        <v>3560</v>
      </c>
      <c r="H211" t="s">
        <v>3560</v>
      </c>
      <c r="I211" t="str">
        <f t="shared" si="6"/>
        <v>1968Baltimore Gas and Electric Company</v>
      </c>
      <c r="J211" s="1" t="s">
        <v>3560</v>
      </c>
      <c r="K211" s="1" t="s">
        <v>3560</v>
      </c>
      <c r="L211" s="1" t="s">
        <v>3560</v>
      </c>
      <c r="M211" s="1" t="s">
        <v>3560</v>
      </c>
      <c r="N211">
        <v>22619595</v>
      </c>
      <c r="O211">
        <v>5995303</v>
      </c>
      <c r="P211" t="s">
        <v>3560</v>
      </c>
      <c r="Q211" t="s">
        <v>3560</v>
      </c>
      <c r="R211" t="s">
        <v>3560</v>
      </c>
      <c r="S211" t="s">
        <v>3560</v>
      </c>
      <c r="T211" t="s">
        <v>3560</v>
      </c>
      <c r="U211">
        <f t="shared" si="7"/>
        <v>0</v>
      </c>
    </row>
    <row r="212" spans="1:21" x14ac:dyDescent="0.25">
      <c r="A212" t="s">
        <v>251</v>
      </c>
      <c r="B212" t="s">
        <v>202</v>
      </c>
      <c r="C212" t="s">
        <v>202</v>
      </c>
      <c r="D212">
        <v>1967</v>
      </c>
      <c r="E212" t="s">
        <v>3560</v>
      </c>
      <c r="F212" t="s">
        <v>3560</v>
      </c>
      <c r="G212" t="s">
        <v>3560</v>
      </c>
      <c r="H212" t="s">
        <v>3560</v>
      </c>
      <c r="I212" t="str">
        <f t="shared" si="6"/>
        <v>1967Baltimore Gas and Electric Company</v>
      </c>
      <c r="J212" s="1" t="s">
        <v>3560</v>
      </c>
      <c r="K212" s="1" t="s">
        <v>3560</v>
      </c>
      <c r="L212" s="1" t="s">
        <v>3560</v>
      </c>
      <c r="M212" s="1" t="s">
        <v>3560</v>
      </c>
      <c r="N212">
        <v>25944626</v>
      </c>
      <c r="O212">
        <v>8225366</v>
      </c>
      <c r="P212" t="s">
        <v>3560</v>
      </c>
      <c r="Q212" t="s">
        <v>3560</v>
      </c>
      <c r="R212" t="s">
        <v>3560</v>
      </c>
      <c r="S212" t="s">
        <v>3560</v>
      </c>
      <c r="T212" t="s">
        <v>3560</v>
      </c>
      <c r="U212">
        <f t="shared" si="7"/>
        <v>0</v>
      </c>
    </row>
    <row r="213" spans="1:21" x14ac:dyDescent="0.25">
      <c r="A213" t="s">
        <v>252</v>
      </c>
      <c r="B213" t="s">
        <v>202</v>
      </c>
      <c r="C213" t="s">
        <v>202</v>
      </c>
      <c r="D213">
        <v>1966</v>
      </c>
      <c r="E213" t="s">
        <v>3560</v>
      </c>
      <c r="F213" t="s">
        <v>3560</v>
      </c>
      <c r="G213" t="s">
        <v>3560</v>
      </c>
      <c r="H213" t="s">
        <v>3560</v>
      </c>
      <c r="I213" t="str">
        <f t="shared" si="6"/>
        <v>1966Baltimore Gas and Electric Company</v>
      </c>
      <c r="J213" s="1" t="s">
        <v>3560</v>
      </c>
      <c r="K213" s="1" t="s">
        <v>3560</v>
      </c>
      <c r="L213" s="1" t="s">
        <v>3560</v>
      </c>
      <c r="M213" s="1" t="s">
        <v>3560</v>
      </c>
      <c r="N213">
        <v>19980695</v>
      </c>
      <c r="O213">
        <v>7663704</v>
      </c>
      <c r="P213" t="s">
        <v>3560</v>
      </c>
      <c r="Q213" t="s">
        <v>3560</v>
      </c>
      <c r="R213" t="s">
        <v>3560</v>
      </c>
      <c r="S213" t="s">
        <v>3560</v>
      </c>
      <c r="T213" t="s">
        <v>3560</v>
      </c>
      <c r="U213">
        <f t="shared" si="7"/>
        <v>0</v>
      </c>
    </row>
    <row r="214" spans="1:21" x14ac:dyDescent="0.25">
      <c r="A214" t="s">
        <v>253</v>
      </c>
      <c r="B214" t="s">
        <v>202</v>
      </c>
      <c r="C214" t="s">
        <v>202</v>
      </c>
      <c r="D214">
        <v>1965</v>
      </c>
      <c r="E214" t="s">
        <v>3560</v>
      </c>
      <c r="F214" t="s">
        <v>3560</v>
      </c>
      <c r="G214" t="s">
        <v>3560</v>
      </c>
      <c r="H214" t="s">
        <v>3560</v>
      </c>
      <c r="I214" t="str">
        <f t="shared" si="6"/>
        <v>1965Baltimore Gas and Electric Company</v>
      </c>
      <c r="J214" s="1" t="s">
        <v>3560</v>
      </c>
      <c r="K214" s="1" t="s">
        <v>3560</v>
      </c>
      <c r="L214" s="1" t="s">
        <v>3560</v>
      </c>
      <c r="M214" s="1" t="s">
        <v>3560</v>
      </c>
      <c r="N214">
        <v>18719230</v>
      </c>
      <c r="O214">
        <v>7909909</v>
      </c>
      <c r="P214" t="s">
        <v>3560</v>
      </c>
      <c r="Q214" t="s">
        <v>3560</v>
      </c>
      <c r="R214" t="s">
        <v>3560</v>
      </c>
      <c r="S214" t="s">
        <v>3560</v>
      </c>
      <c r="T214" t="s">
        <v>3560</v>
      </c>
      <c r="U214">
        <f t="shared" si="7"/>
        <v>0</v>
      </c>
    </row>
    <row r="215" spans="1:21" x14ac:dyDescent="0.25">
      <c r="A215" t="s">
        <v>254</v>
      </c>
      <c r="B215" t="s">
        <v>202</v>
      </c>
      <c r="C215" t="s">
        <v>202</v>
      </c>
      <c r="D215">
        <v>1964</v>
      </c>
      <c r="E215" t="s">
        <v>3560</v>
      </c>
      <c r="F215" t="s">
        <v>3560</v>
      </c>
      <c r="G215" t="s">
        <v>3560</v>
      </c>
      <c r="H215" t="s">
        <v>3560</v>
      </c>
      <c r="I215" t="str">
        <f t="shared" si="6"/>
        <v>1964Baltimore Gas and Electric Company</v>
      </c>
      <c r="J215" s="1" t="s">
        <v>3560</v>
      </c>
      <c r="K215" s="1" t="s">
        <v>3560</v>
      </c>
      <c r="L215" s="1" t="s">
        <v>3560</v>
      </c>
      <c r="M215" s="1" t="s">
        <v>3560</v>
      </c>
      <c r="N215">
        <v>17250343</v>
      </c>
      <c r="O215">
        <v>5055487</v>
      </c>
      <c r="P215" t="s">
        <v>3560</v>
      </c>
      <c r="Q215" t="s">
        <v>3560</v>
      </c>
      <c r="R215" t="s">
        <v>3560</v>
      </c>
      <c r="S215" t="s">
        <v>3560</v>
      </c>
      <c r="T215" t="s">
        <v>3560</v>
      </c>
      <c r="U215">
        <f t="shared" si="7"/>
        <v>0</v>
      </c>
    </row>
    <row r="216" spans="1:21" x14ac:dyDescent="0.25">
      <c r="A216" t="s">
        <v>255</v>
      </c>
      <c r="B216" t="s">
        <v>256</v>
      </c>
      <c r="C216" t="s">
        <v>257</v>
      </c>
      <c r="D216">
        <v>2016</v>
      </c>
      <c r="E216">
        <v>293926000</v>
      </c>
      <c r="F216">
        <v>76854000</v>
      </c>
      <c r="G216">
        <v>8094000</v>
      </c>
      <c r="H216">
        <v>20872000</v>
      </c>
      <c r="I216" t="str">
        <f t="shared" si="6"/>
        <v>2016Central Hudson Gas &amp; Electric Corporation</v>
      </c>
      <c r="J216" s="1">
        <v>1783747</v>
      </c>
      <c r="K216" s="1">
        <v>609740</v>
      </c>
      <c r="L216" s="1">
        <v>82069</v>
      </c>
      <c r="M216" s="1">
        <v>161426</v>
      </c>
      <c r="N216">
        <v>49968000</v>
      </c>
      <c r="O216">
        <v>10635000</v>
      </c>
      <c r="P216">
        <v>693.68864140168239</v>
      </c>
      <c r="Q216">
        <v>29.458010799249521</v>
      </c>
      <c r="R216">
        <v>19422000</v>
      </c>
      <c r="S216">
        <v>58949000</v>
      </c>
      <c r="T216">
        <v>44997000</v>
      </c>
      <c r="U216">
        <f t="shared" si="7"/>
        <v>2636982</v>
      </c>
    </row>
    <row r="217" spans="1:21" x14ac:dyDescent="0.25">
      <c r="A217" t="s">
        <v>258</v>
      </c>
      <c r="B217" t="s">
        <v>256</v>
      </c>
      <c r="C217" t="s">
        <v>257</v>
      </c>
      <c r="D217">
        <v>2015</v>
      </c>
      <c r="E217">
        <v>302577000</v>
      </c>
      <c r="F217">
        <v>82722000</v>
      </c>
      <c r="G217">
        <v>7424000</v>
      </c>
      <c r="H217">
        <v>25099000</v>
      </c>
      <c r="I217" t="str">
        <f t="shared" si="6"/>
        <v>2015Central Hudson Gas &amp; Electric Corporation</v>
      </c>
      <c r="J217" s="1">
        <v>1712057</v>
      </c>
      <c r="K217" s="1">
        <v>594938</v>
      </c>
      <c r="L217" s="1">
        <v>67100</v>
      </c>
      <c r="M217" s="1">
        <v>178778</v>
      </c>
      <c r="N217">
        <v>52511000</v>
      </c>
      <c r="O217">
        <v>7511000</v>
      </c>
      <c r="P217">
        <v>680.78362429220294</v>
      </c>
      <c r="Q217">
        <v>28.90998952473738</v>
      </c>
      <c r="R217">
        <v>18631000</v>
      </c>
      <c r="S217">
        <v>56642000</v>
      </c>
      <c r="T217">
        <v>44594000</v>
      </c>
      <c r="U217">
        <f t="shared" si="7"/>
        <v>2552873</v>
      </c>
    </row>
    <row r="218" spans="1:21" x14ac:dyDescent="0.25">
      <c r="A218" t="s">
        <v>259</v>
      </c>
      <c r="B218" t="s">
        <v>256</v>
      </c>
      <c r="C218" t="s">
        <v>257</v>
      </c>
      <c r="D218">
        <v>2014</v>
      </c>
      <c r="E218">
        <v>316478000</v>
      </c>
      <c r="F218">
        <v>93968000</v>
      </c>
      <c r="G218">
        <v>10735000</v>
      </c>
      <c r="H218">
        <v>30585000</v>
      </c>
      <c r="I218" t="str">
        <f t="shared" si="6"/>
        <v>2014Central Hudson Gas &amp; Electric Corporation</v>
      </c>
      <c r="J218" s="1">
        <v>1684952</v>
      </c>
      <c r="K218" s="1">
        <v>609204</v>
      </c>
      <c r="L218" s="1">
        <v>81566</v>
      </c>
      <c r="M218" s="1">
        <v>192750</v>
      </c>
      <c r="N218">
        <v>35593000</v>
      </c>
      <c r="O218">
        <v>7072000</v>
      </c>
      <c r="P218">
        <v>745.78023315344967</v>
      </c>
      <c r="Q218">
        <v>31.670119490077997</v>
      </c>
      <c r="R218">
        <v>19871000</v>
      </c>
      <c r="S218">
        <v>58472000</v>
      </c>
      <c r="T218">
        <v>44142000</v>
      </c>
      <c r="U218">
        <f t="shared" si="7"/>
        <v>2568472</v>
      </c>
    </row>
    <row r="219" spans="1:21" x14ac:dyDescent="0.25">
      <c r="A219" t="s">
        <v>260</v>
      </c>
      <c r="B219" t="s">
        <v>256</v>
      </c>
      <c r="C219" t="s">
        <v>257</v>
      </c>
      <c r="D219">
        <v>2013</v>
      </c>
      <c r="E219">
        <v>296747000</v>
      </c>
      <c r="F219">
        <v>83728000</v>
      </c>
      <c r="G219">
        <v>10889000</v>
      </c>
      <c r="H219">
        <v>28415000</v>
      </c>
      <c r="I219" t="str">
        <f t="shared" si="6"/>
        <v>2013Central Hudson Gas &amp; Electric Corporation</v>
      </c>
      <c r="J219" s="1">
        <v>1760152</v>
      </c>
      <c r="K219" s="1">
        <v>627135</v>
      </c>
      <c r="L219" s="1">
        <v>101126</v>
      </c>
      <c r="M219" s="1">
        <v>221920</v>
      </c>
      <c r="N219">
        <v>45480000</v>
      </c>
      <c r="O219">
        <v>8296000</v>
      </c>
      <c r="P219">
        <v>667.83069880509822</v>
      </c>
      <c r="Q219">
        <v>28.359933784874034</v>
      </c>
      <c r="R219">
        <v>17374000</v>
      </c>
      <c r="S219">
        <v>56200000</v>
      </c>
      <c r="T219">
        <v>44377000</v>
      </c>
      <c r="U219">
        <f t="shared" si="7"/>
        <v>2710333</v>
      </c>
    </row>
    <row r="220" spans="1:21" x14ac:dyDescent="0.25">
      <c r="A220" t="s">
        <v>261</v>
      </c>
      <c r="B220" t="s">
        <v>256</v>
      </c>
      <c r="C220" t="s">
        <v>257</v>
      </c>
      <c r="D220">
        <v>2012</v>
      </c>
      <c r="E220">
        <v>292138000</v>
      </c>
      <c r="F220">
        <v>84910000</v>
      </c>
      <c r="G220">
        <v>7337000</v>
      </c>
      <c r="H220">
        <v>27341000</v>
      </c>
      <c r="I220" t="str">
        <f t="shared" si="6"/>
        <v>2012Central Hudson Gas &amp; Electric Corporation</v>
      </c>
      <c r="J220" s="1">
        <v>1800613</v>
      </c>
      <c r="K220" s="1">
        <v>669385</v>
      </c>
      <c r="L220" s="1">
        <v>70479</v>
      </c>
      <c r="M220" s="1">
        <v>230792</v>
      </c>
      <c r="N220">
        <v>45248000</v>
      </c>
      <c r="O220">
        <v>7686000</v>
      </c>
      <c r="P220">
        <v>720.52609784561503</v>
      </c>
      <c r="Q220">
        <v>30.597683607142557</v>
      </c>
      <c r="R220">
        <v>18200000</v>
      </c>
      <c r="S220">
        <v>55066000</v>
      </c>
      <c r="T220">
        <v>42831000</v>
      </c>
      <c r="U220">
        <f t="shared" si="7"/>
        <v>2771269</v>
      </c>
    </row>
    <row r="221" spans="1:21" x14ac:dyDescent="0.25">
      <c r="A221" t="s">
        <v>262</v>
      </c>
      <c r="B221" t="s">
        <v>256</v>
      </c>
      <c r="C221" t="s">
        <v>257</v>
      </c>
      <c r="D221">
        <v>2011</v>
      </c>
      <c r="E221">
        <v>310397000</v>
      </c>
      <c r="F221">
        <v>96753000</v>
      </c>
      <c r="G221">
        <v>9296000</v>
      </c>
      <c r="H221">
        <v>30930000</v>
      </c>
      <c r="I221" t="str">
        <f t="shared" si="6"/>
        <v>2011Central Hudson Gas &amp; Electric Corporation</v>
      </c>
      <c r="J221" s="1">
        <v>1944957</v>
      </c>
      <c r="K221" s="1">
        <v>791998</v>
      </c>
      <c r="L221" s="1">
        <v>91711</v>
      </c>
      <c r="M221" s="1">
        <v>260217</v>
      </c>
      <c r="N221">
        <v>40378000</v>
      </c>
      <c r="O221">
        <v>6839000</v>
      </c>
      <c r="P221">
        <v>315.3087449074327</v>
      </c>
      <c r="Q221">
        <v>13.389823413877281</v>
      </c>
      <c r="R221">
        <v>7880000</v>
      </c>
      <c r="S221">
        <v>51912000</v>
      </c>
      <c r="T221">
        <v>49149000</v>
      </c>
      <c r="U221">
        <f t="shared" si="7"/>
        <v>3088883</v>
      </c>
    </row>
    <row r="222" spans="1:21" x14ac:dyDescent="0.25">
      <c r="A222" t="s">
        <v>263</v>
      </c>
      <c r="B222" t="s">
        <v>256</v>
      </c>
      <c r="C222" t="s">
        <v>257</v>
      </c>
      <c r="D222">
        <v>2010</v>
      </c>
      <c r="E222">
        <v>323431000</v>
      </c>
      <c r="F222">
        <v>114310000</v>
      </c>
      <c r="G222">
        <v>10617000</v>
      </c>
      <c r="H222">
        <v>35303000</v>
      </c>
      <c r="I222" t="str">
        <f t="shared" si="6"/>
        <v>2010Central Hudson Gas &amp; Electric Corporation</v>
      </c>
      <c r="J222" s="1">
        <v>1958837</v>
      </c>
      <c r="K222" s="1">
        <v>899202</v>
      </c>
      <c r="L222" s="1">
        <v>94329</v>
      </c>
      <c r="M222" s="1">
        <v>284066</v>
      </c>
      <c r="N222">
        <v>49414000</v>
      </c>
      <c r="O222">
        <v>6133000</v>
      </c>
      <c r="P222">
        <v>816.5716131951981</v>
      </c>
      <c r="Q222">
        <v>34.676328779522116</v>
      </c>
      <c r="R222">
        <v>19039000</v>
      </c>
      <c r="S222">
        <v>54525000</v>
      </c>
      <c r="T222">
        <v>41695000</v>
      </c>
      <c r="U222">
        <f t="shared" si="7"/>
        <v>3236434</v>
      </c>
    </row>
    <row r="223" spans="1:21" x14ac:dyDescent="0.25">
      <c r="A223" t="s">
        <v>264</v>
      </c>
      <c r="B223" t="s">
        <v>256</v>
      </c>
      <c r="C223" t="s">
        <v>257</v>
      </c>
      <c r="D223">
        <v>2009</v>
      </c>
      <c r="E223">
        <v>302992000</v>
      </c>
      <c r="F223">
        <v>119446000</v>
      </c>
      <c r="G223">
        <v>11109000</v>
      </c>
      <c r="H223">
        <v>37704000</v>
      </c>
      <c r="I223" t="str">
        <f t="shared" si="6"/>
        <v>2009Central Hudson Gas &amp; Electric Corporation</v>
      </c>
      <c r="J223" s="1">
        <v>1916310</v>
      </c>
      <c r="K223" s="1">
        <v>980404</v>
      </c>
      <c r="L223" s="1">
        <v>104754</v>
      </c>
      <c r="M223" s="1">
        <v>316399</v>
      </c>
      <c r="N223">
        <v>39078000</v>
      </c>
      <c r="O223">
        <v>4457000</v>
      </c>
      <c r="P223">
        <v>698.66010650020269</v>
      </c>
      <c r="Q223">
        <v>29.669127810282582</v>
      </c>
      <c r="R223">
        <v>15952000</v>
      </c>
      <c r="S223">
        <v>48615000</v>
      </c>
      <c r="T223">
        <v>35504000</v>
      </c>
      <c r="U223">
        <f t="shared" si="7"/>
        <v>3317867</v>
      </c>
    </row>
    <row r="224" spans="1:21" x14ac:dyDescent="0.25">
      <c r="A224" t="s">
        <v>265</v>
      </c>
      <c r="B224" t="s">
        <v>256</v>
      </c>
      <c r="C224" t="s">
        <v>257</v>
      </c>
      <c r="D224">
        <v>2008</v>
      </c>
      <c r="E224">
        <v>326377000</v>
      </c>
      <c r="F224">
        <v>157532000</v>
      </c>
      <c r="G224">
        <v>18432000</v>
      </c>
      <c r="H224">
        <v>52149000</v>
      </c>
      <c r="I224" t="str">
        <f t="shared" si="6"/>
        <v>2008Central Hudson Gas &amp; Electric Corporation</v>
      </c>
      <c r="J224" s="1">
        <v>2003545</v>
      </c>
      <c r="K224" s="1">
        <v>1181018</v>
      </c>
      <c r="L224" s="1">
        <v>147781</v>
      </c>
      <c r="M224" s="1">
        <v>393315</v>
      </c>
      <c r="N224">
        <v>31997000</v>
      </c>
      <c r="O224">
        <v>5344000</v>
      </c>
      <c r="P224">
        <v>725.51514730594363</v>
      </c>
      <c r="Q224">
        <v>30.809547351348296</v>
      </c>
      <c r="R224">
        <v>16089000</v>
      </c>
      <c r="S224">
        <v>47533000</v>
      </c>
      <c r="T224">
        <v>35736000</v>
      </c>
      <c r="U224">
        <f t="shared" si="7"/>
        <v>3725659</v>
      </c>
    </row>
    <row r="225" spans="1:21" x14ac:dyDescent="0.25">
      <c r="A225" t="s">
        <v>266</v>
      </c>
      <c r="B225" t="s">
        <v>256</v>
      </c>
      <c r="C225" t="s">
        <v>257</v>
      </c>
      <c r="D225">
        <v>2007</v>
      </c>
      <c r="E225">
        <v>292307000</v>
      </c>
      <c r="F225">
        <v>146545000</v>
      </c>
      <c r="G225">
        <v>82617000</v>
      </c>
      <c r="H225">
        <v>42057000</v>
      </c>
      <c r="I225" t="str">
        <f t="shared" si="6"/>
        <v>2007Central Hudson Gas &amp; Electric Corporation</v>
      </c>
      <c r="J225" s="1">
        <v>2087392</v>
      </c>
      <c r="K225" s="1">
        <v>1284647</v>
      </c>
      <c r="L225" s="1">
        <v>1010479</v>
      </c>
      <c r="M225" s="1">
        <v>367085</v>
      </c>
      <c r="N225">
        <v>40858000</v>
      </c>
      <c r="O225">
        <v>7016000</v>
      </c>
      <c r="P225">
        <v>663.32908925313575</v>
      </c>
      <c r="Q225">
        <v>28.168769543626315</v>
      </c>
      <c r="R225">
        <v>14295000</v>
      </c>
      <c r="S225">
        <v>44407000</v>
      </c>
      <c r="T225">
        <v>30544000</v>
      </c>
      <c r="U225">
        <f t="shared" si="7"/>
        <v>4749603</v>
      </c>
    </row>
    <row r="226" spans="1:21" x14ac:dyDescent="0.25">
      <c r="A226" t="s">
        <v>267</v>
      </c>
      <c r="B226" t="s">
        <v>256</v>
      </c>
      <c r="C226" t="s">
        <v>257</v>
      </c>
      <c r="D226">
        <v>2006</v>
      </c>
      <c r="E226">
        <v>257114000</v>
      </c>
      <c r="F226">
        <v>127992000</v>
      </c>
      <c r="G226">
        <v>33037000</v>
      </c>
      <c r="H226">
        <v>32024000</v>
      </c>
      <c r="I226" t="str">
        <f t="shared" si="6"/>
        <v>2006Central Hudson Gas &amp; Electric Corporation</v>
      </c>
      <c r="J226" s="1">
        <v>2004577</v>
      </c>
      <c r="K226" s="1">
        <v>1246619</v>
      </c>
      <c r="L226" s="1">
        <v>473766</v>
      </c>
      <c r="M226" s="1">
        <v>310687</v>
      </c>
      <c r="N226">
        <v>34678000</v>
      </c>
      <c r="O226">
        <v>3739000</v>
      </c>
      <c r="P226">
        <v>736.8450838716044</v>
      </c>
      <c r="Q226">
        <v>31.290681643862651</v>
      </c>
      <c r="R226">
        <v>15326000</v>
      </c>
      <c r="S226">
        <v>44225000</v>
      </c>
      <c r="T226">
        <v>32105000</v>
      </c>
      <c r="U226">
        <f t="shared" si="7"/>
        <v>4035649</v>
      </c>
    </row>
    <row r="227" spans="1:21" x14ac:dyDescent="0.25">
      <c r="A227" t="s">
        <v>268</v>
      </c>
      <c r="B227" t="s">
        <v>256</v>
      </c>
      <c r="C227" t="s">
        <v>257</v>
      </c>
      <c r="D227">
        <v>2005</v>
      </c>
      <c r="E227">
        <v>270647000</v>
      </c>
      <c r="F227">
        <v>146314000</v>
      </c>
      <c r="G227">
        <v>26780000</v>
      </c>
      <c r="H227">
        <v>41904000</v>
      </c>
      <c r="I227" t="str">
        <f t="shared" si="6"/>
        <v>2005Central Hudson Gas &amp; Electric Corporation</v>
      </c>
      <c r="J227" s="1">
        <v>2146753</v>
      </c>
      <c r="K227" s="1">
        <v>1400574</v>
      </c>
      <c r="L227" s="1">
        <v>328119</v>
      </c>
      <c r="M227" s="1">
        <v>399196</v>
      </c>
      <c r="N227">
        <v>32577000</v>
      </c>
      <c r="O227">
        <v>4623000</v>
      </c>
      <c r="P227">
        <v>705.7872286866791</v>
      </c>
      <c r="Q227">
        <v>29.971786423680893</v>
      </c>
      <c r="R227">
        <v>14260000</v>
      </c>
      <c r="S227">
        <v>41289000</v>
      </c>
      <c r="T227">
        <v>25697000</v>
      </c>
      <c r="U227">
        <f t="shared" si="7"/>
        <v>4274642</v>
      </c>
    </row>
    <row r="228" spans="1:21" x14ac:dyDescent="0.25">
      <c r="A228" t="s">
        <v>269</v>
      </c>
      <c r="B228" t="s">
        <v>256</v>
      </c>
      <c r="C228" t="s">
        <v>257</v>
      </c>
      <c r="D228">
        <v>2004</v>
      </c>
      <c r="E228">
        <v>208815000</v>
      </c>
      <c r="F228">
        <v>118534000</v>
      </c>
      <c r="G228">
        <v>29042000</v>
      </c>
      <c r="H228">
        <v>31695000</v>
      </c>
      <c r="I228" t="str">
        <f t="shared" si="6"/>
        <v>2004Central Hudson Gas &amp; Electric Corporation</v>
      </c>
      <c r="J228" s="1">
        <v>2002612</v>
      </c>
      <c r="K228" s="1">
        <v>1494743</v>
      </c>
      <c r="L228" s="1">
        <v>478481</v>
      </c>
      <c r="M228" s="1">
        <v>394733</v>
      </c>
      <c r="N228">
        <v>41861000</v>
      </c>
      <c r="O228">
        <v>4915000</v>
      </c>
      <c r="P228">
        <v>567.65813615731486</v>
      </c>
      <c r="Q228">
        <v>24.106030439557205</v>
      </c>
      <c r="R228">
        <v>11221000</v>
      </c>
      <c r="S228">
        <v>39096000</v>
      </c>
      <c r="T228">
        <v>23454000</v>
      </c>
      <c r="U228">
        <f t="shared" si="7"/>
        <v>4370569</v>
      </c>
    </row>
    <row r="229" spans="1:21" x14ac:dyDescent="0.25">
      <c r="A229" t="s">
        <v>270</v>
      </c>
      <c r="B229" t="s">
        <v>256</v>
      </c>
      <c r="C229" t="s">
        <v>257</v>
      </c>
      <c r="D229">
        <v>2003</v>
      </c>
      <c r="E229">
        <v>205551000</v>
      </c>
      <c r="F229">
        <v>119789000</v>
      </c>
      <c r="G229">
        <v>36379000</v>
      </c>
      <c r="H229">
        <v>32597000</v>
      </c>
      <c r="I229" t="str">
        <f t="shared" si="6"/>
        <v>2003Central Hudson Gas &amp; Electric Corporation</v>
      </c>
      <c r="J229" s="1">
        <v>1978211</v>
      </c>
      <c r="K229" s="1">
        <v>1524463</v>
      </c>
      <c r="L229" s="1">
        <v>552664</v>
      </c>
      <c r="M229" s="1">
        <v>409581</v>
      </c>
      <c r="N229">
        <v>44390000</v>
      </c>
      <c r="O229">
        <v>3702000</v>
      </c>
      <c r="P229">
        <v>754.59416784556879</v>
      </c>
      <c r="Q229">
        <v>32.044409867414565</v>
      </c>
      <c r="R229">
        <v>14335000</v>
      </c>
      <c r="S229">
        <v>39703000</v>
      </c>
      <c r="T229">
        <v>34141000</v>
      </c>
      <c r="U229">
        <f t="shared" si="7"/>
        <v>4464919</v>
      </c>
    </row>
    <row r="230" spans="1:21" x14ac:dyDescent="0.25">
      <c r="A230" t="s">
        <v>271</v>
      </c>
      <c r="B230" t="s">
        <v>256</v>
      </c>
      <c r="C230" t="s">
        <v>257</v>
      </c>
      <c r="D230">
        <v>2002</v>
      </c>
      <c r="E230">
        <v>187536000</v>
      </c>
      <c r="F230">
        <v>112599000</v>
      </c>
      <c r="G230">
        <v>50031000</v>
      </c>
      <c r="H230">
        <v>30028000</v>
      </c>
      <c r="I230" t="str">
        <f t="shared" si="6"/>
        <v>2002Central Hudson Gas &amp; Electric Corporation</v>
      </c>
      <c r="J230" s="1">
        <v>1882605</v>
      </c>
      <c r="K230" s="1">
        <v>1534091</v>
      </c>
      <c r="L230" s="1">
        <v>1000051</v>
      </c>
      <c r="M230" s="1">
        <v>403443</v>
      </c>
      <c r="N230">
        <v>19424000</v>
      </c>
      <c r="O230">
        <v>3053000</v>
      </c>
      <c r="P230">
        <v>684.95609299470573</v>
      </c>
      <c r="Q230">
        <v>29.08717655182997</v>
      </c>
      <c r="R230">
        <v>12698000</v>
      </c>
      <c r="S230">
        <v>36709000</v>
      </c>
      <c r="T230">
        <v>26016000</v>
      </c>
      <c r="U230">
        <f t="shared" si="7"/>
        <v>4820190</v>
      </c>
    </row>
    <row r="231" spans="1:21" x14ac:dyDescent="0.25">
      <c r="A231" t="s">
        <v>272</v>
      </c>
      <c r="B231" t="s">
        <v>256</v>
      </c>
      <c r="C231" t="s">
        <v>257</v>
      </c>
      <c r="D231">
        <v>2001</v>
      </c>
      <c r="E231">
        <v>179561000</v>
      </c>
      <c r="F231">
        <v>107755000</v>
      </c>
      <c r="G231">
        <v>68439000</v>
      </c>
      <c r="H231">
        <v>29730000</v>
      </c>
      <c r="I231" t="str">
        <f t="shared" si="6"/>
        <v>2001Central Hudson Gas &amp; Electric Corporation</v>
      </c>
      <c r="J231" s="1">
        <v>1805622</v>
      </c>
      <c r="K231" s="1">
        <v>1488291</v>
      </c>
      <c r="L231" s="1">
        <v>1305399</v>
      </c>
      <c r="M231" s="1">
        <v>399253</v>
      </c>
      <c r="N231">
        <v>21588000</v>
      </c>
      <c r="O231">
        <v>3322000</v>
      </c>
      <c r="P231">
        <v>730</v>
      </c>
      <c r="Q231">
        <v>31</v>
      </c>
      <c r="R231">
        <v>13033000</v>
      </c>
      <c r="S231">
        <v>40308000</v>
      </c>
      <c r="T231">
        <v>22338000</v>
      </c>
      <c r="U231">
        <f t="shared" si="7"/>
        <v>4998565</v>
      </c>
    </row>
    <row r="232" spans="1:21" x14ac:dyDescent="0.25">
      <c r="A232" t="s">
        <v>273</v>
      </c>
      <c r="B232" t="s">
        <v>256</v>
      </c>
      <c r="C232" t="s">
        <v>257</v>
      </c>
      <c r="D232">
        <v>2000</v>
      </c>
      <c r="E232">
        <v>196806000</v>
      </c>
      <c r="F232">
        <v>114891000</v>
      </c>
      <c r="G232">
        <v>76912000</v>
      </c>
      <c r="H232">
        <v>33710000</v>
      </c>
      <c r="I232" t="str">
        <f t="shared" si="6"/>
        <v>2000Central Hudson Gas &amp; Electric Corporation</v>
      </c>
      <c r="J232" s="1">
        <v>1712561</v>
      </c>
      <c r="K232" s="1">
        <v>1331580</v>
      </c>
      <c r="L232" s="1">
        <v>1289530</v>
      </c>
      <c r="M232" s="1">
        <v>385414</v>
      </c>
      <c r="N232">
        <v>22744000</v>
      </c>
      <c r="O232">
        <v>3350000</v>
      </c>
      <c r="P232">
        <v>912</v>
      </c>
      <c r="Q232">
        <v>36</v>
      </c>
      <c r="R232">
        <v>14550000</v>
      </c>
      <c r="S232">
        <v>49808000</v>
      </c>
      <c r="T232">
        <v>26647000</v>
      </c>
      <c r="U232">
        <f t="shared" si="7"/>
        <v>4719085</v>
      </c>
    </row>
    <row r="233" spans="1:21" x14ac:dyDescent="0.25">
      <c r="A233" t="s">
        <v>274</v>
      </c>
      <c r="B233" t="s">
        <v>256</v>
      </c>
      <c r="C233" t="s">
        <v>257</v>
      </c>
      <c r="D233">
        <v>1999</v>
      </c>
      <c r="E233">
        <v>189353000</v>
      </c>
      <c r="F233">
        <v>101212000</v>
      </c>
      <c r="G233">
        <v>66588000</v>
      </c>
      <c r="H233">
        <v>30602000</v>
      </c>
      <c r="I233" t="str">
        <f t="shared" si="6"/>
        <v>1999Central Hudson Gas &amp; Electric Corporation</v>
      </c>
      <c r="J233" s="1">
        <v>1714749</v>
      </c>
      <c r="K233" s="1">
        <v>1242471</v>
      </c>
      <c r="L233" s="1">
        <v>1235183</v>
      </c>
      <c r="M233" s="1">
        <v>369023</v>
      </c>
      <c r="N233">
        <v>20631000</v>
      </c>
      <c r="O233">
        <v>3301000</v>
      </c>
      <c r="P233">
        <v>941</v>
      </c>
      <c r="Q233">
        <v>45</v>
      </c>
      <c r="R233">
        <v>13913000</v>
      </c>
      <c r="S233">
        <v>48021000</v>
      </c>
      <c r="T233">
        <v>22909000</v>
      </c>
      <c r="U233">
        <f t="shared" si="7"/>
        <v>4561426</v>
      </c>
    </row>
    <row r="234" spans="1:21" x14ac:dyDescent="0.25">
      <c r="A234" t="s">
        <v>275</v>
      </c>
      <c r="B234" t="s">
        <v>256</v>
      </c>
      <c r="C234" t="s">
        <v>257</v>
      </c>
      <c r="D234">
        <v>1998</v>
      </c>
      <c r="E234">
        <v>179348000</v>
      </c>
      <c r="F234">
        <v>104446000</v>
      </c>
      <c r="G234">
        <v>69297000</v>
      </c>
      <c r="H234">
        <v>30650000</v>
      </c>
      <c r="I234" t="str">
        <f t="shared" si="6"/>
        <v>1998Central Hudson Gas &amp; Electric Corporation</v>
      </c>
      <c r="J234" s="1">
        <v>1616938</v>
      </c>
      <c r="K234" s="1">
        <v>1285453</v>
      </c>
      <c r="L234" s="1">
        <v>1264617</v>
      </c>
      <c r="M234" s="1">
        <v>372362</v>
      </c>
      <c r="N234">
        <v>21888000</v>
      </c>
      <c r="O234">
        <v>3103000</v>
      </c>
      <c r="P234">
        <v>958</v>
      </c>
      <c r="Q234">
        <v>22</v>
      </c>
      <c r="R234">
        <v>12638000</v>
      </c>
      <c r="S234">
        <v>46936000</v>
      </c>
      <c r="T234">
        <v>21998000</v>
      </c>
      <c r="U234">
        <f t="shared" si="7"/>
        <v>4539370</v>
      </c>
    </row>
    <row r="235" spans="1:21" x14ac:dyDescent="0.25">
      <c r="A235" t="s">
        <v>276</v>
      </c>
      <c r="B235" t="s">
        <v>256</v>
      </c>
      <c r="C235" t="s">
        <v>257</v>
      </c>
      <c r="D235">
        <v>1997</v>
      </c>
      <c r="E235">
        <v>178286000</v>
      </c>
      <c r="F235">
        <v>104099000</v>
      </c>
      <c r="G235">
        <v>71493000</v>
      </c>
      <c r="H235">
        <v>30030000</v>
      </c>
      <c r="I235" t="str">
        <f t="shared" si="6"/>
        <v>1997Central Hudson Gas &amp; Electric Corporation</v>
      </c>
      <c r="J235" s="1">
        <v>1601558</v>
      </c>
      <c r="K235" s="1">
        <v>1273450</v>
      </c>
      <c r="L235" s="1">
        <v>1251283</v>
      </c>
      <c r="M235" s="1">
        <v>363023</v>
      </c>
      <c r="N235">
        <v>13006000</v>
      </c>
      <c r="O235">
        <v>2522000</v>
      </c>
      <c r="P235">
        <v>1019</v>
      </c>
      <c r="Q235">
        <v>38</v>
      </c>
      <c r="R235">
        <v>14894000</v>
      </c>
      <c r="S235">
        <v>49608000</v>
      </c>
      <c r="T235">
        <v>23656000</v>
      </c>
      <c r="U235">
        <f t="shared" si="7"/>
        <v>4489314</v>
      </c>
    </row>
    <row r="236" spans="1:21" x14ac:dyDescent="0.25">
      <c r="A236" t="s">
        <v>277</v>
      </c>
      <c r="B236" t="s">
        <v>256</v>
      </c>
      <c r="C236" t="s">
        <v>257</v>
      </c>
      <c r="D236">
        <v>1996</v>
      </c>
      <c r="E236">
        <v>182061000</v>
      </c>
      <c r="F236">
        <v>105577000</v>
      </c>
      <c r="G236">
        <v>76308000</v>
      </c>
      <c r="H236">
        <v>29758000</v>
      </c>
      <c r="I236" t="str">
        <f t="shared" si="6"/>
        <v>1996Central Hudson Gas &amp; Electric Corporation</v>
      </c>
      <c r="J236" s="1">
        <v>1631349</v>
      </c>
      <c r="K236" s="1">
        <v>1285163</v>
      </c>
      <c r="L236" s="1">
        <v>1333000</v>
      </c>
      <c r="M236" s="1">
        <v>357640</v>
      </c>
      <c r="N236">
        <v>19237000</v>
      </c>
      <c r="O236">
        <v>2697000</v>
      </c>
      <c r="P236">
        <v>1023</v>
      </c>
      <c r="Q236">
        <v>32</v>
      </c>
      <c r="R236">
        <v>13232000</v>
      </c>
      <c r="S236">
        <v>46880000</v>
      </c>
      <c r="T236">
        <v>21925000</v>
      </c>
      <c r="U236">
        <f t="shared" si="7"/>
        <v>4607152</v>
      </c>
    </row>
    <row r="237" spans="1:21" x14ac:dyDescent="0.25">
      <c r="A237" t="s">
        <v>278</v>
      </c>
      <c r="B237" t="s">
        <v>256</v>
      </c>
      <c r="C237" t="s">
        <v>257</v>
      </c>
      <c r="D237">
        <v>1995</v>
      </c>
      <c r="E237">
        <v>176346000</v>
      </c>
      <c r="F237">
        <v>104791000</v>
      </c>
      <c r="G237">
        <v>75198000</v>
      </c>
      <c r="H237">
        <v>29108000</v>
      </c>
      <c r="I237" t="str">
        <f t="shared" si="6"/>
        <v>1995Central Hudson Gas &amp; Electric Corporation</v>
      </c>
      <c r="J237" s="1">
        <v>1565481</v>
      </c>
      <c r="K237" s="1">
        <v>1270344</v>
      </c>
      <c r="L237" s="1">
        <v>1294252</v>
      </c>
      <c r="M237" s="1">
        <v>346246</v>
      </c>
      <c r="N237">
        <v>14491000</v>
      </c>
      <c r="O237">
        <v>2361000</v>
      </c>
      <c r="P237">
        <v>1064</v>
      </c>
      <c r="Q237">
        <v>35</v>
      </c>
      <c r="R237">
        <v>11760000</v>
      </c>
      <c r="S237">
        <v>44483000</v>
      </c>
      <c r="T237">
        <v>19412000</v>
      </c>
      <c r="U237">
        <f t="shared" si="7"/>
        <v>4476323</v>
      </c>
    </row>
    <row r="238" spans="1:21" x14ac:dyDescent="0.25">
      <c r="A238" t="s">
        <v>279</v>
      </c>
      <c r="B238" t="s">
        <v>256</v>
      </c>
      <c r="C238" t="s">
        <v>257</v>
      </c>
      <c r="D238">
        <v>1994</v>
      </c>
      <c r="E238">
        <v>176878000</v>
      </c>
      <c r="F238">
        <v>102703000</v>
      </c>
      <c r="G238">
        <v>78573000</v>
      </c>
      <c r="H238">
        <v>28231000</v>
      </c>
      <c r="I238" t="str">
        <f t="shared" si="6"/>
        <v>1994Central Hudson Gas &amp; Electric Corporation</v>
      </c>
      <c r="J238" s="1">
        <v>1590759</v>
      </c>
      <c r="K238" s="1">
        <v>1260903</v>
      </c>
      <c r="L238" s="1">
        <v>1375890</v>
      </c>
      <c r="M238" s="1">
        <v>338914</v>
      </c>
      <c r="N238">
        <v>12157000</v>
      </c>
      <c r="O238">
        <v>2317000</v>
      </c>
      <c r="P238">
        <v>1068</v>
      </c>
      <c r="Q238">
        <v>32</v>
      </c>
      <c r="R238">
        <v>11094000</v>
      </c>
      <c r="S238">
        <v>44139000</v>
      </c>
      <c r="T238">
        <v>18227000</v>
      </c>
      <c r="U238">
        <f t="shared" si="7"/>
        <v>4566466</v>
      </c>
    </row>
    <row r="239" spans="1:21" x14ac:dyDescent="0.25">
      <c r="A239" t="s">
        <v>280</v>
      </c>
      <c r="B239" t="s">
        <v>256</v>
      </c>
      <c r="C239" t="s">
        <v>257</v>
      </c>
      <c r="D239">
        <v>1993</v>
      </c>
      <c r="E239">
        <v>175541000</v>
      </c>
      <c r="F239">
        <v>101950000</v>
      </c>
      <c r="G239">
        <v>92133000</v>
      </c>
      <c r="H239">
        <v>28242000</v>
      </c>
      <c r="I239" t="str">
        <f t="shared" si="6"/>
        <v>1993Central Hudson Gas &amp; Electric Corporation</v>
      </c>
      <c r="J239" s="1">
        <v>1570502</v>
      </c>
      <c r="K239" s="1">
        <v>1218680</v>
      </c>
      <c r="L239" s="1">
        <v>1580043</v>
      </c>
      <c r="M239" s="1">
        <v>333190</v>
      </c>
      <c r="N239">
        <v>13476000</v>
      </c>
      <c r="O239">
        <v>2291000</v>
      </c>
      <c r="P239">
        <v>1165</v>
      </c>
      <c r="Q239">
        <v>31</v>
      </c>
      <c r="R239">
        <v>10621000</v>
      </c>
      <c r="S239">
        <v>42969000</v>
      </c>
      <c r="T239">
        <v>18421000</v>
      </c>
      <c r="U239">
        <f t="shared" si="7"/>
        <v>4702415</v>
      </c>
    </row>
    <row r="240" spans="1:21" x14ac:dyDescent="0.25">
      <c r="A240" t="s">
        <v>281</v>
      </c>
      <c r="B240" t="s">
        <v>256</v>
      </c>
      <c r="C240" t="s">
        <v>257</v>
      </c>
      <c r="D240">
        <v>1992</v>
      </c>
      <c r="E240">
        <v>167641000</v>
      </c>
      <c r="F240">
        <v>97820000</v>
      </c>
      <c r="G240">
        <v>106421000</v>
      </c>
      <c r="H240">
        <v>28271000</v>
      </c>
      <c r="I240" t="str">
        <f t="shared" si="6"/>
        <v>1992Central Hudson Gas &amp; Electric Corporation</v>
      </c>
      <c r="J240" s="1">
        <v>1527459</v>
      </c>
      <c r="K240" s="1">
        <v>1156954</v>
      </c>
      <c r="L240" s="1">
        <v>1824032</v>
      </c>
      <c r="M240" s="1">
        <v>330503</v>
      </c>
      <c r="N240">
        <v>14486000</v>
      </c>
      <c r="O240">
        <v>2196000</v>
      </c>
      <c r="P240">
        <v>1167</v>
      </c>
      <c r="Q240">
        <v>31</v>
      </c>
      <c r="R240">
        <v>10220000</v>
      </c>
      <c r="S240">
        <v>41982000</v>
      </c>
      <c r="T240">
        <v>17995000</v>
      </c>
      <c r="U240">
        <f t="shared" si="7"/>
        <v>4838948</v>
      </c>
    </row>
    <row r="241" spans="1:21" x14ac:dyDescent="0.25">
      <c r="A241" t="s">
        <v>282</v>
      </c>
      <c r="B241" t="s">
        <v>256</v>
      </c>
      <c r="C241" t="s">
        <v>257</v>
      </c>
      <c r="D241">
        <v>1991</v>
      </c>
      <c r="E241">
        <v>158805000</v>
      </c>
      <c r="F241">
        <v>94660000</v>
      </c>
      <c r="G241">
        <v>106983000</v>
      </c>
      <c r="H241">
        <v>27015000</v>
      </c>
      <c r="I241" t="str">
        <f t="shared" si="6"/>
        <v>1991Central Hudson Gas &amp; Electric Corporation</v>
      </c>
      <c r="J241" s="1">
        <v>1520127</v>
      </c>
      <c r="K241" s="1">
        <v>1158211</v>
      </c>
      <c r="L241" s="1">
        <v>1932738</v>
      </c>
      <c r="M241" s="1">
        <v>328971</v>
      </c>
      <c r="N241">
        <v>14642000</v>
      </c>
      <c r="O241">
        <v>2344000</v>
      </c>
      <c r="P241">
        <v>1175</v>
      </c>
      <c r="Q241">
        <v>30</v>
      </c>
      <c r="R241">
        <v>9543000</v>
      </c>
      <c r="S241">
        <v>39519000</v>
      </c>
      <c r="T241">
        <v>18361000</v>
      </c>
      <c r="U241">
        <f t="shared" si="7"/>
        <v>4940047</v>
      </c>
    </row>
    <row r="242" spans="1:21" x14ac:dyDescent="0.25">
      <c r="A242" t="s">
        <v>283</v>
      </c>
      <c r="B242" t="s">
        <v>256</v>
      </c>
      <c r="C242" t="s">
        <v>257</v>
      </c>
      <c r="D242">
        <v>1990</v>
      </c>
      <c r="E242">
        <v>156183000</v>
      </c>
      <c r="F242">
        <v>95855000</v>
      </c>
      <c r="G242">
        <v>111974000</v>
      </c>
      <c r="H242">
        <v>27109000</v>
      </c>
      <c r="I242" t="str">
        <f t="shared" si="6"/>
        <v>1990Central Hudson Gas &amp; Electric Corporation</v>
      </c>
      <c r="J242" s="1">
        <v>1512400</v>
      </c>
      <c r="K242" s="1">
        <v>1150070</v>
      </c>
      <c r="L242" s="1">
        <v>1915105</v>
      </c>
      <c r="M242" s="1">
        <v>323407</v>
      </c>
      <c r="N242">
        <v>13729000</v>
      </c>
      <c r="O242">
        <v>1785000</v>
      </c>
      <c r="P242">
        <v>1173</v>
      </c>
      <c r="Q242">
        <v>30</v>
      </c>
      <c r="R242">
        <v>9440000</v>
      </c>
      <c r="S242">
        <v>38132000</v>
      </c>
      <c r="T242">
        <v>16856000</v>
      </c>
      <c r="U242">
        <f t="shared" si="7"/>
        <v>4900982</v>
      </c>
    </row>
    <row r="243" spans="1:21" x14ac:dyDescent="0.25">
      <c r="A243" t="s">
        <v>284</v>
      </c>
      <c r="B243" t="s">
        <v>256</v>
      </c>
      <c r="C243" t="s">
        <v>257</v>
      </c>
      <c r="D243">
        <v>1989</v>
      </c>
      <c r="E243">
        <v>148077000</v>
      </c>
      <c r="F243">
        <v>89783000</v>
      </c>
      <c r="G243">
        <v>99935000</v>
      </c>
      <c r="H243">
        <v>25323000</v>
      </c>
      <c r="I243" t="str">
        <f t="shared" si="6"/>
        <v>1989Central Hudson Gas &amp; Electric Corporation</v>
      </c>
      <c r="J243" s="1">
        <v>1509139</v>
      </c>
      <c r="K243" s="1">
        <v>1123132</v>
      </c>
      <c r="L243" s="1">
        <v>1797007</v>
      </c>
      <c r="M243" s="1">
        <v>315657</v>
      </c>
      <c r="N243">
        <v>16145000</v>
      </c>
      <c r="O243">
        <v>1966000</v>
      </c>
      <c r="P243">
        <v>1139</v>
      </c>
      <c r="Q243">
        <v>29</v>
      </c>
      <c r="R243">
        <v>8692000</v>
      </c>
      <c r="S243">
        <v>36235000</v>
      </c>
      <c r="T243">
        <v>13753000</v>
      </c>
      <c r="U243">
        <f t="shared" si="7"/>
        <v>4744935</v>
      </c>
    </row>
    <row r="244" spans="1:21" x14ac:dyDescent="0.25">
      <c r="A244" t="s">
        <v>285</v>
      </c>
      <c r="B244" t="s">
        <v>256</v>
      </c>
      <c r="C244" t="s">
        <v>257</v>
      </c>
      <c r="D244">
        <v>1988</v>
      </c>
      <c r="E244">
        <v>146055000</v>
      </c>
      <c r="F244">
        <v>85981000</v>
      </c>
      <c r="G244">
        <v>95853000</v>
      </c>
      <c r="H244">
        <v>24615000</v>
      </c>
      <c r="I244" t="str">
        <f t="shared" si="6"/>
        <v>1988Central Hudson Gas &amp; Electric Corporation</v>
      </c>
      <c r="J244" s="1">
        <v>1498732</v>
      </c>
      <c r="K244" s="1">
        <v>1079473</v>
      </c>
      <c r="L244" s="1">
        <v>1700117</v>
      </c>
      <c r="M244" s="1">
        <v>304258</v>
      </c>
      <c r="N244">
        <v>16481000</v>
      </c>
      <c r="O244">
        <v>1995000</v>
      </c>
      <c r="P244">
        <v>1135</v>
      </c>
      <c r="Q244">
        <v>27</v>
      </c>
      <c r="R244">
        <v>8646000</v>
      </c>
      <c r="S244">
        <v>35032000</v>
      </c>
      <c r="T244">
        <v>13896000</v>
      </c>
      <c r="U244">
        <f t="shared" si="7"/>
        <v>4582580</v>
      </c>
    </row>
    <row r="245" spans="1:21" x14ac:dyDescent="0.25">
      <c r="A245" t="s">
        <v>286</v>
      </c>
      <c r="B245" t="s">
        <v>256</v>
      </c>
      <c r="C245" t="s">
        <v>257</v>
      </c>
      <c r="D245">
        <v>1987</v>
      </c>
      <c r="E245">
        <v>143226640</v>
      </c>
      <c r="F245">
        <v>85273824</v>
      </c>
      <c r="G245">
        <v>103221744</v>
      </c>
      <c r="H245">
        <v>25040924</v>
      </c>
      <c r="I245" t="str">
        <f t="shared" si="6"/>
        <v>1987Central Hudson Gas &amp; Electric Corporation</v>
      </c>
      <c r="J245" s="1">
        <v>1394132</v>
      </c>
      <c r="K245" s="1">
        <v>999195</v>
      </c>
      <c r="L245" s="1">
        <v>1670090</v>
      </c>
      <c r="M245" s="1">
        <v>289890</v>
      </c>
      <c r="N245">
        <v>11980343</v>
      </c>
      <c r="O245">
        <v>1715173</v>
      </c>
      <c r="P245">
        <v>1131</v>
      </c>
      <c r="Q245">
        <v>29</v>
      </c>
      <c r="R245">
        <v>9105189.6994051337</v>
      </c>
      <c r="S245">
        <v>33068117</v>
      </c>
      <c r="T245">
        <v>14955993.75</v>
      </c>
      <c r="U245">
        <f t="shared" si="7"/>
        <v>4353307</v>
      </c>
    </row>
    <row r="246" spans="1:21" x14ac:dyDescent="0.25">
      <c r="A246" t="s">
        <v>287</v>
      </c>
      <c r="B246" t="s">
        <v>256</v>
      </c>
      <c r="C246" t="s">
        <v>257</v>
      </c>
      <c r="D246">
        <v>1986</v>
      </c>
      <c r="E246">
        <v>139415664</v>
      </c>
      <c r="F246">
        <v>82135552</v>
      </c>
      <c r="G246">
        <v>102485448</v>
      </c>
      <c r="H246">
        <v>25195246</v>
      </c>
      <c r="I246" t="str">
        <f t="shared" si="6"/>
        <v>1986Central Hudson Gas &amp; Electric Corporation</v>
      </c>
      <c r="J246" s="1">
        <v>1311220</v>
      </c>
      <c r="K246" s="1">
        <v>930503</v>
      </c>
      <c r="L246" s="1">
        <v>1631207</v>
      </c>
      <c r="M246" s="1">
        <v>284220</v>
      </c>
      <c r="N246">
        <v>12224245</v>
      </c>
      <c r="O246">
        <v>1779494</v>
      </c>
      <c r="P246">
        <v>1128</v>
      </c>
      <c r="Q246">
        <v>29</v>
      </c>
      <c r="R246">
        <v>8291078.837720871</v>
      </c>
      <c r="S246">
        <v>30917096</v>
      </c>
      <c r="T246">
        <v>12658268.252454042</v>
      </c>
      <c r="U246">
        <f t="shared" si="7"/>
        <v>4157150</v>
      </c>
    </row>
    <row r="247" spans="1:21" x14ac:dyDescent="0.25">
      <c r="A247" t="s">
        <v>288</v>
      </c>
      <c r="B247" t="s">
        <v>256</v>
      </c>
      <c r="C247" t="s">
        <v>257</v>
      </c>
      <c r="D247">
        <v>1985</v>
      </c>
      <c r="E247">
        <v>144494032</v>
      </c>
      <c r="F247">
        <v>92598904</v>
      </c>
      <c r="G247">
        <v>113246776</v>
      </c>
      <c r="H247">
        <v>29798636</v>
      </c>
      <c r="I247" t="str">
        <f t="shared" si="6"/>
        <v>1985Central Hudson Gas &amp; Electric Corporation</v>
      </c>
      <c r="J247" s="1">
        <v>1236400</v>
      </c>
      <c r="K247" s="1">
        <v>912971</v>
      </c>
      <c r="L247" s="1">
        <v>1444341</v>
      </c>
      <c r="M247" s="1">
        <v>302420</v>
      </c>
      <c r="N247">
        <v>11380075</v>
      </c>
      <c r="O247">
        <v>1921967</v>
      </c>
      <c r="P247">
        <v>1135</v>
      </c>
      <c r="Q247">
        <v>22</v>
      </c>
      <c r="R247">
        <v>7710105.8291441202</v>
      </c>
      <c r="S247">
        <v>28810506</v>
      </c>
      <c r="T247">
        <v>12257242.82312572</v>
      </c>
      <c r="U247">
        <f t="shared" si="7"/>
        <v>3896132</v>
      </c>
    </row>
    <row r="248" spans="1:21" x14ac:dyDescent="0.25">
      <c r="A248" t="s">
        <v>289</v>
      </c>
      <c r="B248" t="s">
        <v>256</v>
      </c>
      <c r="C248" t="s">
        <v>257</v>
      </c>
      <c r="D248">
        <v>1984</v>
      </c>
      <c r="E248">
        <v>141033632</v>
      </c>
      <c r="F248">
        <v>89490880</v>
      </c>
      <c r="G248">
        <v>102423760</v>
      </c>
      <c r="H248">
        <v>26595036</v>
      </c>
      <c r="I248" t="str">
        <f t="shared" si="6"/>
        <v>1984Central Hudson Gas &amp; Electric Corporation</v>
      </c>
      <c r="J248" s="1">
        <v>1237992</v>
      </c>
      <c r="K248" s="1">
        <v>884558</v>
      </c>
      <c r="L248" s="1">
        <v>1292184</v>
      </c>
      <c r="M248" s="1">
        <v>264082</v>
      </c>
      <c r="N248">
        <v>9187319</v>
      </c>
      <c r="O248">
        <v>1367570</v>
      </c>
      <c r="P248">
        <v>1125</v>
      </c>
      <c r="Q248">
        <v>23</v>
      </c>
      <c r="R248">
        <v>7211480.2571059465</v>
      </c>
      <c r="S248">
        <v>27437466</v>
      </c>
      <c r="T248">
        <v>11013729.2890625</v>
      </c>
      <c r="U248">
        <f t="shared" si="7"/>
        <v>3678816</v>
      </c>
    </row>
    <row r="249" spans="1:21" x14ac:dyDescent="0.25">
      <c r="A249" t="s">
        <v>290</v>
      </c>
      <c r="B249" t="s">
        <v>256</v>
      </c>
      <c r="C249" t="s">
        <v>257</v>
      </c>
      <c r="D249">
        <v>1983</v>
      </c>
      <c r="E249">
        <v>126332200</v>
      </c>
      <c r="F249">
        <v>80015192</v>
      </c>
      <c r="G249">
        <v>89482960</v>
      </c>
      <c r="H249">
        <v>24457744</v>
      </c>
      <c r="I249" t="str">
        <f t="shared" si="6"/>
        <v>1983Central Hudson Gas &amp; Electric Corporation</v>
      </c>
      <c r="J249" s="1">
        <v>1181217</v>
      </c>
      <c r="K249" s="1">
        <v>835855</v>
      </c>
      <c r="L249" s="1">
        <v>1211226</v>
      </c>
      <c r="M249" s="1">
        <v>257471</v>
      </c>
      <c r="N249">
        <v>7433622</v>
      </c>
      <c r="O249">
        <v>1449394</v>
      </c>
      <c r="P249">
        <v>1120</v>
      </c>
      <c r="Q249">
        <v>27</v>
      </c>
      <c r="R249">
        <v>7762396.7839515209</v>
      </c>
      <c r="S249">
        <v>27001221</v>
      </c>
      <c r="T249">
        <v>10215885.667472363</v>
      </c>
      <c r="U249">
        <f t="shared" si="7"/>
        <v>3485769</v>
      </c>
    </row>
    <row r="250" spans="1:21" x14ac:dyDescent="0.25">
      <c r="A250" t="s">
        <v>291</v>
      </c>
      <c r="B250" t="s">
        <v>256</v>
      </c>
      <c r="C250" t="s">
        <v>257</v>
      </c>
      <c r="D250">
        <v>1982</v>
      </c>
      <c r="E250">
        <v>116293776</v>
      </c>
      <c r="F250">
        <v>73484968</v>
      </c>
      <c r="G250">
        <v>82265280</v>
      </c>
      <c r="H250">
        <v>22850276</v>
      </c>
      <c r="I250" t="str">
        <f t="shared" si="6"/>
        <v>1982Central Hudson Gas &amp; Electric Corporation</v>
      </c>
      <c r="J250" s="1">
        <v>1154951</v>
      </c>
      <c r="K250" s="1">
        <v>810167</v>
      </c>
      <c r="L250" s="1">
        <v>1170401</v>
      </c>
      <c r="M250" s="1">
        <v>255598</v>
      </c>
      <c r="N250">
        <v>10231464</v>
      </c>
      <c r="O250">
        <v>1476621</v>
      </c>
      <c r="P250">
        <v>1145</v>
      </c>
      <c r="Q250">
        <v>24</v>
      </c>
      <c r="R250">
        <v>6996070.1819144487</v>
      </c>
      <c r="S250">
        <v>24341277</v>
      </c>
      <c r="T250">
        <v>9958563.2220375538</v>
      </c>
      <c r="U250">
        <f t="shared" si="7"/>
        <v>3391117</v>
      </c>
    </row>
    <row r="251" spans="1:21" x14ac:dyDescent="0.25">
      <c r="A251" t="s">
        <v>292</v>
      </c>
      <c r="B251" t="s">
        <v>256</v>
      </c>
      <c r="C251" t="s">
        <v>257</v>
      </c>
      <c r="D251">
        <v>1981</v>
      </c>
      <c r="E251">
        <v>110134736</v>
      </c>
      <c r="F251">
        <v>68976288</v>
      </c>
      <c r="G251">
        <v>83891696</v>
      </c>
      <c r="H251">
        <v>21958116</v>
      </c>
      <c r="I251" t="str">
        <f t="shared" si="6"/>
        <v>1981Central Hudson Gas &amp; Electric Corporation</v>
      </c>
      <c r="J251" s="1">
        <v>1163461</v>
      </c>
      <c r="K251" s="1">
        <v>801159</v>
      </c>
      <c r="L251" s="1">
        <v>1206078</v>
      </c>
      <c r="M251" s="1">
        <v>257036</v>
      </c>
      <c r="N251">
        <v>8784798</v>
      </c>
      <c r="O251">
        <v>1820743</v>
      </c>
      <c r="P251">
        <v>1141</v>
      </c>
      <c r="Q251">
        <v>23</v>
      </c>
      <c r="R251">
        <v>6417605.2213110924</v>
      </c>
      <c r="S251">
        <v>21796693</v>
      </c>
      <c r="T251">
        <v>9201008.1255982518</v>
      </c>
      <c r="U251">
        <f t="shared" si="7"/>
        <v>3427734</v>
      </c>
    </row>
    <row r="252" spans="1:21" x14ac:dyDescent="0.25">
      <c r="A252" t="s">
        <v>293</v>
      </c>
      <c r="B252" t="s">
        <v>256</v>
      </c>
      <c r="C252" t="s">
        <v>257</v>
      </c>
      <c r="D252">
        <v>1980</v>
      </c>
      <c r="E252">
        <v>90264648</v>
      </c>
      <c r="F252">
        <v>55456368</v>
      </c>
      <c r="G252">
        <v>63187472</v>
      </c>
      <c r="H252">
        <v>18126408</v>
      </c>
      <c r="I252" t="str">
        <f t="shared" si="6"/>
        <v>1980Central Hudson Gas &amp; Electric Corporation</v>
      </c>
      <c r="J252" s="1">
        <v>1168815</v>
      </c>
      <c r="K252" s="1">
        <v>784789.6875</v>
      </c>
      <c r="L252" s="1">
        <v>1148956</v>
      </c>
      <c r="M252" s="1">
        <v>256491.296875</v>
      </c>
      <c r="N252">
        <v>8497672</v>
      </c>
      <c r="O252">
        <v>1612616</v>
      </c>
      <c r="P252">
        <v>1120</v>
      </c>
      <c r="Q252">
        <v>18</v>
      </c>
      <c r="R252">
        <v>6037891.1903393269</v>
      </c>
      <c r="S252">
        <v>19582439</v>
      </c>
      <c r="T252">
        <v>8389151.1530898809</v>
      </c>
      <c r="U252">
        <f t="shared" si="7"/>
        <v>3359051.984375</v>
      </c>
    </row>
    <row r="253" spans="1:21" x14ac:dyDescent="0.25">
      <c r="A253" t="s">
        <v>294</v>
      </c>
      <c r="B253" t="s">
        <v>256</v>
      </c>
      <c r="C253" t="s">
        <v>257</v>
      </c>
      <c r="D253">
        <v>1979</v>
      </c>
      <c r="E253">
        <v>72359456</v>
      </c>
      <c r="F253">
        <v>42978816</v>
      </c>
      <c r="G253">
        <v>50544744</v>
      </c>
      <c r="H253">
        <v>14150024</v>
      </c>
      <c r="I253" t="str">
        <f t="shared" si="6"/>
        <v>1979Central Hudson Gas &amp; Electric Corporation</v>
      </c>
      <c r="J253" s="1">
        <v>1203991.625</v>
      </c>
      <c r="K253" s="1">
        <v>763462</v>
      </c>
      <c r="L253" s="1">
        <v>1191849.625</v>
      </c>
      <c r="M253" s="1">
        <v>256074.03125</v>
      </c>
      <c r="N253">
        <v>7278248</v>
      </c>
      <c r="O253">
        <v>1666450</v>
      </c>
      <c r="P253">
        <v>1106</v>
      </c>
      <c r="Q253">
        <v>23</v>
      </c>
      <c r="R253">
        <v>5623000.1454561353</v>
      </c>
      <c r="S253">
        <v>18081042</v>
      </c>
      <c r="T253">
        <v>7200229.7578125</v>
      </c>
      <c r="U253">
        <f t="shared" si="7"/>
        <v>3415377.28125</v>
      </c>
    </row>
    <row r="254" spans="1:21" x14ac:dyDescent="0.25">
      <c r="A254" t="s">
        <v>295</v>
      </c>
      <c r="B254" t="s">
        <v>256</v>
      </c>
      <c r="C254" t="s">
        <v>257</v>
      </c>
      <c r="D254">
        <v>1978</v>
      </c>
      <c r="E254">
        <v>65368500</v>
      </c>
      <c r="F254">
        <v>37781704</v>
      </c>
      <c r="G254">
        <v>41560532</v>
      </c>
      <c r="H254">
        <v>12324988</v>
      </c>
      <c r="I254" t="str">
        <f t="shared" si="6"/>
        <v>1978Central Hudson Gas &amp; Electric Corporation</v>
      </c>
      <c r="J254" s="1">
        <v>1202729.125</v>
      </c>
      <c r="K254" s="1">
        <v>744181.375</v>
      </c>
      <c r="L254" s="1">
        <v>1125790.125</v>
      </c>
      <c r="M254" s="1">
        <v>248557.765625</v>
      </c>
      <c r="N254">
        <v>5468490</v>
      </c>
      <c r="O254">
        <v>1516596</v>
      </c>
      <c r="P254">
        <v>1098</v>
      </c>
      <c r="Q254">
        <v>22</v>
      </c>
      <c r="R254">
        <v>4969077.0498844981</v>
      </c>
      <c r="S254">
        <v>16293100</v>
      </c>
      <c r="T254">
        <v>6470113.1298563182</v>
      </c>
      <c r="U254">
        <f t="shared" si="7"/>
        <v>3321258.390625</v>
      </c>
    </row>
    <row r="255" spans="1:21" x14ac:dyDescent="0.25">
      <c r="A255" t="s">
        <v>296</v>
      </c>
      <c r="B255" t="s">
        <v>256</v>
      </c>
      <c r="C255" t="s">
        <v>257</v>
      </c>
      <c r="D255">
        <v>1977</v>
      </c>
      <c r="E255">
        <v>65225344</v>
      </c>
      <c r="F255">
        <v>36671116</v>
      </c>
      <c r="G255">
        <v>38570728</v>
      </c>
      <c r="H255">
        <v>12153965</v>
      </c>
      <c r="I255" t="str">
        <f t="shared" si="6"/>
        <v>1977Central Hudson Gas &amp; Electric Corporation</v>
      </c>
      <c r="J255" s="1">
        <v>1199204.375</v>
      </c>
      <c r="K255" s="1">
        <v>716338.6875</v>
      </c>
      <c r="L255" s="1">
        <v>1029789.5</v>
      </c>
      <c r="M255" s="1">
        <v>240751.421875</v>
      </c>
      <c r="N255">
        <v>6294901</v>
      </c>
      <c r="O255">
        <v>1709041</v>
      </c>
      <c r="P255">
        <v>1095</v>
      </c>
      <c r="Q255">
        <v>28</v>
      </c>
      <c r="R255">
        <v>4625571.0541115999</v>
      </c>
      <c r="S255">
        <v>14758734</v>
      </c>
      <c r="T255">
        <v>6171533.9825242758</v>
      </c>
      <c r="U255">
        <f t="shared" si="7"/>
        <v>3186083.984375</v>
      </c>
    </row>
    <row r="256" spans="1:21" x14ac:dyDescent="0.25">
      <c r="A256" t="s">
        <v>297</v>
      </c>
      <c r="B256" t="s">
        <v>256</v>
      </c>
      <c r="C256" t="s">
        <v>257</v>
      </c>
      <c r="D256">
        <v>1976</v>
      </c>
      <c r="E256">
        <v>57134384</v>
      </c>
      <c r="F256">
        <v>31723030</v>
      </c>
      <c r="G256">
        <v>30428544</v>
      </c>
      <c r="H256">
        <v>10566890</v>
      </c>
      <c r="I256" t="str">
        <f t="shared" si="6"/>
        <v>1976Central Hudson Gas &amp; Electric Corporation</v>
      </c>
      <c r="J256" s="1">
        <v>1203192.875</v>
      </c>
      <c r="K256" s="1">
        <v>695356.3125</v>
      </c>
      <c r="L256" s="1">
        <v>937943.9375</v>
      </c>
      <c r="M256" s="1">
        <v>237034.8125</v>
      </c>
      <c r="N256">
        <v>10477960</v>
      </c>
      <c r="O256">
        <v>2091442</v>
      </c>
      <c r="P256">
        <v>1116</v>
      </c>
      <c r="Q256">
        <v>28</v>
      </c>
      <c r="R256">
        <v>4229558.1722154617</v>
      </c>
      <c r="S256">
        <v>13454828</v>
      </c>
      <c r="T256">
        <v>5575861.8616294563</v>
      </c>
      <c r="U256">
        <f t="shared" si="7"/>
        <v>3073527.9375</v>
      </c>
    </row>
    <row r="257" spans="1:21" x14ac:dyDescent="0.25">
      <c r="A257" t="s">
        <v>298</v>
      </c>
      <c r="B257" t="s">
        <v>256</v>
      </c>
      <c r="C257" t="s">
        <v>257</v>
      </c>
      <c r="D257">
        <v>1975</v>
      </c>
      <c r="E257">
        <v>56078224</v>
      </c>
      <c r="F257">
        <v>31000696</v>
      </c>
      <c r="G257">
        <v>32152984</v>
      </c>
      <c r="H257">
        <v>9989039</v>
      </c>
      <c r="I257" t="str">
        <f t="shared" si="6"/>
        <v>1975Central Hudson Gas &amp; Electric Corporation</v>
      </c>
      <c r="J257" s="1">
        <v>1168555.875</v>
      </c>
      <c r="K257" s="1">
        <v>677521.0625</v>
      </c>
      <c r="L257" s="1">
        <v>980896.25</v>
      </c>
      <c r="M257" s="1">
        <v>228494.796875</v>
      </c>
      <c r="N257">
        <v>9932791</v>
      </c>
      <c r="O257">
        <v>2373955</v>
      </c>
      <c r="P257">
        <v>1155</v>
      </c>
      <c r="Q257">
        <v>25</v>
      </c>
      <c r="R257">
        <v>4151290.1483145654</v>
      </c>
      <c r="S257">
        <v>12637687</v>
      </c>
      <c r="T257">
        <v>4998449.8618854582</v>
      </c>
      <c r="U257">
        <f t="shared" si="7"/>
        <v>3055467.984375</v>
      </c>
    </row>
    <row r="258" spans="1:21" x14ac:dyDescent="0.25">
      <c r="A258" t="s">
        <v>299</v>
      </c>
      <c r="B258" t="s">
        <v>256</v>
      </c>
      <c r="C258" t="s">
        <v>257</v>
      </c>
      <c r="D258">
        <v>1974</v>
      </c>
      <c r="E258">
        <v>43355360</v>
      </c>
      <c r="F258">
        <v>24879792</v>
      </c>
      <c r="G258">
        <v>28375968</v>
      </c>
      <c r="H258">
        <v>8062958</v>
      </c>
      <c r="I258" t="str">
        <f t="shared" si="6"/>
        <v>1974Central Hudson Gas &amp; Electric Corporation</v>
      </c>
      <c r="J258" s="1">
        <v>1159789.375</v>
      </c>
      <c r="K258" s="1">
        <v>637500.3125</v>
      </c>
      <c r="L258" s="1">
        <v>1089157.875</v>
      </c>
      <c r="M258" s="1">
        <v>217128.671875</v>
      </c>
      <c r="N258">
        <v>8556666</v>
      </c>
      <c r="O258">
        <v>1514921</v>
      </c>
      <c r="P258">
        <v>1184</v>
      </c>
      <c r="Q258">
        <v>29</v>
      </c>
      <c r="R258">
        <v>4188784.0466251969</v>
      </c>
      <c r="S258">
        <v>11947863</v>
      </c>
      <c r="T258">
        <v>5262083.0397638083</v>
      </c>
      <c r="U258">
        <f t="shared" si="7"/>
        <v>3103576.234375</v>
      </c>
    </row>
    <row r="259" spans="1:21" x14ac:dyDescent="0.25">
      <c r="A259" t="s">
        <v>300</v>
      </c>
      <c r="B259" t="s">
        <v>256</v>
      </c>
      <c r="C259" t="s">
        <v>257</v>
      </c>
      <c r="D259">
        <v>1973</v>
      </c>
      <c r="E259">
        <v>31006902</v>
      </c>
      <c r="F259">
        <v>18341264</v>
      </c>
      <c r="G259">
        <v>17438132</v>
      </c>
      <c r="H259">
        <v>6261624</v>
      </c>
      <c r="I259" t="str">
        <f t="shared" si="6"/>
        <v>1973Central Hudson Gas &amp; Electric Corporation</v>
      </c>
      <c r="J259" s="1">
        <v>1175945.75</v>
      </c>
      <c r="K259" s="1">
        <v>654554.3125</v>
      </c>
      <c r="L259" s="1">
        <v>1216803</v>
      </c>
      <c r="M259" s="1">
        <v>235247.296875</v>
      </c>
      <c r="N259">
        <v>8153747</v>
      </c>
      <c r="O259">
        <v>1468579</v>
      </c>
      <c r="P259">
        <v>1229</v>
      </c>
      <c r="Q259">
        <v>29</v>
      </c>
      <c r="R259">
        <v>4051650.1207741499</v>
      </c>
      <c r="S259">
        <v>11643916</v>
      </c>
      <c r="T259">
        <v>5060409.8557372391</v>
      </c>
      <c r="U259">
        <f t="shared" si="7"/>
        <v>3282550.359375</v>
      </c>
    </row>
    <row r="260" spans="1:21" x14ac:dyDescent="0.25">
      <c r="A260" t="s">
        <v>301</v>
      </c>
      <c r="B260" t="s">
        <v>256</v>
      </c>
      <c r="C260" t="s">
        <v>257</v>
      </c>
      <c r="D260">
        <v>1972</v>
      </c>
      <c r="E260">
        <v>28547036</v>
      </c>
      <c r="F260">
        <v>16706628</v>
      </c>
      <c r="G260">
        <v>16346841</v>
      </c>
      <c r="H260">
        <v>5812278</v>
      </c>
      <c r="I260" t="str">
        <f t="shared" si="6"/>
        <v>1972Central Hudson Gas &amp; Electric Corporation</v>
      </c>
      <c r="J260" s="1">
        <v>1093284.5</v>
      </c>
      <c r="K260" s="1">
        <v>597470.75</v>
      </c>
      <c r="L260" s="1">
        <v>1175411.625</v>
      </c>
      <c r="M260" s="1">
        <v>218891.1875</v>
      </c>
      <c r="N260">
        <v>5112554</v>
      </c>
      <c r="O260">
        <v>1222119</v>
      </c>
      <c r="P260">
        <v>1199</v>
      </c>
      <c r="Q260">
        <v>29</v>
      </c>
      <c r="R260">
        <v>3742448.0612733662</v>
      </c>
      <c r="S260">
        <v>10736596</v>
      </c>
      <c r="T260">
        <v>4592966.8846867085</v>
      </c>
      <c r="U260">
        <f t="shared" si="7"/>
        <v>3085058.0625</v>
      </c>
    </row>
    <row r="261" spans="1:21" x14ac:dyDescent="0.25">
      <c r="A261" t="s">
        <v>302</v>
      </c>
      <c r="B261" t="s">
        <v>256</v>
      </c>
      <c r="C261" t="s">
        <v>257</v>
      </c>
      <c r="D261">
        <v>1971</v>
      </c>
      <c r="E261" t="s">
        <v>3560</v>
      </c>
      <c r="F261" t="s">
        <v>3560</v>
      </c>
      <c r="G261" t="s">
        <v>3560</v>
      </c>
      <c r="H261" t="s">
        <v>3560</v>
      </c>
      <c r="I261" t="str">
        <f t="shared" ref="I261:I324" si="8">D261&amp;C261</f>
        <v>1971Central Hudson Gas &amp; Electric Corporation</v>
      </c>
      <c r="J261" s="1" t="s">
        <v>3560</v>
      </c>
      <c r="K261" s="1" t="s">
        <v>3560</v>
      </c>
      <c r="L261" s="1" t="s">
        <v>3560</v>
      </c>
      <c r="M261" s="1" t="s">
        <v>3560</v>
      </c>
      <c r="N261">
        <v>5501081</v>
      </c>
      <c r="O261">
        <v>1084083</v>
      </c>
      <c r="P261" t="s">
        <v>3560</v>
      </c>
      <c r="Q261" t="s">
        <v>3560</v>
      </c>
      <c r="R261" t="s">
        <v>3560</v>
      </c>
      <c r="S261" t="s">
        <v>3560</v>
      </c>
      <c r="T261" t="s">
        <v>3560</v>
      </c>
      <c r="U261">
        <f t="shared" ref="U261:U324" si="9">SUM(J261:M261)</f>
        <v>0</v>
      </c>
    </row>
    <row r="262" spans="1:21" x14ac:dyDescent="0.25">
      <c r="A262" t="s">
        <v>303</v>
      </c>
      <c r="B262" t="s">
        <v>256</v>
      </c>
      <c r="C262" t="s">
        <v>257</v>
      </c>
      <c r="D262">
        <v>1970</v>
      </c>
      <c r="E262" t="s">
        <v>3560</v>
      </c>
      <c r="F262" t="s">
        <v>3560</v>
      </c>
      <c r="G262" t="s">
        <v>3560</v>
      </c>
      <c r="H262" t="s">
        <v>3560</v>
      </c>
      <c r="I262" t="str">
        <f t="shared" si="8"/>
        <v>1970Central Hudson Gas &amp; Electric Corporation</v>
      </c>
      <c r="J262" s="1" t="s">
        <v>3560</v>
      </c>
      <c r="K262" s="1" t="s">
        <v>3560</v>
      </c>
      <c r="L262" s="1" t="s">
        <v>3560</v>
      </c>
      <c r="M262" s="1" t="s">
        <v>3560</v>
      </c>
      <c r="N262">
        <v>5762601</v>
      </c>
      <c r="O262">
        <v>1428134</v>
      </c>
      <c r="P262" t="s">
        <v>3560</v>
      </c>
      <c r="Q262" t="s">
        <v>3560</v>
      </c>
      <c r="R262" t="s">
        <v>3560</v>
      </c>
      <c r="S262" t="s">
        <v>3560</v>
      </c>
      <c r="T262" t="s">
        <v>3560</v>
      </c>
      <c r="U262">
        <f t="shared" si="9"/>
        <v>0</v>
      </c>
    </row>
    <row r="263" spans="1:21" x14ac:dyDescent="0.25">
      <c r="A263" t="s">
        <v>304</v>
      </c>
      <c r="B263" t="s">
        <v>256</v>
      </c>
      <c r="C263" t="s">
        <v>257</v>
      </c>
      <c r="D263">
        <v>1969</v>
      </c>
      <c r="E263" t="s">
        <v>3560</v>
      </c>
      <c r="F263" t="s">
        <v>3560</v>
      </c>
      <c r="G263" t="s">
        <v>3560</v>
      </c>
      <c r="H263" t="s">
        <v>3560</v>
      </c>
      <c r="I263" t="str">
        <f t="shared" si="8"/>
        <v>1969Central Hudson Gas &amp; Electric Corporation</v>
      </c>
      <c r="J263" s="1" t="s">
        <v>3560</v>
      </c>
      <c r="K263" s="1" t="s">
        <v>3560</v>
      </c>
      <c r="L263" s="1" t="s">
        <v>3560</v>
      </c>
      <c r="M263" s="1" t="s">
        <v>3560</v>
      </c>
      <c r="N263">
        <v>5399597</v>
      </c>
      <c r="O263">
        <v>1266356</v>
      </c>
      <c r="P263" t="s">
        <v>3560</v>
      </c>
      <c r="Q263" t="s">
        <v>3560</v>
      </c>
      <c r="R263" t="s">
        <v>3560</v>
      </c>
      <c r="S263" t="s">
        <v>3560</v>
      </c>
      <c r="T263" t="s">
        <v>3560</v>
      </c>
      <c r="U263">
        <f t="shared" si="9"/>
        <v>0</v>
      </c>
    </row>
    <row r="264" spans="1:21" x14ac:dyDescent="0.25">
      <c r="A264" t="s">
        <v>305</v>
      </c>
      <c r="B264" t="s">
        <v>256</v>
      </c>
      <c r="C264" t="s">
        <v>257</v>
      </c>
      <c r="D264">
        <v>1968</v>
      </c>
      <c r="E264" t="s">
        <v>3560</v>
      </c>
      <c r="F264" t="s">
        <v>3560</v>
      </c>
      <c r="G264" t="s">
        <v>3560</v>
      </c>
      <c r="H264" t="s">
        <v>3560</v>
      </c>
      <c r="I264" t="str">
        <f t="shared" si="8"/>
        <v>1968Central Hudson Gas &amp; Electric Corporation</v>
      </c>
      <c r="J264" s="1" t="s">
        <v>3560</v>
      </c>
      <c r="K264" s="1" t="s">
        <v>3560</v>
      </c>
      <c r="L264" s="1" t="s">
        <v>3560</v>
      </c>
      <c r="M264" s="1" t="s">
        <v>3560</v>
      </c>
      <c r="N264">
        <v>5352858</v>
      </c>
      <c r="O264">
        <v>1017447</v>
      </c>
      <c r="P264" t="s">
        <v>3560</v>
      </c>
      <c r="Q264" t="s">
        <v>3560</v>
      </c>
      <c r="R264" t="s">
        <v>3560</v>
      </c>
      <c r="S264" t="s">
        <v>3560</v>
      </c>
      <c r="T264" t="s">
        <v>3560</v>
      </c>
      <c r="U264">
        <f t="shared" si="9"/>
        <v>0</v>
      </c>
    </row>
    <row r="265" spans="1:21" x14ac:dyDescent="0.25">
      <c r="A265" t="s">
        <v>306</v>
      </c>
      <c r="B265" t="s">
        <v>256</v>
      </c>
      <c r="C265" t="s">
        <v>257</v>
      </c>
      <c r="D265">
        <v>1967</v>
      </c>
      <c r="E265" t="s">
        <v>3560</v>
      </c>
      <c r="F265" t="s">
        <v>3560</v>
      </c>
      <c r="G265" t="s">
        <v>3560</v>
      </c>
      <c r="H265" t="s">
        <v>3560</v>
      </c>
      <c r="I265" t="str">
        <f t="shared" si="8"/>
        <v>1967Central Hudson Gas &amp; Electric Corporation</v>
      </c>
      <c r="J265" s="1" t="s">
        <v>3560</v>
      </c>
      <c r="K265" s="1" t="s">
        <v>3560</v>
      </c>
      <c r="L265" s="1" t="s">
        <v>3560</v>
      </c>
      <c r="M265" s="1" t="s">
        <v>3560</v>
      </c>
      <c r="N265">
        <v>3970990</v>
      </c>
      <c r="O265">
        <v>852365</v>
      </c>
      <c r="P265" t="s">
        <v>3560</v>
      </c>
      <c r="Q265" t="s">
        <v>3560</v>
      </c>
      <c r="R265" t="s">
        <v>3560</v>
      </c>
      <c r="S265" t="s">
        <v>3560</v>
      </c>
      <c r="T265" t="s">
        <v>3560</v>
      </c>
      <c r="U265">
        <f t="shared" si="9"/>
        <v>0</v>
      </c>
    </row>
    <row r="266" spans="1:21" x14ac:dyDescent="0.25">
      <c r="A266" t="s">
        <v>307</v>
      </c>
      <c r="B266" t="s">
        <v>256</v>
      </c>
      <c r="C266" t="s">
        <v>257</v>
      </c>
      <c r="D266">
        <v>1966</v>
      </c>
      <c r="E266" t="s">
        <v>3560</v>
      </c>
      <c r="F266" t="s">
        <v>3560</v>
      </c>
      <c r="G266" t="s">
        <v>3560</v>
      </c>
      <c r="H266" t="s">
        <v>3560</v>
      </c>
      <c r="I266" t="str">
        <f t="shared" si="8"/>
        <v>1966Central Hudson Gas &amp; Electric Corporation</v>
      </c>
      <c r="J266" s="1" t="s">
        <v>3560</v>
      </c>
      <c r="K266" s="1" t="s">
        <v>3560</v>
      </c>
      <c r="L266" s="1" t="s">
        <v>3560</v>
      </c>
      <c r="M266" s="1" t="s">
        <v>3560</v>
      </c>
      <c r="N266">
        <v>3281715</v>
      </c>
      <c r="O266">
        <v>640898</v>
      </c>
      <c r="P266" t="s">
        <v>3560</v>
      </c>
      <c r="Q266" t="s">
        <v>3560</v>
      </c>
      <c r="R266" t="s">
        <v>3560</v>
      </c>
      <c r="S266" t="s">
        <v>3560</v>
      </c>
      <c r="T266" t="s">
        <v>3560</v>
      </c>
      <c r="U266">
        <f t="shared" si="9"/>
        <v>0</v>
      </c>
    </row>
    <row r="267" spans="1:21" x14ac:dyDescent="0.25">
      <c r="A267" t="s">
        <v>308</v>
      </c>
      <c r="B267" t="s">
        <v>256</v>
      </c>
      <c r="C267" t="s">
        <v>257</v>
      </c>
      <c r="D267">
        <v>1965</v>
      </c>
      <c r="E267" t="s">
        <v>3560</v>
      </c>
      <c r="F267" t="s">
        <v>3560</v>
      </c>
      <c r="G267" t="s">
        <v>3560</v>
      </c>
      <c r="H267" t="s">
        <v>3560</v>
      </c>
      <c r="I267" t="str">
        <f t="shared" si="8"/>
        <v>1965Central Hudson Gas &amp; Electric Corporation</v>
      </c>
      <c r="J267" s="1" t="s">
        <v>3560</v>
      </c>
      <c r="K267" s="1" t="s">
        <v>3560</v>
      </c>
      <c r="L267" s="1" t="s">
        <v>3560</v>
      </c>
      <c r="M267" s="1" t="s">
        <v>3560</v>
      </c>
      <c r="N267">
        <v>4002044</v>
      </c>
      <c r="O267">
        <v>617685</v>
      </c>
      <c r="P267" t="s">
        <v>3560</v>
      </c>
      <c r="Q267" t="s">
        <v>3560</v>
      </c>
      <c r="R267" t="s">
        <v>3560</v>
      </c>
      <c r="S267" t="s">
        <v>3560</v>
      </c>
      <c r="T267" t="s">
        <v>3560</v>
      </c>
      <c r="U267">
        <f t="shared" si="9"/>
        <v>0</v>
      </c>
    </row>
    <row r="268" spans="1:21" x14ac:dyDescent="0.25">
      <c r="A268" t="s">
        <v>309</v>
      </c>
      <c r="B268" t="s">
        <v>256</v>
      </c>
      <c r="C268" t="s">
        <v>257</v>
      </c>
      <c r="D268">
        <v>1964</v>
      </c>
      <c r="E268" t="s">
        <v>3560</v>
      </c>
      <c r="F268" t="s">
        <v>3560</v>
      </c>
      <c r="G268" t="s">
        <v>3560</v>
      </c>
      <c r="H268" t="s">
        <v>3560</v>
      </c>
      <c r="I268" t="str">
        <f t="shared" si="8"/>
        <v>1964Central Hudson Gas &amp; Electric Corporation</v>
      </c>
      <c r="J268" s="1" t="s">
        <v>3560</v>
      </c>
      <c r="K268" s="1" t="s">
        <v>3560</v>
      </c>
      <c r="L268" s="1" t="s">
        <v>3560</v>
      </c>
      <c r="M268" s="1" t="s">
        <v>3560</v>
      </c>
      <c r="N268">
        <v>3389706</v>
      </c>
      <c r="O268">
        <v>585107</v>
      </c>
      <c r="P268" t="s">
        <v>3560</v>
      </c>
      <c r="Q268" t="s">
        <v>3560</v>
      </c>
      <c r="R268" t="s">
        <v>3560</v>
      </c>
      <c r="S268" t="s">
        <v>3560</v>
      </c>
      <c r="T268" t="s">
        <v>3560</v>
      </c>
      <c r="U268">
        <f t="shared" si="9"/>
        <v>0</v>
      </c>
    </row>
    <row r="269" spans="1:21" x14ac:dyDescent="0.25">
      <c r="A269" t="s">
        <v>310</v>
      </c>
      <c r="B269" t="s">
        <v>311</v>
      </c>
      <c r="C269" t="s">
        <v>311</v>
      </c>
      <c r="D269">
        <v>2016</v>
      </c>
      <c r="E269">
        <v>425501000</v>
      </c>
      <c r="F269">
        <v>368688000</v>
      </c>
      <c r="G269">
        <v>99892000</v>
      </c>
      <c r="H269">
        <v>18955000</v>
      </c>
      <c r="I269" t="str">
        <f t="shared" si="8"/>
        <v>2016Cleveland Electric Illuminating Company</v>
      </c>
      <c r="J269" s="1">
        <v>5668631</v>
      </c>
      <c r="K269" s="1">
        <v>6660818</v>
      </c>
      <c r="L269" s="1">
        <v>6349260</v>
      </c>
      <c r="M269" s="1">
        <v>139219</v>
      </c>
      <c r="N269">
        <v>105434000</v>
      </c>
      <c r="O269">
        <v>17176000</v>
      </c>
      <c r="P269">
        <v>647.79866047719338</v>
      </c>
      <c r="Q269">
        <v>2.5655392494146265</v>
      </c>
      <c r="R269">
        <v>23111000</v>
      </c>
      <c r="S269">
        <v>29841000</v>
      </c>
      <c r="T269">
        <v>47827000</v>
      </c>
      <c r="U269">
        <f t="shared" si="9"/>
        <v>18817928</v>
      </c>
    </row>
    <row r="270" spans="1:21" x14ac:dyDescent="0.25">
      <c r="A270" t="s">
        <v>312</v>
      </c>
      <c r="B270" t="s">
        <v>311</v>
      </c>
      <c r="C270" t="s">
        <v>311</v>
      </c>
      <c r="D270">
        <v>2015</v>
      </c>
      <c r="E270">
        <v>422282000</v>
      </c>
      <c r="F270">
        <v>381892000</v>
      </c>
      <c r="G270">
        <v>125981000</v>
      </c>
      <c r="H270">
        <v>20016000</v>
      </c>
      <c r="I270" t="str">
        <f t="shared" si="8"/>
        <v>2015Cleveland Electric Illuminating Company</v>
      </c>
      <c r="J270" s="1">
        <v>5489972</v>
      </c>
      <c r="K270" s="1">
        <v>6547941</v>
      </c>
      <c r="L270" s="1">
        <v>6322770</v>
      </c>
      <c r="M270" s="1">
        <v>141303</v>
      </c>
      <c r="N270">
        <v>83331000</v>
      </c>
      <c r="O270">
        <v>18507000</v>
      </c>
      <c r="P270">
        <v>578.45721442570186</v>
      </c>
      <c r="Q270">
        <v>2.290919661091888</v>
      </c>
      <c r="R270">
        <v>20213000</v>
      </c>
      <c r="S270">
        <v>26505000</v>
      </c>
      <c r="T270">
        <v>42854000</v>
      </c>
      <c r="U270">
        <f t="shared" si="9"/>
        <v>18501986</v>
      </c>
    </row>
    <row r="271" spans="1:21" x14ac:dyDescent="0.25">
      <c r="A271" t="s">
        <v>313</v>
      </c>
      <c r="B271" t="s">
        <v>311</v>
      </c>
      <c r="C271" t="s">
        <v>311</v>
      </c>
      <c r="D271">
        <v>2014</v>
      </c>
      <c r="E271">
        <v>370747000</v>
      </c>
      <c r="F271">
        <v>341364000</v>
      </c>
      <c r="G271">
        <v>112259000</v>
      </c>
      <c r="H271">
        <v>22181000</v>
      </c>
      <c r="I271" t="str">
        <f t="shared" si="8"/>
        <v>2014Cleveland Electric Illuminating Company</v>
      </c>
      <c r="J271" s="1">
        <v>5548823</v>
      </c>
      <c r="K271" s="1">
        <v>6579998</v>
      </c>
      <c r="L271" s="1">
        <v>6460968</v>
      </c>
      <c r="M271" s="1">
        <v>143513</v>
      </c>
      <c r="N271">
        <v>86647000</v>
      </c>
      <c r="O271">
        <v>22638000</v>
      </c>
      <c r="P271">
        <v>554.50521559240678</v>
      </c>
      <c r="Q271">
        <v>2.1960602597719072</v>
      </c>
      <c r="R271">
        <v>18927000</v>
      </c>
      <c r="S271">
        <v>24828000</v>
      </c>
      <c r="T271">
        <v>36239000</v>
      </c>
      <c r="U271">
        <f t="shared" si="9"/>
        <v>18733302</v>
      </c>
    </row>
    <row r="272" spans="1:21" x14ac:dyDescent="0.25">
      <c r="A272" t="s">
        <v>314</v>
      </c>
      <c r="B272" t="s">
        <v>311</v>
      </c>
      <c r="C272" t="s">
        <v>311</v>
      </c>
      <c r="D272">
        <v>2013</v>
      </c>
      <c r="E272">
        <v>371418000</v>
      </c>
      <c r="F272">
        <v>332836000</v>
      </c>
      <c r="G272">
        <v>93410000</v>
      </c>
      <c r="H272">
        <v>20469000</v>
      </c>
      <c r="I272" t="str">
        <f t="shared" si="8"/>
        <v>2013Cleveland Electric Illuminating Company</v>
      </c>
      <c r="J272" s="1">
        <v>5507951</v>
      </c>
      <c r="K272" s="1">
        <v>6617601</v>
      </c>
      <c r="L272" s="1">
        <v>6443504</v>
      </c>
      <c r="M272" s="1">
        <v>143188</v>
      </c>
      <c r="N272">
        <v>87701000</v>
      </c>
      <c r="O272">
        <v>29625000</v>
      </c>
      <c r="P272">
        <v>578.90130587277292</v>
      </c>
      <c r="Q272">
        <v>2.2926784391000901</v>
      </c>
      <c r="R272">
        <v>19218000</v>
      </c>
      <c r="S272">
        <v>24281000</v>
      </c>
      <c r="T272">
        <v>35046000</v>
      </c>
      <c r="U272">
        <f t="shared" si="9"/>
        <v>18712244</v>
      </c>
    </row>
    <row r="273" spans="1:21" x14ac:dyDescent="0.25">
      <c r="A273" t="s">
        <v>315</v>
      </c>
      <c r="B273" t="s">
        <v>311</v>
      </c>
      <c r="C273" t="s">
        <v>311</v>
      </c>
      <c r="D273">
        <v>2012</v>
      </c>
      <c r="E273">
        <v>385200000</v>
      </c>
      <c r="F273">
        <v>326006000</v>
      </c>
      <c r="G273">
        <v>105444000</v>
      </c>
      <c r="H273">
        <v>19531000</v>
      </c>
      <c r="I273" t="str">
        <f t="shared" si="8"/>
        <v>2012Cleveland Electric Illuminating Company</v>
      </c>
      <c r="J273" s="1">
        <v>5677712</v>
      </c>
      <c r="K273" s="1">
        <v>6665388</v>
      </c>
      <c r="L273" s="1">
        <v>6323671</v>
      </c>
      <c r="M273" s="1">
        <v>137834</v>
      </c>
      <c r="N273">
        <v>139992000</v>
      </c>
      <c r="O273">
        <v>28690000</v>
      </c>
      <c r="P273">
        <v>551.47442003692549</v>
      </c>
      <c r="Q273">
        <v>2.1840571090571301</v>
      </c>
      <c r="R273">
        <v>17836000</v>
      </c>
      <c r="S273">
        <v>23184000</v>
      </c>
      <c r="T273">
        <v>48792000</v>
      </c>
      <c r="U273">
        <f t="shared" si="9"/>
        <v>18804605</v>
      </c>
    </row>
    <row r="274" spans="1:21" x14ac:dyDescent="0.25">
      <c r="A274" t="s">
        <v>316</v>
      </c>
      <c r="B274" t="s">
        <v>311</v>
      </c>
      <c r="C274" t="s">
        <v>311</v>
      </c>
      <c r="D274">
        <v>2011</v>
      </c>
      <c r="E274">
        <v>366117000</v>
      </c>
      <c r="F274">
        <v>379719000</v>
      </c>
      <c r="G274">
        <v>100704000</v>
      </c>
      <c r="H274">
        <v>20540000</v>
      </c>
      <c r="I274" t="str">
        <f t="shared" si="8"/>
        <v>2011Cleveland Electric Illuminating Company</v>
      </c>
      <c r="J274" s="1">
        <v>5709987</v>
      </c>
      <c r="K274" s="1">
        <v>6774190</v>
      </c>
      <c r="L274" s="1">
        <v>6283629</v>
      </c>
      <c r="M274" s="1">
        <v>148340</v>
      </c>
      <c r="N274">
        <v>88096000</v>
      </c>
      <c r="O274">
        <v>20349000</v>
      </c>
      <c r="P274">
        <v>780.49123803731686</v>
      </c>
      <c r="Q274">
        <v>3.0910544080685809</v>
      </c>
      <c r="R274">
        <v>24397000</v>
      </c>
      <c r="S274">
        <v>32077000</v>
      </c>
      <c r="T274">
        <v>39998000</v>
      </c>
      <c r="U274">
        <f t="shared" si="9"/>
        <v>18916146</v>
      </c>
    </row>
    <row r="275" spans="1:21" x14ac:dyDescent="0.25">
      <c r="A275" t="s">
        <v>317</v>
      </c>
      <c r="B275" t="s">
        <v>311</v>
      </c>
      <c r="C275" t="s">
        <v>311</v>
      </c>
      <c r="D275">
        <v>2010</v>
      </c>
      <c r="E275">
        <v>466689000</v>
      </c>
      <c r="F275">
        <v>343758000</v>
      </c>
      <c r="G275">
        <v>377038000</v>
      </c>
      <c r="H275">
        <v>22676000</v>
      </c>
      <c r="I275" t="str">
        <f t="shared" si="8"/>
        <v>2010Cleveland Electric Illuminating Company</v>
      </c>
      <c r="J275" s="1">
        <v>5726301</v>
      </c>
      <c r="K275" s="1">
        <v>4779481</v>
      </c>
      <c r="L275" s="1">
        <v>8215874</v>
      </c>
      <c r="M275" s="1">
        <v>148802</v>
      </c>
      <c r="N275">
        <v>91108000</v>
      </c>
      <c r="O275">
        <v>14280000</v>
      </c>
      <c r="P275">
        <v>678.9590659897674</v>
      </c>
      <c r="Q275">
        <v>2.6889467959990783</v>
      </c>
      <c r="R275">
        <v>20723000</v>
      </c>
      <c r="S275">
        <v>29558000</v>
      </c>
      <c r="T275">
        <v>42839000</v>
      </c>
      <c r="U275">
        <f t="shared" si="9"/>
        <v>18870458</v>
      </c>
    </row>
    <row r="276" spans="1:21" x14ac:dyDescent="0.25">
      <c r="A276" t="s">
        <v>318</v>
      </c>
      <c r="B276" t="s">
        <v>311</v>
      </c>
      <c r="C276" t="s">
        <v>311</v>
      </c>
      <c r="D276">
        <v>2009</v>
      </c>
      <c r="E276">
        <v>567111000</v>
      </c>
      <c r="F276">
        <v>509576000</v>
      </c>
      <c r="G276">
        <v>559517000</v>
      </c>
      <c r="H276">
        <v>20390000</v>
      </c>
      <c r="I276" t="str">
        <f t="shared" si="8"/>
        <v>2009Cleveland Electric Illuminating Company</v>
      </c>
      <c r="J276" s="1">
        <v>5428739</v>
      </c>
      <c r="K276" s="1">
        <v>4645908</v>
      </c>
      <c r="L276" s="1">
        <v>7409783</v>
      </c>
      <c r="M276" s="1">
        <v>154987</v>
      </c>
      <c r="N276">
        <v>87026000</v>
      </c>
      <c r="O276">
        <v>13409000</v>
      </c>
      <c r="P276">
        <v>711.32039615427414</v>
      </c>
      <c r="Q276">
        <v>2.8171104798189068</v>
      </c>
      <c r="R276">
        <v>21162000</v>
      </c>
      <c r="S276">
        <v>33756000</v>
      </c>
      <c r="T276">
        <v>38396000</v>
      </c>
      <c r="U276">
        <f t="shared" si="9"/>
        <v>17639417</v>
      </c>
    </row>
    <row r="277" spans="1:21" x14ac:dyDescent="0.25">
      <c r="A277" t="s">
        <v>319</v>
      </c>
      <c r="B277" t="s">
        <v>311</v>
      </c>
      <c r="C277" t="s">
        <v>311</v>
      </c>
      <c r="D277">
        <v>2008</v>
      </c>
      <c r="E277">
        <v>609324000</v>
      </c>
      <c r="F277">
        <v>527960000</v>
      </c>
      <c r="G277">
        <v>605430000</v>
      </c>
      <c r="H277">
        <v>19842000</v>
      </c>
      <c r="I277" t="str">
        <f t="shared" si="8"/>
        <v>2008Cleveland Electric Illuminating Company</v>
      </c>
      <c r="J277" s="1">
        <v>5606045</v>
      </c>
      <c r="K277" s="1">
        <v>4840134</v>
      </c>
      <c r="L277" s="1">
        <v>8688898</v>
      </c>
      <c r="M277" s="1">
        <v>167261</v>
      </c>
      <c r="N277">
        <v>107676000</v>
      </c>
      <c r="O277">
        <v>22284000</v>
      </c>
      <c r="P277">
        <v>1040.0860710159379</v>
      </c>
      <c r="Q277">
        <v>4.1191527564987629</v>
      </c>
      <c r="R277">
        <v>29705000</v>
      </c>
      <c r="S277">
        <v>38287000</v>
      </c>
      <c r="T277">
        <v>62066000</v>
      </c>
      <c r="U277">
        <f t="shared" si="9"/>
        <v>19302338</v>
      </c>
    </row>
    <row r="278" spans="1:21" x14ac:dyDescent="0.25">
      <c r="A278" t="s">
        <v>320</v>
      </c>
      <c r="B278" t="s">
        <v>311</v>
      </c>
      <c r="C278" t="s">
        <v>311</v>
      </c>
      <c r="D278">
        <v>2007</v>
      </c>
      <c r="E278">
        <v>585410000</v>
      </c>
      <c r="F278">
        <v>508763000</v>
      </c>
      <c r="G278">
        <v>578590000</v>
      </c>
      <c r="H278">
        <v>19597000</v>
      </c>
      <c r="I278" t="str">
        <f t="shared" si="8"/>
        <v>2007Cleveland Electric Illuminating Company</v>
      </c>
      <c r="J278" s="1">
        <v>5669613</v>
      </c>
      <c r="K278" s="1">
        <v>4936003</v>
      </c>
      <c r="L278" s="1">
        <v>8944063</v>
      </c>
      <c r="M278" s="1">
        <v>168028</v>
      </c>
      <c r="N278">
        <v>110733000</v>
      </c>
      <c r="O278">
        <v>13798000</v>
      </c>
      <c r="P278">
        <v>889.95545074914628</v>
      </c>
      <c r="Q278">
        <v>3.5245760425708754</v>
      </c>
      <c r="R278">
        <v>24745000</v>
      </c>
      <c r="S278">
        <v>32770000</v>
      </c>
      <c r="T278">
        <v>52796000</v>
      </c>
      <c r="U278">
        <f t="shared" si="9"/>
        <v>19717707</v>
      </c>
    </row>
    <row r="279" spans="1:21" x14ac:dyDescent="0.25">
      <c r="A279" t="s">
        <v>321</v>
      </c>
      <c r="B279" t="s">
        <v>311</v>
      </c>
      <c r="C279" t="s">
        <v>311</v>
      </c>
      <c r="D279">
        <v>2006</v>
      </c>
      <c r="E279">
        <v>564390000</v>
      </c>
      <c r="F279">
        <v>482546000</v>
      </c>
      <c r="G279">
        <v>570783000</v>
      </c>
      <c r="H279">
        <v>19572000</v>
      </c>
      <c r="I279" t="str">
        <f t="shared" si="8"/>
        <v>2006Cleveland Electric Illuminating Company</v>
      </c>
      <c r="J279" s="1">
        <v>5441521</v>
      </c>
      <c r="K279" s="1">
        <v>4784096</v>
      </c>
      <c r="L279" s="1">
        <v>8898086</v>
      </c>
      <c r="M279" s="1">
        <v>169619</v>
      </c>
      <c r="N279">
        <v>74851000</v>
      </c>
      <c r="O279">
        <v>10980000</v>
      </c>
      <c r="P279">
        <v>934.95846274469648</v>
      </c>
      <c r="Q279">
        <v>3.7028057930483018</v>
      </c>
      <c r="R279">
        <v>25138000</v>
      </c>
      <c r="S279">
        <v>32901000</v>
      </c>
      <c r="T279">
        <v>51340000</v>
      </c>
      <c r="U279">
        <f t="shared" si="9"/>
        <v>19293322</v>
      </c>
    </row>
    <row r="280" spans="1:21" x14ac:dyDescent="0.25">
      <c r="A280" t="s">
        <v>322</v>
      </c>
      <c r="B280" t="s">
        <v>311</v>
      </c>
      <c r="C280" t="s">
        <v>311</v>
      </c>
      <c r="D280">
        <v>2005</v>
      </c>
      <c r="E280">
        <v>399251000</v>
      </c>
      <c r="F280">
        <v>390117000</v>
      </c>
      <c r="G280">
        <v>541834000</v>
      </c>
      <c r="H280">
        <v>19657000</v>
      </c>
      <c r="I280" t="str">
        <f t="shared" si="8"/>
        <v>2005Cleveland Electric Illuminating Company</v>
      </c>
      <c r="J280" s="1">
        <v>5699505</v>
      </c>
      <c r="K280" s="1">
        <v>4998359</v>
      </c>
      <c r="L280" s="1">
        <v>9040803</v>
      </c>
      <c r="M280" s="1">
        <v>171799</v>
      </c>
      <c r="N280">
        <v>77576000</v>
      </c>
      <c r="O280">
        <v>6794000</v>
      </c>
      <c r="P280">
        <v>1089.9079031500517</v>
      </c>
      <c r="Q280">
        <v>4.3164669431685203</v>
      </c>
      <c r="R280">
        <v>28290000</v>
      </c>
      <c r="S280">
        <v>35218000</v>
      </c>
      <c r="T280">
        <v>51431000</v>
      </c>
      <c r="U280">
        <f t="shared" si="9"/>
        <v>19910466</v>
      </c>
    </row>
    <row r="281" spans="1:21" x14ac:dyDescent="0.25">
      <c r="A281" t="s">
        <v>323</v>
      </c>
      <c r="B281" t="s">
        <v>311</v>
      </c>
      <c r="C281" t="s">
        <v>311</v>
      </c>
      <c r="D281">
        <v>2004</v>
      </c>
      <c r="E281">
        <v>363198000</v>
      </c>
      <c r="F281">
        <v>384816000</v>
      </c>
      <c r="G281">
        <v>525039000</v>
      </c>
      <c r="H281">
        <v>18334000</v>
      </c>
      <c r="I281" t="str">
        <f t="shared" si="8"/>
        <v>2004Cleveland Electric Illuminating Company</v>
      </c>
      <c r="J281" s="1">
        <v>5263554</v>
      </c>
      <c r="K281" s="1">
        <v>4816923</v>
      </c>
      <c r="L281" s="1">
        <v>9005950</v>
      </c>
      <c r="M281" s="1">
        <v>162359</v>
      </c>
      <c r="N281">
        <v>54076000</v>
      </c>
      <c r="O281">
        <v>5611000</v>
      </c>
      <c r="P281">
        <v>1096.8706403290971</v>
      </c>
      <c r="Q281">
        <v>4.3440421399172156</v>
      </c>
      <c r="R281">
        <v>27704000</v>
      </c>
      <c r="S281">
        <v>35774000</v>
      </c>
      <c r="T281">
        <v>41352000</v>
      </c>
      <c r="U281">
        <f t="shared" si="9"/>
        <v>19248786</v>
      </c>
    </row>
    <row r="282" spans="1:21" x14ac:dyDescent="0.25">
      <c r="A282" t="s">
        <v>324</v>
      </c>
      <c r="B282" t="s">
        <v>311</v>
      </c>
      <c r="C282" t="s">
        <v>311</v>
      </c>
      <c r="D282">
        <v>2003</v>
      </c>
      <c r="E282">
        <v>382911000</v>
      </c>
      <c r="F282">
        <v>398427000</v>
      </c>
      <c r="G282">
        <v>529268000</v>
      </c>
      <c r="H282">
        <v>19795000</v>
      </c>
      <c r="I282" t="str">
        <f t="shared" si="8"/>
        <v>2003Cleveland Electric Illuminating Company</v>
      </c>
      <c r="J282" s="1">
        <v>5216506</v>
      </c>
      <c r="K282" s="1">
        <v>4689999</v>
      </c>
      <c r="L282" s="1">
        <v>8907911</v>
      </c>
      <c r="M282" s="1">
        <v>168924</v>
      </c>
      <c r="N282">
        <v>57246000</v>
      </c>
      <c r="O282">
        <v>10502000</v>
      </c>
      <c r="P282">
        <v>1292.8603490924652</v>
      </c>
      <c r="Q282">
        <v>5.1202390063067922</v>
      </c>
      <c r="R282">
        <v>31521000</v>
      </c>
      <c r="S282">
        <v>48944000</v>
      </c>
      <c r="T282">
        <v>56674000</v>
      </c>
      <c r="U282">
        <f t="shared" si="9"/>
        <v>18983340</v>
      </c>
    </row>
    <row r="283" spans="1:21" x14ac:dyDescent="0.25">
      <c r="A283" t="s">
        <v>325</v>
      </c>
      <c r="B283" t="s">
        <v>311</v>
      </c>
      <c r="C283" t="s">
        <v>311</v>
      </c>
      <c r="D283">
        <v>2002</v>
      </c>
      <c r="E283">
        <v>429379000</v>
      </c>
      <c r="F283">
        <v>440332000</v>
      </c>
      <c r="G283">
        <v>547297000</v>
      </c>
      <c r="H283">
        <v>19076000</v>
      </c>
      <c r="I283" t="str">
        <f t="shared" si="8"/>
        <v>2002Cleveland Electric Illuminating Company</v>
      </c>
      <c r="J283" s="1">
        <v>5370074</v>
      </c>
      <c r="K283" s="1">
        <v>4628216</v>
      </c>
      <c r="L283" s="1">
        <v>8920721</v>
      </c>
      <c r="M283" s="1">
        <v>167173</v>
      </c>
      <c r="N283">
        <v>35893000</v>
      </c>
      <c r="O283">
        <v>5321000</v>
      </c>
      <c r="P283">
        <v>1005.3652492265385</v>
      </c>
      <c r="Q283">
        <v>3.9816445513922316</v>
      </c>
      <c r="R283">
        <v>24003000</v>
      </c>
      <c r="S283">
        <v>47182000</v>
      </c>
      <c r="T283">
        <v>51588000</v>
      </c>
      <c r="U283">
        <f t="shared" si="9"/>
        <v>19086184</v>
      </c>
    </row>
    <row r="284" spans="1:21" x14ac:dyDescent="0.25">
      <c r="A284" t="s">
        <v>326</v>
      </c>
      <c r="B284" t="s">
        <v>311</v>
      </c>
      <c r="C284" t="s">
        <v>311</v>
      </c>
      <c r="D284">
        <v>2001</v>
      </c>
      <c r="E284">
        <v>505508000</v>
      </c>
      <c r="F284">
        <v>492725000</v>
      </c>
      <c r="G284">
        <v>584505000</v>
      </c>
      <c r="H284">
        <v>18708000</v>
      </c>
      <c r="I284" t="str">
        <f t="shared" si="8"/>
        <v>2001Cleveland Electric Illuminating Company</v>
      </c>
      <c r="J284" s="1">
        <v>5060952</v>
      </c>
      <c r="K284" s="1">
        <v>4906990</v>
      </c>
      <c r="L284" s="1">
        <v>9592722</v>
      </c>
      <c r="M284" s="1">
        <v>166437</v>
      </c>
      <c r="N284">
        <v>31219000</v>
      </c>
      <c r="O284">
        <v>7221000</v>
      </c>
      <c r="P284">
        <v>1010</v>
      </c>
      <c r="Q284">
        <v>4</v>
      </c>
      <c r="R284">
        <v>23272000</v>
      </c>
      <c r="S284">
        <v>47850000</v>
      </c>
      <c r="T284">
        <v>50480000</v>
      </c>
      <c r="U284">
        <f t="shared" si="9"/>
        <v>19727101</v>
      </c>
    </row>
    <row r="285" spans="1:21" x14ac:dyDescent="0.25">
      <c r="A285" t="s">
        <v>327</v>
      </c>
      <c r="B285" t="s">
        <v>311</v>
      </c>
      <c r="C285" t="s">
        <v>311</v>
      </c>
      <c r="D285">
        <v>2000</v>
      </c>
      <c r="E285">
        <v>559691000</v>
      </c>
      <c r="F285">
        <v>630840000</v>
      </c>
      <c r="G285">
        <v>515061000</v>
      </c>
      <c r="H285">
        <v>18513000</v>
      </c>
      <c r="I285" t="str">
        <f t="shared" si="8"/>
        <v>2000Cleveland Electric Illuminating Company</v>
      </c>
      <c r="J285" s="1">
        <v>5060993</v>
      </c>
      <c r="K285" s="1">
        <v>6655965</v>
      </c>
      <c r="L285" s="1">
        <v>8320520</v>
      </c>
      <c r="M285" s="1">
        <v>166802</v>
      </c>
      <c r="N285">
        <v>29988000</v>
      </c>
      <c r="O285">
        <v>16072000</v>
      </c>
      <c r="P285">
        <v>1608</v>
      </c>
      <c r="Q285">
        <v>8</v>
      </c>
      <c r="R285">
        <v>23887000</v>
      </c>
      <c r="S285">
        <v>85014000</v>
      </c>
      <c r="T285">
        <v>58333000</v>
      </c>
      <c r="U285">
        <f t="shared" si="9"/>
        <v>20204280</v>
      </c>
    </row>
    <row r="286" spans="1:21" x14ac:dyDescent="0.25">
      <c r="A286" t="s">
        <v>328</v>
      </c>
      <c r="B286" t="s">
        <v>311</v>
      </c>
      <c r="C286" t="s">
        <v>311</v>
      </c>
      <c r="D286">
        <v>1999</v>
      </c>
      <c r="E286">
        <v>598957000</v>
      </c>
      <c r="F286">
        <v>617170000</v>
      </c>
      <c r="G286">
        <v>508585000</v>
      </c>
      <c r="H286">
        <v>18436000</v>
      </c>
      <c r="I286" t="str">
        <f t="shared" si="8"/>
        <v>1999Cleveland Electric Illuminating Company</v>
      </c>
      <c r="J286" s="1">
        <v>5278117</v>
      </c>
      <c r="K286" s="1">
        <v>6508752</v>
      </c>
      <c r="L286" s="1">
        <v>8068911</v>
      </c>
      <c r="M286" s="1">
        <v>165841</v>
      </c>
      <c r="N286">
        <v>39104000</v>
      </c>
      <c r="O286">
        <v>3917000</v>
      </c>
      <c r="P286">
        <v>1694</v>
      </c>
      <c r="Q286">
        <v>8</v>
      </c>
      <c r="R286">
        <v>22771000</v>
      </c>
      <c r="S286">
        <v>88762000</v>
      </c>
      <c r="T286">
        <v>59927000</v>
      </c>
      <c r="U286">
        <f t="shared" si="9"/>
        <v>20021621</v>
      </c>
    </row>
    <row r="287" spans="1:21" x14ac:dyDescent="0.25">
      <c r="A287" t="s">
        <v>329</v>
      </c>
      <c r="B287" t="s">
        <v>311</v>
      </c>
      <c r="C287" t="s">
        <v>311</v>
      </c>
      <c r="D287">
        <v>1998</v>
      </c>
      <c r="E287">
        <v>573256000</v>
      </c>
      <c r="F287">
        <v>605738000</v>
      </c>
      <c r="G287">
        <v>501449000</v>
      </c>
      <c r="H287">
        <v>18064000</v>
      </c>
      <c r="I287" t="str">
        <f t="shared" si="8"/>
        <v>1998Cleveland Electric Illuminating Company</v>
      </c>
      <c r="J287" s="1">
        <v>4949087</v>
      </c>
      <c r="K287" s="1">
        <v>6352506</v>
      </c>
      <c r="L287" s="1">
        <v>8024427</v>
      </c>
      <c r="M287" s="1">
        <v>165306</v>
      </c>
      <c r="N287">
        <v>16744000</v>
      </c>
      <c r="O287">
        <v>6469000</v>
      </c>
      <c r="P287">
        <v>1778</v>
      </c>
      <c r="Q287">
        <v>20</v>
      </c>
      <c r="R287">
        <v>12770000</v>
      </c>
      <c r="S287">
        <v>117998000</v>
      </c>
      <c r="T287">
        <v>57073000</v>
      </c>
      <c r="U287">
        <f t="shared" si="9"/>
        <v>19491326</v>
      </c>
    </row>
    <row r="288" spans="1:21" x14ac:dyDescent="0.25">
      <c r="A288" t="s">
        <v>330</v>
      </c>
      <c r="B288" t="s">
        <v>311</v>
      </c>
      <c r="C288" t="s">
        <v>311</v>
      </c>
      <c r="D288">
        <v>1997</v>
      </c>
      <c r="E288">
        <v>567854000</v>
      </c>
      <c r="F288">
        <v>577109000</v>
      </c>
      <c r="G288">
        <v>502855000</v>
      </c>
      <c r="H288">
        <v>41204000</v>
      </c>
      <c r="I288" t="str">
        <f t="shared" si="8"/>
        <v>1997Cleveland Electric Illuminating Company</v>
      </c>
      <c r="J288" s="1">
        <v>4851640</v>
      </c>
      <c r="K288" s="1">
        <v>5883328</v>
      </c>
      <c r="L288" s="1">
        <v>7994684</v>
      </c>
      <c r="M288" s="1">
        <v>565436</v>
      </c>
      <c r="N288">
        <v>57537000</v>
      </c>
      <c r="O288">
        <v>14206000</v>
      </c>
      <c r="P288">
        <v>3113</v>
      </c>
      <c r="Q288">
        <v>49</v>
      </c>
      <c r="R288">
        <v>18381000</v>
      </c>
      <c r="S288">
        <v>86573000</v>
      </c>
      <c r="T288">
        <v>49306000</v>
      </c>
      <c r="U288">
        <f t="shared" si="9"/>
        <v>19295088</v>
      </c>
    </row>
    <row r="289" spans="1:21" x14ac:dyDescent="0.25">
      <c r="A289" t="s">
        <v>331</v>
      </c>
      <c r="B289" t="s">
        <v>311</v>
      </c>
      <c r="C289" t="s">
        <v>311</v>
      </c>
      <c r="D289">
        <v>1996</v>
      </c>
      <c r="E289">
        <v>562365000</v>
      </c>
      <c r="F289">
        <v>571238000</v>
      </c>
      <c r="G289">
        <v>524323000</v>
      </c>
      <c r="H289">
        <v>41148000</v>
      </c>
      <c r="I289" t="str">
        <f t="shared" si="8"/>
        <v>1996Cleveland Electric Illuminating Company</v>
      </c>
      <c r="J289" s="1">
        <v>4958274</v>
      </c>
      <c r="K289" s="1">
        <v>5907662</v>
      </c>
      <c r="L289" s="1">
        <v>7977234</v>
      </c>
      <c r="M289" s="1">
        <v>522024</v>
      </c>
      <c r="N289">
        <v>42631000</v>
      </c>
      <c r="O289">
        <v>4891000</v>
      </c>
      <c r="P289">
        <v>3223</v>
      </c>
      <c r="Q289">
        <v>59</v>
      </c>
      <c r="R289">
        <v>22115000</v>
      </c>
      <c r="S289">
        <v>94839000</v>
      </c>
      <c r="T289">
        <v>65959000</v>
      </c>
      <c r="U289">
        <f t="shared" si="9"/>
        <v>19365194</v>
      </c>
    </row>
    <row r="290" spans="1:21" x14ac:dyDescent="0.25">
      <c r="A290" t="s">
        <v>332</v>
      </c>
      <c r="B290" t="s">
        <v>311</v>
      </c>
      <c r="C290" t="s">
        <v>311</v>
      </c>
      <c r="D290">
        <v>1995</v>
      </c>
      <c r="E290">
        <v>558803000</v>
      </c>
      <c r="F290">
        <v>562941000</v>
      </c>
      <c r="G290">
        <v>522619000</v>
      </c>
      <c r="H290">
        <v>41613000</v>
      </c>
      <c r="I290" t="str">
        <f t="shared" si="8"/>
        <v>1995Cleveland Electric Illuminating Company</v>
      </c>
      <c r="J290" s="1">
        <v>5063426</v>
      </c>
      <c r="K290" s="1">
        <v>5945533</v>
      </c>
      <c r="L290" s="1">
        <v>7994128</v>
      </c>
      <c r="M290" s="1">
        <v>550001</v>
      </c>
      <c r="N290">
        <v>39835000</v>
      </c>
      <c r="O290">
        <v>14257000</v>
      </c>
      <c r="P290">
        <v>3452</v>
      </c>
      <c r="Q290">
        <v>184</v>
      </c>
      <c r="R290">
        <v>13882000</v>
      </c>
      <c r="S290">
        <v>97903000</v>
      </c>
      <c r="T290">
        <v>52188000</v>
      </c>
      <c r="U290">
        <f t="shared" si="9"/>
        <v>19553088</v>
      </c>
    </row>
    <row r="291" spans="1:21" x14ac:dyDescent="0.25">
      <c r="A291" t="s">
        <v>333</v>
      </c>
      <c r="B291" t="s">
        <v>311</v>
      </c>
      <c r="C291" t="s">
        <v>311</v>
      </c>
      <c r="D291">
        <v>1994</v>
      </c>
      <c r="E291">
        <v>531270000</v>
      </c>
      <c r="F291">
        <v>541151000</v>
      </c>
      <c r="G291">
        <v>507578000</v>
      </c>
      <c r="H291">
        <v>42378000</v>
      </c>
      <c r="I291" t="str">
        <f t="shared" si="8"/>
        <v>1994Cleveland Electric Illuminating Company</v>
      </c>
      <c r="J291" s="1">
        <v>4924490</v>
      </c>
      <c r="K291" s="1">
        <v>5769758</v>
      </c>
      <c r="L291" s="1">
        <v>7969606</v>
      </c>
      <c r="M291" s="1">
        <v>575107</v>
      </c>
      <c r="N291">
        <v>55797000</v>
      </c>
      <c r="O291">
        <v>12044000</v>
      </c>
      <c r="P291">
        <v>3483</v>
      </c>
      <c r="Q291">
        <v>64</v>
      </c>
      <c r="R291">
        <v>16588000</v>
      </c>
      <c r="S291">
        <v>98418000</v>
      </c>
      <c r="T291">
        <v>42606000</v>
      </c>
      <c r="U291">
        <f t="shared" si="9"/>
        <v>19238961</v>
      </c>
    </row>
    <row r="292" spans="1:21" x14ac:dyDescent="0.25">
      <c r="A292" t="s">
        <v>334</v>
      </c>
      <c r="B292" t="s">
        <v>311</v>
      </c>
      <c r="C292" t="s">
        <v>311</v>
      </c>
      <c r="D292">
        <v>1993</v>
      </c>
      <c r="E292">
        <v>539163000</v>
      </c>
      <c r="F292">
        <v>536358000</v>
      </c>
      <c r="G292">
        <v>509950000</v>
      </c>
      <c r="H292">
        <v>42040000</v>
      </c>
      <c r="I292" t="str">
        <f t="shared" si="8"/>
        <v>1993Cleveland Electric Illuminating Company</v>
      </c>
      <c r="J292" s="1">
        <v>4934304</v>
      </c>
      <c r="K292" s="1">
        <v>5633821</v>
      </c>
      <c r="L292" s="1">
        <v>7911332</v>
      </c>
      <c r="M292" s="1">
        <v>531909</v>
      </c>
      <c r="N292">
        <v>52425000</v>
      </c>
      <c r="O292">
        <v>-5797000</v>
      </c>
      <c r="P292">
        <v>3455</v>
      </c>
      <c r="Q292">
        <v>151</v>
      </c>
      <c r="R292">
        <v>16800000</v>
      </c>
      <c r="S292">
        <v>103898000</v>
      </c>
      <c r="T292">
        <v>55806000</v>
      </c>
      <c r="U292">
        <f t="shared" si="9"/>
        <v>19011366</v>
      </c>
    </row>
    <row r="293" spans="1:21" x14ac:dyDescent="0.25">
      <c r="A293" t="s">
        <v>335</v>
      </c>
      <c r="B293" t="s">
        <v>311</v>
      </c>
      <c r="C293" t="s">
        <v>311</v>
      </c>
      <c r="D293">
        <v>1992</v>
      </c>
      <c r="E293">
        <v>516974000</v>
      </c>
      <c r="F293">
        <v>530616000</v>
      </c>
      <c r="G293">
        <v>529975000</v>
      </c>
      <c r="H293">
        <v>42953000</v>
      </c>
      <c r="I293" t="str">
        <f t="shared" si="8"/>
        <v>1992Cleveland Electric Illuminating Company</v>
      </c>
      <c r="J293" s="1">
        <v>4724996</v>
      </c>
      <c r="K293" s="1">
        <v>5466615</v>
      </c>
      <c r="L293" s="1">
        <v>7988153</v>
      </c>
      <c r="M293" s="1">
        <v>533050</v>
      </c>
      <c r="N293">
        <v>66750000</v>
      </c>
      <c r="O293">
        <v>3038000</v>
      </c>
      <c r="P293">
        <v>4425</v>
      </c>
      <c r="Q293">
        <v>41</v>
      </c>
      <c r="R293">
        <v>16775000</v>
      </c>
      <c r="S293">
        <v>108016000</v>
      </c>
      <c r="T293">
        <v>44308000</v>
      </c>
      <c r="U293">
        <f t="shared" si="9"/>
        <v>18712814</v>
      </c>
    </row>
    <row r="294" spans="1:21" x14ac:dyDescent="0.25">
      <c r="A294" t="s">
        <v>336</v>
      </c>
      <c r="B294" t="s">
        <v>311</v>
      </c>
      <c r="C294" t="s">
        <v>311</v>
      </c>
      <c r="D294">
        <v>1991</v>
      </c>
      <c r="E294">
        <v>547435000</v>
      </c>
      <c r="F294">
        <v>539796000</v>
      </c>
      <c r="G294">
        <v>546698000</v>
      </c>
      <c r="H294">
        <v>44161000</v>
      </c>
      <c r="I294" t="str">
        <f t="shared" si="8"/>
        <v>1991Cleveland Electric Illuminating Company</v>
      </c>
      <c r="J294" s="1">
        <v>4940150</v>
      </c>
      <c r="K294" s="1">
        <v>5492809</v>
      </c>
      <c r="L294" s="1">
        <v>8016806</v>
      </c>
      <c r="M294" s="1">
        <v>565277</v>
      </c>
      <c r="N294">
        <v>27855000</v>
      </c>
      <c r="O294">
        <v>3584000</v>
      </c>
      <c r="P294">
        <v>4496</v>
      </c>
      <c r="Q294">
        <v>35</v>
      </c>
      <c r="R294">
        <v>16288000</v>
      </c>
      <c r="S294">
        <v>106690000</v>
      </c>
      <c r="T294">
        <v>45911000</v>
      </c>
      <c r="U294">
        <f t="shared" si="9"/>
        <v>19015042</v>
      </c>
    </row>
    <row r="295" spans="1:21" x14ac:dyDescent="0.25">
      <c r="A295" t="s">
        <v>337</v>
      </c>
      <c r="B295" t="s">
        <v>311</v>
      </c>
      <c r="C295" t="s">
        <v>311</v>
      </c>
      <c r="D295">
        <v>1990</v>
      </c>
      <c r="E295">
        <v>495158000</v>
      </c>
      <c r="F295">
        <v>494370000</v>
      </c>
      <c r="G295">
        <v>543814000</v>
      </c>
      <c r="H295">
        <v>37160000</v>
      </c>
      <c r="I295" t="str">
        <f t="shared" si="8"/>
        <v>1990Cleveland Electric Illuminating Company</v>
      </c>
      <c r="J295" s="1">
        <v>4715976</v>
      </c>
      <c r="K295" s="1">
        <v>5233922</v>
      </c>
      <c r="L295" s="1">
        <v>8551342</v>
      </c>
      <c r="M295" s="1">
        <v>463259</v>
      </c>
      <c r="N295">
        <v>46135000</v>
      </c>
      <c r="O295">
        <v>5452000</v>
      </c>
      <c r="P295">
        <v>4405</v>
      </c>
      <c r="Q295">
        <v>85</v>
      </c>
      <c r="R295">
        <v>13369000</v>
      </c>
      <c r="S295">
        <v>127145000</v>
      </c>
      <c r="T295">
        <v>44160000</v>
      </c>
      <c r="U295">
        <f t="shared" si="9"/>
        <v>18964499</v>
      </c>
    </row>
    <row r="296" spans="1:21" x14ac:dyDescent="0.25">
      <c r="A296" t="s">
        <v>338</v>
      </c>
      <c r="B296" t="s">
        <v>311</v>
      </c>
      <c r="C296" t="s">
        <v>311</v>
      </c>
      <c r="D296">
        <v>1989</v>
      </c>
      <c r="E296">
        <v>469803000</v>
      </c>
      <c r="F296">
        <v>452911000</v>
      </c>
      <c r="G296">
        <v>519854000</v>
      </c>
      <c r="H296">
        <v>35953000</v>
      </c>
      <c r="I296" t="str">
        <f t="shared" si="8"/>
        <v>1989Cleveland Electric Illuminating Company</v>
      </c>
      <c r="J296" s="1">
        <v>4789158</v>
      </c>
      <c r="K296" s="1">
        <v>5207821</v>
      </c>
      <c r="L296" s="1">
        <v>8779681</v>
      </c>
      <c r="M296" s="1">
        <v>500901</v>
      </c>
      <c r="N296">
        <v>43212000</v>
      </c>
      <c r="O296">
        <v>5424000</v>
      </c>
      <c r="P296">
        <v>5192</v>
      </c>
      <c r="Q296">
        <v>64</v>
      </c>
      <c r="R296">
        <v>12785000</v>
      </c>
      <c r="S296">
        <v>120871000</v>
      </c>
      <c r="T296">
        <v>42050000</v>
      </c>
      <c r="U296">
        <f t="shared" si="9"/>
        <v>19277561</v>
      </c>
    </row>
    <row r="297" spans="1:21" x14ac:dyDescent="0.25">
      <c r="A297" t="s">
        <v>339</v>
      </c>
      <c r="B297" t="s">
        <v>311</v>
      </c>
      <c r="C297" t="s">
        <v>311</v>
      </c>
      <c r="D297">
        <v>1988</v>
      </c>
      <c r="E297">
        <v>436413000</v>
      </c>
      <c r="F297">
        <v>395165000</v>
      </c>
      <c r="G297">
        <v>476062000</v>
      </c>
      <c r="H297">
        <v>31058000</v>
      </c>
      <c r="I297" t="str">
        <f t="shared" si="8"/>
        <v>1988Cleveland Electric Illuminating Company</v>
      </c>
      <c r="J297" s="1">
        <v>4851903</v>
      </c>
      <c r="K297" s="1">
        <v>4997790</v>
      </c>
      <c r="L297" s="1">
        <v>9012510</v>
      </c>
      <c r="M297" s="1">
        <v>470378</v>
      </c>
      <c r="N297">
        <v>41096000</v>
      </c>
      <c r="O297">
        <v>5776000</v>
      </c>
      <c r="P297">
        <v>5295</v>
      </c>
      <c r="Q297">
        <v>56</v>
      </c>
      <c r="R297">
        <v>12526000</v>
      </c>
      <c r="S297">
        <v>117134000</v>
      </c>
      <c r="T297">
        <v>51190000</v>
      </c>
      <c r="U297">
        <f t="shared" si="9"/>
        <v>19332581</v>
      </c>
    </row>
    <row r="298" spans="1:21" x14ac:dyDescent="0.25">
      <c r="A298" t="s">
        <v>340</v>
      </c>
      <c r="B298" t="s">
        <v>311</v>
      </c>
      <c r="C298" t="s">
        <v>311</v>
      </c>
      <c r="D298">
        <v>1987</v>
      </c>
      <c r="E298">
        <v>428789184</v>
      </c>
      <c r="F298">
        <v>389297248</v>
      </c>
      <c r="G298">
        <v>470860576</v>
      </c>
      <c r="H298">
        <v>31860882</v>
      </c>
      <c r="I298" t="str">
        <f t="shared" si="8"/>
        <v>1987Cleveland Electric Illuminating Company</v>
      </c>
      <c r="J298" s="1">
        <v>4680806</v>
      </c>
      <c r="K298" s="1">
        <v>4818264</v>
      </c>
      <c r="L298" s="1">
        <v>8394270</v>
      </c>
      <c r="M298" s="1">
        <v>480017</v>
      </c>
      <c r="N298">
        <v>37980816</v>
      </c>
      <c r="O298">
        <v>6981139</v>
      </c>
      <c r="P298">
        <v>5144</v>
      </c>
      <c r="Q298">
        <v>184</v>
      </c>
      <c r="R298">
        <v>13480245.092267513</v>
      </c>
      <c r="S298">
        <v>118666294</v>
      </c>
      <c r="T298">
        <v>43391337.5</v>
      </c>
      <c r="U298">
        <f t="shared" si="9"/>
        <v>18373357</v>
      </c>
    </row>
    <row r="299" spans="1:21" x14ac:dyDescent="0.25">
      <c r="A299" t="s">
        <v>341</v>
      </c>
      <c r="B299" t="s">
        <v>311</v>
      </c>
      <c r="C299" t="s">
        <v>311</v>
      </c>
      <c r="D299">
        <v>1986</v>
      </c>
      <c r="E299">
        <v>410152736</v>
      </c>
      <c r="F299">
        <v>382773280</v>
      </c>
      <c r="G299">
        <v>461408352</v>
      </c>
      <c r="H299">
        <v>31035350</v>
      </c>
      <c r="I299" t="str">
        <f t="shared" si="8"/>
        <v>1986Cleveland Electric Illuminating Company</v>
      </c>
      <c r="J299" s="1">
        <v>4585913</v>
      </c>
      <c r="K299" s="1">
        <v>4743684</v>
      </c>
      <c r="L299" s="1">
        <v>7926759</v>
      </c>
      <c r="M299" s="1">
        <v>454028</v>
      </c>
      <c r="N299">
        <v>40877999</v>
      </c>
      <c r="O299">
        <v>6482505</v>
      </c>
      <c r="P299">
        <v>5695</v>
      </c>
      <c r="Q299">
        <v>305</v>
      </c>
      <c r="R299">
        <v>13129713.92243135</v>
      </c>
      <c r="S299">
        <v>114898956</v>
      </c>
      <c r="T299">
        <v>44180208.180078268</v>
      </c>
      <c r="U299">
        <f t="shared" si="9"/>
        <v>17710384</v>
      </c>
    </row>
    <row r="300" spans="1:21" x14ac:dyDescent="0.25">
      <c r="A300" t="s">
        <v>342</v>
      </c>
      <c r="B300" t="s">
        <v>311</v>
      </c>
      <c r="C300" t="s">
        <v>311</v>
      </c>
      <c r="D300">
        <v>1985</v>
      </c>
      <c r="E300">
        <v>381979264</v>
      </c>
      <c r="F300">
        <v>356108160</v>
      </c>
      <c r="G300">
        <v>453554496</v>
      </c>
      <c r="H300">
        <v>27809204</v>
      </c>
      <c r="I300" t="str">
        <f t="shared" si="8"/>
        <v>1985Cleveland Electric Illuminating Company</v>
      </c>
      <c r="J300" s="1">
        <v>4407892</v>
      </c>
      <c r="K300" s="1">
        <v>4515836</v>
      </c>
      <c r="L300" s="1">
        <v>7980861</v>
      </c>
      <c r="M300" s="1">
        <v>407902</v>
      </c>
      <c r="N300">
        <v>38902188</v>
      </c>
      <c r="O300">
        <v>5637901</v>
      </c>
      <c r="P300">
        <v>5999</v>
      </c>
      <c r="Q300">
        <v>390</v>
      </c>
      <c r="R300">
        <v>11730478.837497354</v>
      </c>
      <c r="S300">
        <v>110441936</v>
      </c>
      <c r="T300">
        <v>43051560.24588418</v>
      </c>
      <c r="U300">
        <f t="shared" si="9"/>
        <v>17312491</v>
      </c>
    </row>
    <row r="301" spans="1:21" x14ac:dyDescent="0.25">
      <c r="A301" t="s">
        <v>343</v>
      </c>
      <c r="B301" t="s">
        <v>311</v>
      </c>
      <c r="C301" t="s">
        <v>311</v>
      </c>
      <c r="D301">
        <v>1984</v>
      </c>
      <c r="E301">
        <v>375597216</v>
      </c>
      <c r="F301">
        <v>338624416</v>
      </c>
      <c r="G301">
        <v>441284896</v>
      </c>
      <c r="H301">
        <v>27515228</v>
      </c>
      <c r="I301" t="str">
        <f t="shared" si="8"/>
        <v>1984Cleveland Electric Illuminating Company</v>
      </c>
      <c r="J301" s="1">
        <v>4446352</v>
      </c>
      <c r="K301" s="1">
        <v>4396395</v>
      </c>
      <c r="L301" s="1">
        <v>7997001</v>
      </c>
      <c r="M301" s="1">
        <v>423145</v>
      </c>
      <c r="N301">
        <v>34562639</v>
      </c>
      <c r="O301">
        <v>6745758</v>
      </c>
      <c r="P301">
        <v>5480</v>
      </c>
      <c r="Q301">
        <v>252</v>
      </c>
      <c r="R301">
        <v>12296281.590983868</v>
      </c>
      <c r="S301">
        <v>101684894</v>
      </c>
      <c r="T301">
        <v>39042981.25</v>
      </c>
      <c r="U301">
        <f t="shared" si="9"/>
        <v>17262893</v>
      </c>
    </row>
    <row r="302" spans="1:21" x14ac:dyDescent="0.25">
      <c r="A302" t="s">
        <v>344</v>
      </c>
      <c r="B302" t="s">
        <v>311</v>
      </c>
      <c r="C302" t="s">
        <v>311</v>
      </c>
      <c r="D302">
        <v>1983</v>
      </c>
      <c r="E302">
        <v>385075872</v>
      </c>
      <c r="F302">
        <v>334660288</v>
      </c>
      <c r="G302">
        <v>430209152</v>
      </c>
      <c r="H302">
        <v>26704590</v>
      </c>
      <c r="I302" t="str">
        <f t="shared" si="8"/>
        <v>1983Cleveland Electric Illuminating Company</v>
      </c>
      <c r="J302" s="1">
        <v>4412155</v>
      </c>
      <c r="K302" s="1">
        <v>4265023</v>
      </c>
      <c r="L302" s="1">
        <v>7513673</v>
      </c>
      <c r="M302" s="1">
        <v>419665</v>
      </c>
      <c r="N302">
        <v>27246036</v>
      </c>
      <c r="O302">
        <v>6371616</v>
      </c>
      <c r="P302">
        <v>5206</v>
      </c>
      <c r="Q302">
        <v>26</v>
      </c>
      <c r="R302">
        <v>5332011.9242924452</v>
      </c>
      <c r="S302">
        <v>100280369</v>
      </c>
      <c r="T302">
        <v>40918639.442961216</v>
      </c>
      <c r="U302">
        <f t="shared" si="9"/>
        <v>16610516</v>
      </c>
    </row>
    <row r="303" spans="1:21" x14ac:dyDescent="0.25">
      <c r="A303" t="s">
        <v>345</v>
      </c>
      <c r="B303" t="s">
        <v>311</v>
      </c>
      <c r="C303" t="s">
        <v>311</v>
      </c>
      <c r="D303">
        <v>1982</v>
      </c>
      <c r="E303">
        <v>348757216</v>
      </c>
      <c r="F303">
        <v>304800864</v>
      </c>
      <c r="G303">
        <v>393793664</v>
      </c>
      <c r="H303">
        <v>25187928</v>
      </c>
      <c r="I303" t="str">
        <f t="shared" si="8"/>
        <v>1982Cleveland Electric Illuminating Company</v>
      </c>
      <c r="J303" s="1">
        <v>4335605</v>
      </c>
      <c r="K303" s="1">
        <v>4194177</v>
      </c>
      <c r="L303" s="1">
        <v>7082261</v>
      </c>
      <c r="M303" s="1">
        <v>407553</v>
      </c>
      <c r="N303">
        <v>37761703</v>
      </c>
      <c r="O303">
        <v>7505537</v>
      </c>
      <c r="P303">
        <v>5265</v>
      </c>
      <c r="Q303">
        <v>26</v>
      </c>
      <c r="R303">
        <v>10821192.356320858</v>
      </c>
      <c r="S303">
        <v>96315846</v>
      </c>
      <c r="T303">
        <v>36765763.888904572</v>
      </c>
      <c r="U303">
        <f t="shared" si="9"/>
        <v>16019596</v>
      </c>
    </row>
    <row r="304" spans="1:21" x14ac:dyDescent="0.25">
      <c r="A304" t="s">
        <v>346</v>
      </c>
      <c r="B304" t="s">
        <v>311</v>
      </c>
      <c r="C304" t="s">
        <v>311</v>
      </c>
      <c r="D304">
        <v>1981</v>
      </c>
      <c r="E304">
        <v>310408640</v>
      </c>
      <c r="F304">
        <v>263607920</v>
      </c>
      <c r="G304">
        <v>386805280</v>
      </c>
      <c r="H304">
        <v>22234180</v>
      </c>
      <c r="I304" t="str">
        <f t="shared" si="8"/>
        <v>1981Cleveland Electric Illuminating Company</v>
      </c>
      <c r="J304" s="1">
        <v>4375732</v>
      </c>
      <c r="K304" s="1">
        <v>4178459</v>
      </c>
      <c r="L304" s="1">
        <v>8279700</v>
      </c>
      <c r="M304" s="1">
        <v>392737</v>
      </c>
      <c r="N304">
        <v>32429933</v>
      </c>
      <c r="O304">
        <v>5930626</v>
      </c>
      <c r="P304">
        <v>5058</v>
      </c>
      <c r="Q304">
        <v>22</v>
      </c>
      <c r="R304">
        <v>9723422.4285206795</v>
      </c>
      <c r="S304">
        <v>84679195</v>
      </c>
      <c r="T304">
        <v>31473656.886806726</v>
      </c>
      <c r="U304">
        <f t="shared" si="9"/>
        <v>17226628</v>
      </c>
    </row>
    <row r="305" spans="1:21" x14ac:dyDescent="0.25">
      <c r="A305" t="s">
        <v>347</v>
      </c>
      <c r="B305" t="s">
        <v>311</v>
      </c>
      <c r="C305" t="s">
        <v>311</v>
      </c>
      <c r="D305">
        <v>1980</v>
      </c>
      <c r="E305">
        <v>268787264</v>
      </c>
      <c r="F305">
        <v>220677248</v>
      </c>
      <c r="G305">
        <v>323764192</v>
      </c>
      <c r="H305">
        <v>20956884</v>
      </c>
      <c r="I305" t="str">
        <f t="shared" si="8"/>
        <v>1980Cleveland Electric Illuminating Company</v>
      </c>
      <c r="J305" s="1">
        <v>4463146.5</v>
      </c>
      <c r="K305" s="1">
        <v>4148989.5</v>
      </c>
      <c r="L305" s="1">
        <v>8062171.5</v>
      </c>
      <c r="M305" s="1">
        <v>410223.34375</v>
      </c>
      <c r="N305">
        <v>34406212</v>
      </c>
      <c r="O305">
        <v>6018986</v>
      </c>
      <c r="P305">
        <v>4869</v>
      </c>
      <c r="Q305">
        <v>13</v>
      </c>
      <c r="R305">
        <v>8880890.8366727829</v>
      </c>
      <c r="S305">
        <v>76930603</v>
      </c>
      <c r="T305">
        <v>28483865.678269863</v>
      </c>
      <c r="U305">
        <f t="shared" si="9"/>
        <v>17084530.84375</v>
      </c>
    </row>
    <row r="306" spans="1:21" x14ac:dyDescent="0.25">
      <c r="A306" t="s">
        <v>348</v>
      </c>
      <c r="B306" t="s">
        <v>311</v>
      </c>
      <c r="C306" t="s">
        <v>311</v>
      </c>
      <c r="D306">
        <v>1979</v>
      </c>
      <c r="E306">
        <v>237612192</v>
      </c>
      <c r="F306">
        <v>194899104</v>
      </c>
      <c r="G306">
        <v>322909056</v>
      </c>
      <c r="H306">
        <v>18918448</v>
      </c>
      <c r="I306" t="str">
        <f t="shared" si="8"/>
        <v>1979Cleveland Electric Illuminating Company</v>
      </c>
      <c r="J306" s="1">
        <v>4352983</v>
      </c>
      <c r="K306" s="1">
        <v>4041133.75</v>
      </c>
      <c r="L306" s="1">
        <v>9268600</v>
      </c>
      <c r="M306" s="1">
        <v>393507.625</v>
      </c>
      <c r="N306">
        <v>37069773</v>
      </c>
      <c r="O306">
        <v>5229842</v>
      </c>
      <c r="P306">
        <v>4841</v>
      </c>
      <c r="Q306">
        <v>12</v>
      </c>
      <c r="R306">
        <v>8219204.9643537998</v>
      </c>
      <c r="S306">
        <v>68324872</v>
      </c>
      <c r="T306">
        <v>25329408.796875</v>
      </c>
      <c r="U306">
        <f t="shared" si="9"/>
        <v>18056224.375</v>
      </c>
    </row>
    <row r="307" spans="1:21" x14ac:dyDescent="0.25">
      <c r="A307" t="s">
        <v>349</v>
      </c>
      <c r="B307" t="s">
        <v>311</v>
      </c>
      <c r="C307" t="s">
        <v>311</v>
      </c>
      <c r="D307">
        <v>1978</v>
      </c>
      <c r="E307">
        <v>213519888</v>
      </c>
      <c r="F307">
        <v>172251264</v>
      </c>
      <c r="G307">
        <v>278405216</v>
      </c>
      <c r="H307">
        <v>16335098</v>
      </c>
      <c r="I307" t="str">
        <f t="shared" si="8"/>
        <v>1978Cleveland Electric Illuminating Company</v>
      </c>
      <c r="J307" s="1">
        <v>4288865.5</v>
      </c>
      <c r="K307" s="1">
        <v>3933586.25</v>
      </c>
      <c r="L307" s="1">
        <v>8992919</v>
      </c>
      <c r="M307" s="1">
        <v>385888.09375</v>
      </c>
      <c r="N307">
        <v>33971329</v>
      </c>
      <c r="O307">
        <v>5591751</v>
      </c>
      <c r="P307">
        <v>4712</v>
      </c>
      <c r="Q307">
        <v>16</v>
      </c>
      <c r="R307">
        <v>7144721.7498922348</v>
      </c>
      <c r="S307">
        <v>62334610</v>
      </c>
      <c r="T307">
        <v>22613551.195134401</v>
      </c>
      <c r="U307">
        <f t="shared" si="9"/>
        <v>17601258.84375</v>
      </c>
    </row>
    <row r="308" spans="1:21" x14ac:dyDescent="0.25">
      <c r="A308" t="s">
        <v>350</v>
      </c>
      <c r="B308" t="s">
        <v>311</v>
      </c>
      <c r="C308" t="s">
        <v>311</v>
      </c>
      <c r="D308">
        <v>1977</v>
      </c>
      <c r="E308">
        <v>200764576</v>
      </c>
      <c r="F308">
        <v>165049344</v>
      </c>
      <c r="G308">
        <v>259283920</v>
      </c>
      <c r="H308">
        <v>8076878</v>
      </c>
      <c r="I308" t="str">
        <f t="shared" si="8"/>
        <v>1977Cleveland Electric Illuminating Company</v>
      </c>
      <c r="J308" s="1">
        <v>4200116</v>
      </c>
      <c r="K308" s="1">
        <v>4007122.5</v>
      </c>
      <c r="L308" s="1">
        <v>9019621</v>
      </c>
      <c r="M308" s="1">
        <v>260496.609375</v>
      </c>
      <c r="N308">
        <v>28107197</v>
      </c>
      <c r="O308">
        <v>6032160</v>
      </c>
      <c r="P308">
        <v>4643</v>
      </c>
      <c r="Q308">
        <v>17</v>
      </c>
      <c r="R308">
        <v>6037925.8241951466</v>
      </c>
      <c r="S308">
        <v>58293426</v>
      </c>
      <c r="T308">
        <v>21449012.260484695</v>
      </c>
      <c r="U308">
        <f t="shared" si="9"/>
        <v>17487356.109375</v>
      </c>
    </row>
    <row r="309" spans="1:21" x14ac:dyDescent="0.25">
      <c r="A309" t="s">
        <v>351</v>
      </c>
      <c r="B309" t="s">
        <v>311</v>
      </c>
      <c r="C309" t="s">
        <v>311</v>
      </c>
      <c r="D309">
        <v>1976</v>
      </c>
      <c r="E309">
        <v>160015008</v>
      </c>
      <c r="F309">
        <v>129285616</v>
      </c>
      <c r="G309">
        <v>197188816</v>
      </c>
      <c r="H309">
        <v>14363706</v>
      </c>
      <c r="I309" t="str">
        <f t="shared" si="8"/>
        <v>1976Cleveland Electric Illuminating Company</v>
      </c>
      <c r="J309" s="1">
        <v>4045158</v>
      </c>
      <c r="K309" s="1">
        <v>3808897</v>
      </c>
      <c r="L309" s="1">
        <v>8475983</v>
      </c>
      <c r="M309" s="1">
        <v>407984.375</v>
      </c>
      <c r="N309">
        <v>37527570</v>
      </c>
      <c r="O309">
        <v>8432138</v>
      </c>
      <c r="P309">
        <v>4665</v>
      </c>
      <c r="Q309">
        <v>24</v>
      </c>
      <c r="R309">
        <v>6064878.8506689668</v>
      </c>
      <c r="S309">
        <v>53532216</v>
      </c>
      <c r="T309">
        <v>19101213.286981225</v>
      </c>
      <c r="U309">
        <f t="shared" si="9"/>
        <v>16738022.375</v>
      </c>
    </row>
    <row r="310" spans="1:21" x14ac:dyDescent="0.25">
      <c r="A310" t="s">
        <v>352</v>
      </c>
      <c r="B310" t="s">
        <v>311</v>
      </c>
      <c r="C310" t="s">
        <v>311</v>
      </c>
      <c r="D310">
        <v>1975</v>
      </c>
      <c r="E310">
        <v>154019568</v>
      </c>
      <c r="F310">
        <v>121653216</v>
      </c>
      <c r="G310">
        <v>180889984</v>
      </c>
      <c r="H310">
        <v>14174064</v>
      </c>
      <c r="I310" t="str">
        <f t="shared" si="8"/>
        <v>1975Cleveland Electric Illuminating Company</v>
      </c>
      <c r="J310" s="1">
        <v>3984004</v>
      </c>
      <c r="K310" s="1">
        <v>3685877.75</v>
      </c>
      <c r="L310" s="1">
        <v>7822419</v>
      </c>
      <c r="M310" s="1">
        <v>415097.90625</v>
      </c>
      <c r="N310">
        <v>36157541</v>
      </c>
      <c r="O310">
        <v>7990377</v>
      </c>
      <c r="P310">
        <v>4654</v>
      </c>
      <c r="Q310">
        <v>26</v>
      </c>
      <c r="R310">
        <v>5808821.0255330801</v>
      </c>
      <c r="S310">
        <v>50283559.5</v>
      </c>
      <c r="T310">
        <v>18358420.634682178</v>
      </c>
      <c r="U310">
        <f t="shared" si="9"/>
        <v>15907398.65625</v>
      </c>
    </row>
    <row r="311" spans="1:21" x14ac:dyDescent="0.25">
      <c r="A311" t="s">
        <v>353</v>
      </c>
      <c r="B311" t="s">
        <v>311</v>
      </c>
      <c r="C311" t="s">
        <v>311</v>
      </c>
      <c r="D311">
        <v>1974</v>
      </c>
      <c r="E311">
        <v>140029984</v>
      </c>
      <c r="F311">
        <v>109184912</v>
      </c>
      <c r="G311">
        <v>177245616</v>
      </c>
      <c r="H311">
        <v>13466404</v>
      </c>
      <c r="I311" t="str">
        <f t="shared" si="8"/>
        <v>1974Cleveland Electric Illuminating Company</v>
      </c>
      <c r="J311" s="1">
        <v>3830304.75</v>
      </c>
      <c r="K311" s="1">
        <v>3527381.75</v>
      </c>
      <c r="L311" s="1">
        <v>8819205</v>
      </c>
      <c r="M311" s="1">
        <v>456655.59375</v>
      </c>
      <c r="N311">
        <v>29393942</v>
      </c>
      <c r="O311">
        <v>7217359</v>
      </c>
      <c r="P311">
        <v>4640</v>
      </c>
      <c r="Q311">
        <v>22</v>
      </c>
      <c r="R311">
        <v>9259073.0447186828</v>
      </c>
      <c r="S311">
        <v>47034903</v>
      </c>
      <c r="T311">
        <v>18543565.930183411</v>
      </c>
      <c r="U311">
        <f t="shared" si="9"/>
        <v>16633547.09375</v>
      </c>
    </row>
    <row r="312" spans="1:21" x14ac:dyDescent="0.25">
      <c r="A312" t="s">
        <v>354</v>
      </c>
      <c r="B312" t="s">
        <v>311</v>
      </c>
      <c r="C312" t="s">
        <v>311</v>
      </c>
      <c r="D312">
        <v>1973</v>
      </c>
      <c r="E312">
        <v>104378960</v>
      </c>
      <c r="F312">
        <v>80755976</v>
      </c>
      <c r="G312">
        <v>119963456</v>
      </c>
      <c r="H312">
        <v>10582001</v>
      </c>
      <c r="I312" t="str">
        <f t="shared" si="8"/>
        <v>1973Cleveland Electric Illuminating Company</v>
      </c>
      <c r="J312" s="1">
        <v>3910018.25</v>
      </c>
      <c r="K312" s="1">
        <v>3569689</v>
      </c>
      <c r="L312" s="1">
        <v>9103173</v>
      </c>
      <c r="M312" s="1">
        <v>461640.15625</v>
      </c>
      <c r="N312">
        <v>21255592</v>
      </c>
      <c r="O312">
        <v>5569238</v>
      </c>
      <c r="P312">
        <v>4639</v>
      </c>
      <c r="Q312">
        <v>22</v>
      </c>
      <c r="R312">
        <v>10314015.452921391</v>
      </c>
      <c r="S312">
        <v>44099505</v>
      </c>
      <c r="T312">
        <v>18102371.737467885</v>
      </c>
      <c r="U312">
        <f t="shared" si="9"/>
        <v>17044520.40625</v>
      </c>
    </row>
    <row r="313" spans="1:21" x14ac:dyDescent="0.25">
      <c r="A313" t="s">
        <v>355</v>
      </c>
      <c r="B313" t="s">
        <v>311</v>
      </c>
      <c r="C313" t="s">
        <v>311</v>
      </c>
      <c r="D313">
        <v>1972</v>
      </c>
      <c r="E313">
        <v>98890784</v>
      </c>
      <c r="F313">
        <v>74992408</v>
      </c>
      <c r="G313">
        <v>99926056</v>
      </c>
      <c r="H313">
        <v>10451928</v>
      </c>
      <c r="I313" t="str">
        <f t="shared" si="8"/>
        <v>1972Cleveland Electric Illuminating Company</v>
      </c>
      <c r="J313" s="1">
        <v>3730365</v>
      </c>
      <c r="K313" s="1">
        <v>3356419.5</v>
      </c>
      <c r="L313" s="1">
        <v>7298700.5</v>
      </c>
      <c r="M313" s="1">
        <v>486728.21875</v>
      </c>
      <c r="N313">
        <v>25692332</v>
      </c>
      <c r="O313">
        <v>7831730</v>
      </c>
      <c r="P313">
        <v>4694</v>
      </c>
      <c r="Q313">
        <v>32</v>
      </c>
      <c r="R313">
        <v>9577826.1767501831</v>
      </c>
      <c r="S313">
        <v>40362747</v>
      </c>
      <c r="T313">
        <v>17038843.852458596</v>
      </c>
      <c r="U313">
        <f t="shared" si="9"/>
        <v>14872213.21875</v>
      </c>
    </row>
    <row r="314" spans="1:21" x14ac:dyDescent="0.25">
      <c r="A314" t="s">
        <v>356</v>
      </c>
      <c r="B314" t="s">
        <v>311</v>
      </c>
      <c r="C314" t="s">
        <v>311</v>
      </c>
      <c r="D314">
        <v>1971</v>
      </c>
      <c r="E314" t="s">
        <v>3560</v>
      </c>
      <c r="F314" t="s">
        <v>3560</v>
      </c>
      <c r="G314" t="s">
        <v>3560</v>
      </c>
      <c r="H314" t="s">
        <v>3560</v>
      </c>
      <c r="I314" t="str">
        <f t="shared" si="8"/>
        <v>1971Cleveland Electric Illuminating Company</v>
      </c>
      <c r="J314" s="1" t="s">
        <v>3560</v>
      </c>
      <c r="K314" s="1" t="s">
        <v>3560</v>
      </c>
      <c r="L314" s="1" t="s">
        <v>3560</v>
      </c>
      <c r="M314" s="1" t="s">
        <v>3560</v>
      </c>
      <c r="N314">
        <v>29511837</v>
      </c>
      <c r="O314">
        <v>7767133</v>
      </c>
      <c r="P314" t="s">
        <v>3560</v>
      </c>
      <c r="Q314" t="s">
        <v>3560</v>
      </c>
      <c r="R314" t="s">
        <v>3560</v>
      </c>
      <c r="S314" t="s">
        <v>3560</v>
      </c>
      <c r="T314" t="s">
        <v>3560</v>
      </c>
      <c r="U314">
        <f t="shared" si="9"/>
        <v>0</v>
      </c>
    </row>
    <row r="315" spans="1:21" x14ac:dyDescent="0.25">
      <c r="A315" t="s">
        <v>357</v>
      </c>
      <c r="B315" t="s">
        <v>311</v>
      </c>
      <c r="C315" t="s">
        <v>311</v>
      </c>
      <c r="D315">
        <v>1970</v>
      </c>
      <c r="E315" t="s">
        <v>3560</v>
      </c>
      <c r="F315" t="s">
        <v>3560</v>
      </c>
      <c r="G315" t="s">
        <v>3560</v>
      </c>
      <c r="H315" t="s">
        <v>3560</v>
      </c>
      <c r="I315" t="str">
        <f t="shared" si="8"/>
        <v>1970Cleveland Electric Illuminating Company</v>
      </c>
      <c r="J315" s="1" t="s">
        <v>3560</v>
      </c>
      <c r="K315" s="1" t="s">
        <v>3560</v>
      </c>
      <c r="L315" s="1" t="s">
        <v>3560</v>
      </c>
      <c r="M315" s="1" t="s">
        <v>3560</v>
      </c>
      <c r="N315">
        <v>21505439</v>
      </c>
      <c r="O315">
        <v>7142945</v>
      </c>
      <c r="P315" t="s">
        <v>3560</v>
      </c>
      <c r="Q315" t="s">
        <v>3560</v>
      </c>
      <c r="R315" t="s">
        <v>3560</v>
      </c>
      <c r="S315" t="s">
        <v>3560</v>
      </c>
      <c r="T315" t="s">
        <v>3560</v>
      </c>
      <c r="U315">
        <f t="shared" si="9"/>
        <v>0</v>
      </c>
    </row>
    <row r="316" spans="1:21" x14ac:dyDescent="0.25">
      <c r="A316" t="s">
        <v>358</v>
      </c>
      <c r="B316" t="s">
        <v>311</v>
      </c>
      <c r="C316" t="s">
        <v>311</v>
      </c>
      <c r="D316">
        <v>1969</v>
      </c>
      <c r="E316" t="s">
        <v>3560</v>
      </c>
      <c r="F316" t="s">
        <v>3560</v>
      </c>
      <c r="G316" t="s">
        <v>3560</v>
      </c>
      <c r="H316" t="s">
        <v>3560</v>
      </c>
      <c r="I316" t="str">
        <f t="shared" si="8"/>
        <v>1969Cleveland Electric Illuminating Company</v>
      </c>
      <c r="J316" s="1" t="s">
        <v>3560</v>
      </c>
      <c r="K316" s="1" t="s">
        <v>3560</v>
      </c>
      <c r="L316" s="1" t="s">
        <v>3560</v>
      </c>
      <c r="M316" s="1" t="s">
        <v>3560</v>
      </c>
      <c r="N316">
        <v>23326356</v>
      </c>
      <c r="O316">
        <v>6988151</v>
      </c>
      <c r="P316" t="s">
        <v>3560</v>
      </c>
      <c r="Q316" t="s">
        <v>3560</v>
      </c>
      <c r="R316" t="s">
        <v>3560</v>
      </c>
      <c r="S316" t="s">
        <v>3560</v>
      </c>
      <c r="T316" t="s">
        <v>3560</v>
      </c>
      <c r="U316">
        <f t="shared" si="9"/>
        <v>0</v>
      </c>
    </row>
    <row r="317" spans="1:21" x14ac:dyDescent="0.25">
      <c r="A317" t="s">
        <v>359</v>
      </c>
      <c r="B317" t="s">
        <v>311</v>
      </c>
      <c r="C317" t="s">
        <v>311</v>
      </c>
      <c r="D317">
        <v>1968</v>
      </c>
      <c r="E317" t="s">
        <v>3560</v>
      </c>
      <c r="F317" t="s">
        <v>3560</v>
      </c>
      <c r="G317" t="s">
        <v>3560</v>
      </c>
      <c r="H317" t="s">
        <v>3560</v>
      </c>
      <c r="I317" t="str">
        <f t="shared" si="8"/>
        <v>1968Cleveland Electric Illuminating Company</v>
      </c>
      <c r="J317" s="1" t="s">
        <v>3560</v>
      </c>
      <c r="K317" s="1" t="s">
        <v>3560</v>
      </c>
      <c r="L317" s="1" t="s">
        <v>3560</v>
      </c>
      <c r="M317" s="1" t="s">
        <v>3560</v>
      </c>
      <c r="N317">
        <v>21412802</v>
      </c>
      <c r="O317">
        <v>7064956</v>
      </c>
      <c r="P317" t="s">
        <v>3560</v>
      </c>
      <c r="Q317" t="s">
        <v>3560</v>
      </c>
      <c r="R317" t="s">
        <v>3560</v>
      </c>
      <c r="S317" t="s">
        <v>3560</v>
      </c>
      <c r="T317" t="s">
        <v>3560</v>
      </c>
      <c r="U317">
        <f t="shared" si="9"/>
        <v>0</v>
      </c>
    </row>
    <row r="318" spans="1:21" x14ac:dyDescent="0.25">
      <c r="A318" t="s">
        <v>360</v>
      </c>
      <c r="B318" t="s">
        <v>311</v>
      </c>
      <c r="C318" t="s">
        <v>311</v>
      </c>
      <c r="D318">
        <v>1967</v>
      </c>
      <c r="E318" t="s">
        <v>3560</v>
      </c>
      <c r="F318" t="s">
        <v>3560</v>
      </c>
      <c r="G318" t="s">
        <v>3560</v>
      </c>
      <c r="H318" t="s">
        <v>3560</v>
      </c>
      <c r="I318" t="str">
        <f t="shared" si="8"/>
        <v>1967Cleveland Electric Illuminating Company</v>
      </c>
      <c r="J318" s="1" t="s">
        <v>3560</v>
      </c>
      <c r="K318" s="1" t="s">
        <v>3560</v>
      </c>
      <c r="L318" s="1" t="s">
        <v>3560</v>
      </c>
      <c r="M318" s="1" t="s">
        <v>3560</v>
      </c>
      <c r="N318">
        <v>13524326</v>
      </c>
      <c r="O318">
        <v>3661949</v>
      </c>
      <c r="P318" t="s">
        <v>3560</v>
      </c>
      <c r="Q318" t="s">
        <v>3560</v>
      </c>
      <c r="R318" t="s">
        <v>3560</v>
      </c>
      <c r="S318" t="s">
        <v>3560</v>
      </c>
      <c r="T318" t="s">
        <v>3560</v>
      </c>
      <c r="U318">
        <f t="shared" si="9"/>
        <v>0</v>
      </c>
    </row>
    <row r="319" spans="1:21" x14ac:dyDescent="0.25">
      <c r="A319" t="s">
        <v>361</v>
      </c>
      <c r="B319" t="s">
        <v>311</v>
      </c>
      <c r="C319" t="s">
        <v>311</v>
      </c>
      <c r="D319">
        <v>1966</v>
      </c>
      <c r="E319" t="s">
        <v>3560</v>
      </c>
      <c r="F319" t="s">
        <v>3560</v>
      </c>
      <c r="G319" t="s">
        <v>3560</v>
      </c>
      <c r="H319" t="s">
        <v>3560</v>
      </c>
      <c r="I319" t="str">
        <f t="shared" si="8"/>
        <v>1966Cleveland Electric Illuminating Company</v>
      </c>
      <c r="J319" s="1" t="s">
        <v>3560</v>
      </c>
      <c r="K319" s="1" t="s">
        <v>3560</v>
      </c>
      <c r="L319" s="1" t="s">
        <v>3560</v>
      </c>
      <c r="M319" s="1" t="s">
        <v>3560</v>
      </c>
      <c r="N319">
        <v>14240893</v>
      </c>
      <c r="O319">
        <v>4456020</v>
      </c>
      <c r="P319" t="s">
        <v>3560</v>
      </c>
      <c r="Q319" t="s">
        <v>3560</v>
      </c>
      <c r="R319" t="s">
        <v>3560</v>
      </c>
      <c r="S319" t="s">
        <v>3560</v>
      </c>
      <c r="T319" t="s">
        <v>3560</v>
      </c>
      <c r="U319">
        <f t="shared" si="9"/>
        <v>0</v>
      </c>
    </row>
    <row r="320" spans="1:21" x14ac:dyDescent="0.25">
      <c r="A320" t="s">
        <v>362</v>
      </c>
      <c r="B320" t="s">
        <v>311</v>
      </c>
      <c r="C320" t="s">
        <v>311</v>
      </c>
      <c r="D320">
        <v>1965</v>
      </c>
      <c r="E320" t="s">
        <v>3560</v>
      </c>
      <c r="F320" t="s">
        <v>3560</v>
      </c>
      <c r="G320" t="s">
        <v>3560</v>
      </c>
      <c r="H320" t="s">
        <v>3560</v>
      </c>
      <c r="I320" t="str">
        <f t="shared" si="8"/>
        <v>1965Cleveland Electric Illuminating Company</v>
      </c>
      <c r="J320" s="1" t="s">
        <v>3560</v>
      </c>
      <c r="K320" s="1" t="s">
        <v>3560</v>
      </c>
      <c r="L320" s="1" t="s">
        <v>3560</v>
      </c>
      <c r="M320" s="1" t="s">
        <v>3560</v>
      </c>
      <c r="N320">
        <v>9897461</v>
      </c>
      <c r="O320">
        <v>7362237</v>
      </c>
      <c r="P320" t="s">
        <v>3560</v>
      </c>
      <c r="Q320" t="s">
        <v>3560</v>
      </c>
      <c r="R320" t="s">
        <v>3560</v>
      </c>
      <c r="S320" t="s">
        <v>3560</v>
      </c>
      <c r="T320" t="s">
        <v>3560</v>
      </c>
      <c r="U320">
        <f t="shared" si="9"/>
        <v>0</v>
      </c>
    </row>
    <row r="321" spans="1:21" x14ac:dyDescent="0.25">
      <c r="A321" t="s">
        <v>363</v>
      </c>
      <c r="B321" t="s">
        <v>311</v>
      </c>
      <c r="C321" t="s">
        <v>311</v>
      </c>
      <c r="D321">
        <v>1964</v>
      </c>
      <c r="E321" t="s">
        <v>3560</v>
      </c>
      <c r="F321" t="s">
        <v>3560</v>
      </c>
      <c r="G321" t="s">
        <v>3560</v>
      </c>
      <c r="H321" t="s">
        <v>3560</v>
      </c>
      <c r="I321" t="str">
        <f t="shared" si="8"/>
        <v>1964Cleveland Electric Illuminating Company</v>
      </c>
      <c r="J321" s="1" t="s">
        <v>3560</v>
      </c>
      <c r="K321" s="1" t="s">
        <v>3560</v>
      </c>
      <c r="L321" s="1" t="s">
        <v>3560</v>
      </c>
      <c r="M321" s="1" t="s">
        <v>3560</v>
      </c>
      <c r="N321">
        <v>10072379</v>
      </c>
      <c r="O321">
        <v>3424004</v>
      </c>
      <c r="P321" t="s">
        <v>3560</v>
      </c>
      <c r="Q321" t="s">
        <v>3560</v>
      </c>
      <c r="R321" t="s">
        <v>3560</v>
      </c>
      <c r="S321" t="s">
        <v>3560</v>
      </c>
      <c r="T321" t="s">
        <v>3560</v>
      </c>
      <c r="U321">
        <f t="shared" si="9"/>
        <v>0</v>
      </c>
    </row>
    <row r="322" spans="1:21" x14ac:dyDescent="0.25">
      <c r="A322" t="s">
        <v>364</v>
      </c>
      <c r="B322" t="s">
        <v>365</v>
      </c>
      <c r="C322" t="s">
        <v>365</v>
      </c>
      <c r="D322">
        <v>2016</v>
      </c>
      <c r="E322">
        <v>2597227000</v>
      </c>
      <c r="F322">
        <v>1315566000</v>
      </c>
      <c r="G322">
        <v>461768000</v>
      </c>
      <c r="H322">
        <v>45492000</v>
      </c>
      <c r="I322" t="str">
        <f t="shared" si="8"/>
        <v>2016Commonwealth Edison Company</v>
      </c>
      <c r="J322" s="1">
        <v>27789636</v>
      </c>
      <c r="K322" s="1">
        <v>31974284</v>
      </c>
      <c r="L322" s="1">
        <v>27841942</v>
      </c>
      <c r="M322" s="1">
        <v>1297550</v>
      </c>
      <c r="N322">
        <v>1551281000</v>
      </c>
      <c r="O322">
        <v>288385000</v>
      </c>
      <c r="P322">
        <v>5741.8788348355483</v>
      </c>
      <c r="Q322">
        <v>169.35209161866493</v>
      </c>
      <c r="R322">
        <v>161664000</v>
      </c>
      <c r="S322">
        <v>411543000</v>
      </c>
      <c r="T322">
        <v>469753000</v>
      </c>
      <c r="U322">
        <f t="shared" si="9"/>
        <v>88903412</v>
      </c>
    </row>
    <row r="323" spans="1:21" x14ac:dyDescent="0.25">
      <c r="A323" t="s">
        <v>366</v>
      </c>
      <c r="B323" t="s">
        <v>365</v>
      </c>
      <c r="C323" t="s">
        <v>365</v>
      </c>
      <c r="D323">
        <v>2015</v>
      </c>
      <c r="E323">
        <v>2359492000</v>
      </c>
      <c r="F323">
        <v>1336867000</v>
      </c>
      <c r="G323">
        <v>443308000</v>
      </c>
      <c r="H323">
        <v>43728000</v>
      </c>
      <c r="I323" t="str">
        <f t="shared" si="8"/>
        <v>2015Commonwealth Edison Company</v>
      </c>
      <c r="J323" s="1">
        <v>26496029</v>
      </c>
      <c r="K323" s="1">
        <v>31716986</v>
      </c>
      <c r="L323" s="1">
        <v>27209607</v>
      </c>
      <c r="M323" s="1">
        <v>1308938</v>
      </c>
      <c r="N323">
        <v>1304735000</v>
      </c>
      <c r="O323">
        <v>244634000</v>
      </c>
      <c r="P323">
        <v>6221.9365901232777</v>
      </c>
      <c r="Q323">
        <v>183.51100846353188</v>
      </c>
      <c r="R323">
        <v>170830000</v>
      </c>
      <c r="S323">
        <v>424566000</v>
      </c>
      <c r="T323">
        <v>465652000</v>
      </c>
      <c r="U323">
        <f t="shared" si="9"/>
        <v>86731560</v>
      </c>
    </row>
    <row r="324" spans="1:21" x14ac:dyDescent="0.25">
      <c r="A324" t="s">
        <v>367</v>
      </c>
      <c r="B324" t="s">
        <v>365</v>
      </c>
      <c r="C324" t="s">
        <v>365</v>
      </c>
      <c r="D324">
        <v>2014</v>
      </c>
      <c r="E324">
        <v>2079285000</v>
      </c>
      <c r="F324">
        <v>1337188000</v>
      </c>
      <c r="G324">
        <v>435250000</v>
      </c>
      <c r="H324">
        <v>45776000</v>
      </c>
      <c r="I324" t="str">
        <f t="shared" si="8"/>
        <v>2014Commonwealth Edison Company</v>
      </c>
      <c r="J324" s="1">
        <v>27229641</v>
      </c>
      <c r="K324" s="1">
        <v>32145992</v>
      </c>
      <c r="L324" s="1">
        <v>27847465</v>
      </c>
      <c r="M324" s="1">
        <v>1357545</v>
      </c>
      <c r="N324">
        <v>967798000</v>
      </c>
      <c r="O324">
        <v>212440000</v>
      </c>
      <c r="P324">
        <v>5903.1575550250145</v>
      </c>
      <c r="Q324">
        <v>174.10887757380598</v>
      </c>
      <c r="R324">
        <v>158359000</v>
      </c>
      <c r="S324">
        <v>407012000</v>
      </c>
      <c r="T324">
        <v>466699000</v>
      </c>
      <c r="U324">
        <f t="shared" si="9"/>
        <v>88580643</v>
      </c>
    </row>
    <row r="325" spans="1:21" x14ac:dyDescent="0.25">
      <c r="A325" t="s">
        <v>368</v>
      </c>
      <c r="B325" t="s">
        <v>365</v>
      </c>
      <c r="C325" t="s">
        <v>365</v>
      </c>
      <c r="D325">
        <v>2013</v>
      </c>
      <c r="E325">
        <v>2072717000</v>
      </c>
      <c r="F325">
        <v>1249846000</v>
      </c>
      <c r="G325">
        <v>428447000</v>
      </c>
      <c r="H325">
        <v>48128000</v>
      </c>
      <c r="I325" t="str">
        <f t="shared" ref="I325:I388" si="10">D325&amp;C325</f>
        <v>2013Commonwealth Edison Company</v>
      </c>
      <c r="J325" s="1">
        <v>27800261</v>
      </c>
      <c r="K325" s="1">
        <v>32304459</v>
      </c>
      <c r="L325" s="1">
        <v>27684485</v>
      </c>
      <c r="M325" s="1">
        <v>1355256</v>
      </c>
      <c r="N325">
        <v>782667000</v>
      </c>
      <c r="O325">
        <v>187295000</v>
      </c>
      <c r="P325">
        <v>5841.8899510007477</v>
      </c>
      <c r="Q325">
        <v>172.30183893916526</v>
      </c>
      <c r="R325">
        <v>152637000</v>
      </c>
      <c r="S325">
        <v>393427000</v>
      </c>
      <c r="T325">
        <v>438781000</v>
      </c>
      <c r="U325">
        <f t="shared" ref="U325:U388" si="11">SUM(J325:M325)</f>
        <v>89144461</v>
      </c>
    </row>
    <row r="326" spans="1:21" x14ac:dyDescent="0.25">
      <c r="A326" t="s">
        <v>369</v>
      </c>
      <c r="B326" t="s">
        <v>365</v>
      </c>
      <c r="C326" t="s">
        <v>365</v>
      </c>
      <c r="D326">
        <v>2012</v>
      </c>
      <c r="E326">
        <v>3037079000</v>
      </c>
      <c r="F326">
        <v>1339052000</v>
      </c>
      <c r="G326">
        <v>394830000</v>
      </c>
      <c r="H326">
        <v>45161000</v>
      </c>
      <c r="I326" t="str">
        <f t="shared" si="10"/>
        <v>2012Commonwealth Edison Company</v>
      </c>
      <c r="J326" s="1">
        <v>28528212</v>
      </c>
      <c r="K326" s="1">
        <v>32534278</v>
      </c>
      <c r="L326" s="1">
        <v>27643030</v>
      </c>
      <c r="M326" s="1">
        <v>1271511</v>
      </c>
      <c r="N326">
        <v>718158000</v>
      </c>
      <c r="O326">
        <v>166527000</v>
      </c>
      <c r="P326">
        <v>5637.4154331758818</v>
      </c>
      <c r="Q326">
        <v>166.27102772345788</v>
      </c>
      <c r="R326">
        <v>143453000</v>
      </c>
      <c r="S326">
        <v>372870000</v>
      </c>
      <c r="T326">
        <v>409805000</v>
      </c>
      <c r="U326">
        <f t="shared" si="11"/>
        <v>89977031</v>
      </c>
    </row>
    <row r="327" spans="1:21" x14ac:dyDescent="0.25">
      <c r="A327" t="s">
        <v>370</v>
      </c>
      <c r="B327" t="s">
        <v>365</v>
      </c>
      <c r="C327" t="s">
        <v>365</v>
      </c>
      <c r="D327">
        <v>2011</v>
      </c>
      <c r="E327">
        <v>3507169000</v>
      </c>
      <c r="F327">
        <v>1518814000</v>
      </c>
      <c r="G327">
        <v>385935000</v>
      </c>
      <c r="H327">
        <v>49744000</v>
      </c>
      <c r="I327" t="str">
        <f t="shared" si="10"/>
        <v>2011Commonwealth Edison Company</v>
      </c>
      <c r="J327" s="1">
        <v>28371305</v>
      </c>
      <c r="K327" s="1">
        <v>31975669</v>
      </c>
      <c r="L327" s="1">
        <v>27188411</v>
      </c>
      <c r="M327" s="1">
        <v>1235244</v>
      </c>
      <c r="N327">
        <v>643555000</v>
      </c>
      <c r="O327">
        <v>113038000</v>
      </c>
      <c r="P327">
        <v>6360.5265311801977</v>
      </c>
      <c r="Q327">
        <v>187.59860715211849</v>
      </c>
      <c r="R327">
        <v>157500000</v>
      </c>
      <c r="S327">
        <v>367388000</v>
      </c>
      <c r="T327">
        <v>414484000</v>
      </c>
      <c r="U327">
        <f t="shared" si="11"/>
        <v>88770629</v>
      </c>
    </row>
    <row r="328" spans="1:21" x14ac:dyDescent="0.25">
      <c r="A328" t="s">
        <v>371</v>
      </c>
      <c r="B328" t="s">
        <v>365</v>
      </c>
      <c r="C328" t="s">
        <v>365</v>
      </c>
      <c r="D328">
        <v>2010</v>
      </c>
      <c r="E328">
        <v>3571837000</v>
      </c>
      <c r="F328">
        <v>1649506000</v>
      </c>
      <c r="G328">
        <v>399401000</v>
      </c>
      <c r="H328">
        <v>62001000</v>
      </c>
      <c r="I328" t="str">
        <f t="shared" si="10"/>
        <v>2010Commonwealth Edison Company</v>
      </c>
      <c r="J328" s="1">
        <v>29171254</v>
      </c>
      <c r="K328" s="1">
        <v>32904210</v>
      </c>
      <c r="L328" s="1">
        <v>27716352</v>
      </c>
      <c r="M328" s="1">
        <v>1273080</v>
      </c>
      <c r="N328">
        <v>548313000</v>
      </c>
      <c r="O328">
        <v>126939000</v>
      </c>
      <c r="P328">
        <v>5282.2859532827524</v>
      </c>
      <c r="Q328">
        <v>155.79676974182416</v>
      </c>
      <c r="R328">
        <v>127854000</v>
      </c>
      <c r="S328">
        <v>330633000</v>
      </c>
      <c r="T328">
        <v>313141000</v>
      </c>
      <c r="U328">
        <f t="shared" si="11"/>
        <v>91064896</v>
      </c>
    </row>
    <row r="329" spans="1:21" x14ac:dyDescent="0.25">
      <c r="A329" t="s">
        <v>372</v>
      </c>
      <c r="B329" t="s">
        <v>365</v>
      </c>
      <c r="C329" t="s">
        <v>365</v>
      </c>
      <c r="D329">
        <v>2009</v>
      </c>
      <c r="E329">
        <v>3116404000</v>
      </c>
      <c r="F329">
        <v>1660229000</v>
      </c>
      <c r="G329">
        <v>387315000</v>
      </c>
      <c r="H329">
        <v>57740000</v>
      </c>
      <c r="I329" t="str">
        <f t="shared" si="10"/>
        <v>2009Commonwealth Edison Company</v>
      </c>
      <c r="J329" s="1">
        <v>26620224</v>
      </c>
      <c r="K329" s="1">
        <v>32233973</v>
      </c>
      <c r="L329" s="1">
        <v>26667734</v>
      </c>
      <c r="M329" s="1">
        <v>1237987</v>
      </c>
      <c r="N329">
        <v>649990000</v>
      </c>
      <c r="O329">
        <v>75954000</v>
      </c>
      <c r="P329">
        <v>5266.4496780123372</v>
      </c>
      <c r="Q329">
        <v>155.3296915575506</v>
      </c>
      <c r="R329">
        <v>124401000</v>
      </c>
      <c r="S329">
        <v>332070000</v>
      </c>
      <c r="T329">
        <v>297465000</v>
      </c>
      <c r="U329">
        <f t="shared" si="11"/>
        <v>86759918</v>
      </c>
    </row>
    <row r="330" spans="1:21" x14ac:dyDescent="0.25">
      <c r="A330" t="s">
        <v>373</v>
      </c>
      <c r="B330" t="s">
        <v>365</v>
      </c>
      <c r="C330" t="s">
        <v>365</v>
      </c>
      <c r="D330">
        <v>2008</v>
      </c>
      <c r="E330">
        <v>3284354000</v>
      </c>
      <c r="F330">
        <v>1830655000</v>
      </c>
      <c r="G330">
        <v>385706000</v>
      </c>
      <c r="H330">
        <v>59998000</v>
      </c>
      <c r="I330" t="str">
        <f t="shared" si="10"/>
        <v>2008Commonwealth Edison Company</v>
      </c>
      <c r="J330" s="1">
        <v>28390220</v>
      </c>
      <c r="K330" s="1">
        <v>33486373</v>
      </c>
      <c r="L330" s="1">
        <v>28808650</v>
      </c>
      <c r="M330" s="1">
        <v>1213470</v>
      </c>
      <c r="N330">
        <v>747676000</v>
      </c>
      <c r="O330">
        <v>228237000</v>
      </c>
      <c r="P330">
        <v>7244.7939510437955</v>
      </c>
      <c r="Q330">
        <v>213.67936249575322</v>
      </c>
      <c r="R330">
        <v>164676000</v>
      </c>
      <c r="S330">
        <v>366594000</v>
      </c>
      <c r="T330">
        <v>390075000</v>
      </c>
      <c r="U330">
        <f t="shared" si="11"/>
        <v>91898713</v>
      </c>
    </row>
    <row r="331" spans="1:21" x14ac:dyDescent="0.25">
      <c r="A331" t="s">
        <v>374</v>
      </c>
      <c r="B331" t="s">
        <v>365</v>
      </c>
      <c r="C331" t="s">
        <v>365</v>
      </c>
      <c r="D331">
        <v>2007</v>
      </c>
      <c r="E331">
        <v>3161083000</v>
      </c>
      <c r="F331">
        <v>1880641000</v>
      </c>
      <c r="G331">
        <v>430277000</v>
      </c>
      <c r="H331">
        <v>71288000</v>
      </c>
      <c r="I331" t="str">
        <f t="shared" si="10"/>
        <v>2007Commonwealth Edison Company</v>
      </c>
      <c r="J331" s="1">
        <v>29374266</v>
      </c>
      <c r="K331" s="1">
        <v>33848535</v>
      </c>
      <c r="L331" s="1">
        <v>29070083</v>
      </c>
      <c r="M331" s="1">
        <v>1284212</v>
      </c>
      <c r="N331">
        <v>706408000</v>
      </c>
      <c r="O331">
        <v>89569000</v>
      </c>
      <c r="P331">
        <v>6810.505050525715</v>
      </c>
      <c r="Q331">
        <v>200.87036115923971</v>
      </c>
      <c r="R331">
        <v>150318000</v>
      </c>
      <c r="S331">
        <v>338421000</v>
      </c>
      <c r="T331">
        <v>372461000</v>
      </c>
      <c r="U331">
        <f t="shared" si="11"/>
        <v>93577096</v>
      </c>
    </row>
    <row r="332" spans="1:21" x14ac:dyDescent="0.25">
      <c r="A332" t="s">
        <v>375</v>
      </c>
      <c r="B332" t="s">
        <v>365</v>
      </c>
      <c r="C332" t="s">
        <v>365</v>
      </c>
      <c r="D332">
        <v>2006</v>
      </c>
      <c r="E332">
        <v>2453067000</v>
      </c>
      <c r="F332">
        <v>2144372000</v>
      </c>
      <c r="G332">
        <v>856277000</v>
      </c>
      <c r="H332">
        <v>137570000</v>
      </c>
      <c r="I332" t="str">
        <f t="shared" si="10"/>
        <v>2006Commonwealth Edison Company</v>
      </c>
      <c r="J332" s="1">
        <v>28330121</v>
      </c>
      <c r="K332" s="1">
        <v>32100078</v>
      </c>
      <c r="L332" s="1">
        <v>27875340</v>
      </c>
      <c r="M332" s="1">
        <v>2257009</v>
      </c>
      <c r="N332">
        <v>587710000</v>
      </c>
      <c r="O332">
        <v>101842000</v>
      </c>
      <c r="P332">
        <v>6021.4427316675401</v>
      </c>
      <c r="Q332">
        <v>177.59760358982069</v>
      </c>
      <c r="R332">
        <v>129190000</v>
      </c>
      <c r="S332">
        <v>288393000</v>
      </c>
      <c r="T332">
        <v>315590000</v>
      </c>
      <c r="U332">
        <f t="shared" si="11"/>
        <v>90562548</v>
      </c>
    </row>
    <row r="333" spans="1:21" x14ac:dyDescent="0.25">
      <c r="A333" t="s">
        <v>376</v>
      </c>
      <c r="B333" t="s">
        <v>365</v>
      </c>
      <c r="C333" t="s">
        <v>365</v>
      </c>
      <c r="D333">
        <v>2005</v>
      </c>
      <c r="E333">
        <v>2583443000</v>
      </c>
      <c r="F333">
        <v>2151574000</v>
      </c>
      <c r="G333">
        <v>908933000</v>
      </c>
      <c r="H333">
        <v>132374000</v>
      </c>
      <c r="I333" t="str">
        <f t="shared" si="10"/>
        <v>2005Commonwealth Edison Company</v>
      </c>
      <c r="J333" s="1">
        <v>30042517</v>
      </c>
      <c r="K333" s="1">
        <v>32646902</v>
      </c>
      <c r="L333" s="1">
        <v>27542106</v>
      </c>
      <c r="M333" s="1">
        <v>2131286</v>
      </c>
      <c r="N333">
        <v>536886000</v>
      </c>
      <c r="O333">
        <v>63718000</v>
      </c>
      <c r="P333">
        <v>5417.8288885805905</v>
      </c>
      <c r="Q333">
        <v>159.79449944966109</v>
      </c>
      <c r="R333">
        <v>113110000</v>
      </c>
      <c r="S333">
        <v>255139000</v>
      </c>
      <c r="T333">
        <v>286020000</v>
      </c>
      <c r="U333">
        <f t="shared" si="11"/>
        <v>92362811</v>
      </c>
    </row>
    <row r="334" spans="1:21" x14ac:dyDescent="0.25">
      <c r="A334" t="s">
        <v>377</v>
      </c>
      <c r="B334" t="s">
        <v>365</v>
      </c>
      <c r="C334" t="s">
        <v>365</v>
      </c>
      <c r="D334">
        <v>2004</v>
      </c>
      <c r="E334">
        <v>2294900000</v>
      </c>
      <c r="F334">
        <v>1983020000</v>
      </c>
      <c r="G334">
        <v>700526000</v>
      </c>
      <c r="H334">
        <v>380937000</v>
      </c>
      <c r="I334" t="str">
        <f t="shared" si="10"/>
        <v>2004Commonwealth Edison Company</v>
      </c>
      <c r="J334" s="1">
        <v>26463440</v>
      </c>
      <c r="K334" s="1">
        <v>30887061</v>
      </c>
      <c r="L334" s="1">
        <v>22706643</v>
      </c>
      <c r="M334" s="1">
        <v>7300168</v>
      </c>
      <c r="N334">
        <v>620115000</v>
      </c>
      <c r="O334">
        <v>63457000</v>
      </c>
      <c r="P334">
        <v>5825.5438483223816</v>
      </c>
      <c r="Q334">
        <v>171.81972380611856</v>
      </c>
      <c r="R334">
        <v>118129000</v>
      </c>
      <c r="S334">
        <v>283711000</v>
      </c>
      <c r="T334">
        <v>279336000</v>
      </c>
      <c r="U334">
        <f t="shared" si="11"/>
        <v>87357312</v>
      </c>
    </row>
    <row r="335" spans="1:21" x14ac:dyDescent="0.25">
      <c r="A335" t="s">
        <v>378</v>
      </c>
      <c r="B335" t="s">
        <v>365</v>
      </c>
      <c r="C335" t="s">
        <v>365</v>
      </c>
      <c r="D335">
        <v>2003</v>
      </c>
      <c r="E335">
        <v>2271579000</v>
      </c>
      <c r="F335">
        <v>2031202000</v>
      </c>
      <c r="G335">
        <v>718509000</v>
      </c>
      <c r="H335">
        <v>448808000</v>
      </c>
      <c r="I335" t="str">
        <f t="shared" si="10"/>
        <v>2003Commonwealth Edison Company</v>
      </c>
      <c r="J335" s="1">
        <v>26205407</v>
      </c>
      <c r="K335" s="1">
        <v>30865016</v>
      </c>
      <c r="L335" s="1">
        <v>20179029</v>
      </c>
      <c r="M335" s="1">
        <v>8451292</v>
      </c>
      <c r="N335">
        <v>424949000</v>
      </c>
      <c r="O335">
        <v>43350000</v>
      </c>
      <c r="P335">
        <v>6838.5391259564412</v>
      </c>
      <c r="Q335">
        <v>201.69720363490907</v>
      </c>
      <c r="R335">
        <v>133877000</v>
      </c>
      <c r="S335">
        <v>373570000</v>
      </c>
      <c r="T335">
        <v>293174000</v>
      </c>
      <c r="U335">
        <f t="shared" si="11"/>
        <v>85700744</v>
      </c>
    </row>
    <row r="336" spans="1:21" x14ac:dyDescent="0.25">
      <c r="A336" t="s">
        <v>379</v>
      </c>
      <c r="B336" t="s">
        <v>365</v>
      </c>
      <c r="C336" t="s">
        <v>365</v>
      </c>
      <c r="D336">
        <v>2002</v>
      </c>
      <c r="E336">
        <v>2381211000</v>
      </c>
      <c r="F336">
        <v>2078245000</v>
      </c>
      <c r="G336">
        <v>841890000</v>
      </c>
      <c r="H336">
        <v>476014000</v>
      </c>
      <c r="I336" t="str">
        <f t="shared" si="10"/>
        <v>2002Commonwealth Edison Company</v>
      </c>
      <c r="J336" s="1">
        <v>27474341</v>
      </c>
      <c r="K336" s="1">
        <v>30736172</v>
      </c>
      <c r="L336" s="1">
        <v>20111613</v>
      </c>
      <c r="M336" s="1">
        <v>8738863</v>
      </c>
      <c r="N336">
        <v>652187000</v>
      </c>
      <c r="O336">
        <v>49214000</v>
      </c>
      <c r="P336">
        <v>6568.7898088836127</v>
      </c>
      <c r="Q336">
        <v>193.74116478890679</v>
      </c>
      <c r="R336">
        <v>125316000</v>
      </c>
      <c r="S336">
        <v>342211000</v>
      </c>
      <c r="T336">
        <v>327214000</v>
      </c>
      <c r="U336">
        <f t="shared" si="11"/>
        <v>87060989</v>
      </c>
    </row>
    <row r="337" spans="1:21" x14ac:dyDescent="0.25">
      <c r="A337" t="s">
        <v>380</v>
      </c>
      <c r="B337" t="s">
        <v>365</v>
      </c>
      <c r="C337" t="s">
        <v>365</v>
      </c>
      <c r="D337">
        <v>2001</v>
      </c>
      <c r="E337">
        <v>2307579000</v>
      </c>
      <c r="F337">
        <v>2088991000</v>
      </c>
      <c r="G337">
        <v>939686000</v>
      </c>
      <c r="H337">
        <v>494602000</v>
      </c>
      <c r="I337" t="str">
        <f t="shared" si="10"/>
        <v>2001Commonwealth Edison Company</v>
      </c>
      <c r="J337" s="1">
        <v>25281880</v>
      </c>
      <c r="K337" s="1">
        <v>29580055</v>
      </c>
      <c r="L337" s="1">
        <v>21512972</v>
      </c>
      <c r="M337" s="1">
        <v>9231014</v>
      </c>
      <c r="N337">
        <v>584045000</v>
      </c>
      <c r="O337">
        <v>145790000</v>
      </c>
      <c r="P337">
        <v>7493</v>
      </c>
      <c r="Q337">
        <v>221</v>
      </c>
      <c r="R337">
        <v>137309000</v>
      </c>
      <c r="S337">
        <v>394816000</v>
      </c>
      <c r="T337">
        <v>361535000</v>
      </c>
      <c r="U337">
        <f t="shared" si="11"/>
        <v>85605921</v>
      </c>
    </row>
    <row r="338" spans="1:21" x14ac:dyDescent="0.25">
      <c r="A338" t="s">
        <v>381</v>
      </c>
      <c r="B338" t="s">
        <v>365</v>
      </c>
      <c r="C338" t="s">
        <v>365</v>
      </c>
      <c r="D338">
        <v>2000</v>
      </c>
      <c r="E338">
        <v>2235307000</v>
      </c>
      <c r="F338">
        <v>2103063000</v>
      </c>
      <c r="G338">
        <v>1083772000</v>
      </c>
      <c r="H338">
        <v>486737000</v>
      </c>
      <c r="I338" t="str">
        <f t="shared" si="10"/>
        <v>2000Commonwealth Edison Company</v>
      </c>
      <c r="J338" s="1">
        <v>23997262</v>
      </c>
      <c r="K338" s="1">
        <v>29038204</v>
      </c>
      <c r="L338" s="1">
        <v>23967157</v>
      </c>
      <c r="M338" s="1">
        <v>9048880</v>
      </c>
      <c r="N338">
        <v>407539000</v>
      </c>
      <c r="O338">
        <v>18103000</v>
      </c>
      <c r="P338">
        <v>13314</v>
      </c>
      <c r="Q338">
        <v>310</v>
      </c>
      <c r="R338">
        <v>189664000</v>
      </c>
      <c r="S338">
        <v>981328000</v>
      </c>
      <c r="T338">
        <v>428098000</v>
      </c>
      <c r="U338">
        <f t="shared" si="11"/>
        <v>86051503</v>
      </c>
    </row>
    <row r="339" spans="1:21" x14ac:dyDescent="0.25">
      <c r="A339" t="s">
        <v>382</v>
      </c>
      <c r="B339" t="s">
        <v>365</v>
      </c>
      <c r="C339" t="s">
        <v>365</v>
      </c>
      <c r="D339">
        <v>1999</v>
      </c>
      <c r="E339">
        <v>2204660000</v>
      </c>
      <c r="F339">
        <v>2196069000</v>
      </c>
      <c r="G339">
        <v>1290926000</v>
      </c>
      <c r="H339">
        <v>483800000</v>
      </c>
      <c r="I339" t="str">
        <f t="shared" si="10"/>
        <v>1999Commonwealth Edison Company</v>
      </c>
      <c r="J339" s="1">
        <v>23715724</v>
      </c>
      <c r="K339" s="1">
        <v>29124844</v>
      </c>
      <c r="L339" s="1">
        <v>22473975</v>
      </c>
      <c r="M339" s="1">
        <v>8186054</v>
      </c>
      <c r="N339">
        <v>345245000</v>
      </c>
      <c r="O339">
        <v>47923000</v>
      </c>
      <c r="P339">
        <v>13932</v>
      </c>
      <c r="Q339">
        <v>313</v>
      </c>
      <c r="R339">
        <v>137562000</v>
      </c>
      <c r="S339">
        <v>1015794000</v>
      </c>
      <c r="T339">
        <v>319095000</v>
      </c>
      <c r="U339">
        <f t="shared" si="11"/>
        <v>83500597</v>
      </c>
    </row>
    <row r="340" spans="1:21" x14ac:dyDescent="0.25">
      <c r="A340" t="s">
        <v>383</v>
      </c>
      <c r="B340" t="s">
        <v>365</v>
      </c>
      <c r="C340" t="s">
        <v>365</v>
      </c>
      <c r="D340">
        <v>1998</v>
      </c>
      <c r="E340">
        <v>2551741000</v>
      </c>
      <c r="F340">
        <v>2187532000</v>
      </c>
      <c r="G340">
        <v>1406720000</v>
      </c>
      <c r="H340">
        <v>541207000</v>
      </c>
      <c r="I340" t="str">
        <f t="shared" si="10"/>
        <v>1998Commonwealth Edison Company</v>
      </c>
      <c r="J340" s="1">
        <v>23941412</v>
      </c>
      <c r="K340" s="1">
        <v>27005345</v>
      </c>
      <c r="L340" s="1">
        <v>24043093</v>
      </c>
      <c r="M340" s="1">
        <v>7905018</v>
      </c>
      <c r="N340">
        <v>348457000</v>
      </c>
      <c r="O340">
        <v>20866000</v>
      </c>
      <c r="P340">
        <v>15560</v>
      </c>
      <c r="Q340">
        <v>299</v>
      </c>
      <c r="R340">
        <v>110596000</v>
      </c>
      <c r="S340">
        <v>957250000</v>
      </c>
      <c r="T340">
        <v>263889000</v>
      </c>
      <c r="U340">
        <f t="shared" si="11"/>
        <v>82894868</v>
      </c>
    </row>
    <row r="341" spans="1:21" x14ac:dyDescent="0.25">
      <c r="A341" t="s">
        <v>384</v>
      </c>
      <c r="B341" t="s">
        <v>365</v>
      </c>
      <c r="C341" t="s">
        <v>365</v>
      </c>
      <c r="D341">
        <v>1997</v>
      </c>
      <c r="E341">
        <v>2552742000</v>
      </c>
      <c r="F341">
        <v>2153113000</v>
      </c>
      <c r="G341">
        <v>1467574000</v>
      </c>
      <c r="H341">
        <v>535692000</v>
      </c>
      <c r="I341" t="str">
        <f t="shared" si="10"/>
        <v>1997Commonwealth Edison Company</v>
      </c>
      <c r="J341" s="1">
        <v>22150740</v>
      </c>
      <c r="K341" s="1">
        <v>25859649</v>
      </c>
      <c r="L341" s="1">
        <v>24074210</v>
      </c>
      <c r="M341" s="1">
        <v>7740846</v>
      </c>
      <c r="N341">
        <v>273996000</v>
      </c>
      <c r="O341">
        <v>14925000</v>
      </c>
      <c r="P341">
        <v>16577</v>
      </c>
      <c r="Q341">
        <v>86</v>
      </c>
      <c r="R341">
        <v>88761000</v>
      </c>
      <c r="S341">
        <v>927996000</v>
      </c>
      <c r="T341">
        <v>217676000</v>
      </c>
      <c r="U341">
        <f t="shared" si="11"/>
        <v>79825445</v>
      </c>
    </row>
    <row r="342" spans="1:21" x14ac:dyDescent="0.25">
      <c r="A342" t="s">
        <v>385</v>
      </c>
      <c r="B342" t="s">
        <v>365</v>
      </c>
      <c r="C342" t="s">
        <v>365</v>
      </c>
      <c r="D342">
        <v>1996</v>
      </c>
      <c r="E342">
        <v>2541873000</v>
      </c>
      <c r="F342">
        <v>2113716000</v>
      </c>
      <c r="G342">
        <v>1445708000</v>
      </c>
      <c r="H342">
        <v>532655000</v>
      </c>
      <c r="I342" t="str">
        <f t="shared" si="10"/>
        <v>1996Commonwealth Edison Company</v>
      </c>
      <c r="J342" s="1">
        <v>22310297</v>
      </c>
      <c r="K342" s="1">
        <v>25130668</v>
      </c>
      <c r="L342" s="1">
        <v>23895762</v>
      </c>
      <c r="M342" s="1">
        <v>7760031</v>
      </c>
      <c r="N342">
        <v>336176000</v>
      </c>
      <c r="O342">
        <v>18608000</v>
      </c>
      <c r="P342">
        <v>16596</v>
      </c>
      <c r="Q342">
        <v>85</v>
      </c>
      <c r="R342">
        <v>87493000</v>
      </c>
      <c r="S342">
        <v>883744000</v>
      </c>
      <c r="T342">
        <v>207139000</v>
      </c>
      <c r="U342">
        <f t="shared" si="11"/>
        <v>79096758</v>
      </c>
    </row>
    <row r="343" spans="1:21" x14ac:dyDescent="0.25">
      <c r="A343" t="s">
        <v>386</v>
      </c>
      <c r="B343" t="s">
        <v>365</v>
      </c>
      <c r="C343" t="s">
        <v>365</v>
      </c>
      <c r="D343">
        <v>1995</v>
      </c>
      <c r="E343">
        <v>2621013000</v>
      </c>
      <c r="F343">
        <v>2073998000</v>
      </c>
      <c r="G343">
        <v>1425784000</v>
      </c>
      <c r="H343">
        <v>514036000</v>
      </c>
      <c r="I343" t="str">
        <f t="shared" si="10"/>
        <v>1995Commonwealth Edison Company</v>
      </c>
      <c r="J343" s="1">
        <v>23303331</v>
      </c>
      <c r="K343" s="1">
        <v>25312953</v>
      </c>
      <c r="L343" s="1">
        <v>23776441</v>
      </c>
      <c r="M343" s="1">
        <v>7547868</v>
      </c>
      <c r="N343">
        <v>296510000</v>
      </c>
      <c r="O343">
        <v>47686000</v>
      </c>
      <c r="P343">
        <v>17758</v>
      </c>
      <c r="Q343">
        <v>98</v>
      </c>
      <c r="R343">
        <v>90293000</v>
      </c>
      <c r="S343">
        <v>956049000</v>
      </c>
      <c r="T343">
        <v>192086000</v>
      </c>
      <c r="U343">
        <f t="shared" si="11"/>
        <v>79940593</v>
      </c>
    </row>
    <row r="344" spans="1:21" x14ac:dyDescent="0.25">
      <c r="A344" t="s">
        <v>387</v>
      </c>
      <c r="B344" t="s">
        <v>365</v>
      </c>
      <c r="C344" t="s">
        <v>365</v>
      </c>
      <c r="D344">
        <v>1994</v>
      </c>
      <c r="E344">
        <v>2273763000</v>
      </c>
      <c r="F344">
        <v>1917084000</v>
      </c>
      <c r="G344">
        <v>1381251000</v>
      </c>
      <c r="H344">
        <v>478692000</v>
      </c>
      <c r="I344" t="str">
        <f t="shared" si="10"/>
        <v>1994Commonwealth Edison Company</v>
      </c>
      <c r="J344" s="1">
        <v>21375782</v>
      </c>
      <c r="K344" s="1">
        <v>24319922</v>
      </c>
      <c r="L344" s="1">
        <v>23449645</v>
      </c>
      <c r="M344" s="1">
        <v>7282601</v>
      </c>
      <c r="N344">
        <v>277431000</v>
      </c>
      <c r="O344">
        <v>27383000</v>
      </c>
      <c r="P344">
        <v>18138</v>
      </c>
      <c r="Q344">
        <v>85</v>
      </c>
      <c r="R344">
        <v>90337000</v>
      </c>
      <c r="S344">
        <v>853493000</v>
      </c>
      <c r="T344">
        <v>202669000</v>
      </c>
      <c r="U344">
        <f t="shared" si="11"/>
        <v>76427950</v>
      </c>
    </row>
    <row r="345" spans="1:21" x14ac:dyDescent="0.25">
      <c r="A345" t="s">
        <v>388</v>
      </c>
      <c r="B345" t="s">
        <v>365</v>
      </c>
      <c r="C345" t="s">
        <v>365</v>
      </c>
      <c r="D345">
        <v>1993</v>
      </c>
      <c r="E345">
        <v>2341155000</v>
      </c>
      <c r="F345">
        <v>1962662000</v>
      </c>
      <c r="G345">
        <v>1437680000</v>
      </c>
      <c r="H345">
        <v>501627000</v>
      </c>
      <c r="I345" t="str">
        <f t="shared" si="10"/>
        <v>1993Commonwealth Edison Company</v>
      </c>
      <c r="J345" s="1">
        <v>20818179</v>
      </c>
      <c r="K345" s="1">
        <v>23462883</v>
      </c>
      <c r="L345" s="1">
        <v>22917499</v>
      </c>
      <c r="M345" s="1">
        <v>7145834</v>
      </c>
      <c r="N345">
        <v>275533000</v>
      </c>
      <c r="O345">
        <v>25044000</v>
      </c>
      <c r="P345">
        <v>18756</v>
      </c>
      <c r="Q345">
        <v>1</v>
      </c>
      <c r="R345">
        <v>89810000</v>
      </c>
      <c r="S345">
        <v>851033000</v>
      </c>
      <c r="T345">
        <v>209357000</v>
      </c>
      <c r="U345">
        <f t="shared" si="11"/>
        <v>74344395</v>
      </c>
    </row>
    <row r="346" spans="1:21" x14ac:dyDescent="0.25">
      <c r="A346" t="s">
        <v>389</v>
      </c>
      <c r="B346" t="s">
        <v>365</v>
      </c>
      <c r="C346" t="s">
        <v>365</v>
      </c>
      <c r="D346">
        <v>1992</v>
      </c>
      <c r="E346">
        <v>2146523000</v>
      </c>
      <c r="F346">
        <v>1874393000</v>
      </c>
      <c r="G346">
        <v>1373939000</v>
      </c>
      <c r="H346">
        <v>480141000</v>
      </c>
      <c r="I346" t="str">
        <f t="shared" si="10"/>
        <v>1992Commonwealth Edison Company</v>
      </c>
      <c r="J346" s="1">
        <v>19269209</v>
      </c>
      <c r="K346" s="1">
        <v>22661665</v>
      </c>
      <c r="L346" s="1">
        <v>22162859</v>
      </c>
      <c r="M346" s="1">
        <v>6972083</v>
      </c>
      <c r="N346">
        <v>387215000</v>
      </c>
      <c r="O346">
        <v>44213000</v>
      </c>
      <c r="P346">
        <v>19637</v>
      </c>
      <c r="Q346">
        <v>0</v>
      </c>
      <c r="R346">
        <v>87155000</v>
      </c>
      <c r="S346">
        <v>848475000</v>
      </c>
      <c r="T346">
        <v>206107000</v>
      </c>
      <c r="U346">
        <f t="shared" si="11"/>
        <v>71065816</v>
      </c>
    </row>
    <row r="347" spans="1:21" x14ac:dyDescent="0.25">
      <c r="A347" t="s">
        <v>390</v>
      </c>
      <c r="B347" t="s">
        <v>365</v>
      </c>
      <c r="C347" t="s">
        <v>365</v>
      </c>
      <c r="D347">
        <v>1991</v>
      </c>
      <c r="E347">
        <v>2306940000</v>
      </c>
      <c r="F347">
        <v>1905920000</v>
      </c>
      <c r="G347">
        <v>1408725000</v>
      </c>
      <c r="H347">
        <v>493353000</v>
      </c>
      <c r="I347" t="str">
        <f t="shared" si="10"/>
        <v>1991Commonwealth Edison Company</v>
      </c>
      <c r="J347" s="1">
        <v>21602794</v>
      </c>
      <c r="K347" s="1">
        <v>23151851</v>
      </c>
      <c r="L347" s="1">
        <v>22575105</v>
      </c>
      <c r="M347" s="1">
        <v>7198033</v>
      </c>
      <c r="N347">
        <v>356703000</v>
      </c>
      <c r="O347">
        <v>45103000</v>
      </c>
      <c r="P347">
        <v>19922</v>
      </c>
      <c r="Q347">
        <v>0</v>
      </c>
      <c r="R347">
        <v>90260000</v>
      </c>
      <c r="S347">
        <v>812066000</v>
      </c>
      <c r="T347">
        <v>205360000</v>
      </c>
      <c r="U347">
        <f t="shared" si="11"/>
        <v>74527783</v>
      </c>
    </row>
    <row r="348" spans="1:21" x14ac:dyDescent="0.25">
      <c r="A348" t="s">
        <v>391</v>
      </c>
      <c r="B348" t="s">
        <v>365</v>
      </c>
      <c r="C348" t="s">
        <v>365</v>
      </c>
      <c r="D348">
        <v>1990</v>
      </c>
      <c r="E348">
        <v>2112733000</v>
      </c>
      <c r="F348">
        <v>1767972000</v>
      </c>
      <c r="G348">
        <v>1327963000</v>
      </c>
      <c r="H348">
        <v>460000000</v>
      </c>
      <c r="I348" t="str">
        <f t="shared" si="10"/>
        <v>1990Commonwealth Edison Company</v>
      </c>
      <c r="J348" s="1">
        <v>19599719</v>
      </c>
      <c r="K348" s="1">
        <v>22241129</v>
      </c>
      <c r="L348" s="1">
        <v>22090453</v>
      </c>
      <c r="M348" s="1">
        <v>6921486</v>
      </c>
      <c r="N348">
        <v>319513000</v>
      </c>
      <c r="O348">
        <v>29067000</v>
      </c>
      <c r="P348">
        <v>18638</v>
      </c>
      <c r="Q348">
        <v>0</v>
      </c>
      <c r="R348">
        <v>76997000</v>
      </c>
      <c r="S348">
        <v>728930000</v>
      </c>
      <c r="T348">
        <v>174448000</v>
      </c>
      <c r="U348">
        <f t="shared" si="11"/>
        <v>70852787</v>
      </c>
    </row>
    <row r="349" spans="1:21" x14ac:dyDescent="0.25">
      <c r="A349" t="s">
        <v>392</v>
      </c>
      <c r="B349" t="s">
        <v>365</v>
      </c>
      <c r="C349" t="s">
        <v>365</v>
      </c>
      <c r="D349">
        <v>1989</v>
      </c>
      <c r="E349">
        <v>2134885000</v>
      </c>
      <c r="F349">
        <v>1743125000</v>
      </c>
      <c r="G349">
        <v>1321168000</v>
      </c>
      <c r="H349">
        <v>454770000</v>
      </c>
      <c r="I349" t="str">
        <f t="shared" si="10"/>
        <v>1989Commonwealth Edison Company</v>
      </c>
      <c r="J349" s="1">
        <v>19152013</v>
      </c>
      <c r="K349" s="1">
        <v>21587158</v>
      </c>
      <c r="L349" s="1">
        <v>21673431</v>
      </c>
      <c r="M349" s="1">
        <v>6736430</v>
      </c>
      <c r="N349">
        <v>251655000</v>
      </c>
      <c r="O349">
        <v>25231000</v>
      </c>
      <c r="P349">
        <v>17558</v>
      </c>
      <c r="Q349">
        <v>0</v>
      </c>
      <c r="R349">
        <v>69906000</v>
      </c>
      <c r="S349">
        <v>657116000</v>
      </c>
      <c r="T349">
        <v>158074000</v>
      </c>
      <c r="U349">
        <f t="shared" si="11"/>
        <v>69149032</v>
      </c>
    </row>
    <row r="350" spans="1:21" x14ac:dyDescent="0.25">
      <c r="A350" t="s">
        <v>393</v>
      </c>
      <c r="B350" t="s">
        <v>365</v>
      </c>
      <c r="C350" t="s">
        <v>365</v>
      </c>
      <c r="D350">
        <v>1988</v>
      </c>
      <c r="E350">
        <v>2191909000</v>
      </c>
      <c r="F350">
        <v>1644398000</v>
      </c>
      <c r="G350">
        <v>1242374000</v>
      </c>
      <c r="H350">
        <v>432575000</v>
      </c>
      <c r="I350" t="str">
        <f t="shared" si="10"/>
        <v>1988Commonwealth Edison Company</v>
      </c>
      <c r="J350" s="1">
        <v>20394430</v>
      </c>
      <c r="K350" s="1">
        <v>21379823</v>
      </c>
      <c r="L350" s="1">
        <v>21597941</v>
      </c>
      <c r="M350" s="1">
        <v>6800692</v>
      </c>
      <c r="N350">
        <v>212801000</v>
      </c>
      <c r="O350">
        <v>25015000</v>
      </c>
      <c r="P350">
        <v>17716</v>
      </c>
      <c r="Q350">
        <v>0</v>
      </c>
      <c r="R350">
        <v>68073000</v>
      </c>
      <c r="S350">
        <v>631234000</v>
      </c>
      <c r="T350">
        <v>154198000</v>
      </c>
      <c r="U350">
        <f t="shared" si="11"/>
        <v>70172886</v>
      </c>
    </row>
    <row r="351" spans="1:21" x14ac:dyDescent="0.25">
      <c r="A351" t="s">
        <v>394</v>
      </c>
      <c r="B351" t="s">
        <v>365</v>
      </c>
      <c r="C351" t="s">
        <v>365</v>
      </c>
      <c r="D351">
        <v>1987</v>
      </c>
      <c r="E351">
        <v>2174285312</v>
      </c>
      <c r="F351">
        <v>1682819072</v>
      </c>
      <c r="G351">
        <v>1332972672</v>
      </c>
      <c r="H351">
        <v>456475456</v>
      </c>
      <c r="I351" t="str">
        <f t="shared" si="10"/>
        <v>1987Commonwealth Edison Company</v>
      </c>
      <c r="J351" s="1">
        <v>19016376</v>
      </c>
      <c r="K351" s="1">
        <v>20127744</v>
      </c>
      <c r="L351" s="1">
        <v>20696820</v>
      </c>
      <c r="M351" s="1">
        <v>6548107</v>
      </c>
      <c r="N351">
        <v>200002671</v>
      </c>
      <c r="O351">
        <v>25083894</v>
      </c>
      <c r="P351">
        <v>17426</v>
      </c>
      <c r="Q351">
        <v>0</v>
      </c>
      <c r="R351">
        <v>62987989.600259542</v>
      </c>
      <c r="S351">
        <v>562988805</v>
      </c>
      <c r="T351">
        <v>142333887.5</v>
      </c>
      <c r="U351">
        <f t="shared" si="11"/>
        <v>66389047</v>
      </c>
    </row>
    <row r="352" spans="1:21" x14ac:dyDescent="0.25">
      <c r="A352" t="s">
        <v>395</v>
      </c>
      <c r="B352" t="s">
        <v>365</v>
      </c>
      <c r="C352" t="s">
        <v>365</v>
      </c>
      <c r="D352">
        <v>1986</v>
      </c>
      <c r="E352">
        <v>1921733248</v>
      </c>
      <c r="F352">
        <v>1664789504</v>
      </c>
      <c r="G352">
        <v>1336764800</v>
      </c>
      <c r="H352">
        <v>449514048</v>
      </c>
      <c r="I352" t="str">
        <f t="shared" si="10"/>
        <v>1986Commonwealth Edison Company</v>
      </c>
      <c r="J352" s="1">
        <v>18154508</v>
      </c>
      <c r="K352" s="1">
        <v>19514790</v>
      </c>
      <c r="L352" s="1">
        <v>20160292</v>
      </c>
      <c r="M352" s="1">
        <v>6154444</v>
      </c>
      <c r="N352">
        <v>194354129</v>
      </c>
      <c r="O352">
        <v>22862093</v>
      </c>
      <c r="P352">
        <v>17766</v>
      </c>
      <c r="Q352">
        <v>0</v>
      </c>
      <c r="R352">
        <v>59364567.500598907</v>
      </c>
      <c r="S352">
        <v>522188414</v>
      </c>
      <c r="T352">
        <v>133922076.38386345</v>
      </c>
      <c r="U352">
        <f t="shared" si="11"/>
        <v>63984034</v>
      </c>
    </row>
    <row r="353" spans="1:21" x14ac:dyDescent="0.25">
      <c r="A353" t="s">
        <v>396</v>
      </c>
      <c r="B353" t="s">
        <v>365</v>
      </c>
      <c r="C353" t="s">
        <v>365</v>
      </c>
      <c r="D353">
        <v>1985</v>
      </c>
      <c r="E353">
        <v>1745909120</v>
      </c>
      <c r="F353">
        <v>1646364544</v>
      </c>
      <c r="G353">
        <v>1070192960</v>
      </c>
      <c r="H353">
        <v>406189152</v>
      </c>
      <c r="I353" t="str">
        <f t="shared" si="10"/>
        <v>1985Commonwealth Edison Company</v>
      </c>
      <c r="J353" s="1">
        <v>17846846</v>
      </c>
      <c r="K353" s="1">
        <v>20920182</v>
      </c>
      <c r="L353" s="1">
        <v>17746704</v>
      </c>
      <c r="M353" s="1">
        <v>6236376</v>
      </c>
      <c r="N353">
        <v>185805216</v>
      </c>
      <c r="O353">
        <v>27784606</v>
      </c>
      <c r="P353">
        <v>18466</v>
      </c>
      <c r="Q353">
        <v>0</v>
      </c>
      <c r="R353">
        <v>67987664.292381763</v>
      </c>
      <c r="S353">
        <v>553210807</v>
      </c>
      <c r="T353">
        <v>154274913.49369526</v>
      </c>
      <c r="U353">
        <f t="shared" si="11"/>
        <v>62750108</v>
      </c>
    </row>
    <row r="354" spans="1:21" x14ac:dyDescent="0.25">
      <c r="A354" t="s">
        <v>397</v>
      </c>
      <c r="B354" t="s">
        <v>365</v>
      </c>
      <c r="C354" t="s">
        <v>365</v>
      </c>
      <c r="D354">
        <v>1984</v>
      </c>
      <c r="E354">
        <v>1731240704</v>
      </c>
      <c r="F354">
        <v>1635915008</v>
      </c>
      <c r="G354">
        <v>1078145536</v>
      </c>
      <c r="H354">
        <v>388874816</v>
      </c>
      <c r="I354" t="str">
        <f t="shared" si="10"/>
        <v>1984Commonwealth Edison Company</v>
      </c>
      <c r="J354" s="1">
        <v>18103200</v>
      </c>
      <c r="K354" s="1">
        <v>20481228</v>
      </c>
      <c r="L354" s="1">
        <v>17693744</v>
      </c>
      <c r="M354" s="1">
        <v>6003712</v>
      </c>
      <c r="N354">
        <v>158609715</v>
      </c>
      <c r="O354">
        <v>23678943</v>
      </c>
      <c r="P354">
        <v>18070</v>
      </c>
      <c r="Q354">
        <v>0</v>
      </c>
      <c r="R354">
        <v>64026538.212759972</v>
      </c>
      <c r="S354">
        <v>506839251</v>
      </c>
      <c r="T354">
        <v>144692718.625</v>
      </c>
      <c r="U354">
        <f t="shared" si="11"/>
        <v>62281884</v>
      </c>
    </row>
    <row r="355" spans="1:21" x14ac:dyDescent="0.25">
      <c r="A355" t="s">
        <v>398</v>
      </c>
      <c r="B355" t="s">
        <v>365</v>
      </c>
      <c r="C355" t="s">
        <v>365</v>
      </c>
      <c r="D355">
        <v>1983</v>
      </c>
      <c r="E355">
        <v>1705489280</v>
      </c>
      <c r="F355">
        <v>1524694144</v>
      </c>
      <c r="G355">
        <v>976305088</v>
      </c>
      <c r="H355">
        <v>349161856</v>
      </c>
      <c r="I355" t="str">
        <f t="shared" si="10"/>
        <v>1983Commonwealth Edison Company</v>
      </c>
      <c r="J355" s="1">
        <v>18571602</v>
      </c>
      <c r="K355" s="1">
        <v>19364500</v>
      </c>
      <c r="L355" s="1">
        <v>16581225</v>
      </c>
      <c r="M355" s="1">
        <v>5704302</v>
      </c>
      <c r="N355">
        <v>125252625</v>
      </c>
      <c r="O355">
        <v>15138963</v>
      </c>
      <c r="P355">
        <v>17385</v>
      </c>
      <c r="Q355">
        <v>0</v>
      </c>
      <c r="R355">
        <v>59124858.066668034</v>
      </c>
      <c r="S355">
        <v>451052119</v>
      </c>
      <c r="T355">
        <v>132378140.96713257</v>
      </c>
      <c r="U355">
        <f t="shared" si="11"/>
        <v>60221629</v>
      </c>
    </row>
    <row r="356" spans="1:21" x14ac:dyDescent="0.25">
      <c r="A356" t="s">
        <v>399</v>
      </c>
      <c r="B356" t="s">
        <v>365</v>
      </c>
      <c r="C356" t="s">
        <v>365</v>
      </c>
      <c r="D356">
        <v>1982</v>
      </c>
      <c r="E356">
        <v>1376945024</v>
      </c>
      <c r="F356">
        <v>1423378688</v>
      </c>
      <c r="G356">
        <v>920226816</v>
      </c>
      <c r="H356">
        <v>331079168</v>
      </c>
      <c r="I356" t="str">
        <f t="shared" si="10"/>
        <v>1982Commonwealth Edison Company</v>
      </c>
      <c r="J356" s="1">
        <v>17180964</v>
      </c>
      <c r="K356" s="1">
        <v>18822428</v>
      </c>
      <c r="L356" s="1">
        <v>16564184</v>
      </c>
      <c r="M356" s="1">
        <v>5753939</v>
      </c>
      <c r="N356">
        <v>107603558</v>
      </c>
      <c r="O356">
        <v>14465380</v>
      </c>
      <c r="P356">
        <v>16900</v>
      </c>
      <c r="Q356">
        <v>0</v>
      </c>
      <c r="R356">
        <v>52908275.694843292</v>
      </c>
      <c r="S356">
        <v>403777593</v>
      </c>
      <c r="T356">
        <v>120080910.59800529</v>
      </c>
      <c r="U356">
        <f t="shared" si="11"/>
        <v>58321515</v>
      </c>
    </row>
    <row r="357" spans="1:21" x14ac:dyDescent="0.25">
      <c r="A357" t="s">
        <v>400</v>
      </c>
      <c r="B357" t="s">
        <v>365</v>
      </c>
      <c r="C357" t="s">
        <v>365</v>
      </c>
      <c r="D357">
        <v>1981</v>
      </c>
      <c r="E357">
        <v>1224172288</v>
      </c>
      <c r="F357">
        <v>1269473408</v>
      </c>
      <c r="G357">
        <v>895624704</v>
      </c>
      <c r="H357">
        <v>287265280</v>
      </c>
      <c r="I357" t="str">
        <f t="shared" si="10"/>
        <v>1981Commonwealth Edison Company</v>
      </c>
      <c r="J357" s="1">
        <v>17078100</v>
      </c>
      <c r="K357" s="1">
        <v>18891730</v>
      </c>
      <c r="L357" s="1">
        <v>18743904</v>
      </c>
      <c r="M357" s="1">
        <v>5597608</v>
      </c>
      <c r="N357">
        <v>99902604</v>
      </c>
      <c r="O357">
        <v>12760171</v>
      </c>
      <c r="P357">
        <v>16635</v>
      </c>
      <c r="Q357">
        <v>0</v>
      </c>
      <c r="R357">
        <v>46013920.438607216</v>
      </c>
      <c r="S357">
        <v>350734212</v>
      </c>
      <c r="T357">
        <v>103590228.31587315</v>
      </c>
      <c r="U357">
        <f t="shared" si="11"/>
        <v>60311342</v>
      </c>
    </row>
    <row r="358" spans="1:21" x14ac:dyDescent="0.25">
      <c r="A358" t="s">
        <v>401</v>
      </c>
      <c r="B358" t="s">
        <v>365</v>
      </c>
      <c r="C358" t="s">
        <v>365</v>
      </c>
      <c r="D358">
        <v>1980</v>
      </c>
      <c r="E358">
        <v>1118477696</v>
      </c>
      <c r="F358">
        <v>1105637376</v>
      </c>
      <c r="G358">
        <v>785017792</v>
      </c>
      <c r="H358">
        <v>253567392</v>
      </c>
      <c r="I358" t="str">
        <f t="shared" si="10"/>
        <v>1980Commonwealth Edison Company</v>
      </c>
      <c r="J358" s="1">
        <v>17861094</v>
      </c>
      <c r="K358" s="1">
        <v>18918308</v>
      </c>
      <c r="L358" s="1">
        <v>18820726</v>
      </c>
      <c r="M358" s="1">
        <v>5647945</v>
      </c>
      <c r="N358">
        <v>134163821</v>
      </c>
      <c r="O358">
        <v>19765616</v>
      </c>
      <c r="P358">
        <v>15998</v>
      </c>
      <c r="Q358">
        <v>0</v>
      </c>
      <c r="R358">
        <v>45204391.122383118</v>
      </c>
      <c r="S358">
        <v>310150982</v>
      </c>
      <c r="T358">
        <v>99263761.21254921</v>
      </c>
      <c r="U358">
        <f t="shared" si="11"/>
        <v>61248073</v>
      </c>
    </row>
    <row r="359" spans="1:21" x14ac:dyDescent="0.25">
      <c r="A359" t="s">
        <v>402</v>
      </c>
      <c r="B359" t="s">
        <v>365</v>
      </c>
      <c r="C359" t="s">
        <v>365</v>
      </c>
      <c r="D359">
        <v>1979</v>
      </c>
      <c r="E359">
        <v>912770496</v>
      </c>
      <c r="F359">
        <v>895363072</v>
      </c>
      <c r="G359">
        <v>646043328</v>
      </c>
      <c r="H359">
        <v>205629792</v>
      </c>
      <c r="I359" t="str">
        <f t="shared" si="10"/>
        <v>1979Commonwealth Edison Company</v>
      </c>
      <c r="J359" s="1">
        <v>17752746</v>
      </c>
      <c r="K359" s="1">
        <v>18877350</v>
      </c>
      <c r="L359" s="1">
        <v>20361066</v>
      </c>
      <c r="M359" s="1">
        <v>5860476</v>
      </c>
      <c r="N359">
        <v>133687466</v>
      </c>
      <c r="O359">
        <v>13969436</v>
      </c>
      <c r="P359">
        <v>15938</v>
      </c>
      <c r="Q359">
        <v>0</v>
      </c>
      <c r="R359">
        <v>38640926.45382309</v>
      </c>
      <c r="S359">
        <v>279774920</v>
      </c>
      <c r="T359">
        <v>87185649.9375</v>
      </c>
      <c r="U359">
        <f t="shared" si="11"/>
        <v>62851638</v>
      </c>
    </row>
    <row r="360" spans="1:21" x14ac:dyDescent="0.25">
      <c r="A360" t="s">
        <v>403</v>
      </c>
      <c r="B360" t="s">
        <v>365</v>
      </c>
      <c r="C360" t="s">
        <v>365</v>
      </c>
      <c r="D360">
        <v>1978</v>
      </c>
      <c r="E360">
        <v>816835328</v>
      </c>
      <c r="F360">
        <v>815525504</v>
      </c>
      <c r="G360">
        <v>560106304</v>
      </c>
      <c r="H360">
        <v>185394240</v>
      </c>
      <c r="I360" t="str">
        <f t="shared" si="10"/>
        <v>1978Commonwealth Edison Company</v>
      </c>
      <c r="J360" s="1">
        <v>17541488</v>
      </c>
      <c r="K360" s="1">
        <v>18864056</v>
      </c>
      <c r="L360" s="1">
        <v>19981776</v>
      </c>
      <c r="M360" s="1">
        <v>5919314</v>
      </c>
      <c r="N360">
        <v>127422444</v>
      </c>
      <c r="O360">
        <v>14666972</v>
      </c>
      <c r="P360">
        <v>15431</v>
      </c>
      <c r="Q360">
        <v>0</v>
      </c>
      <c r="R360">
        <v>36132499.135155678</v>
      </c>
      <c r="S360">
        <v>248652318</v>
      </c>
      <c r="T360">
        <v>81374592.695416451</v>
      </c>
      <c r="U360">
        <f t="shared" si="11"/>
        <v>62306634</v>
      </c>
    </row>
    <row r="361" spans="1:21" x14ac:dyDescent="0.25">
      <c r="A361" t="s">
        <v>404</v>
      </c>
      <c r="B361" t="s">
        <v>365</v>
      </c>
      <c r="C361" t="s">
        <v>365</v>
      </c>
      <c r="D361">
        <v>1977</v>
      </c>
      <c r="E361">
        <v>708664000</v>
      </c>
      <c r="F361">
        <v>705225216</v>
      </c>
      <c r="G361">
        <v>456610240</v>
      </c>
      <c r="H361">
        <v>158835904</v>
      </c>
      <c r="I361" t="str">
        <f t="shared" si="10"/>
        <v>1977Commonwealth Edison Company</v>
      </c>
      <c r="J361" s="1">
        <v>17015418</v>
      </c>
      <c r="K361" s="1">
        <v>18141436</v>
      </c>
      <c r="L361" s="1">
        <v>18765056</v>
      </c>
      <c r="M361" s="1">
        <v>5778777</v>
      </c>
      <c r="N361">
        <v>111016753</v>
      </c>
      <c r="O361">
        <v>15674166</v>
      </c>
      <c r="P361">
        <v>14910</v>
      </c>
      <c r="Q361">
        <v>0</v>
      </c>
      <c r="R361">
        <v>32059254.391237497</v>
      </c>
      <c r="S361">
        <v>218948479</v>
      </c>
      <c r="T361">
        <v>71604911.304569244</v>
      </c>
      <c r="U361">
        <f t="shared" si="11"/>
        <v>59700687</v>
      </c>
    </row>
    <row r="362" spans="1:21" x14ac:dyDescent="0.25">
      <c r="A362" t="s">
        <v>405</v>
      </c>
      <c r="B362" t="s">
        <v>365</v>
      </c>
      <c r="C362" t="s">
        <v>365</v>
      </c>
      <c r="D362">
        <v>1976</v>
      </c>
      <c r="E362">
        <v>652311296</v>
      </c>
      <c r="F362">
        <v>656062144</v>
      </c>
      <c r="G362">
        <v>408591040</v>
      </c>
      <c r="H362">
        <v>148681024</v>
      </c>
      <c r="I362" t="str">
        <f t="shared" si="10"/>
        <v>1976Commonwealth Edison Company</v>
      </c>
      <c r="J362" s="1">
        <v>16114289</v>
      </c>
      <c r="K362" s="1">
        <v>17432888</v>
      </c>
      <c r="L362" s="1">
        <v>17654882</v>
      </c>
      <c r="M362" s="1">
        <v>5678916</v>
      </c>
      <c r="N362">
        <v>93174822</v>
      </c>
      <c r="O362">
        <v>17785831</v>
      </c>
      <c r="P362">
        <v>14646</v>
      </c>
      <c r="Q362">
        <v>0</v>
      </c>
      <c r="R362">
        <v>36089541.113117218</v>
      </c>
      <c r="S362">
        <v>195128971</v>
      </c>
      <c r="T362">
        <v>66035770.311686516</v>
      </c>
      <c r="U362">
        <f t="shared" si="11"/>
        <v>56880975</v>
      </c>
    </row>
    <row r="363" spans="1:21" x14ac:dyDescent="0.25">
      <c r="A363" t="s">
        <v>406</v>
      </c>
      <c r="B363" t="s">
        <v>365</v>
      </c>
      <c r="C363" t="s">
        <v>365</v>
      </c>
      <c r="D363">
        <v>1975</v>
      </c>
      <c r="E363">
        <v>609164416</v>
      </c>
      <c r="F363">
        <v>585218176</v>
      </c>
      <c r="G363">
        <v>357564960</v>
      </c>
      <c r="H363">
        <v>131403360</v>
      </c>
      <c r="I363" t="str">
        <f t="shared" si="10"/>
        <v>1975Commonwealth Edison Company</v>
      </c>
      <c r="J363" s="1">
        <v>16166223</v>
      </c>
      <c r="K363" s="1">
        <v>16720878</v>
      </c>
      <c r="L363" s="1">
        <v>16912250</v>
      </c>
      <c r="M363" s="1">
        <v>5442627.5</v>
      </c>
      <c r="N363">
        <v>108110757</v>
      </c>
      <c r="O363">
        <v>18633488</v>
      </c>
      <c r="P363">
        <v>14341</v>
      </c>
      <c r="Q363">
        <v>0</v>
      </c>
      <c r="R363">
        <v>34799205.064405441</v>
      </c>
      <c r="S363">
        <v>181452326</v>
      </c>
      <c r="T363">
        <v>64033007.642953396</v>
      </c>
      <c r="U363">
        <f t="shared" si="11"/>
        <v>55241978.5</v>
      </c>
    </row>
    <row r="364" spans="1:21" x14ac:dyDescent="0.25">
      <c r="A364" t="s">
        <v>407</v>
      </c>
      <c r="B364" t="s">
        <v>365</v>
      </c>
      <c r="C364" t="s">
        <v>365</v>
      </c>
      <c r="D364">
        <v>1974</v>
      </c>
      <c r="E364">
        <v>519781984</v>
      </c>
      <c r="F364">
        <v>487787008</v>
      </c>
      <c r="G364">
        <v>306769472</v>
      </c>
      <c r="H364">
        <v>105011112</v>
      </c>
      <c r="I364" t="str">
        <f t="shared" si="10"/>
        <v>1974Commonwealth Edison Company</v>
      </c>
      <c r="J364" s="1">
        <v>15086384</v>
      </c>
      <c r="K364" s="1">
        <v>16235916</v>
      </c>
      <c r="L364" s="1">
        <v>17967068</v>
      </c>
      <c r="M364" s="1">
        <v>5106025.5</v>
      </c>
      <c r="N364">
        <v>105480831</v>
      </c>
      <c r="O364">
        <v>15924000</v>
      </c>
      <c r="P364">
        <v>14461</v>
      </c>
      <c r="Q364">
        <v>0</v>
      </c>
      <c r="R364">
        <v>33623855.826920271</v>
      </c>
      <c r="S364">
        <v>164074029</v>
      </c>
      <c r="T364">
        <v>63145246.233424187</v>
      </c>
      <c r="U364">
        <f t="shared" si="11"/>
        <v>54395393.5</v>
      </c>
    </row>
    <row r="365" spans="1:21" x14ac:dyDescent="0.25">
      <c r="A365" t="s">
        <v>408</v>
      </c>
      <c r="B365" t="s">
        <v>365</v>
      </c>
      <c r="C365" t="s">
        <v>365</v>
      </c>
      <c r="D365">
        <v>1973</v>
      </c>
      <c r="E365">
        <v>474304480</v>
      </c>
      <c r="F365">
        <v>425833216</v>
      </c>
      <c r="G365">
        <v>246755776</v>
      </c>
      <c r="H365">
        <v>88508928</v>
      </c>
      <c r="I365" t="str">
        <f t="shared" si="10"/>
        <v>1973Commonwealth Edison Company</v>
      </c>
      <c r="J365" s="1">
        <v>15450576</v>
      </c>
      <c r="K365" s="1">
        <v>16625604</v>
      </c>
      <c r="L365" s="1">
        <v>18126174</v>
      </c>
      <c r="M365" s="1">
        <v>5187473.5</v>
      </c>
      <c r="N365">
        <v>114708298</v>
      </c>
      <c r="O365">
        <v>23650336</v>
      </c>
      <c r="P365">
        <v>14599</v>
      </c>
      <c r="Q365">
        <v>0</v>
      </c>
      <c r="R365">
        <v>30990816.160851002</v>
      </c>
      <c r="S365">
        <v>147284652</v>
      </c>
      <c r="T365">
        <v>58394755.533767223</v>
      </c>
      <c r="U365">
        <f t="shared" si="11"/>
        <v>55389827.5</v>
      </c>
    </row>
    <row r="366" spans="1:21" x14ac:dyDescent="0.25">
      <c r="A366" t="s">
        <v>409</v>
      </c>
      <c r="B366" t="s">
        <v>365</v>
      </c>
      <c r="C366" t="s">
        <v>365</v>
      </c>
      <c r="D366">
        <v>1972</v>
      </c>
      <c r="E366">
        <v>431649056</v>
      </c>
      <c r="F366">
        <v>389101920</v>
      </c>
      <c r="G366">
        <v>219108720</v>
      </c>
      <c r="H366">
        <v>79162744</v>
      </c>
      <c r="I366" t="str">
        <f t="shared" si="10"/>
        <v>1972Commonwealth Edison Company</v>
      </c>
      <c r="J366" s="1">
        <v>14491543</v>
      </c>
      <c r="K366" s="1">
        <v>15452977</v>
      </c>
      <c r="L366" s="1">
        <v>16511667</v>
      </c>
      <c r="M366" s="1">
        <v>4664994</v>
      </c>
      <c r="N366">
        <v>102702463</v>
      </c>
      <c r="O366">
        <v>20068498</v>
      </c>
      <c r="P366">
        <v>14388</v>
      </c>
      <c r="Q366">
        <v>0</v>
      </c>
      <c r="R366">
        <v>30410153.32636261</v>
      </c>
      <c r="S366">
        <v>134070048</v>
      </c>
      <c r="T366">
        <v>57539278.518582821</v>
      </c>
      <c r="U366">
        <f t="shared" si="11"/>
        <v>51121181</v>
      </c>
    </row>
    <row r="367" spans="1:21" x14ac:dyDescent="0.25">
      <c r="A367" t="s">
        <v>410</v>
      </c>
      <c r="B367" t="s">
        <v>365</v>
      </c>
      <c r="C367" t="s">
        <v>365</v>
      </c>
      <c r="D367">
        <v>1971</v>
      </c>
      <c r="E367" t="s">
        <v>3560</v>
      </c>
      <c r="F367" t="s">
        <v>3560</v>
      </c>
      <c r="G367" t="s">
        <v>3560</v>
      </c>
      <c r="H367" t="s">
        <v>3560</v>
      </c>
      <c r="I367" t="str">
        <f t="shared" si="10"/>
        <v>1971Commonwealth Edison Company</v>
      </c>
      <c r="J367" s="1" t="s">
        <v>3560</v>
      </c>
      <c r="K367" s="1" t="s">
        <v>3560</v>
      </c>
      <c r="L367" s="1" t="s">
        <v>3560</v>
      </c>
      <c r="M367" s="1" t="s">
        <v>3560</v>
      </c>
      <c r="N367">
        <v>101452308</v>
      </c>
      <c r="O367">
        <v>22284338</v>
      </c>
      <c r="P367" t="s">
        <v>3560</v>
      </c>
      <c r="Q367" t="s">
        <v>3560</v>
      </c>
      <c r="R367" t="s">
        <v>3560</v>
      </c>
      <c r="S367" t="s">
        <v>3560</v>
      </c>
      <c r="T367" t="s">
        <v>3560</v>
      </c>
      <c r="U367">
        <f t="shared" si="11"/>
        <v>0</v>
      </c>
    </row>
    <row r="368" spans="1:21" x14ac:dyDescent="0.25">
      <c r="A368" t="s">
        <v>411</v>
      </c>
      <c r="B368" t="s">
        <v>365</v>
      </c>
      <c r="C368" t="s">
        <v>365</v>
      </c>
      <c r="D368">
        <v>1970</v>
      </c>
      <c r="E368" t="s">
        <v>3560</v>
      </c>
      <c r="F368" t="s">
        <v>3560</v>
      </c>
      <c r="G368" t="s">
        <v>3560</v>
      </c>
      <c r="H368" t="s">
        <v>3560</v>
      </c>
      <c r="I368" t="str">
        <f t="shared" si="10"/>
        <v>1970Commonwealth Edison Company</v>
      </c>
      <c r="J368" s="1" t="s">
        <v>3560</v>
      </c>
      <c r="K368" s="1" t="s">
        <v>3560</v>
      </c>
      <c r="L368" s="1" t="s">
        <v>3560</v>
      </c>
      <c r="M368" s="1" t="s">
        <v>3560</v>
      </c>
      <c r="N368">
        <v>85811523</v>
      </c>
      <c r="O368">
        <v>22690411</v>
      </c>
      <c r="P368" t="s">
        <v>3560</v>
      </c>
      <c r="Q368" t="s">
        <v>3560</v>
      </c>
      <c r="R368" t="s">
        <v>3560</v>
      </c>
      <c r="S368" t="s">
        <v>3560</v>
      </c>
      <c r="T368" t="s">
        <v>3560</v>
      </c>
      <c r="U368">
        <f t="shared" si="11"/>
        <v>0</v>
      </c>
    </row>
    <row r="369" spans="1:21" x14ac:dyDescent="0.25">
      <c r="A369" t="s">
        <v>412</v>
      </c>
      <c r="B369" t="s">
        <v>365</v>
      </c>
      <c r="C369" t="s">
        <v>365</v>
      </c>
      <c r="D369">
        <v>1969</v>
      </c>
      <c r="E369" t="s">
        <v>3560</v>
      </c>
      <c r="F369" t="s">
        <v>3560</v>
      </c>
      <c r="G369" t="s">
        <v>3560</v>
      </c>
      <c r="H369" t="s">
        <v>3560</v>
      </c>
      <c r="I369" t="str">
        <f t="shared" si="10"/>
        <v>1969Commonwealth Edison Company</v>
      </c>
      <c r="J369" s="1" t="s">
        <v>3560</v>
      </c>
      <c r="K369" s="1" t="s">
        <v>3560</v>
      </c>
      <c r="L369" s="1" t="s">
        <v>3560</v>
      </c>
      <c r="M369" s="1" t="s">
        <v>3560</v>
      </c>
      <c r="N369">
        <v>96297795</v>
      </c>
      <c r="O369">
        <v>21295143</v>
      </c>
      <c r="P369" t="s">
        <v>3560</v>
      </c>
      <c r="Q369" t="s">
        <v>3560</v>
      </c>
      <c r="R369" t="s">
        <v>3560</v>
      </c>
      <c r="S369" t="s">
        <v>3560</v>
      </c>
      <c r="T369" t="s">
        <v>3560</v>
      </c>
      <c r="U369">
        <f t="shared" si="11"/>
        <v>0</v>
      </c>
    </row>
    <row r="370" spans="1:21" x14ac:dyDescent="0.25">
      <c r="A370" t="s">
        <v>413</v>
      </c>
      <c r="B370" t="s">
        <v>365</v>
      </c>
      <c r="C370" t="s">
        <v>365</v>
      </c>
      <c r="D370">
        <v>1968</v>
      </c>
      <c r="E370" t="s">
        <v>3560</v>
      </c>
      <c r="F370" t="s">
        <v>3560</v>
      </c>
      <c r="G370" t="s">
        <v>3560</v>
      </c>
      <c r="H370" t="s">
        <v>3560</v>
      </c>
      <c r="I370" t="str">
        <f t="shared" si="10"/>
        <v>1968Commonwealth Edison Company</v>
      </c>
      <c r="J370" s="1" t="s">
        <v>3560</v>
      </c>
      <c r="K370" s="1" t="s">
        <v>3560</v>
      </c>
      <c r="L370" s="1" t="s">
        <v>3560</v>
      </c>
      <c r="M370" s="1" t="s">
        <v>3560</v>
      </c>
      <c r="N370">
        <v>79400716</v>
      </c>
      <c r="O370">
        <v>19268852</v>
      </c>
      <c r="P370" t="s">
        <v>3560</v>
      </c>
      <c r="Q370" t="s">
        <v>3560</v>
      </c>
      <c r="R370" t="s">
        <v>3560</v>
      </c>
      <c r="S370" t="s">
        <v>3560</v>
      </c>
      <c r="T370" t="s">
        <v>3560</v>
      </c>
      <c r="U370">
        <f t="shared" si="11"/>
        <v>0</v>
      </c>
    </row>
    <row r="371" spans="1:21" x14ac:dyDescent="0.25">
      <c r="A371" t="s">
        <v>414</v>
      </c>
      <c r="B371" t="s">
        <v>365</v>
      </c>
      <c r="C371" t="s">
        <v>365</v>
      </c>
      <c r="D371">
        <v>1967</v>
      </c>
      <c r="E371" t="s">
        <v>3560</v>
      </c>
      <c r="F371" t="s">
        <v>3560</v>
      </c>
      <c r="G371" t="s">
        <v>3560</v>
      </c>
      <c r="H371" t="s">
        <v>3560</v>
      </c>
      <c r="I371" t="str">
        <f t="shared" si="10"/>
        <v>1967Commonwealth Edison Company</v>
      </c>
      <c r="J371" s="1" t="s">
        <v>3560</v>
      </c>
      <c r="K371" s="1" t="s">
        <v>3560</v>
      </c>
      <c r="L371" s="1" t="s">
        <v>3560</v>
      </c>
      <c r="M371" s="1" t="s">
        <v>3560</v>
      </c>
      <c r="N371">
        <v>75182227</v>
      </c>
      <c r="O371">
        <v>16933277</v>
      </c>
      <c r="P371" t="s">
        <v>3560</v>
      </c>
      <c r="Q371" t="s">
        <v>3560</v>
      </c>
      <c r="R371" t="s">
        <v>3560</v>
      </c>
      <c r="S371" t="s">
        <v>3560</v>
      </c>
      <c r="T371" t="s">
        <v>3560</v>
      </c>
      <c r="U371">
        <f t="shared" si="11"/>
        <v>0</v>
      </c>
    </row>
    <row r="372" spans="1:21" x14ac:dyDescent="0.25">
      <c r="A372" t="s">
        <v>415</v>
      </c>
      <c r="B372" t="s">
        <v>365</v>
      </c>
      <c r="C372" t="s">
        <v>365</v>
      </c>
      <c r="D372">
        <v>1966</v>
      </c>
      <c r="E372" t="s">
        <v>3560</v>
      </c>
      <c r="F372" t="s">
        <v>3560</v>
      </c>
      <c r="G372" t="s">
        <v>3560</v>
      </c>
      <c r="H372" t="s">
        <v>3560</v>
      </c>
      <c r="I372" t="str">
        <f t="shared" si="10"/>
        <v>1966Commonwealth Edison Company</v>
      </c>
      <c r="J372" s="1" t="s">
        <v>3560</v>
      </c>
      <c r="K372" s="1" t="s">
        <v>3560</v>
      </c>
      <c r="L372" s="1" t="s">
        <v>3560</v>
      </c>
      <c r="M372" s="1" t="s">
        <v>3560</v>
      </c>
      <c r="N372">
        <v>63077394.200000003</v>
      </c>
      <c r="O372">
        <v>16113001.050000001</v>
      </c>
      <c r="P372" t="s">
        <v>3560</v>
      </c>
      <c r="Q372" t="s">
        <v>3560</v>
      </c>
      <c r="R372" t="s">
        <v>3560</v>
      </c>
      <c r="S372" t="s">
        <v>3560</v>
      </c>
      <c r="T372" t="s">
        <v>3560</v>
      </c>
      <c r="U372">
        <f t="shared" si="11"/>
        <v>0</v>
      </c>
    </row>
    <row r="373" spans="1:21" x14ac:dyDescent="0.25">
      <c r="A373" t="s">
        <v>416</v>
      </c>
      <c r="B373" t="s">
        <v>365</v>
      </c>
      <c r="C373" t="s">
        <v>365</v>
      </c>
      <c r="D373">
        <v>1965</v>
      </c>
      <c r="E373" t="s">
        <v>3560</v>
      </c>
      <c r="F373" t="s">
        <v>3560</v>
      </c>
      <c r="G373" t="s">
        <v>3560</v>
      </c>
      <c r="H373" t="s">
        <v>3560</v>
      </c>
      <c r="I373" t="str">
        <f t="shared" si="10"/>
        <v>1965Commonwealth Edison Company</v>
      </c>
      <c r="J373" s="1" t="s">
        <v>3560</v>
      </c>
      <c r="K373" s="1" t="s">
        <v>3560</v>
      </c>
      <c r="L373" s="1" t="s">
        <v>3560</v>
      </c>
      <c r="M373" s="1" t="s">
        <v>3560</v>
      </c>
      <c r="N373">
        <v>52878696.549999997</v>
      </c>
      <c r="O373">
        <v>11655261.98</v>
      </c>
      <c r="P373" t="s">
        <v>3560</v>
      </c>
      <c r="Q373" t="s">
        <v>3560</v>
      </c>
      <c r="R373" t="s">
        <v>3560</v>
      </c>
      <c r="S373" t="s">
        <v>3560</v>
      </c>
      <c r="T373" t="s">
        <v>3560</v>
      </c>
      <c r="U373">
        <f t="shared" si="11"/>
        <v>0</v>
      </c>
    </row>
    <row r="374" spans="1:21" x14ac:dyDescent="0.25">
      <c r="A374" t="s">
        <v>417</v>
      </c>
      <c r="B374" t="s">
        <v>365</v>
      </c>
      <c r="C374" t="s">
        <v>365</v>
      </c>
      <c r="D374">
        <v>1964</v>
      </c>
      <c r="E374" t="s">
        <v>3560</v>
      </c>
      <c r="F374" t="s">
        <v>3560</v>
      </c>
      <c r="G374" t="s">
        <v>3560</v>
      </c>
      <c r="H374" t="s">
        <v>3560</v>
      </c>
      <c r="I374" t="str">
        <f t="shared" si="10"/>
        <v>1964Commonwealth Edison Company</v>
      </c>
      <c r="J374" s="1" t="s">
        <v>3560</v>
      </c>
      <c r="K374" s="1" t="s">
        <v>3560</v>
      </c>
      <c r="L374" s="1" t="s">
        <v>3560</v>
      </c>
      <c r="M374" s="1" t="s">
        <v>3560</v>
      </c>
      <c r="N374">
        <v>40564138.310000002</v>
      </c>
      <c r="O374">
        <v>9325525.6099999994</v>
      </c>
      <c r="P374" t="s">
        <v>3560</v>
      </c>
      <c r="Q374" t="s">
        <v>3560</v>
      </c>
      <c r="R374" t="s">
        <v>3560</v>
      </c>
      <c r="S374" t="s">
        <v>3560</v>
      </c>
      <c r="T374" t="s">
        <v>3560</v>
      </c>
      <c r="U374">
        <f t="shared" si="11"/>
        <v>0</v>
      </c>
    </row>
    <row r="375" spans="1:21" x14ac:dyDescent="0.25">
      <c r="A375" t="s">
        <v>418</v>
      </c>
      <c r="B375" t="s">
        <v>419</v>
      </c>
      <c r="C375" t="s">
        <v>419</v>
      </c>
      <c r="D375">
        <v>2016</v>
      </c>
      <c r="E375">
        <v>1603351000</v>
      </c>
      <c r="F375">
        <v>836289000</v>
      </c>
      <c r="G375">
        <v>139556000</v>
      </c>
      <c r="H375">
        <v>22675000</v>
      </c>
      <c r="I375" t="str">
        <f t="shared" si="10"/>
        <v>2016Connecticut Light and Power Company</v>
      </c>
      <c r="J375" s="1">
        <v>9906672</v>
      </c>
      <c r="K375" s="1">
        <v>9207910</v>
      </c>
      <c r="L375" s="1">
        <v>2249099</v>
      </c>
      <c r="M375" s="1">
        <v>253054</v>
      </c>
      <c r="N375">
        <v>306517000</v>
      </c>
      <c r="O375">
        <v>98656000</v>
      </c>
      <c r="P375">
        <v>1158.0889145707954</v>
      </c>
      <c r="Q375">
        <v>50.960392275600768</v>
      </c>
      <c r="R375">
        <v>51175000</v>
      </c>
      <c r="S375">
        <v>112130000</v>
      </c>
      <c r="T375">
        <v>158485000</v>
      </c>
      <c r="U375">
        <f t="shared" si="11"/>
        <v>21616735</v>
      </c>
    </row>
    <row r="376" spans="1:21" x14ac:dyDescent="0.25">
      <c r="A376" t="s">
        <v>420</v>
      </c>
      <c r="B376" t="s">
        <v>419</v>
      </c>
      <c r="C376" t="s">
        <v>419</v>
      </c>
      <c r="D376">
        <v>2015</v>
      </c>
      <c r="E376">
        <v>1641165000</v>
      </c>
      <c r="F376">
        <v>819656000</v>
      </c>
      <c r="G376">
        <v>129544000</v>
      </c>
      <c r="H376">
        <v>21438000</v>
      </c>
      <c r="I376" t="str">
        <f t="shared" si="10"/>
        <v>2015Connecticut Light and Power Company</v>
      </c>
      <c r="J376" s="1">
        <v>10094057</v>
      </c>
      <c r="K376" s="1">
        <v>9372146</v>
      </c>
      <c r="L376" s="1">
        <v>2341963</v>
      </c>
      <c r="M376" s="1">
        <v>262922</v>
      </c>
      <c r="N376">
        <v>248804000</v>
      </c>
      <c r="O376">
        <v>50371000</v>
      </c>
      <c r="P376">
        <v>1085.4870218638762</v>
      </c>
      <c r="Q376">
        <v>47.765628138110607</v>
      </c>
      <c r="R376">
        <v>46933000</v>
      </c>
      <c r="S376">
        <v>112913000</v>
      </c>
      <c r="T376">
        <v>148411000</v>
      </c>
      <c r="U376">
        <f t="shared" si="11"/>
        <v>22071088</v>
      </c>
    </row>
    <row r="377" spans="1:21" x14ac:dyDescent="0.25">
      <c r="A377" t="s">
        <v>421</v>
      </c>
      <c r="B377" t="s">
        <v>419</v>
      </c>
      <c r="C377" t="s">
        <v>419</v>
      </c>
      <c r="D377">
        <v>2014</v>
      </c>
      <c r="E377">
        <v>1474181000</v>
      </c>
      <c r="F377">
        <v>850619000</v>
      </c>
      <c r="G377">
        <v>149220000</v>
      </c>
      <c r="H377">
        <v>28725000</v>
      </c>
      <c r="I377" t="str">
        <f t="shared" si="10"/>
        <v>2014Connecticut Light and Power Company</v>
      </c>
      <c r="J377" s="1">
        <v>10025847</v>
      </c>
      <c r="K377" s="1">
        <v>9378287</v>
      </c>
      <c r="L377" s="1">
        <v>2376673</v>
      </c>
      <c r="M377" s="1">
        <v>264985</v>
      </c>
      <c r="N377">
        <v>253325000</v>
      </c>
      <c r="O377">
        <v>38646000</v>
      </c>
      <c r="P377">
        <v>1441.9795597080729</v>
      </c>
      <c r="Q377">
        <v>63.452678884639575</v>
      </c>
      <c r="R377">
        <v>60362000</v>
      </c>
      <c r="S377">
        <v>98528000</v>
      </c>
      <c r="T377">
        <v>152990000</v>
      </c>
      <c r="U377">
        <f t="shared" si="11"/>
        <v>22045792</v>
      </c>
    </row>
    <row r="378" spans="1:21" x14ac:dyDescent="0.25">
      <c r="A378" t="s">
        <v>422</v>
      </c>
      <c r="B378" t="s">
        <v>419</v>
      </c>
      <c r="C378" t="s">
        <v>419</v>
      </c>
      <c r="D378">
        <v>2013</v>
      </c>
      <c r="E378">
        <v>1294160000</v>
      </c>
      <c r="F378">
        <v>758730000</v>
      </c>
      <c r="G378">
        <v>129557000</v>
      </c>
      <c r="H378">
        <v>21855000</v>
      </c>
      <c r="I378" t="str">
        <f t="shared" si="10"/>
        <v>2013Connecticut Light and Power Company</v>
      </c>
      <c r="J378" s="1">
        <v>10313530</v>
      </c>
      <c r="K378" s="1">
        <v>9482894</v>
      </c>
      <c r="L378" s="1">
        <v>2319833</v>
      </c>
      <c r="M378" s="1">
        <v>287448</v>
      </c>
      <c r="N378">
        <v>274402000</v>
      </c>
      <c r="O378">
        <v>44027000</v>
      </c>
      <c r="P378">
        <v>1867.4158572718566</v>
      </c>
      <c r="Q378">
        <v>82.173521765831225</v>
      </c>
      <c r="R378">
        <v>75530000</v>
      </c>
      <c r="S378">
        <v>110951000</v>
      </c>
      <c r="T378">
        <v>143521000</v>
      </c>
      <c r="U378">
        <f t="shared" si="11"/>
        <v>22403705</v>
      </c>
    </row>
    <row r="379" spans="1:21" x14ac:dyDescent="0.25">
      <c r="A379" t="s">
        <v>423</v>
      </c>
      <c r="B379" t="s">
        <v>419</v>
      </c>
      <c r="C379" t="s">
        <v>419</v>
      </c>
      <c r="D379">
        <v>2012</v>
      </c>
      <c r="E379">
        <v>1263845000</v>
      </c>
      <c r="F379">
        <v>711337000</v>
      </c>
      <c r="G379">
        <v>126165000</v>
      </c>
      <c r="H379">
        <v>21284000</v>
      </c>
      <c r="I379" t="str">
        <f t="shared" si="10"/>
        <v>2012Connecticut Light and Power Company</v>
      </c>
      <c r="J379" s="1">
        <v>9977975</v>
      </c>
      <c r="K379" s="1">
        <v>9414413</v>
      </c>
      <c r="L379" s="1">
        <v>2425907</v>
      </c>
      <c r="M379" s="1">
        <v>290868</v>
      </c>
      <c r="N379">
        <v>289100000</v>
      </c>
      <c r="O379">
        <v>46854000</v>
      </c>
      <c r="P379">
        <v>2246.8632227935204</v>
      </c>
      <c r="Q379">
        <v>98.870673730275811</v>
      </c>
      <c r="R379">
        <v>87941000</v>
      </c>
      <c r="S379">
        <v>130738000</v>
      </c>
      <c r="T379">
        <v>162572000</v>
      </c>
      <c r="U379">
        <f t="shared" si="11"/>
        <v>22109163</v>
      </c>
    </row>
    <row r="380" spans="1:21" x14ac:dyDescent="0.25">
      <c r="A380" t="s">
        <v>424</v>
      </c>
      <c r="B380" t="s">
        <v>419</v>
      </c>
      <c r="C380" t="s">
        <v>419</v>
      </c>
      <c r="D380">
        <v>2011</v>
      </c>
      <c r="E380">
        <v>1345290000</v>
      </c>
      <c r="F380">
        <v>732968000</v>
      </c>
      <c r="G380">
        <v>126783000</v>
      </c>
      <c r="H380">
        <v>25177000</v>
      </c>
      <c r="I380" t="str">
        <f t="shared" si="10"/>
        <v>2011Connecticut Light and Power Company</v>
      </c>
      <c r="J380" s="1">
        <v>10092686</v>
      </c>
      <c r="K380" s="1">
        <v>9524741</v>
      </c>
      <c r="L380" s="1">
        <v>2413629</v>
      </c>
      <c r="M380" s="1">
        <v>284213</v>
      </c>
      <c r="N380">
        <v>246239000</v>
      </c>
      <c r="O380">
        <v>43248000</v>
      </c>
      <c r="P380">
        <v>2614.2658551214322</v>
      </c>
      <c r="Q380">
        <v>115.03781083948277</v>
      </c>
      <c r="R380">
        <v>99485000</v>
      </c>
      <c r="S380">
        <v>134526000</v>
      </c>
      <c r="T380">
        <v>171990000</v>
      </c>
      <c r="U380">
        <f t="shared" si="11"/>
        <v>22315269</v>
      </c>
    </row>
    <row r="381" spans="1:21" x14ac:dyDescent="0.25">
      <c r="A381" t="s">
        <v>425</v>
      </c>
      <c r="B381" t="s">
        <v>419</v>
      </c>
      <c r="C381" t="s">
        <v>419</v>
      </c>
      <c r="D381">
        <v>2010</v>
      </c>
      <c r="E381">
        <v>1597754000</v>
      </c>
      <c r="F381">
        <v>821872000</v>
      </c>
      <c r="G381">
        <v>144463000</v>
      </c>
      <c r="H381">
        <v>32085000</v>
      </c>
      <c r="I381" t="str">
        <f t="shared" si="10"/>
        <v>2010Connecticut Light and Power Company</v>
      </c>
      <c r="J381" s="1">
        <v>10196086</v>
      </c>
      <c r="K381" s="1">
        <v>9716199</v>
      </c>
      <c r="L381" s="1">
        <v>2467287</v>
      </c>
      <c r="M381" s="1">
        <v>286494</v>
      </c>
      <c r="N381">
        <v>261482000</v>
      </c>
      <c r="O381">
        <v>39818000</v>
      </c>
      <c r="P381">
        <v>2019.732367089558</v>
      </c>
      <c r="Q381">
        <v>88.876037429956384</v>
      </c>
      <c r="R381">
        <v>75247000</v>
      </c>
      <c r="S381">
        <v>115074000</v>
      </c>
      <c r="T381">
        <v>109156000</v>
      </c>
      <c r="U381">
        <f t="shared" si="11"/>
        <v>22666066</v>
      </c>
    </row>
    <row r="382" spans="1:21" x14ac:dyDescent="0.25">
      <c r="A382" t="s">
        <v>426</v>
      </c>
      <c r="B382" t="s">
        <v>419</v>
      </c>
      <c r="C382" t="s">
        <v>419</v>
      </c>
      <c r="D382">
        <v>2009</v>
      </c>
      <c r="E382">
        <v>1840750000</v>
      </c>
      <c r="F382">
        <v>935586000</v>
      </c>
      <c r="G382">
        <v>151839000</v>
      </c>
      <c r="H382">
        <v>22638000</v>
      </c>
      <c r="I382" t="str">
        <f t="shared" si="10"/>
        <v>2009Connecticut Light and Power Company</v>
      </c>
      <c r="J382" s="1">
        <v>9848250</v>
      </c>
      <c r="K382" s="1">
        <v>9704549</v>
      </c>
      <c r="L382" s="1">
        <v>2426550</v>
      </c>
      <c r="M382" s="1">
        <v>286501</v>
      </c>
      <c r="N382">
        <v>236739000</v>
      </c>
      <c r="O382">
        <v>49901000</v>
      </c>
      <c r="P382">
        <v>1869.3574421457706</v>
      </c>
      <c r="Q382">
        <v>82.25895901125007</v>
      </c>
      <c r="R382">
        <v>68085000</v>
      </c>
      <c r="S382">
        <v>101302000</v>
      </c>
      <c r="T382">
        <v>130637000</v>
      </c>
      <c r="U382">
        <f t="shared" si="11"/>
        <v>22265850</v>
      </c>
    </row>
    <row r="383" spans="1:21" x14ac:dyDescent="0.25">
      <c r="A383" t="s">
        <v>427</v>
      </c>
      <c r="B383" t="s">
        <v>419</v>
      </c>
      <c r="C383" t="s">
        <v>419</v>
      </c>
      <c r="D383">
        <v>2008</v>
      </c>
      <c r="E383">
        <v>1811845000</v>
      </c>
      <c r="F383">
        <v>1042077000</v>
      </c>
      <c r="G383">
        <v>190723000</v>
      </c>
      <c r="H383">
        <v>28710000</v>
      </c>
      <c r="I383" t="str">
        <f t="shared" si="10"/>
        <v>2008Connecticut Light and Power Company</v>
      </c>
      <c r="J383" s="1">
        <v>9913156</v>
      </c>
      <c r="K383" s="1">
        <v>9992875</v>
      </c>
      <c r="L383" s="1">
        <v>2945111</v>
      </c>
      <c r="M383" s="1">
        <v>293774</v>
      </c>
      <c r="N383">
        <v>215694000</v>
      </c>
      <c r="O383">
        <v>56021000</v>
      </c>
      <c r="P383">
        <v>2185.4501630910368</v>
      </c>
      <c r="Q383">
        <v>96.168261528667486</v>
      </c>
      <c r="R383">
        <v>77031000</v>
      </c>
      <c r="S383">
        <v>102187000</v>
      </c>
      <c r="T383">
        <v>148350000</v>
      </c>
      <c r="U383">
        <f t="shared" si="11"/>
        <v>23144916</v>
      </c>
    </row>
    <row r="384" spans="1:21" x14ac:dyDescent="0.25">
      <c r="A384" t="s">
        <v>428</v>
      </c>
      <c r="B384" t="s">
        <v>419</v>
      </c>
      <c r="C384" t="s">
        <v>419</v>
      </c>
      <c r="D384">
        <v>2007</v>
      </c>
      <c r="E384">
        <v>1854404000</v>
      </c>
      <c r="F384">
        <v>1182196000</v>
      </c>
      <c r="G384">
        <v>208087000</v>
      </c>
      <c r="H384">
        <v>35370000</v>
      </c>
      <c r="I384" t="str">
        <f t="shared" si="10"/>
        <v>2007Connecticut Light and Power Company</v>
      </c>
      <c r="J384" s="1">
        <v>10335993</v>
      </c>
      <c r="K384" s="1">
        <v>10128124</v>
      </c>
      <c r="L384" s="1">
        <v>3264051</v>
      </c>
      <c r="M384" s="1">
        <v>303642</v>
      </c>
      <c r="N384">
        <v>186653000</v>
      </c>
      <c r="O384">
        <v>97449000</v>
      </c>
      <c r="P384">
        <v>1908.9656979307306</v>
      </c>
      <c r="Q384">
        <v>84.001875489214939</v>
      </c>
      <c r="R384">
        <v>65470000</v>
      </c>
      <c r="S384">
        <v>90753000</v>
      </c>
      <c r="T384">
        <v>126303000</v>
      </c>
      <c r="U384">
        <f t="shared" si="11"/>
        <v>24031810</v>
      </c>
    </row>
    <row r="385" spans="1:21" x14ac:dyDescent="0.25">
      <c r="A385" t="s">
        <v>429</v>
      </c>
      <c r="B385" t="s">
        <v>419</v>
      </c>
      <c r="C385" t="s">
        <v>419</v>
      </c>
      <c r="D385">
        <v>2006</v>
      </c>
      <c r="E385">
        <v>1709700000</v>
      </c>
      <c r="F385">
        <v>1405281000</v>
      </c>
      <c r="G385">
        <v>380479000</v>
      </c>
      <c r="H385">
        <v>42099000</v>
      </c>
      <c r="I385" t="str">
        <f t="shared" si="10"/>
        <v>2006Connecticut Light and Power Company</v>
      </c>
      <c r="J385" s="1">
        <v>10052936</v>
      </c>
      <c r="K385" s="1">
        <v>9994781</v>
      </c>
      <c r="L385" s="1">
        <v>3306059</v>
      </c>
      <c r="M385" s="1">
        <v>284090</v>
      </c>
      <c r="N385">
        <v>222780000</v>
      </c>
      <c r="O385">
        <v>39640000</v>
      </c>
      <c r="P385">
        <v>2216.7524798766008</v>
      </c>
      <c r="Q385">
        <v>97.545684559366862</v>
      </c>
      <c r="R385">
        <v>73261000</v>
      </c>
      <c r="S385">
        <v>100975000</v>
      </c>
      <c r="T385">
        <v>124372000</v>
      </c>
      <c r="U385">
        <f t="shared" si="11"/>
        <v>23637866</v>
      </c>
    </row>
    <row r="386" spans="1:21" x14ac:dyDescent="0.25">
      <c r="A386" t="s">
        <v>430</v>
      </c>
      <c r="B386" t="s">
        <v>419</v>
      </c>
      <c r="C386" t="s">
        <v>419</v>
      </c>
      <c r="D386">
        <v>2005</v>
      </c>
      <c r="E386">
        <v>1440142000</v>
      </c>
      <c r="F386">
        <v>1170038000</v>
      </c>
      <c r="G386">
        <v>327598000</v>
      </c>
      <c r="H386">
        <v>37054000</v>
      </c>
      <c r="I386" t="str">
        <f t="shared" si="10"/>
        <v>2005Connecticut Light and Power Company</v>
      </c>
      <c r="J386" s="1">
        <v>10759656</v>
      </c>
      <c r="K386" s="1">
        <v>10307134</v>
      </c>
      <c r="L386" s="1">
        <v>3501370</v>
      </c>
      <c r="M386" s="1">
        <v>297997</v>
      </c>
      <c r="N386">
        <v>200582000</v>
      </c>
      <c r="O386">
        <v>27599000</v>
      </c>
      <c r="P386">
        <v>2058.0112490292954</v>
      </c>
      <c r="Q386">
        <v>90.560456316086018</v>
      </c>
      <c r="R386">
        <v>66127000</v>
      </c>
      <c r="S386">
        <v>95396000</v>
      </c>
      <c r="T386">
        <v>119175000</v>
      </c>
      <c r="U386">
        <f t="shared" si="11"/>
        <v>24866157</v>
      </c>
    </row>
    <row r="387" spans="1:21" x14ac:dyDescent="0.25">
      <c r="A387" t="s">
        <v>431</v>
      </c>
      <c r="B387" t="s">
        <v>419</v>
      </c>
      <c r="C387" t="s">
        <v>419</v>
      </c>
      <c r="D387">
        <v>2004</v>
      </c>
      <c r="E387">
        <v>1155492000</v>
      </c>
      <c r="F387">
        <v>939579000</v>
      </c>
      <c r="G387">
        <v>275730000</v>
      </c>
      <c r="H387">
        <v>31897000</v>
      </c>
      <c r="I387" t="str">
        <f t="shared" si="10"/>
        <v>2004Connecticut Light and Power Company</v>
      </c>
      <c r="J387" s="1">
        <v>10305006</v>
      </c>
      <c r="K387" s="1">
        <v>9922137</v>
      </c>
      <c r="L387" s="1">
        <v>3623098</v>
      </c>
      <c r="M387" s="1">
        <v>298377</v>
      </c>
      <c r="N387">
        <v>216596000</v>
      </c>
      <c r="O387">
        <v>27175000</v>
      </c>
      <c r="P387">
        <v>1873.1354995733275</v>
      </c>
      <c r="Q387">
        <v>82.42520815337177</v>
      </c>
      <c r="R387">
        <v>58717000</v>
      </c>
      <c r="S387">
        <v>87569000</v>
      </c>
      <c r="T387">
        <v>106930000</v>
      </c>
      <c r="U387">
        <f t="shared" si="11"/>
        <v>24148618</v>
      </c>
    </row>
    <row r="388" spans="1:21" x14ac:dyDescent="0.25">
      <c r="A388" t="s">
        <v>432</v>
      </c>
      <c r="B388" t="s">
        <v>419</v>
      </c>
      <c r="C388" t="s">
        <v>419</v>
      </c>
      <c r="D388">
        <v>2003</v>
      </c>
      <c r="E388">
        <v>1151707000</v>
      </c>
      <c r="F388">
        <v>960678000</v>
      </c>
      <c r="G388">
        <v>290526000</v>
      </c>
      <c r="H388">
        <v>35359000</v>
      </c>
      <c r="I388" t="str">
        <f t="shared" si="10"/>
        <v>2003Connecticut Light and Power Company</v>
      </c>
      <c r="J388" s="1">
        <v>10359348</v>
      </c>
      <c r="K388" s="1">
        <v>9828850</v>
      </c>
      <c r="L388" s="1">
        <v>3630279</v>
      </c>
      <c r="M388" s="1">
        <v>298399</v>
      </c>
      <c r="N388">
        <v>202070000</v>
      </c>
      <c r="O388">
        <v>29737000</v>
      </c>
      <c r="P388">
        <v>1850.9494107955861</v>
      </c>
      <c r="Q388">
        <v>81.448934420888946</v>
      </c>
      <c r="R388">
        <v>56324000</v>
      </c>
      <c r="S388">
        <v>91649000</v>
      </c>
      <c r="T388">
        <v>98061000</v>
      </c>
      <c r="U388">
        <f t="shared" si="11"/>
        <v>24116876</v>
      </c>
    </row>
    <row r="389" spans="1:21" x14ac:dyDescent="0.25">
      <c r="A389" t="s">
        <v>433</v>
      </c>
      <c r="B389" t="s">
        <v>419</v>
      </c>
      <c r="C389" t="s">
        <v>419</v>
      </c>
      <c r="D389">
        <v>2002</v>
      </c>
      <c r="E389">
        <v>1028425000</v>
      </c>
      <c r="F389">
        <v>874713000</v>
      </c>
      <c r="G389">
        <v>274228000</v>
      </c>
      <c r="H389">
        <v>33788000</v>
      </c>
      <c r="I389" t="str">
        <f t="shared" ref="I389:I452" si="12">D389&amp;C389</f>
        <v>2002Connecticut Light and Power Company</v>
      </c>
      <c r="J389" s="1">
        <v>9698657</v>
      </c>
      <c r="K389" s="1">
        <v>9644114</v>
      </c>
      <c r="L389" s="1">
        <v>3706852</v>
      </c>
      <c r="M389" s="1">
        <v>292287</v>
      </c>
      <c r="N389">
        <v>167873000</v>
      </c>
      <c r="O389">
        <v>33400000</v>
      </c>
      <c r="P389">
        <v>2094.3718673474582</v>
      </c>
      <c r="Q389">
        <v>92.160464182117352</v>
      </c>
      <c r="R389">
        <v>61825000</v>
      </c>
      <c r="S389">
        <v>93230000</v>
      </c>
      <c r="T389">
        <v>94693000</v>
      </c>
      <c r="U389">
        <f t="shared" ref="U389:U452" si="13">SUM(J389:M389)</f>
        <v>23341910</v>
      </c>
    </row>
    <row r="390" spans="1:21" x14ac:dyDescent="0.25">
      <c r="A390" t="s">
        <v>434</v>
      </c>
      <c r="B390" t="s">
        <v>419</v>
      </c>
      <c r="C390" t="s">
        <v>419</v>
      </c>
      <c r="D390">
        <v>2001</v>
      </c>
      <c r="E390">
        <v>991946000</v>
      </c>
      <c r="F390">
        <v>855348000</v>
      </c>
      <c r="G390">
        <v>285479000</v>
      </c>
      <c r="H390">
        <v>33356000</v>
      </c>
      <c r="I390" t="str">
        <f t="shared" si="12"/>
        <v>2001Connecticut Light and Power Company</v>
      </c>
      <c r="J390" s="1">
        <v>9340252</v>
      </c>
      <c r="K390" s="1">
        <v>9459914</v>
      </c>
      <c r="L390" s="1">
        <v>3849545</v>
      </c>
      <c r="M390" s="1">
        <v>285939</v>
      </c>
      <c r="N390">
        <v>168018000</v>
      </c>
      <c r="O390">
        <v>25885000</v>
      </c>
      <c r="P390">
        <v>2068</v>
      </c>
      <c r="Q390">
        <v>91</v>
      </c>
      <c r="R390">
        <v>58951000</v>
      </c>
      <c r="S390">
        <v>101624000</v>
      </c>
      <c r="T390">
        <v>102905000</v>
      </c>
      <c r="U390">
        <f t="shared" si="13"/>
        <v>22935650</v>
      </c>
    </row>
    <row r="391" spans="1:21" x14ac:dyDescent="0.25">
      <c r="A391" t="s">
        <v>435</v>
      </c>
      <c r="B391" t="s">
        <v>419</v>
      </c>
      <c r="C391" t="s">
        <v>419</v>
      </c>
      <c r="D391">
        <v>2000</v>
      </c>
      <c r="E391">
        <v>965528000</v>
      </c>
      <c r="F391">
        <v>823130000</v>
      </c>
      <c r="G391">
        <v>285877000</v>
      </c>
      <c r="H391">
        <v>34967000</v>
      </c>
      <c r="I391" t="str">
        <f t="shared" si="12"/>
        <v>2000Connecticut Light and Power Company</v>
      </c>
      <c r="J391" s="1">
        <v>9083913</v>
      </c>
      <c r="K391" s="1">
        <v>9037380</v>
      </c>
      <c r="L391" s="1">
        <v>4000149</v>
      </c>
      <c r="M391" s="1">
        <v>285527</v>
      </c>
      <c r="N391">
        <v>148652000</v>
      </c>
      <c r="O391">
        <v>35761000</v>
      </c>
      <c r="P391">
        <v>2000</v>
      </c>
      <c r="Q391">
        <v>65</v>
      </c>
      <c r="R391">
        <v>57054000</v>
      </c>
      <c r="S391">
        <v>98778000</v>
      </c>
      <c r="T391">
        <v>98546000</v>
      </c>
      <c r="U391">
        <f t="shared" si="13"/>
        <v>22406969</v>
      </c>
    </row>
    <row r="392" spans="1:21" x14ac:dyDescent="0.25">
      <c r="A392" t="s">
        <v>436</v>
      </c>
      <c r="B392" t="s">
        <v>419</v>
      </c>
      <c r="C392" t="s">
        <v>419</v>
      </c>
      <c r="D392">
        <v>1999</v>
      </c>
      <c r="E392">
        <v>1014215000</v>
      </c>
      <c r="F392">
        <v>850729000</v>
      </c>
      <c r="G392">
        <v>291062000</v>
      </c>
      <c r="H392">
        <v>34807000</v>
      </c>
      <c r="I392" t="str">
        <f t="shared" si="12"/>
        <v>1999Connecticut Light and Power Company</v>
      </c>
      <c r="J392" s="1">
        <v>9070738</v>
      </c>
      <c r="K392" s="1">
        <v>8973405</v>
      </c>
      <c r="L392" s="1">
        <v>4003858</v>
      </c>
      <c r="M392" s="1">
        <v>267404</v>
      </c>
      <c r="N392">
        <v>116735000</v>
      </c>
      <c r="O392">
        <v>16407000</v>
      </c>
      <c r="P392">
        <v>2348</v>
      </c>
      <c r="Q392">
        <v>29</v>
      </c>
      <c r="R392">
        <v>56751000</v>
      </c>
      <c r="S392">
        <v>123874000</v>
      </c>
      <c r="T392">
        <v>100426000</v>
      </c>
      <c r="U392">
        <f t="shared" si="13"/>
        <v>22315405</v>
      </c>
    </row>
    <row r="393" spans="1:21" x14ac:dyDescent="0.25">
      <c r="A393" t="s">
        <v>437</v>
      </c>
      <c r="B393" t="s">
        <v>419</v>
      </c>
      <c r="C393" t="s">
        <v>419</v>
      </c>
      <c r="D393">
        <v>1998</v>
      </c>
      <c r="E393">
        <v>998277000</v>
      </c>
      <c r="F393">
        <v>876041000</v>
      </c>
      <c r="G393">
        <v>302846000</v>
      </c>
      <c r="H393">
        <v>36603000</v>
      </c>
      <c r="I393" t="str">
        <f t="shared" si="12"/>
        <v>1998Connecticut Light and Power Company</v>
      </c>
      <c r="J393" s="1">
        <v>8539546</v>
      </c>
      <c r="K393" s="1">
        <v>8915025</v>
      </c>
      <c r="L393" s="1">
        <v>3965331</v>
      </c>
      <c r="M393" s="1">
        <v>272748</v>
      </c>
      <c r="N393">
        <v>96834000</v>
      </c>
      <c r="O393">
        <v>21512000</v>
      </c>
      <c r="P393">
        <v>2336</v>
      </c>
      <c r="Q393">
        <v>43</v>
      </c>
      <c r="R393">
        <v>47328000</v>
      </c>
      <c r="S393">
        <v>107376000</v>
      </c>
      <c r="T393">
        <v>85140000</v>
      </c>
      <c r="U393">
        <f t="shared" si="13"/>
        <v>21692650</v>
      </c>
    </row>
    <row r="394" spans="1:21" x14ac:dyDescent="0.25">
      <c r="A394" t="s">
        <v>438</v>
      </c>
      <c r="B394" t="s">
        <v>419</v>
      </c>
      <c r="C394" t="s">
        <v>419</v>
      </c>
      <c r="D394">
        <v>1997</v>
      </c>
      <c r="E394">
        <v>1013838000</v>
      </c>
      <c r="F394">
        <v>871186000</v>
      </c>
      <c r="G394">
        <v>306227000</v>
      </c>
      <c r="H394">
        <v>37309000</v>
      </c>
      <c r="I394" t="str">
        <f t="shared" si="12"/>
        <v>1997Connecticut Light and Power Company</v>
      </c>
      <c r="J394" s="1">
        <v>8487115</v>
      </c>
      <c r="K394" s="1">
        <v>8567369</v>
      </c>
      <c r="L394" s="1">
        <v>3900076</v>
      </c>
      <c r="M394" s="1">
        <v>268538</v>
      </c>
      <c r="N394">
        <v>109217000</v>
      </c>
      <c r="O394">
        <v>23777000</v>
      </c>
      <c r="P394">
        <v>2145</v>
      </c>
      <c r="Q394">
        <v>18</v>
      </c>
      <c r="R394">
        <v>49486000</v>
      </c>
      <c r="S394">
        <v>98512000</v>
      </c>
      <c r="T394">
        <v>93165000</v>
      </c>
      <c r="U394">
        <f t="shared" si="13"/>
        <v>21223098</v>
      </c>
    </row>
    <row r="395" spans="1:21" x14ac:dyDescent="0.25">
      <c r="A395" t="s">
        <v>439</v>
      </c>
      <c r="B395" t="s">
        <v>419</v>
      </c>
      <c r="C395" t="s">
        <v>419</v>
      </c>
      <c r="D395">
        <v>1996</v>
      </c>
      <c r="E395">
        <v>1009557000</v>
      </c>
      <c r="F395">
        <v>848394000</v>
      </c>
      <c r="G395">
        <v>306194000</v>
      </c>
      <c r="H395">
        <v>36614000</v>
      </c>
      <c r="I395" t="str">
        <f t="shared" si="12"/>
        <v>1996Connecticut Light and Power Company</v>
      </c>
      <c r="J395" s="1">
        <v>8573444</v>
      </c>
      <c r="K395" s="1">
        <v>8468757</v>
      </c>
      <c r="L395" s="1">
        <v>3910022</v>
      </c>
      <c r="M395" s="1">
        <v>269228</v>
      </c>
      <c r="N395">
        <v>100557000</v>
      </c>
      <c r="O395">
        <v>18696000</v>
      </c>
      <c r="P395">
        <v>2179</v>
      </c>
      <c r="Q395">
        <v>15</v>
      </c>
      <c r="R395">
        <v>52416000</v>
      </c>
      <c r="S395">
        <v>98940000</v>
      </c>
      <c r="T395">
        <v>106363000</v>
      </c>
      <c r="U395">
        <f t="shared" si="13"/>
        <v>21221451</v>
      </c>
    </row>
    <row r="396" spans="1:21" x14ac:dyDescent="0.25">
      <c r="A396" t="s">
        <v>440</v>
      </c>
      <c r="B396" t="s">
        <v>419</v>
      </c>
      <c r="C396" t="s">
        <v>419</v>
      </c>
      <c r="D396">
        <v>1995</v>
      </c>
      <c r="E396">
        <v>983950000</v>
      </c>
      <c r="F396">
        <v>832983000</v>
      </c>
      <c r="G396">
        <v>314050000</v>
      </c>
      <c r="H396">
        <v>36394000</v>
      </c>
      <c r="I396" t="str">
        <f t="shared" si="12"/>
        <v>1995Connecticut Light and Power Company</v>
      </c>
      <c r="J396" s="1">
        <v>8404752</v>
      </c>
      <c r="K396" s="1">
        <v>8233196</v>
      </c>
      <c r="L396" s="1">
        <v>3949756</v>
      </c>
      <c r="M396" s="1">
        <v>267590</v>
      </c>
      <c r="N396">
        <v>77484000</v>
      </c>
      <c r="O396">
        <v>12982000</v>
      </c>
      <c r="P396">
        <v>2254</v>
      </c>
      <c r="Q396">
        <v>16</v>
      </c>
      <c r="R396">
        <v>48289000</v>
      </c>
      <c r="S396">
        <v>93774000</v>
      </c>
      <c r="T396">
        <v>83511000</v>
      </c>
      <c r="U396">
        <f t="shared" si="13"/>
        <v>20855294</v>
      </c>
    </row>
    <row r="397" spans="1:21" x14ac:dyDescent="0.25">
      <c r="A397" t="s">
        <v>441</v>
      </c>
      <c r="B397" t="s">
        <v>419</v>
      </c>
      <c r="C397" t="s">
        <v>419</v>
      </c>
      <c r="D397">
        <v>1994</v>
      </c>
      <c r="E397">
        <v>951006000</v>
      </c>
      <c r="F397">
        <v>790773000</v>
      </c>
      <c r="G397">
        <v>311175000</v>
      </c>
      <c r="H397">
        <v>34629000</v>
      </c>
      <c r="I397" t="str">
        <f t="shared" si="12"/>
        <v>1994Connecticut Light and Power Company</v>
      </c>
      <c r="J397" s="1">
        <v>8536314</v>
      </c>
      <c r="K397" s="1">
        <v>8143891</v>
      </c>
      <c r="L397" s="1">
        <v>3965945</v>
      </c>
      <c r="M397" s="1">
        <v>263143</v>
      </c>
      <c r="N397">
        <v>95095000</v>
      </c>
      <c r="O397">
        <v>14394000</v>
      </c>
      <c r="P397">
        <v>2547</v>
      </c>
      <c r="Q397">
        <v>40</v>
      </c>
      <c r="R397">
        <v>44745000</v>
      </c>
      <c r="S397">
        <v>98589000</v>
      </c>
      <c r="T397">
        <v>89202000</v>
      </c>
      <c r="U397">
        <f t="shared" si="13"/>
        <v>20909293</v>
      </c>
    </row>
    <row r="398" spans="1:21" x14ac:dyDescent="0.25">
      <c r="A398" t="s">
        <v>442</v>
      </c>
      <c r="B398" t="s">
        <v>419</v>
      </c>
      <c r="C398" t="s">
        <v>419</v>
      </c>
      <c r="D398">
        <v>1993</v>
      </c>
      <c r="E398">
        <v>928441000</v>
      </c>
      <c r="F398">
        <v>778391000</v>
      </c>
      <c r="G398">
        <v>320530000</v>
      </c>
      <c r="H398">
        <v>34739000</v>
      </c>
      <c r="I398" t="str">
        <f t="shared" si="12"/>
        <v>1993Connecticut Light and Power Company</v>
      </c>
      <c r="J398" s="1">
        <v>8296454</v>
      </c>
      <c r="K398" s="1">
        <v>7899077</v>
      </c>
      <c r="L398" s="1">
        <v>3855113</v>
      </c>
      <c r="M398" s="1">
        <v>256728</v>
      </c>
      <c r="N398">
        <v>68251000</v>
      </c>
      <c r="O398">
        <v>16038000</v>
      </c>
      <c r="P398">
        <v>2647</v>
      </c>
      <c r="Q398">
        <v>29</v>
      </c>
      <c r="R398">
        <v>50415000</v>
      </c>
      <c r="S398">
        <v>107223000</v>
      </c>
      <c r="T398">
        <v>95960000</v>
      </c>
      <c r="U398">
        <f t="shared" si="13"/>
        <v>20307372</v>
      </c>
    </row>
    <row r="399" spans="1:21" x14ac:dyDescent="0.25">
      <c r="A399" t="s">
        <v>443</v>
      </c>
      <c r="B399" t="s">
        <v>419</v>
      </c>
      <c r="C399" t="s">
        <v>419</v>
      </c>
      <c r="D399">
        <v>1992</v>
      </c>
      <c r="E399">
        <v>897759000</v>
      </c>
      <c r="F399">
        <v>749986000</v>
      </c>
      <c r="G399">
        <v>329426000</v>
      </c>
      <c r="H399">
        <v>34854000</v>
      </c>
      <c r="I399" t="str">
        <f t="shared" si="12"/>
        <v>1992Connecticut Light and Power Company</v>
      </c>
      <c r="J399" s="1">
        <v>8253207</v>
      </c>
      <c r="K399" s="1">
        <v>7820932</v>
      </c>
      <c r="L399" s="1">
        <v>4029743</v>
      </c>
      <c r="M399" s="1">
        <v>261940</v>
      </c>
      <c r="N399">
        <v>60269000</v>
      </c>
      <c r="O399">
        <v>13801000</v>
      </c>
      <c r="P399">
        <v>3350</v>
      </c>
      <c r="Q399">
        <v>0</v>
      </c>
      <c r="R399">
        <v>50440000</v>
      </c>
      <c r="S399">
        <v>111535000</v>
      </c>
      <c r="T399">
        <v>96168000</v>
      </c>
      <c r="U399">
        <f t="shared" si="13"/>
        <v>20365822</v>
      </c>
    </row>
    <row r="400" spans="1:21" x14ac:dyDescent="0.25">
      <c r="A400" t="s">
        <v>444</v>
      </c>
      <c r="B400" t="s">
        <v>419</v>
      </c>
      <c r="C400" t="s">
        <v>419</v>
      </c>
      <c r="D400">
        <v>1991</v>
      </c>
      <c r="E400">
        <v>832915000</v>
      </c>
      <c r="F400">
        <v>713465000</v>
      </c>
      <c r="G400">
        <v>319730000</v>
      </c>
      <c r="H400">
        <v>33253000</v>
      </c>
      <c r="I400" t="str">
        <f t="shared" si="12"/>
        <v>1991Connecticut Light and Power Company</v>
      </c>
      <c r="J400" s="1">
        <v>8148763</v>
      </c>
      <c r="K400" s="1">
        <v>7833237</v>
      </c>
      <c r="L400" s="1">
        <v>4090671</v>
      </c>
      <c r="M400" s="1">
        <v>258523</v>
      </c>
      <c r="N400">
        <v>101924000</v>
      </c>
      <c r="O400">
        <v>12423000</v>
      </c>
      <c r="P400">
        <v>3350</v>
      </c>
      <c r="Q400">
        <v>14</v>
      </c>
      <c r="R400">
        <v>38461000</v>
      </c>
      <c r="S400">
        <v>111661000</v>
      </c>
      <c r="T400">
        <v>89890000</v>
      </c>
      <c r="U400">
        <f t="shared" si="13"/>
        <v>20331194</v>
      </c>
    </row>
    <row r="401" spans="1:21" x14ac:dyDescent="0.25">
      <c r="A401" t="s">
        <v>445</v>
      </c>
      <c r="B401" t="s">
        <v>419</v>
      </c>
      <c r="C401" t="s">
        <v>419</v>
      </c>
      <c r="D401">
        <v>1990</v>
      </c>
      <c r="E401">
        <v>790584000</v>
      </c>
      <c r="F401">
        <v>678121000</v>
      </c>
      <c r="G401">
        <v>318078000</v>
      </c>
      <c r="H401">
        <v>32100000</v>
      </c>
      <c r="I401" t="str">
        <f t="shared" si="12"/>
        <v>1990Connecticut Light and Power Company</v>
      </c>
      <c r="J401" s="1">
        <v>8107908</v>
      </c>
      <c r="K401" s="1">
        <v>7714197</v>
      </c>
      <c r="L401" s="1">
        <v>4278637</v>
      </c>
      <c r="M401" s="1">
        <v>258893</v>
      </c>
      <c r="N401">
        <v>106360000</v>
      </c>
      <c r="O401">
        <v>19739000</v>
      </c>
      <c r="P401">
        <v>3502</v>
      </c>
      <c r="Q401">
        <v>15</v>
      </c>
      <c r="R401">
        <v>36058000</v>
      </c>
      <c r="S401">
        <v>112939000</v>
      </c>
      <c r="T401">
        <v>108007000</v>
      </c>
      <c r="U401">
        <f t="shared" si="13"/>
        <v>20359635</v>
      </c>
    </row>
    <row r="402" spans="1:21" x14ac:dyDescent="0.25">
      <c r="A402" t="s">
        <v>446</v>
      </c>
      <c r="B402" t="s">
        <v>419</v>
      </c>
      <c r="C402" t="s">
        <v>419</v>
      </c>
      <c r="D402">
        <v>1989</v>
      </c>
      <c r="E402">
        <v>762897000</v>
      </c>
      <c r="F402">
        <v>645488000</v>
      </c>
      <c r="G402">
        <v>308428000</v>
      </c>
      <c r="H402">
        <v>30861000</v>
      </c>
      <c r="I402" t="str">
        <f t="shared" si="12"/>
        <v>1989Connecticut Light and Power Company</v>
      </c>
      <c r="J402" s="1">
        <v>8164810</v>
      </c>
      <c r="K402" s="1">
        <v>7666661</v>
      </c>
      <c r="L402" s="1">
        <v>4367805</v>
      </c>
      <c r="M402" s="1">
        <v>256384</v>
      </c>
      <c r="N402">
        <v>89013000</v>
      </c>
      <c r="O402">
        <v>18823000</v>
      </c>
      <c r="P402">
        <v>3535</v>
      </c>
      <c r="Q402">
        <v>21</v>
      </c>
      <c r="R402">
        <v>37915000</v>
      </c>
      <c r="S402">
        <v>112091000</v>
      </c>
      <c r="T402">
        <v>108866000</v>
      </c>
      <c r="U402">
        <f t="shared" si="13"/>
        <v>20455660</v>
      </c>
    </row>
    <row r="403" spans="1:21" x14ac:dyDescent="0.25">
      <c r="A403" t="s">
        <v>447</v>
      </c>
      <c r="B403" t="s">
        <v>419</v>
      </c>
      <c r="C403" t="s">
        <v>419</v>
      </c>
      <c r="D403">
        <v>1988</v>
      </c>
      <c r="E403">
        <v>713456000</v>
      </c>
      <c r="F403">
        <v>588956000</v>
      </c>
      <c r="G403">
        <v>290420000</v>
      </c>
      <c r="H403">
        <v>28788000</v>
      </c>
      <c r="I403" t="str">
        <f t="shared" si="12"/>
        <v>1988Connecticut Light and Power Company</v>
      </c>
      <c r="J403" s="1">
        <v>8008420</v>
      </c>
      <c r="K403" s="1">
        <v>7445697</v>
      </c>
      <c r="L403" s="1">
        <v>4373048</v>
      </c>
      <c r="M403" s="1">
        <v>248849</v>
      </c>
      <c r="N403">
        <v>106081000</v>
      </c>
      <c r="O403">
        <v>13832000</v>
      </c>
      <c r="P403">
        <v>3606</v>
      </c>
      <c r="Q403">
        <v>18</v>
      </c>
      <c r="R403">
        <v>35266000</v>
      </c>
      <c r="S403">
        <v>103714000</v>
      </c>
      <c r="T403">
        <v>95351000</v>
      </c>
      <c r="U403">
        <f t="shared" si="13"/>
        <v>20076014</v>
      </c>
    </row>
    <row r="404" spans="1:21" x14ac:dyDescent="0.25">
      <c r="A404" t="s">
        <v>448</v>
      </c>
      <c r="B404" t="s">
        <v>419</v>
      </c>
      <c r="C404" t="s">
        <v>419</v>
      </c>
      <c r="D404">
        <v>1987</v>
      </c>
      <c r="E404">
        <v>662866944</v>
      </c>
      <c r="F404">
        <v>553896576</v>
      </c>
      <c r="G404">
        <v>280175168</v>
      </c>
      <c r="H404">
        <v>27818616</v>
      </c>
      <c r="I404" t="str">
        <f t="shared" si="12"/>
        <v>1987Connecticut Light and Power Company</v>
      </c>
      <c r="J404" s="1">
        <v>7494382</v>
      </c>
      <c r="K404" s="1">
        <v>7067145</v>
      </c>
      <c r="L404" s="1">
        <v>4277759</v>
      </c>
      <c r="M404" s="1">
        <v>246563</v>
      </c>
      <c r="N404">
        <v>77910760</v>
      </c>
      <c r="O404">
        <v>13111320</v>
      </c>
      <c r="P404">
        <v>3687</v>
      </c>
      <c r="Q404">
        <v>41</v>
      </c>
      <c r="R404">
        <v>37376543.665389061</v>
      </c>
      <c r="S404">
        <v>102439126</v>
      </c>
      <c r="T404">
        <v>99044943.75</v>
      </c>
      <c r="U404">
        <f t="shared" si="13"/>
        <v>19085849</v>
      </c>
    </row>
    <row r="405" spans="1:21" x14ac:dyDescent="0.25">
      <c r="A405" t="s">
        <v>449</v>
      </c>
      <c r="B405" t="s">
        <v>419</v>
      </c>
      <c r="C405" t="s">
        <v>419</v>
      </c>
      <c r="D405">
        <v>1986</v>
      </c>
      <c r="E405">
        <v>634623744</v>
      </c>
      <c r="F405">
        <v>533801856</v>
      </c>
      <c r="G405">
        <v>285833152</v>
      </c>
      <c r="H405">
        <v>29999440</v>
      </c>
      <c r="I405" t="str">
        <f t="shared" si="12"/>
        <v>1986Connecticut Light and Power Company</v>
      </c>
      <c r="J405" s="1">
        <v>7003868</v>
      </c>
      <c r="K405" s="1">
        <v>6670495</v>
      </c>
      <c r="L405" s="1">
        <v>4234106</v>
      </c>
      <c r="M405" s="1">
        <v>274066</v>
      </c>
      <c r="N405">
        <v>60850533</v>
      </c>
      <c r="O405">
        <v>13364224</v>
      </c>
      <c r="P405">
        <v>3608</v>
      </c>
      <c r="Q405">
        <v>42</v>
      </c>
      <c r="R405">
        <v>36166560.477807283</v>
      </c>
      <c r="S405">
        <v>101062420</v>
      </c>
      <c r="T405">
        <v>84883880.49916172</v>
      </c>
      <c r="U405">
        <f t="shared" si="13"/>
        <v>18182535</v>
      </c>
    </row>
    <row r="406" spans="1:21" x14ac:dyDescent="0.25">
      <c r="A406" t="s">
        <v>450</v>
      </c>
      <c r="B406" t="s">
        <v>419</v>
      </c>
      <c r="C406" t="s">
        <v>419</v>
      </c>
      <c r="D406">
        <v>1985</v>
      </c>
      <c r="E406">
        <v>639648448</v>
      </c>
      <c r="F406">
        <v>531989696</v>
      </c>
      <c r="G406">
        <v>301132576</v>
      </c>
      <c r="H406">
        <v>29810906</v>
      </c>
      <c r="I406" t="str">
        <f t="shared" si="12"/>
        <v>1985Connecticut Light and Power Company</v>
      </c>
      <c r="J406" s="1">
        <v>6620734</v>
      </c>
      <c r="K406" s="1">
        <v>6262716</v>
      </c>
      <c r="L406" s="1">
        <v>4148254</v>
      </c>
      <c r="M406" s="1">
        <v>260222</v>
      </c>
      <c r="N406">
        <v>50417608</v>
      </c>
      <c r="O406">
        <v>13377087</v>
      </c>
      <c r="P406">
        <v>3580</v>
      </c>
      <c r="Q406">
        <v>22</v>
      </c>
      <c r="R406">
        <v>37942096.404378176</v>
      </c>
      <c r="S406">
        <v>98443498</v>
      </c>
      <c r="T406">
        <v>100028530.81685829</v>
      </c>
      <c r="U406">
        <f t="shared" si="13"/>
        <v>17291926</v>
      </c>
    </row>
    <row r="407" spans="1:21" x14ac:dyDescent="0.25">
      <c r="A407" t="s">
        <v>451</v>
      </c>
      <c r="B407" t="s">
        <v>419</v>
      </c>
      <c r="C407" t="s">
        <v>419</v>
      </c>
      <c r="D407">
        <v>1984</v>
      </c>
      <c r="E407">
        <v>646284736</v>
      </c>
      <c r="F407">
        <v>516816320</v>
      </c>
      <c r="G407">
        <v>312650560</v>
      </c>
      <c r="H407">
        <v>27305778</v>
      </c>
      <c r="I407" t="str">
        <f t="shared" si="12"/>
        <v>1984Connecticut Light and Power Company</v>
      </c>
      <c r="J407" s="1">
        <v>6579670</v>
      </c>
      <c r="K407" s="1">
        <v>5948036</v>
      </c>
      <c r="L407" s="1">
        <v>4217757</v>
      </c>
      <c r="M407" s="1">
        <v>219789</v>
      </c>
      <c r="N407">
        <v>41873906</v>
      </c>
      <c r="O407">
        <v>5854171</v>
      </c>
      <c r="P407">
        <v>3566</v>
      </c>
      <c r="Q407">
        <v>21</v>
      </c>
      <c r="R407">
        <v>30306575.081849098</v>
      </c>
      <c r="S407">
        <v>86369337</v>
      </c>
      <c r="T407">
        <v>72599714.6875</v>
      </c>
      <c r="U407">
        <f t="shared" si="13"/>
        <v>16965252</v>
      </c>
    </row>
    <row r="408" spans="1:21" x14ac:dyDescent="0.25">
      <c r="A408" t="s">
        <v>452</v>
      </c>
      <c r="B408" t="s">
        <v>419</v>
      </c>
      <c r="C408" t="s">
        <v>419</v>
      </c>
      <c r="D408">
        <v>1983</v>
      </c>
      <c r="E408">
        <v>567198528</v>
      </c>
      <c r="F408">
        <v>448884416</v>
      </c>
      <c r="G408">
        <v>269236448</v>
      </c>
      <c r="H408">
        <v>21689266</v>
      </c>
      <c r="I408" t="str">
        <f t="shared" si="12"/>
        <v>1983Connecticut Light and Power Company</v>
      </c>
      <c r="J408" s="1">
        <v>6371124</v>
      </c>
      <c r="K408" s="1">
        <v>5612674</v>
      </c>
      <c r="L408" s="1">
        <v>3964923</v>
      </c>
      <c r="M408" s="1">
        <v>169420</v>
      </c>
      <c r="N408">
        <v>36862868</v>
      </c>
      <c r="O408">
        <v>7098334</v>
      </c>
      <c r="P408">
        <v>3572</v>
      </c>
      <c r="Q408">
        <v>22</v>
      </c>
      <c r="R408">
        <v>27527784.657716751</v>
      </c>
      <c r="S408">
        <v>79198645</v>
      </c>
      <c r="T408">
        <v>68576759.000003815</v>
      </c>
      <c r="U408">
        <f t="shared" si="13"/>
        <v>16118141</v>
      </c>
    </row>
    <row r="409" spans="1:21" x14ac:dyDescent="0.25">
      <c r="A409" t="s">
        <v>453</v>
      </c>
      <c r="B409" t="s">
        <v>419</v>
      </c>
      <c r="C409" t="s">
        <v>419</v>
      </c>
      <c r="D409">
        <v>1982</v>
      </c>
      <c r="E409">
        <v>537701952</v>
      </c>
      <c r="F409">
        <v>419355808</v>
      </c>
      <c r="G409">
        <v>259744752</v>
      </c>
      <c r="H409">
        <v>18960518</v>
      </c>
      <c r="I409" t="str">
        <f t="shared" si="12"/>
        <v>1982Connecticut Light and Power Company</v>
      </c>
      <c r="J409" s="1">
        <v>6175874</v>
      </c>
      <c r="K409" s="1">
        <v>5305666</v>
      </c>
      <c r="L409" s="1">
        <v>3824658</v>
      </c>
      <c r="M409" s="1">
        <v>143179</v>
      </c>
      <c r="N409">
        <v>35836407</v>
      </c>
      <c r="O409">
        <v>7047512</v>
      </c>
      <c r="P409">
        <v>3628</v>
      </c>
      <c r="Q409">
        <v>24</v>
      </c>
      <c r="R409">
        <v>21161056.020431519</v>
      </c>
      <c r="S409">
        <v>65820441</v>
      </c>
      <c r="T409">
        <v>61750048.686261177</v>
      </c>
      <c r="U409">
        <f t="shared" si="13"/>
        <v>15449377</v>
      </c>
    </row>
    <row r="410" spans="1:21" x14ac:dyDescent="0.25">
      <c r="A410" t="s">
        <v>454</v>
      </c>
      <c r="B410" t="s">
        <v>419</v>
      </c>
      <c r="C410" t="s">
        <v>419</v>
      </c>
      <c r="D410">
        <v>1981</v>
      </c>
      <c r="E410">
        <v>327741568</v>
      </c>
      <c r="F410">
        <v>197259024</v>
      </c>
      <c r="G410">
        <v>165383200</v>
      </c>
      <c r="H410">
        <v>9844372</v>
      </c>
      <c r="I410" t="str">
        <f t="shared" si="12"/>
        <v>1981Connecticut Light and Power Company</v>
      </c>
      <c r="J410" s="1">
        <v>4307382</v>
      </c>
      <c r="K410" s="1">
        <v>2710770</v>
      </c>
      <c r="L410" s="1">
        <v>2711573</v>
      </c>
      <c r="M410" s="1">
        <v>84038</v>
      </c>
      <c r="N410">
        <v>23286995</v>
      </c>
      <c r="O410">
        <v>6308697</v>
      </c>
      <c r="P410">
        <v>3354</v>
      </c>
      <c r="Q410">
        <v>17</v>
      </c>
      <c r="R410">
        <v>15206304.714725018</v>
      </c>
      <c r="S410">
        <v>45235281</v>
      </c>
      <c r="T410">
        <v>35966200.783064842</v>
      </c>
      <c r="U410">
        <f t="shared" si="13"/>
        <v>9813763</v>
      </c>
    </row>
    <row r="411" spans="1:21" x14ac:dyDescent="0.25">
      <c r="A411" t="s">
        <v>455</v>
      </c>
      <c r="B411" t="s">
        <v>419</v>
      </c>
      <c r="C411" t="s">
        <v>419</v>
      </c>
      <c r="D411">
        <v>1980</v>
      </c>
      <c r="E411">
        <v>265610480</v>
      </c>
      <c r="F411">
        <v>153575712</v>
      </c>
      <c r="G411">
        <v>128107624</v>
      </c>
      <c r="H411">
        <v>8166332</v>
      </c>
      <c r="I411" t="str">
        <f t="shared" si="12"/>
        <v>1980Connecticut Light and Power Company</v>
      </c>
      <c r="J411" s="1">
        <v>4322233.5</v>
      </c>
      <c r="K411" s="1">
        <v>2610418</v>
      </c>
      <c r="L411" s="1">
        <v>2660184</v>
      </c>
      <c r="M411" s="1">
        <v>86008.2578125</v>
      </c>
      <c r="N411">
        <v>24451528</v>
      </c>
      <c r="O411">
        <v>5513877</v>
      </c>
      <c r="P411">
        <v>3320</v>
      </c>
      <c r="Q411">
        <v>18</v>
      </c>
      <c r="R411">
        <v>14318128.70928359</v>
      </c>
      <c r="S411">
        <v>41624259</v>
      </c>
      <c r="T411">
        <v>33018428.916515827</v>
      </c>
      <c r="U411">
        <f t="shared" si="13"/>
        <v>9678843.7578125</v>
      </c>
    </row>
    <row r="412" spans="1:21" x14ac:dyDescent="0.25">
      <c r="A412" t="s">
        <v>456</v>
      </c>
      <c r="B412" t="s">
        <v>419</v>
      </c>
      <c r="C412" t="s">
        <v>419</v>
      </c>
      <c r="D412">
        <v>1979</v>
      </c>
      <c r="E412">
        <v>219117568</v>
      </c>
      <c r="F412">
        <v>125697152</v>
      </c>
      <c r="G412">
        <v>106490448</v>
      </c>
      <c r="H412">
        <v>6846833</v>
      </c>
      <c r="I412" t="str">
        <f t="shared" si="12"/>
        <v>1979Connecticut Light and Power Company</v>
      </c>
      <c r="J412" s="1">
        <v>4280965.5</v>
      </c>
      <c r="K412" s="1">
        <v>2560649.5</v>
      </c>
      <c r="L412" s="1">
        <v>2702298.5</v>
      </c>
      <c r="M412" s="1">
        <v>85705.8046875</v>
      </c>
      <c r="N412">
        <v>13599472</v>
      </c>
      <c r="O412">
        <v>5727114</v>
      </c>
      <c r="P412">
        <v>3334</v>
      </c>
      <c r="Q412">
        <v>15</v>
      </c>
      <c r="R412">
        <v>14018691.534948349</v>
      </c>
      <c r="S412">
        <v>39511214</v>
      </c>
      <c r="T412">
        <v>31125051.4375</v>
      </c>
      <c r="U412">
        <f t="shared" si="13"/>
        <v>9629619.3046875</v>
      </c>
    </row>
    <row r="413" spans="1:21" x14ac:dyDescent="0.25">
      <c r="A413" t="s">
        <v>457</v>
      </c>
      <c r="B413" t="s">
        <v>419</v>
      </c>
      <c r="C413" t="s">
        <v>419</v>
      </c>
      <c r="D413">
        <v>1978</v>
      </c>
      <c r="E413">
        <v>191874736</v>
      </c>
      <c r="F413">
        <v>106252272</v>
      </c>
      <c r="G413">
        <v>88413552</v>
      </c>
      <c r="H413">
        <v>6048701</v>
      </c>
      <c r="I413" t="str">
        <f t="shared" si="12"/>
        <v>1978Connecticut Light and Power Company</v>
      </c>
      <c r="J413" s="1">
        <v>4201006</v>
      </c>
      <c r="K413" s="1">
        <v>2450040</v>
      </c>
      <c r="L413" s="1">
        <v>2592013.75</v>
      </c>
      <c r="M413" s="1">
        <v>83860.484375</v>
      </c>
      <c r="N413">
        <v>26731683</v>
      </c>
      <c r="O413">
        <v>4355596</v>
      </c>
      <c r="P413">
        <v>3428</v>
      </c>
      <c r="Q413">
        <v>7</v>
      </c>
      <c r="R413">
        <v>12361311.876414299</v>
      </c>
      <c r="S413">
        <v>35691845</v>
      </c>
      <c r="T413">
        <v>27361527.910061121</v>
      </c>
      <c r="U413">
        <f t="shared" si="13"/>
        <v>9326920.234375</v>
      </c>
    </row>
    <row r="414" spans="1:21" x14ac:dyDescent="0.25">
      <c r="A414" t="s">
        <v>458</v>
      </c>
      <c r="B414" t="s">
        <v>419</v>
      </c>
      <c r="C414" t="s">
        <v>419</v>
      </c>
      <c r="D414">
        <v>1977</v>
      </c>
      <c r="E414">
        <v>182636672</v>
      </c>
      <c r="F414">
        <v>98052280</v>
      </c>
      <c r="G414">
        <v>82261880</v>
      </c>
      <c r="H414">
        <v>6019601</v>
      </c>
      <c r="I414" t="str">
        <f t="shared" si="12"/>
        <v>1977Connecticut Light and Power Company</v>
      </c>
      <c r="J414" s="1">
        <v>4132717.5</v>
      </c>
      <c r="K414" s="1">
        <v>2343146</v>
      </c>
      <c r="L414" s="1">
        <v>2469965</v>
      </c>
      <c r="M414" s="1">
        <v>83761.140625</v>
      </c>
      <c r="N414">
        <v>27645870</v>
      </c>
      <c r="O414">
        <v>4659734</v>
      </c>
      <c r="P414">
        <v>2947</v>
      </c>
      <c r="Q414">
        <v>94</v>
      </c>
      <c r="R414">
        <v>11666913.471822739</v>
      </c>
      <c r="S414">
        <v>32580100</v>
      </c>
      <c r="T414">
        <v>24827416.196453571</v>
      </c>
      <c r="U414">
        <f t="shared" si="13"/>
        <v>9029589.640625</v>
      </c>
    </row>
    <row r="415" spans="1:21" x14ac:dyDescent="0.25">
      <c r="A415" t="s">
        <v>459</v>
      </c>
      <c r="B415" t="s">
        <v>419</v>
      </c>
      <c r="C415" t="s">
        <v>419</v>
      </c>
      <c r="D415">
        <v>1976</v>
      </c>
      <c r="E415">
        <v>177178384</v>
      </c>
      <c r="F415">
        <v>92158408</v>
      </c>
      <c r="G415">
        <v>78189944</v>
      </c>
      <c r="H415">
        <v>5977369</v>
      </c>
      <c r="I415" t="str">
        <f t="shared" si="12"/>
        <v>1976Connecticut Light and Power Company</v>
      </c>
      <c r="J415" s="1">
        <v>4047560.75</v>
      </c>
      <c r="K415" s="1">
        <v>2220476.75</v>
      </c>
      <c r="L415" s="1">
        <v>2387471.5</v>
      </c>
      <c r="M415" s="1">
        <v>81902.234375</v>
      </c>
      <c r="N415">
        <v>34853521</v>
      </c>
      <c r="O415">
        <v>4751020</v>
      </c>
      <c r="P415">
        <v>2656</v>
      </c>
      <c r="Q415">
        <v>31</v>
      </c>
      <c r="R415">
        <v>11992206.547987461</v>
      </c>
      <c r="S415">
        <v>30873218</v>
      </c>
      <c r="T415">
        <v>25105550.655641437</v>
      </c>
      <c r="U415">
        <f t="shared" si="13"/>
        <v>8737411.234375</v>
      </c>
    </row>
    <row r="416" spans="1:21" x14ac:dyDescent="0.25">
      <c r="A416" t="s">
        <v>460</v>
      </c>
      <c r="B416" t="s">
        <v>419</v>
      </c>
      <c r="C416" t="s">
        <v>419</v>
      </c>
      <c r="D416">
        <v>1975</v>
      </c>
      <c r="E416">
        <v>169355568</v>
      </c>
      <c r="F416">
        <v>89629208</v>
      </c>
      <c r="G416">
        <v>75917648</v>
      </c>
      <c r="H416">
        <v>5844470</v>
      </c>
      <c r="I416" t="str">
        <f t="shared" si="12"/>
        <v>1975Connecticut Light and Power Company</v>
      </c>
      <c r="J416" s="1">
        <v>3778600</v>
      </c>
      <c r="K416" s="1">
        <v>2135641.5</v>
      </c>
      <c r="L416" s="1">
        <v>2236398.25</v>
      </c>
      <c r="M416" s="1">
        <v>78415.5546875</v>
      </c>
      <c r="N416">
        <v>34101174</v>
      </c>
      <c r="O416">
        <v>4193563</v>
      </c>
      <c r="P416">
        <v>2882</v>
      </c>
      <c r="Q416">
        <v>0</v>
      </c>
      <c r="R416">
        <v>12049207.661773682</v>
      </c>
      <c r="S416">
        <v>32369897</v>
      </c>
      <c r="T416">
        <v>20687839.258304238</v>
      </c>
      <c r="U416">
        <f t="shared" si="13"/>
        <v>8229055.3046875</v>
      </c>
    </row>
    <row r="417" spans="1:21" x14ac:dyDescent="0.25">
      <c r="A417" t="s">
        <v>461</v>
      </c>
      <c r="B417" t="s">
        <v>419</v>
      </c>
      <c r="C417" t="s">
        <v>419</v>
      </c>
      <c r="D417">
        <v>1974</v>
      </c>
      <c r="E417">
        <v>152338960</v>
      </c>
      <c r="F417">
        <v>78908016</v>
      </c>
      <c r="G417">
        <v>72655904</v>
      </c>
      <c r="H417">
        <v>5179333</v>
      </c>
      <c r="I417" t="str">
        <f t="shared" si="12"/>
        <v>1974Connecticut Light and Power Company</v>
      </c>
      <c r="J417" s="1">
        <v>3782196</v>
      </c>
      <c r="K417" s="1">
        <v>2030882</v>
      </c>
      <c r="L417" s="1">
        <v>2474360</v>
      </c>
      <c r="M417" s="1">
        <v>78330.6171875</v>
      </c>
      <c r="N417">
        <v>38491849</v>
      </c>
      <c r="O417">
        <v>5061239</v>
      </c>
      <c r="P417">
        <v>3022</v>
      </c>
      <c r="Q417">
        <v>11</v>
      </c>
      <c r="R417">
        <v>12153363.85039258</v>
      </c>
      <c r="S417">
        <v>26862478</v>
      </c>
      <c r="T417">
        <v>19214813.937370062</v>
      </c>
      <c r="U417">
        <f t="shared" si="13"/>
        <v>8365768.6171875</v>
      </c>
    </row>
    <row r="418" spans="1:21" x14ac:dyDescent="0.25">
      <c r="A418" t="s">
        <v>462</v>
      </c>
      <c r="B418" t="s">
        <v>419</v>
      </c>
      <c r="C418" t="s">
        <v>419</v>
      </c>
      <c r="D418">
        <v>1973</v>
      </c>
      <c r="E418">
        <v>115369992</v>
      </c>
      <c r="F418">
        <v>59603404</v>
      </c>
      <c r="G418">
        <v>51034916</v>
      </c>
      <c r="H418">
        <v>4568902</v>
      </c>
      <c r="I418" t="str">
        <f t="shared" si="12"/>
        <v>1973Connecticut Light and Power Company</v>
      </c>
      <c r="J418" s="1">
        <v>3770941.5</v>
      </c>
      <c r="K418" s="1">
        <v>2080472</v>
      </c>
      <c r="L418" s="1">
        <v>2538221.5</v>
      </c>
      <c r="M418" s="1">
        <v>80238.4375</v>
      </c>
      <c r="N418">
        <v>33408176</v>
      </c>
      <c r="O418">
        <v>6729179</v>
      </c>
      <c r="P418">
        <v>3015</v>
      </c>
      <c r="Q418">
        <v>11</v>
      </c>
      <c r="R418">
        <v>13003186.396111965</v>
      </c>
      <c r="S418">
        <v>27749289</v>
      </c>
      <c r="T418">
        <v>18311264.552358985</v>
      </c>
      <c r="U418">
        <f t="shared" si="13"/>
        <v>8469873.4375</v>
      </c>
    </row>
    <row r="419" spans="1:21" x14ac:dyDescent="0.25">
      <c r="A419" t="s">
        <v>463</v>
      </c>
      <c r="B419" t="s">
        <v>419</v>
      </c>
      <c r="C419" t="s">
        <v>419</v>
      </c>
      <c r="D419">
        <v>1972</v>
      </c>
      <c r="E419">
        <v>100544816</v>
      </c>
      <c r="F419">
        <v>51509836</v>
      </c>
      <c r="G419">
        <v>42850616</v>
      </c>
      <c r="H419">
        <v>4194749</v>
      </c>
      <c r="I419" t="str">
        <f t="shared" si="12"/>
        <v>1972Connecticut Light and Power Company</v>
      </c>
      <c r="J419" s="1">
        <v>3591705.5</v>
      </c>
      <c r="K419" s="1">
        <v>1917104.375</v>
      </c>
      <c r="L419" s="1">
        <v>2393224.5</v>
      </c>
      <c r="M419" s="1">
        <v>78633.4296875</v>
      </c>
      <c r="N419">
        <v>42555783</v>
      </c>
      <c r="O419">
        <v>5472489</v>
      </c>
      <c r="P419">
        <v>2963</v>
      </c>
      <c r="Q419">
        <v>11</v>
      </c>
      <c r="R419">
        <v>10704709.640789509</v>
      </c>
      <c r="S419">
        <v>26216905</v>
      </c>
      <c r="T419">
        <v>17019736.06533432</v>
      </c>
      <c r="U419">
        <f t="shared" si="13"/>
        <v>7980667.8046875</v>
      </c>
    </row>
    <row r="420" spans="1:21" x14ac:dyDescent="0.25">
      <c r="A420" t="s">
        <v>464</v>
      </c>
      <c r="B420" t="s">
        <v>419</v>
      </c>
      <c r="C420" t="s">
        <v>419</v>
      </c>
      <c r="D420">
        <v>1971</v>
      </c>
      <c r="E420" t="s">
        <v>3560</v>
      </c>
      <c r="F420" t="s">
        <v>3560</v>
      </c>
      <c r="G420" t="s">
        <v>3560</v>
      </c>
      <c r="H420" t="s">
        <v>3560</v>
      </c>
      <c r="I420" t="str">
        <f t="shared" si="12"/>
        <v>1971Connecticut Light and Power Company</v>
      </c>
      <c r="J420" s="1" t="s">
        <v>3560</v>
      </c>
      <c r="K420" s="1" t="s">
        <v>3560</v>
      </c>
      <c r="L420" s="1" t="s">
        <v>3560</v>
      </c>
      <c r="M420" s="1" t="s">
        <v>3560</v>
      </c>
      <c r="N420">
        <v>29195697</v>
      </c>
      <c r="O420">
        <v>5494436</v>
      </c>
      <c r="P420" t="s">
        <v>3560</v>
      </c>
      <c r="Q420" t="s">
        <v>3560</v>
      </c>
      <c r="R420" t="s">
        <v>3560</v>
      </c>
      <c r="S420" t="s">
        <v>3560</v>
      </c>
      <c r="T420" t="s">
        <v>3560</v>
      </c>
      <c r="U420">
        <f t="shared" si="13"/>
        <v>0</v>
      </c>
    </row>
    <row r="421" spans="1:21" x14ac:dyDescent="0.25">
      <c r="A421" t="s">
        <v>465</v>
      </c>
      <c r="B421" t="s">
        <v>419</v>
      </c>
      <c r="C421" t="s">
        <v>419</v>
      </c>
      <c r="D421">
        <v>1970</v>
      </c>
      <c r="E421" t="s">
        <v>3560</v>
      </c>
      <c r="F421" t="s">
        <v>3560</v>
      </c>
      <c r="G421" t="s">
        <v>3560</v>
      </c>
      <c r="H421" t="s">
        <v>3560</v>
      </c>
      <c r="I421" t="str">
        <f t="shared" si="12"/>
        <v>1970Connecticut Light and Power Company</v>
      </c>
      <c r="J421" s="1" t="s">
        <v>3560</v>
      </c>
      <c r="K421" s="1" t="s">
        <v>3560</v>
      </c>
      <c r="L421" s="1" t="s">
        <v>3560</v>
      </c>
      <c r="M421" s="1" t="s">
        <v>3560</v>
      </c>
      <c r="N421">
        <v>31506233</v>
      </c>
      <c r="O421">
        <v>5168450</v>
      </c>
      <c r="P421" t="s">
        <v>3560</v>
      </c>
      <c r="Q421" t="s">
        <v>3560</v>
      </c>
      <c r="R421" t="s">
        <v>3560</v>
      </c>
      <c r="S421" t="s">
        <v>3560</v>
      </c>
      <c r="T421" t="s">
        <v>3560</v>
      </c>
      <c r="U421">
        <f t="shared" si="13"/>
        <v>0</v>
      </c>
    </row>
    <row r="422" spans="1:21" x14ac:dyDescent="0.25">
      <c r="A422" t="s">
        <v>466</v>
      </c>
      <c r="B422" t="s">
        <v>419</v>
      </c>
      <c r="C422" t="s">
        <v>419</v>
      </c>
      <c r="D422">
        <v>1969</v>
      </c>
      <c r="E422" t="s">
        <v>3560</v>
      </c>
      <c r="F422" t="s">
        <v>3560</v>
      </c>
      <c r="G422" t="s">
        <v>3560</v>
      </c>
      <c r="H422" t="s">
        <v>3560</v>
      </c>
      <c r="I422" t="str">
        <f t="shared" si="12"/>
        <v>1969Connecticut Light and Power Company</v>
      </c>
      <c r="J422" s="1" t="s">
        <v>3560</v>
      </c>
      <c r="K422" s="1" t="s">
        <v>3560</v>
      </c>
      <c r="L422" s="1" t="s">
        <v>3560</v>
      </c>
      <c r="M422" s="1" t="s">
        <v>3560</v>
      </c>
      <c r="N422">
        <v>25736196</v>
      </c>
      <c r="O422">
        <v>1642992</v>
      </c>
      <c r="P422" t="s">
        <v>3560</v>
      </c>
      <c r="Q422" t="s">
        <v>3560</v>
      </c>
      <c r="R422" t="s">
        <v>3560</v>
      </c>
      <c r="S422" t="s">
        <v>3560</v>
      </c>
      <c r="T422" t="s">
        <v>3560</v>
      </c>
      <c r="U422">
        <f t="shared" si="13"/>
        <v>0</v>
      </c>
    </row>
    <row r="423" spans="1:21" x14ac:dyDescent="0.25">
      <c r="A423" t="s">
        <v>467</v>
      </c>
      <c r="B423" t="s">
        <v>419</v>
      </c>
      <c r="C423" t="s">
        <v>419</v>
      </c>
      <c r="D423">
        <v>1968</v>
      </c>
      <c r="E423" t="s">
        <v>3560</v>
      </c>
      <c r="F423" t="s">
        <v>3560</v>
      </c>
      <c r="G423" t="s">
        <v>3560</v>
      </c>
      <c r="H423" t="s">
        <v>3560</v>
      </c>
      <c r="I423" t="str">
        <f t="shared" si="12"/>
        <v>1968Connecticut Light and Power Company</v>
      </c>
      <c r="J423" s="1" t="s">
        <v>3560</v>
      </c>
      <c r="K423" s="1" t="s">
        <v>3560</v>
      </c>
      <c r="L423" s="1" t="s">
        <v>3560</v>
      </c>
      <c r="M423" s="1" t="s">
        <v>3560</v>
      </c>
      <c r="N423">
        <v>23079355</v>
      </c>
      <c r="O423">
        <v>4493387</v>
      </c>
      <c r="P423" t="s">
        <v>3560</v>
      </c>
      <c r="Q423" t="s">
        <v>3560</v>
      </c>
      <c r="R423" t="s">
        <v>3560</v>
      </c>
      <c r="S423" t="s">
        <v>3560</v>
      </c>
      <c r="T423" t="s">
        <v>3560</v>
      </c>
      <c r="U423">
        <f t="shared" si="13"/>
        <v>0</v>
      </c>
    </row>
    <row r="424" spans="1:21" x14ac:dyDescent="0.25">
      <c r="A424" t="s">
        <v>468</v>
      </c>
      <c r="B424" t="s">
        <v>419</v>
      </c>
      <c r="C424" t="s">
        <v>419</v>
      </c>
      <c r="D424">
        <v>1967</v>
      </c>
      <c r="E424" t="s">
        <v>3560</v>
      </c>
      <c r="F424" t="s">
        <v>3560</v>
      </c>
      <c r="G424" t="s">
        <v>3560</v>
      </c>
      <c r="H424" t="s">
        <v>3560</v>
      </c>
      <c r="I424" t="str">
        <f t="shared" si="12"/>
        <v>1967Connecticut Light and Power Company</v>
      </c>
      <c r="J424" s="1" t="s">
        <v>3560</v>
      </c>
      <c r="K424" s="1" t="s">
        <v>3560</v>
      </c>
      <c r="L424" s="1" t="s">
        <v>3560</v>
      </c>
      <c r="M424" s="1" t="s">
        <v>3560</v>
      </c>
      <c r="N424">
        <v>18265414</v>
      </c>
      <c r="O424">
        <v>3857224</v>
      </c>
      <c r="P424" t="s">
        <v>3560</v>
      </c>
      <c r="Q424" t="s">
        <v>3560</v>
      </c>
      <c r="R424" t="s">
        <v>3560</v>
      </c>
      <c r="S424" t="s">
        <v>3560</v>
      </c>
      <c r="T424" t="s">
        <v>3560</v>
      </c>
      <c r="U424">
        <f t="shared" si="13"/>
        <v>0</v>
      </c>
    </row>
    <row r="425" spans="1:21" x14ac:dyDescent="0.25">
      <c r="A425" t="s">
        <v>469</v>
      </c>
      <c r="B425" t="s">
        <v>419</v>
      </c>
      <c r="C425" t="s">
        <v>419</v>
      </c>
      <c r="D425">
        <v>1966</v>
      </c>
      <c r="E425" t="s">
        <v>3560</v>
      </c>
      <c r="F425" t="s">
        <v>3560</v>
      </c>
      <c r="G425" t="s">
        <v>3560</v>
      </c>
      <c r="H425" t="s">
        <v>3560</v>
      </c>
      <c r="I425" t="str">
        <f t="shared" si="12"/>
        <v>1966Connecticut Light and Power Company</v>
      </c>
      <c r="J425" s="1" t="s">
        <v>3560</v>
      </c>
      <c r="K425" s="1" t="s">
        <v>3560</v>
      </c>
      <c r="L425" s="1" t="s">
        <v>3560</v>
      </c>
      <c r="M425" s="1" t="s">
        <v>3560</v>
      </c>
      <c r="N425">
        <v>14621958.390000001</v>
      </c>
      <c r="O425">
        <v>3760270.01</v>
      </c>
      <c r="P425" t="s">
        <v>3560</v>
      </c>
      <c r="Q425" t="s">
        <v>3560</v>
      </c>
      <c r="R425" t="s">
        <v>3560</v>
      </c>
      <c r="S425" t="s">
        <v>3560</v>
      </c>
      <c r="T425" t="s">
        <v>3560</v>
      </c>
      <c r="U425">
        <f t="shared" si="13"/>
        <v>0</v>
      </c>
    </row>
    <row r="426" spans="1:21" x14ac:dyDescent="0.25">
      <c r="A426" t="s">
        <v>470</v>
      </c>
      <c r="B426" t="s">
        <v>419</v>
      </c>
      <c r="C426" t="s">
        <v>419</v>
      </c>
      <c r="D426">
        <v>1965</v>
      </c>
      <c r="E426" t="s">
        <v>3560</v>
      </c>
      <c r="F426" t="s">
        <v>3560</v>
      </c>
      <c r="G426" t="s">
        <v>3560</v>
      </c>
      <c r="H426" t="s">
        <v>3560</v>
      </c>
      <c r="I426" t="str">
        <f t="shared" si="12"/>
        <v>1965Connecticut Light and Power Company</v>
      </c>
      <c r="J426" s="1" t="s">
        <v>3560</v>
      </c>
      <c r="K426" s="1" t="s">
        <v>3560</v>
      </c>
      <c r="L426" s="1" t="s">
        <v>3560</v>
      </c>
      <c r="M426" s="1" t="s">
        <v>3560</v>
      </c>
      <c r="N426">
        <v>7885364.9800000004</v>
      </c>
      <c r="O426">
        <v>3838494.47</v>
      </c>
      <c r="P426" t="s">
        <v>3560</v>
      </c>
      <c r="Q426" t="s">
        <v>3560</v>
      </c>
      <c r="R426" t="s">
        <v>3560</v>
      </c>
      <c r="S426" t="s">
        <v>3560</v>
      </c>
      <c r="T426" t="s">
        <v>3560</v>
      </c>
      <c r="U426">
        <f t="shared" si="13"/>
        <v>0</v>
      </c>
    </row>
    <row r="427" spans="1:21" x14ac:dyDescent="0.25">
      <c r="A427" t="s">
        <v>471</v>
      </c>
      <c r="B427" t="s">
        <v>419</v>
      </c>
      <c r="C427" t="s">
        <v>419</v>
      </c>
      <c r="D427">
        <v>1964</v>
      </c>
      <c r="E427" t="s">
        <v>3560</v>
      </c>
      <c r="F427" t="s">
        <v>3560</v>
      </c>
      <c r="G427" t="s">
        <v>3560</v>
      </c>
      <c r="H427" t="s">
        <v>3560</v>
      </c>
      <c r="I427" t="str">
        <f t="shared" si="12"/>
        <v>1964Connecticut Light and Power Company</v>
      </c>
      <c r="J427" s="1" t="s">
        <v>3560</v>
      </c>
      <c r="K427" s="1" t="s">
        <v>3560</v>
      </c>
      <c r="L427" s="1" t="s">
        <v>3560</v>
      </c>
      <c r="M427" s="1" t="s">
        <v>3560</v>
      </c>
      <c r="N427">
        <v>10511004.5</v>
      </c>
      <c r="O427">
        <v>2851108.69</v>
      </c>
      <c r="P427" t="s">
        <v>3560</v>
      </c>
      <c r="Q427" t="s">
        <v>3560</v>
      </c>
      <c r="R427" t="s">
        <v>3560</v>
      </c>
      <c r="S427" t="s">
        <v>3560</v>
      </c>
      <c r="T427" t="s">
        <v>3560</v>
      </c>
      <c r="U427">
        <f t="shared" si="13"/>
        <v>0</v>
      </c>
    </row>
    <row r="428" spans="1:21" x14ac:dyDescent="0.25">
      <c r="A428" t="s">
        <v>472</v>
      </c>
      <c r="B428" t="s">
        <v>473</v>
      </c>
      <c r="C428" t="s">
        <v>473</v>
      </c>
      <c r="D428">
        <v>2016</v>
      </c>
      <c r="E428">
        <v>3212364000</v>
      </c>
      <c r="F428">
        <v>3880590000</v>
      </c>
      <c r="G428">
        <v>57256000</v>
      </c>
      <c r="H428">
        <v>55632000</v>
      </c>
      <c r="I428" t="str">
        <f t="shared" si="12"/>
        <v>2016Consolidated Edison Company of New York, Inc.</v>
      </c>
      <c r="J428" s="1">
        <v>14306831</v>
      </c>
      <c r="K428" s="1">
        <v>31322909</v>
      </c>
      <c r="L428" s="1">
        <v>616624</v>
      </c>
      <c r="M428" s="1">
        <v>647565</v>
      </c>
      <c r="N428">
        <v>1254844000</v>
      </c>
      <c r="O428">
        <v>152165000</v>
      </c>
      <c r="P428">
        <v>6865.0941300187751</v>
      </c>
      <c r="Q428">
        <v>69.879119768852419</v>
      </c>
      <c r="R428">
        <v>21643085.486125574</v>
      </c>
      <c r="S428">
        <v>589028000</v>
      </c>
      <c r="T428">
        <v>512680000</v>
      </c>
      <c r="U428">
        <f t="shared" si="13"/>
        <v>46893929</v>
      </c>
    </row>
    <row r="429" spans="1:21" x14ac:dyDescent="0.25">
      <c r="A429" t="s">
        <v>474</v>
      </c>
      <c r="B429" t="s">
        <v>473</v>
      </c>
      <c r="C429" t="s">
        <v>473</v>
      </c>
      <c r="D429">
        <v>2015</v>
      </c>
      <c r="E429">
        <v>3336622000</v>
      </c>
      <c r="F429">
        <v>4006096000</v>
      </c>
      <c r="G429">
        <v>55683000</v>
      </c>
      <c r="H429">
        <v>57036000</v>
      </c>
      <c r="I429" t="str">
        <f t="shared" si="12"/>
        <v>2015Consolidated Edison Company of New York, Inc.</v>
      </c>
      <c r="J429" s="1">
        <v>14081387</v>
      </c>
      <c r="K429" s="1">
        <v>31347807</v>
      </c>
      <c r="L429" s="1">
        <v>662527</v>
      </c>
      <c r="M429" s="1">
        <v>653240</v>
      </c>
      <c r="N429">
        <v>1189676000</v>
      </c>
      <c r="O429">
        <v>169090000</v>
      </c>
      <c r="P429">
        <v>6978.5400606801768</v>
      </c>
      <c r="Q429">
        <v>71.033874769415732</v>
      </c>
      <c r="R429">
        <v>21487439.048062816</v>
      </c>
      <c r="S429">
        <v>584792000</v>
      </c>
      <c r="T429">
        <v>535169000</v>
      </c>
      <c r="U429">
        <f t="shared" si="13"/>
        <v>46744961</v>
      </c>
    </row>
    <row r="430" spans="1:21" x14ac:dyDescent="0.25">
      <c r="A430" t="s">
        <v>475</v>
      </c>
      <c r="B430" t="s">
        <v>473</v>
      </c>
      <c r="C430" t="s">
        <v>473</v>
      </c>
      <c r="D430">
        <v>2014</v>
      </c>
      <c r="E430">
        <v>3434217000</v>
      </c>
      <c r="F430">
        <v>4096643000</v>
      </c>
      <c r="G430">
        <v>67060000</v>
      </c>
      <c r="H430">
        <v>55196000</v>
      </c>
      <c r="I430" t="str">
        <f t="shared" si="12"/>
        <v>2014Consolidated Edison Company of New York, Inc.</v>
      </c>
      <c r="J430" s="1">
        <v>13529053</v>
      </c>
      <c r="K430" s="1">
        <v>31106398</v>
      </c>
      <c r="L430" s="1">
        <v>650399</v>
      </c>
      <c r="M430" s="1">
        <v>631061</v>
      </c>
      <c r="N430">
        <v>1350617000</v>
      </c>
      <c r="O430">
        <v>105769000</v>
      </c>
      <c r="P430">
        <v>6906.2524733371356</v>
      </c>
      <c r="Q430">
        <v>70.298066508366887</v>
      </c>
      <c r="R430">
        <v>20756459.293855917</v>
      </c>
      <c r="S430">
        <v>564898000</v>
      </c>
      <c r="T430">
        <v>512137000</v>
      </c>
      <c r="U430">
        <f t="shared" si="13"/>
        <v>45916911</v>
      </c>
    </row>
    <row r="431" spans="1:21" x14ac:dyDescent="0.25">
      <c r="A431" t="s">
        <v>476</v>
      </c>
      <c r="B431" t="s">
        <v>473</v>
      </c>
      <c r="C431" t="s">
        <v>473</v>
      </c>
      <c r="D431">
        <v>2013</v>
      </c>
      <c r="E431">
        <v>3393224000</v>
      </c>
      <c r="F431">
        <v>3969447000</v>
      </c>
      <c r="G431">
        <v>67602000</v>
      </c>
      <c r="H431">
        <v>56582000</v>
      </c>
      <c r="I431" t="str">
        <f t="shared" si="12"/>
        <v>2013Consolidated Edison Company of New York, Inc.</v>
      </c>
      <c r="J431" s="1">
        <v>14157757</v>
      </c>
      <c r="K431" s="1">
        <v>31259168</v>
      </c>
      <c r="L431" s="1">
        <v>678144</v>
      </c>
      <c r="M431" s="1">
        <v>635115</v>
      </c>
      <c r="N431">
        <v>866299000</v>
      </c>
      <c r="O431">
        <v>99045000</v>
      </c>
      <c r="P431">
        <v>7231.2443454780787</v>
      </c>
      <c r="Q431">
        <v>73.606126897216711</v>
      </c>
      <c r="R431">
        <v>21135691.325783607</v>
      </c>
      <c r="S431">
        <v>575219000</v>
      </c>
      <c r="T431">
        <v>474143000</v>
      </c>
      <c r="U431">
        <f t="shared" si="13"/>
        <v>46730184</v>
      </c>
    </row>
    <row r="432" spans="1:21" x14ac:dyDescent="0.25">
      <c r="A432" t="s">
        <v>477</v>
      </c>
      <c r="B432" t="s">
        <v>473</v>
      </c>
      <c r="C432" t="s">
        <v>473</v>
      </c>
      <c r="D432">
        <v>2012</v>
      </c>
      <c r="E432">
        <v>3340876000</v>
      </c>
      <c r="F432">
        <v>4030168000</v>
      </c>
      <c r="G432">
        <v>74703000</v>
      </c>
      <c r="H432">
        <v>57231000</v>
      </c>
      <c r="I432" t="str">
        <f t="shared" si="12"/>
        <v>2012Consolidated Edison Company of New York, Inc.</v>
      </c>
      <c r="J432" s="1">
        <v>14420479</v>
      </c>
      <c r="K432" s="1">
        <v>30997005</v>
      </c>
      <c r="L432" s="1">
        <v>704705</v>
      </c>
      <c r="M432" s="1">
        <v>557059</v>
      </c>
      <c r="N432">
        <v>1086308000</v>
      </c>
      <c r="O432">
        <v>108050000</v>
      </c>
      <c r="P432">
        <v>7670.3097852989658</v>
      </c>
      <c r="Q432">
        <v>78.075330942278171</v>
      </c>
      <c r="R432">
        <v>21777971.717034064</v>
      </c>
      <c r="S432">
        <v>592699000</v>
      </c>
      <c r="T432">
        <v>466714000</v>
      </c>
      <c r="U432">
        <f t="shared" si="13"/>
        <v>46679248</v>
      </c>
    </row>
    <row r="433" spans="1:21" x14ac:dyDescent="0.25">
      <c r="A433" t="s">
        <v>478</v>
      </c>
      <c r="B433" t="s">
        <v>473</v>
      </c>
      <c r="C433" t="s">
        <v>473</v>
      </c>
      <c r="D433">
        <v>2011</v>
      </c>
      <c r="E433">
        <v>3338445000</v>
      </c>
      <c r="F433">
        <v>4193404193.5067201</v>
      </c>
      <c r="G433">
        <v>85418063.575653195</v>
      </c>
      <c r="H433">
        <v>60771000</v>
      </c>
      <c r="I433" t="str">
        <f t="shared" si="12"/>
        <v>2011Consolidated Edison Company of New York, Inc.</v>
      </c>
      <c r="J433" s="1">
        <v>14316504</v>
      </c>
      <c r="K433" s="1">
        <v>31813627.323904455</v>
      </c>
      <c r="L433" s="1">
        <v>714460.61009890959</v>
      </c>
      <c r="M433" s="1">
        <v>681626</v>
      </c>
      <c r="N433">
        <v>885932000</v>
      </c>
      <c r="O433">
        <v>142777000</v>
      </c>
      <c r="P433">
        <v>7782.3407025207007</v>
      </c>
      <c r="Q433">
        <v>79.215682659834386</v>
      </c>
      <c r="R433">
        <v>21560118.144967474</v>
      </c>
      <c r="S433">
        <v>586770000</v>
      </c>
      <c r="T433">
        <v>457250000</v>
      </c>
      <c r="U433">
        <f t="shared" si="13"/>
        <v>47526217.934003368</v>
      </c>
    </row>
    <row r="434" spans="1:21" x14ac:dyDescent="0.25">
      <c r="A434" t="s">
        <v>479</v>
      </c>
      <c r="B434" t="s">
        <v>473</v>
      </c>
      <c r="C434" t="s">
        <v>473</v>
      </c>
      <c r="D434">
        <v>2010</v>
      </c>
      <c r="E434">
        <v>3411907000</v>
      </c>
      <c r="F434">
        <v>4285679447.0644064</v>
      </c>
      <c r="G434">
        <v>87297675.726338506</v>
      </c>
      <c r="H434">
        <v>58490000</v>
      </c>
      <c r="I434" t="str">
        <f t="shared" si="12"/>
        <v>2010Consolidated Edison Company of New York, Inc.</v>
      </c>
      <c r="J434" s="1">
        <v>15012654</v>
      </c>
      <c r="K434" s="1">
        <v>33360587.158619415</v>
      </c>
      <c r="L434" s="1">
        <v>749201.75596247765</v>
      </c>
      <c r="M434" s="1">
        <v>679098</v>
      </c>
      <c r="N434">
        <v>1011896000</v>
      </c>
      <c r="O434">
        <v>108093000</v>
      </c>
      <c r="P434">
        <v>7623.1456738000834</v>
      </c>
      <c r="Q434">
        <v>77.595252077545553</v>
      </c>
      <c r="R434">
        <v>20560211.03472155</v>
      </c>
      <c r="S434">
        <v>559557000</v>
      </c>
      <c r="T434">
        <v>442750000</v>
      </c>
      <c r="U434">
        <f t="shared" si="13"/>
        <v>49801540.914581895</v>
      </c>
    </row>
    <row r="435" spans="1:21" x14ac:dyDescent="0.25">
      <c r="A435" t="s">
        <v>480</v>
      </c>
      <c r="B435" t="s">
        <v>473</v>
      </c>
      <c r="C435" t="s">
        <v>473</v>
      </c>
      <c r="D435">
        <v>2009</v>
      </c>
      <c r="E435">
        <v>2987520000</v>
      </c>
      <c r="F435">
        <v>3752609042.8882895</v>
      </c>
      <c r="G435">
        <v>76439232.425136685</v>
      </c>
      <c r="H435">
        <v>56059000</v>
      </c>
      <c r="I435" t="str">
        <f t="shared" si="12"/>
        <v>2009Consolidated Edison Company of New York, Inc.</v>
      </c>
      <c r="J435" s="1">
        <v>14224016</v>
      </c>
      <c r="K435" s="1">
        <v>31608103.77123173</v>
      </c>
      <c r="L435" s="1">
        <v>709845.02567223471</v>
      </c>
      <c r="M435" s="1">
        <v>689082</v>
      </c>
      <c r="N435">
        <v>1085928000</v>
      </c>
      <c r="O435">
        <v>122493000</v>
      </c>
      <c r="P435">
        <v>7590.1524869079303</v>
      </c>
      <c r="Q435">
        <v>77.259417664392856</v>
      </c>
      <c r="R435">
        <v>19978888.490672722</v>
      </c>
      <c r="S435">
        <v>543736000</v>
      </c>
      <c r="T435">
        <v>457524000</v>
      </c>
      <c r="U435">
        <f t="shared" si="13"/>
        <v>47231046.79690396</v>
      </c>
    </row>
    <row r="436" spans="1:21" x14ac:dyDescent="0.25">
      <c r="A436" t="s">
        <v>481</v>
      </c>
      <c r="B436" t="s">
        <v>473</v>
      </c>
      <c r="C436" t="s">
        <v>473</v>
      </c>
      <c r="D436">
        <v>2008</v>
      </c>
      <c r="E436">
        <v>3078385000</v>
      </c>
      <c r="F436">
        <v>3866744118.3629456</v>
      </c>
      <c r="G436">
        <v>78764120.91268155</v>
      </c>
      <c r="H436">
        <v>49632000</v>
      </c>
      <c r="I436" t="str">
        <f t="shared" si="12"/>
        <v>2008Consolidated Edison Company of New York, Inc.</v>
      </c>
      <c r="J436" s="1">
        <v>14060097</v>
      </c>
      <c r="K436" s="1">
        <v>31243848.784308448</v>
      </c>
      <c r="L436" s="1">
        <v>701664.6997528061</v>
      </c>
      <c r="M436" s="1">
        <v>699298</v>
      </c>
      <c r="N436">
        <v>1297638000</v>
      </c>
      <c r="O436">
        <v>130975000</v>
      </c>
      <c r="P436">
        <v>7454.5038020042803</v>
      </c>
      <c r="Q436">
        <v>75.878663006212577</v>
      </c>
      <c r="R436">
        <v>19087559.101030067</v>
      </c>
      <c r="S436">
        <v>519478000</v>
      </c>
      <c r="T436">
        <v>466767000</v>
      </c>
      <c r="U436">
        <f t="shared" si="13"/>
        <v>46704908.484061256</v>
      </c>
    </row>
    <row r="437" spans="1:21" x14ac:dyDescent="0.25">
      <c r="A437" t="s">
        <v>482</v>
      </c>
      <c r="B437" t="s">
        <v>473</v>
      </c>
      <c r="C437" t="s">
        <v>473</v>
      </c>
      <c r="D437">
        <v>2007</v>
      </c>
      <c r="E437">
        <v>2825783000</v>
      </c>
      <c r="F437">
        <v>3549452000</v>
      </c>
      <c r="G437">
        <v>72301000</v>
      </c>
      <c r="H437">
        <v>44880000</v>
      </c>
      <c r="I437" t="str">
        <f t="shared" si="12"/>
        <v>2007Consolidated Edison Company of New York, Inc.</v>
      </c>
      <c r="J437" s="1">
        <v>14108355</v>
      </c>
      <c r="K437" s="1">
        <v>31351086</v>
      </c>
      <c r="L437" s="1">
        <v>704073</v>
      </c>
      <c r="M437" s="1">
        <v>683017</v>
      </c>
      <c r="N437">
        <v>1078683000</v>
      </c>
      <c r="O437">
        <v>166666000</v>
      </c>
      <c r="P437">
        <v>7691.1851565954667</v>
      </c>
      <c r="Q437">
        <v>78.287819299090174</v>
      </c>
      <c r="R437">
        <v>19068930.030185446</v>
      </c>
      <c r="S437">
        <v>518971000</v>
      </c>
      <c r="T437">
        <v>434118000</v>
      </c>
      <c r="U437">
        <f t="shared" si="13"/>
        <v>46846531</v>
      </c>
    </row>
    <row r="438" spans="1:21" x14ac:dyDescent="0.25">
      <c r="A438" t="s">
        <v>483</v>
      </c>
      <c r="B438" t="s">
        <v>473</v>
      </c>
      <c r="C438" t="s">
        <v>473</v>
      </c>
      <c r="D438">
        <v>2006</v>
      </c>
      <c r="E438">
        <v>2720491000</v>
      </c>
      <c r="F438">
        <v>3315647000</v>
      </c>
      <c r="G438">
        <v>69827000</v>
      </c>
      <c r="H438">
        <v>42884000</v>
      </c>
      <c r="I438" t="str">
        <f t="shared" si="12"/>
        <v>2006Consolidated Edison Company of New York, Inc.</v>
      </c>
      <c r="J438" s="1">
        <v>13634658</v>
      </c>
      <c r="K438" s="1">
        <v>30308411</v>
      </c>
      <c r="L438" s="1">
        <v>725411</v>
      </c>
      <c r="M438" s="1">
        <v>688502</v>
      </c>
      <c r="N438">
        <v>984202000</v>
      </c>
      <c r="O438">
        <v>133934000</v>
      </c>
      <c r="P438">
        <v>7889.8241183152322</v>
      </c>
      <c r="Q438">
        <v>80.309745806416601</v>
      </c>
      <c r="R438">
        <v>18930295.938870344</v>
      </c>
      <c r="S438">
        <v>515198000</v>
      </c>
      <c r="T438">
        <v>465066000</v>
      </c>
      <c r="U438">
        <f t="shared" si="13"/>
        <v>45356982</v>
      </c>
    </row>
    <row r="439" spans="1:21" x14ac:dyDescent="0.25">
      <c r="A439" t="s">
        <v>484</v>
      </c>
      <c r="B439" t="s">
        <v>473</v>
      </c>
      <c r="C439" t="s">
        <v>473</v>
      </c>
      <c r="D439">
        <v>2005</v>
      </c>
      <c r="E439">
        <v>2923677000</v>
      </c>
      <c r="F439">
        <v>3404445000</v>
      </c>
      <c r="G439">
        <v>88644000</v>
      </c>
      <c r="H439">
        <v>54672000</v>
      </c>
      <c r="I439" t="str">
        <f t="shared" si="12"/>
        <v>2005Consolidated Edison Company of New York, Inc.</v>
      </c>
      <c r="J439" s="1">
        <v>14269612</v>
      </c>
      <c r="K439" s="1">
        <v>30239955</v>
      </c>
      <c r="L439" s="1">
        <v>952067</v>
      </c>
      <c r="M439" s="1">
        <v>730062</v>
      </c>
      <c r="N439">
        <v>836887000</v>
      </c>
      <c r="O439">
        <v>138394000</v>
      </c>
      <c r="P439">
        <v>7528.6536679202245</v>
      </c>
      <c r="Q439">
        <v>76.633427218188586</v>
      </c>
      <c r="R439">
        <v>17548805.198010232</v>
      </c>
      <c r="S439">
        <v>477600000</v>
      </c>
      <c r="T439">
        <v>396291000</v>
      </c>
      <c r="U439">
        <f t="shared" si="13"/>
        <v>46191696</v>
      </c>
    </row>
    <row r="440" spans="1:21" x14ac:dyDescent="0.25">
      <c r="A440" t="s">
        <v>485</v>
      </c>
      <c r="B440" t="s">
        <v>473</v>
      </c>
      <c r="C440" t="s">
        <v>473</v>
      </c>
      <c r="D440">
        <v>2004</v>
      </c>
      <c r="E440">
        <v>2438718000</v>
      </c>
      <c r="F440">
        <v>3285042000</v>
      </c>
      <c r="G440">
        <v>78108000</v>
      </c>
      <c r="H440">
        <v>51328000</v>
      </c>
      <c r="I440" t="str">
        <f t="shared" si="12"/>
        <v>2004Consolidated Edison Company of New York, Inc.</v>
      </c>
      <c r="J440" s="1">
        <v>13168606</v>
      </c>
      <c r="K440" s="1">
        <v>29391980</v>
      </c>
      <c r="L440" s="1">
        <v>777569</v>
      </c>
      <c r="M440" s="1">
        <v>673193</v>
      </c>
      <c r="N440">
        <v>766038000</v>
      </c>
      <c r="O440">
        <v>89528000</v>
      </c>
      <c r="P440">
        <v>7895.7061092846307</v>
      </c>
      <c r="Q440">
        <v>80.369618015543736</v>
      </c>
      <c r="R440">
        <v>17888464.233291652</v>
      </c>
      <c r="S440">
        <v>486844000</v>
      </c>
      <c r="T440">
        <v>358144000</v>
      </c>
      <c r="U440">
        <f t="shared" si="13"/>
        <v>44011348</v>
      </c>
    </row>
    <row r="441" spans="1:21" x14ac:dyDescent="0.25">
      <c r="A441" t="s">
        <v>486</v>
      </c>
      <c r="B441" t="s">
        <v>473</v>
      </c>
      <c r="C441" t="s">
        <v>473</v>
      </c>
      <c r="D441">
        <v>2003</v>
      </c>
      <c r="E441">
        <v>2461795000</v>
      </c>
      <c r="F441">
        <v>3439997000</v>
      </c>
      <c r="G441">
        <v>69604000</v>
      </c>
      <c r="H441">
        <v>47205000</v>
      </c>
      <c r="I441" t="str">
        <f t="shared" si="12"/>
        <v>2003Consolidated Edison Company of New York, Inc.</v>
      </c>
      <c r="J441" s="1">
        <v>12440663</v>
      </c>
      <c r="K441" s="1">
        <v>17451830</v>
      </c>
      <c r="L441" s="1">
        <v>581638</v>
      </c>
      <c r="M441" s="1">
        <v>153951</v>
      </c>
      <c r="N441">
        <v>524978000</v>
      </c>
      <c r="O441">
        <v>62711000</v>
      </c>
      <c r="P441">
        <v>8170.5206404180562</v>
      </c>
      <c r="Q441">
        <v>83.166928172053005</v>
      </c>
      <c r="R441">
        <v>17944718.88312028</v>
      </c>
      <c r="S441">
        <v>488375000</v>
      </c>
      <c r="T441">
        <v>325357000</v>
      </c>
      <c r="U441">
        <f t="shared" si="13"/>
        <v>30628082</v>
      </c>
    </row>
    <row r="442" spans="1:21" x14ac:dyDescent="0.25">
      <c r="A442" t="s">
        <v>487</v>
      </c>
      <c r="B442" t="s">
        <v>473</v>
      </c>
      <c r="C442" t="s">
        <v>473</v>
      </c>
      <c r="D442">
        <v>2002</v>
      </c>
      <c r="E442">
        <v>2121994000</v>
      </c>
      <c r="F442">
        <v>2676749000</v>
      </c>
      <c r="G442">
        <v>69779000</v>
      </c>
      <c r="H442">
        <v>23791000</v>
      </c>
      <c r="I442" t="str">
        <f t="shared" si="12"/>
        <v>2002Consolidated Edison Company of New York, Inc.</v>
      </c>
      <c r="J442" s="1">
        <v>12481689</v>
      </c>
      <c r="K442" s="1">
        <v>18475371</v>
      </c>
      <c r="L442" s="1">
        <v>635399</v>
      </c>
      <c r="M442" s="1">
        <v>180837</v>
      </c>
      <c r="N442">
        <v>422119000</v>
      </c>
      <c r="O442">
        <v>68786000</v>
      </c>
      <c r="P442">
        <v>8524.6506963057363</v>
      </c>
      <c r="Q442">
        <v>86.77158327516635</v>
      </c>
      <c r="R442">
        <v>18204901.231543876</v>
      </c>
      <c r="S442">
        <v>495456000</v>
      </c>
      <c r="T442">
        <v>341749000</v>
      </c>
      <c r="U442">
        <f t="shared" si="13"/>
        <v>31773296</v>
      </c>
    </row>
    <row r="443" spans="1:21" x14ac:dyDescent="0.25">
      <c r="A443" t="s">
        <v>488</v>
      </c>
      <c r="B443" t="s">
        <v>473</v>
      </c>
      <c r="C443" t="s">
        <v>473</v>
      </c>
      <c r="D443">
        <v>2001</v>
      </c>
      <c r="E443">
        <v>2179051000</v>
      </c>
      <c r="F443">
        <v>3015917000</v>
      </c>
      <c r="G443">
        <v>80623000</v>
      </c>
      <c r="H443">
        <v>24673000</v>
      </c>
      <c r="I443" t="str">
        <f t="shared" si="12"/>
        <v>2001Consolidated Edison Company of New York, Inc.</v>
      </c>
      <c r="J443" s="1">
        <v>12049882</v>
      </c>
      <c r="K443" s="1">
        <v>19222099</v>
      </c>
      <c r="L443" s="1">
        <v>561693</v>
      </c>
      <c r="M443" s="1">
        <v>166072</v>
      </c>
      <c r="N443">
        <v>438347000</v>
      </c>
      <c r="O443">
        <v>97650000</v>
      </c>
      <c r="P443">
        <v>9726</v>
      </c>
      <c r="Q443">
        <v>99</v>
      </c>
      <c r="R443">
        <v>19951000</v>
      </c>
      <c r="S443">
        <v>542977000</v>
      </c>
      <c r="T443">
        <v>346439000</v>
      </c>
      <c r="U443">
        <f t="shared" si="13"/>
        <v>31999746</v>
      </c>
    </row>
    <row r="444" spans="1:21" x14ac:dyDescent="0.25">
      <c r="A444" t="s">
        <v>489</v>
      </c>
      <c r="B444" t="s">
        <v>473</v>
      </c>
      <c r="C444" t="s">
        <v>473</v>
      </c>
      <c r="D444">
        <v>2000</v>
      </c>
      <c r="E444">
        <v>2149745000</v>
      </c>
      <c r="F444">
        <v>2993465000</v>
      </c>
      <c r="G444">
        <v>98329000</v>
      </c>
      <c r="H444">
        <v>44558000</v>
      </c>
      <c r="I444" t="str">
        <f t="shared" si="12"/>
        <v>2000Consolidated Edison Company of New York, Inc.</v>
      </c>
      <c r="J444" s="1">
        <v>11637167</v>
      </c>
      <c r="K444" s="1">
        <v>19131796</v>
      </c>
      <c r="L444" s="1">
        <v>798580</v>
      </c>
      <c r="M444" s="1">
        <v>353163</v>
      </c>
      <c r="N444">
        <v>385179000</v>
      </c>
      <c r="O444">
        <v>69467000</v>
      </c>
      <c r="P444">
        <v>10200</v>
      </c>
      <c r="Q444">
        <v>106</v>
      </c>
      <c r="R444">
        <v>21376000</v>
      </c>
      <c r="S444">
        <v>563145000</v>
      </c>
      <c r="T444">
        <v>333295000</v>
      </c>
      <c r="U444">
        <f t="shared" si="13"/>
        <v>31920706</v>
      </c>
    </row>
    <row r="445" spans="1:21" x14ac:dyDescent="0.25">
      <c r="A445" t="s">
        <v>490</v>
      </c>
      <c r="B445" t="s">
        <v>473</v>
      </c>
      <c r="C445" t="s">
        <v>473</v>
      </c>
      <c r="D445">
        <v>1999</v>
      </c>
      <c r="E445">
        <v>1881812000</v>
      </c>
      <c r="F445">
        <v>2469959000</v>
      </c>
      <c r="G445">
        <v>93550000</v>
      </c>
      <c r="H445">
        <v>55671000</v>
      </c>
      <c r="I445" t="str">
        <f t="shared" si="12"/>
        <v>1999Consolidated Edison Company of New York, Inc.</v>
      </c>
      <c r="J445" s="1">
        <v>11854924</v>
      </c>
      <c r="K445" s="1">
        <v>19316785</v>
      </c>
      <c r="L445" s="1">
        <v>922064</v>
      </c>
      <c r="M445" s="1">
        <v>536733</v>
      </c>
      <c r="N445">
        <v>362731000</v>
      </c>
      <c r="O445">
        <v>86964000</v>
      </c>
      <c r="P445">
        <v>9926</v>
      </c>
      <c r="Q445">
        <v>127</v>
      </c>
      <c r="R445">
        <v>21743000</v>
      </c>
      <c r="S445">
        <v>597371000</v>
      </c>
      <c r="T445">
        <v>323285000</v>
      </c>
      <c r="U445">
        <f t="shared" si="13"/>
        <v>32630506</v>
      </c>
    </row>
    <row r="446" spans="1:21" x14ac:dyDescent="0.25">
      <c r="A446" t="s">
        <v>491</v>
      </c>
      <c r="B446" t="s">
        <v>473</v>
      </c>
      <c r="C446" t="s">
        <v>473</v>
      </c>
      <c r="D446">
        <v>1998</v>
      </c>
      <c r="E446">
        <v>1832412000</v>
      </c>
      <c r="F446">
        <v>3014815000</v>
      </c>
      <c r="G446">
        <v>98715000</v>
      </c>
      <c r="H446">
        <v>69080000</v>
      </c>
      <c r="I446" t="str">
        <f t="shared" si="12"/>
        <v>1998Consolidated Edison Company of New York, Inc.</v>
      </c>
      <c r="J446" s="1">
        <v>11282669</v>
      </c>
      <c r="K446" s="1">
        <v>23566062</v>
      </c>
      <c r="L446" s="1">
        <v>889203</v>
      </c>
      <c r="M446" s="1">
        <v>636083</v>
      </c>
      <c r="N446">
        <v>305333000</v>
      </c>
      <c r="O446">
        <v>56916000</v>
      </c>
      <c r="P446">
        <v>11283</v>
      </c>
      <c r="Q446">
        <v>115</v>
      </c>
      <c r="R446">
        <v>8647000</v>
      </c>
      <c r="S446">
        <v>610320000</v>
      </c>
      <c r="T446">
        <v>288040000</v>
      </c>
      <c r="U446">
        <f t="shared" si="13"/>
        <v>36374017</v>
      </c>
    </row>
    <row r="447" spans="1:21" x14ac:dyDescent="0.25">
      <c r="A447" t="s">
        <v>492</v>
      </c>
      <c r="B447" t="s">
        <v>473</v>
      </c>
      <c r="C447" t="s">
        <v>473</v>
      </c>
      <c r="D447">
        <v>1997</v>
      </c>
      <c r="E447">
        <v>1827343000</v>
      </c>
      <c r="F447">
        <v>3261801000</v>
      </c>
      <c r="G447">
        <v>94987000</v>
      </c>
      <c r="H447">
        <v>70030000</v>
      </c>
      <c r="I447" t="str">
        <f t="shared" si="12"/>
        <v>1997Consolidated Edison Company of New York, Inc.</v>
      </c>
      <c r="J447" s="1">
        <v>11002745</v>
      </c>
      <c r="K447" s="1">
        <v>25138748</v>
      </c>
      <c r="L447" s="1">
        <v>772452</v>
      </c>
      <c r="M447" s="1">
        <v>614034</v>
      </c>
      <c r="N447">
        <v>337812000</v>
      </c>
      <c r="O447">
        <v>58135000</v>
      </c>
      <c r="P447">
        <v>11723</v>
      </c>
      <c r="Q447">
        <v>108</v>
      </c>
      <c r="R447">
        <v>11455000</v>
      </c>
      <c r="S447">
        <v>592896000</v>
      </c>
      <c r="T447">
        <v>271550000</v>
      </c>
      <c r="U447">
        <f t="shared" si="13"/>
        <v>37527979</v>
      </c>
    </row>
    <row r="448" spans="1:21" x14ac:dyDescent="0.25">
      <c r="A448" t="s">
        <v>493</v>
      </c>
      <c r="B448" t="s">
        <v>473</v>
      </c>
      <c r="C448" t="s">
        <v>473</v>
      </c>
      <c r="D448">
        <v>1996</v>
      </c>
      <c r="E448">
        <v>1788421000</v>
      </c>
      <c r="F448">
        <v>3206904000</v>
      </c>
      <c r="G448">
        <v>101646000</v>
      </c>
      <c r="H448">
        <v>66540000</v>
      </c>
      <c r="I448" t="str">
        <f t="shared" si="12"/>
        <v>1996Consolidated Edison Company of New York, Inc.</v>
      </c>
      <c r="J448" s="1">
        <v>10867085</v>
      </c>
      <c r="K448" s="1">
        <v>24906367</v>
      </c>
      <c r="L448" s="1">
        <v>819135</v>
      </c>
      <c r="M448" s="1">
        <v>611367</v>
      </c>
      <c r="N448">
        <v>357354000</v>
      </c>
      <c r="O448">
        <v>53331000</v>
      </c>
      <c r="P448">
        <v>12448</v>
      </c>
      <c r="Q448">
        <v>128</v>
      </c>
      <c r="R448">
        <v>8051000</v>
      </c>
      <c r="S448">
        <v>569242000</v>
      </c>
      <c r="T448">
        <v>289449000</v>
      </c>
      <c r="U448">
        <f t="shared" si="13"/>
        <v>37203954</v>
      </c>
    </row>
    <row r="449" spans="1:21" x14ac:dyDescent="0.25">
      <c r="A449" t="s">
        <v>494</v>
      </c>
      <c r="B449" t="s">
        <v>473</v>
      </c>
      <c r="C449" t="s">
        <v>473</v>
      </c>
      <c r="D449">
        <v>1995</v>
      </c>
      <c r="E449">
        <v>1743613000</v>
      </c>
      <c r="F449">
        <v>3091220000</v>
      </c>
      <c r="G449">
        <v>107691000</v>
      </c>
      <c r="H449">
        <v>63337000</v>
      </c>
      <c r="I449" t="str">
        <f t="shared" si="12"/>
        <v>1995Consolidated Edison Company of New York, Inc.</v>
      </c>
      <c r="J449" s="1">
        <v>10848648</v>
      </c>
      <c r="K449" s="1">
        <v>24615433</v>
      </c>
      <c r="L449" s="1">
        <v>877055</v>
      </c>
      <c r="M449" s="1">
        <v>617232</v>
      </c>
      <c r="N449">
        <v>325953000</v>
      </c>
      <c r="O449">
        <v>45125000</v>
      </c>
      <c r="P449">
        <v>13189</v>
      </c>
      <c r="Q449">
        <v>140</v>
      </c>
      <c r="R449">
        <v>7461000</v>
      </c>
      <c r="S449">
        <v>597519000</v>
      </c>
      <c r="T449">
        <v>288557000</v>
      </c>
      <c r="U449">
        <f t="shared" si="13"/>
        <v>36958368</v>
      </c>
    </row>
    <row r="450" spans="1:21" x14ac:dyDescent="0.25">
      <c r="A450" t="s">
        <v>495</v>
      </c>
      <c r="B450" t="s">
        <v>473</v>
      </c>
      <c r="C450" t="s">
        <v>473</v>
      </c>
      <c r="D450">
        <v>1994</v>
      </c>
      <c r="E450">
        <v>1680613000</v>
      </c>
      <c r="F450">
        <v>2993203000</v>
      </c>
      <c r="G450">
        <v>118167000</v>
      </c>
      <c r="H450">
        <v>61618000</v>
      </c>
      <c r="I450" t="str">
        <f t="shared" si="12"/>
        <v>1994Consolidated Edison Company of New York, Inc.</v>
      </c>
      <c r="J450" s="1">
        <v>10660148</v>
      </c>
      <c r="K450" s="1">
        <v>24537405</v>
      </c>
      <c r="L450" s="1">
        <v>974569</v>
      </c>
      <c r="M450" s="1">
        <v>602042</v>
      </c>
      <c r="N450">
        <v>309893000</v>
      </c>
      <c r="O450">
        <v>56661000</v>
      </c>
      <c r="P450">
        <v>13801</v>
      </c>
      <c r="Q450">
        <v>138</v>
      </c>
      <c r="R450">
        <v>6566000</v>
      </c>
      <c r="S450">
        <v>578698000</v>
      </c>
      <c r="T450">
        <v>286682000</v>
      </c>
      <c r="U450">
        <f t="shared" si="13"/>
        <v>36774164</v>
      </c>
    </row>
    <row r="451" spans="1:21" x14ac:dyDescent="0.25">
      <c r="A451" t="s">
        <v>496</v>
      </c>
      <c r="B451" t="s">
        <v>473</v>
      </c>
      <c r="C451" t="s">
        <v>473</v>
      </c>
      <c r="D451">
        <v>1993</v>
      </c>
      <c r="E451">
        <v>1677945000</v>
      </c>
      <c r="F451">
        <v>3017533000</v>
      </c>
      <c r="G451">
        <v>139249000</v>
      </c>
      <c r="H451">
        <v>65679000</v>
      </c>
      <c r="I451" t="str">
        <f t="shared" si="12"/>
        <v>1993Consolidated Edison Company of New York, Inc.</v>
      </c>
      <c r="J451" s="1">
        <v>10512496</v>
      </c>
      <c r="K451" s="1">
        <v>24015509</v>
      </c>
      <c r="L451" s="1">
        <v>1102616</v>
      </c>
      <c r="M451" s="1">
        <v>610378</v>
      </c>
      <c r="N451">
        <v>345717000</v>
      </c>
      <c r="O451">
        <v>52770000</v>
      </c>
      <c r="P451">
        <v>14749</v>
      </c>
      <c r="Q451">
        <v>152</v>
      </c>
      <c r="R451">
        <v>6592000</v>
      </c>
      <c r="S451">
        <v>587976000</v>
      </c>
      <c r="T451">
        <v>280217000</v>
      </c>
      <c r="U451">
        <f t="shared" si="13"/>
        <v>36240999</v>
      </c>
    </row>
    <row r="452" spans="1:21" x14ac:dyDescent="0.25">
      <c r="A452" t="s">
        <v>497</v>
      </c>
      <c r="B452" t="s">
        <v>473</v>
      </c>
      <c r="C452" t="s">
        <v>473</v>
      </c>
      <c r="D452">
        <v>1992</v>
      </c>
      <c r="E452">
        <v>1476199000</v>
      </c>
      <c r="F452">
        <v>2812870000</v>
      </c>
      <c r="G452">
        <v>139182000</v>
      </c>
      <c r="H452">
        <v>55938000</v>
      </c>
      <c r="I452" t="str">
        <f t="shared" si="12"/>
        <v>1992Consolidated Edison Company of New York, Inc.</v>
      </c>
      <c r="J452" s="1">
        <v>9845397</v>
      </c>
      <c r="K452" s="1">
        <v>23527194</v>
      </c>
      <c r="L452" s="1">
        <v>1153406</v>
      </c>
      <c r="M452" s="1">
        <v>593292</v>
      </c>
      <c r="N452">
        <v>329731000</v>
      </c>
      <c r="O452">
        <v>48809000</v>
      </c>
      <c r="P452">
        <v>15340</v>
      </c>
      <c r="Q452">
        <v>122</v>
      </c>
      <c r="R452">
        <v>8666000</v>
      </c>
      <c r="S452">
        <v>585670000</v>
      </c>
      <c r="T452">
        <v>281126000</v>
      </c>
      <c r="U452">
        <f t="shared" si="13"/>
        <v>35119289</v>
      </c>
    </row>
    <row r="453" spans="1:21" x14ac:dyDescent="0.25">
      <c r="A453" t="s">
        <v>498</v>
      </c>
      <c r="B453" t="s">
        <v>473</v>
      </c>
      <c r="C453" t="s">
        <v>473</v>
      </c>
      <c r="D453">
        <v>1991</v>
      </c>
      <c r="E453">
        <v>1522633000</v>
      </c>
      <c r="F453">
        <v>2837885000</v>
      </c>
      <c r="G453">
        <v>140066000</v>
      </c>
      <c r="H453">
        <v>59329000</v>
      </c>
      <c r="I453" t="str">
        <f t="shared" ref="I453:I516" si="14">D453&amp;C453</f>
        <v>1991Consolidated Edison Company of New York, Inc.</v>
      </c>
      <c r="J453" s="1">
        <v>10380814</v>
      </c>
      <c r="K453" s="1">
        <v>23731439</v>
      </c>
      <c r="L453" s="1">
        <v>1199425</v>
      </c>
      <c r="M453" s="1">
        <v>577998</v>
      </c>
      <c r="N453">
        <v>321663000</v>
      </c>
      <c r="O453">
        <v>76714000</v>
      </c>
      <c r="P453">
        <v>15678</v>
      </c>
      <c r="Q453">
        <v>135</v>
      </c>
      <c r="R453">
        <v>10737000</v>
      </c>
      <c r="S453">
        <v>566367000</v>
      </c>
      <c r="T453">
        <v>263577000</v>
      </c>
      <c r="U453">
        <f t="shared" ref="U453:U516" si="15">SUM(J453:M453)</f>
        <v>35889676</v>
      </c>
    </row>
    <row r="454" spans="1:21" x14ac:dyDescent="0.25">
      <c r="A454" t="s">
        <v>499</v>
      </c>
      <c r="B454" t="s">
        <v>473</v>
      </c>
      <c r="C454" t="s">
        <v>473</v>
      </c>
      <c r="D454">
        <v>1990</v>
      </c>
      <c r="E454">
        <v>1421206000</v>
      </c>
      <c r="F454">
        <v>2759714000</v>
      </c>
      <c r="G454">
        <v>150364000</v>
      </c>
      <c r="H454">
        <v>54652000</v>
      </c>
      <c r="I454" t="str">
        <f t="shared" si="14"/>
        <v>1990Consolidated Edison Company of New York, Inc.</v>
      </c>
      <c r="J454" s="1">
        <v>9861492</v>
      </c>
      <c r="K454" s="1">
        <v>23777685</v>
      </c>
      <c r="L454" s="1">
        <v>1288753</v>
      </c>
      <c r="M454" s="1">
        <v>546300</v>
      </c>
      <c r="N454">
        <v>326723000</v>
      </c>
      <c r="O454">
        <v>63721000</v>
      </c>
      <c r="P454">
        <v>16095</v>
      </c>
      <c r="Q454">
        <v>119</v>
      </c>
      <c r="R454">
        <v>11000000</v>
      </c>
      <c r="S454">
        <v>556849000</v>
      </c>
      <c r="T454">
        <v>265745000</v>
      </c>
      <c r="U454">
        <f t="shared" si="15"/>
        <v>35474230</v>
      </c>
    </row>
    <row r="455" spans="1:21" x14ac:dyDescent="0.25">
      <c r="A455" t="s">
        <v>500</v>
      </c>
      <c r="B455" t="s">
        <v>473</v>
      </c>
      <c r="C455" t="s">
        <v>473</v>
      </c>
      <c r="D455">
        <v>1989</v>
      </c>
      <c r="E455">
        <v>1341622000</v>
      </c>
      <c r="F455">
        <v>2600536000</v>
      </c>
      <c r="G455">
        <v>145997000</v>
      </c>
      <c r="H455">
        <v>50168000</v>
      </c>
      <c r="I455" t="str">
        <f t="shared" si="14"/>
        <v>1989Consolidated Edison Company of New York, Inc.</v>
      </c>
      <c r="J455" s="1">
        <v>9699143</v>
      </c>
      <c r="K455" s="1">
        <v>23373539</v>
      </c>
      <c r="L455" s="1">
        <v>1335588</v>
      </c>
      <c r="M455" s="1">
        <v>526340</v>
      </c>
      <c r="N455">
        <v>316201000</v>
      </c>
      <c r="O455">
        <v>84154000</v>
      </c>
      <c r="P455">
        <v>16303</v>
      </c>
      <c r="Q455">
        <v>107</v>
      </c>
      <c r="R455">
        <v>11148000</v>
      </c>
      <c r="S455">
        <v>548887000</v>
      </c>
      <c r="T455">
        <v>251975000</v>
      </c>
      <c r="U455">
        <f t="shared" si="15"/>
        <v>34934610</v>
      </c>
    </row>
    <row r="456" spans="1:21" x14ac:dyDescent="0.25">
      <c r="A456" t="s">
        <v>501</v>
      </c>
      <c r="B456" t="s">
        <v>473</v>
      </c>
      <c r="C456" t="s">
        <v>473</v>
      </c>
      <c r="D456">
        <v>1988</v>
      </c>
      <c r="E456">
        <v>1264728000</v>
      </c>
      <c r="F456">
        <v>2453984000</v>
      </c>
      <c r="G456">
        <v>148656000</v>
      </c>
      <c r="H456">
        <v>50288000</v>
      </c>
      <c r="I456" t="str">
        <f t="shared" si="14"/>
        <v>1988Consolidated Edison Company of New York, Inc.</v>
      </c>
      <c r="J456" s="1">
        <v>9291713</v>
      </c>
      <c r="K456" s="1">
        <v>22563063</v>
      </c>
      <c r="L456" s="1">
        <v>1383812</v>
      </c>
      <c r="M456" s="1">
        <v>530335</v>
      </c>
      <c r="N456">
        <v>256116000</v>
      </c>
      <c r="O456">
        <v>57902000</v>
      </c>
      <c r="P456">
        <v>16443</v>
      </c>
      <c r="Q456">
        <v>112</v>
      </c>
      <c r="R456">
        <v>10638000</v>
      </c>
      <c r="S456">
        <v>535523000</v>
      </c>
      <c r="T456">
        <v>243879000</v>
      </c>
      <c r="U456">
        <f t="shared" si="15"/>
        <v>33768923</v>
      </c>
    </row>
    <row r="457" spans="1:21" x14ac:dyDescent="0.25">
      <c r="A457" t="s">
        <v>502</v>
      </c>
      <c r="B457" t="s">
        <v>473</v>
      </c>
      <c r="C457" t="s">
        <v>473</v>
      </c>
      <c r="D457">
        <v>1987</v>
      </c>
      <c r="E457">
        <v>1216343168</v>
      </c>
      <c r="F457">
        <v>2409028608</v>
      </c>
      <c r="G457">
        <v>152106528</v>
      </c>
      <c r="H457">
        <v>49792776</v>
      </c>
      <c r="I457" t="str">
        <f t="shared" si="14"/>
        <v>1987Consolidated Edison Company of New York, Inc.</v>
      </c>
      <c r="J457" s="1">
        <v>8608841</v>
      </c>
      <c r="K457" s="1">
        <v>21098604</v>
      </c>
      <c r="L457" s="1">
        <v>1400344</v>
      </c>
      <c r="M457" s="1">
        <v>500133</v>
      </c>
      <c r="N457">
        <v>226477886</v>
      </c>
      <c r="O457">
        <v>60624136</v>
      </c>
      <c r="P457">
        <v>16799</v>
      </c>
      <c r="Q457">
        <v>75</v>
      </c>
      <c r="R457">
        <v>10521204.097337663</v>
      </c>
      <c r="S457">
        <v>530066597</v>
      </c>
      <c r="T457">
        <v>229258700</v>
      </c>
      <c r="U457">
        <f t="shared" si="15"/>
        <v>31607922</v>
      </c>
    </row>
    <row r="458" spans="1:21" x14ac:dyDescent="0.25">
      <c r="A458" t="s">
        <v>503</v>
      </c>
      <c r="B458" t="s">
        <v>473</v>
      </c>
      <c r="C458" t="s">
        <v>473</v>
      </c>
      <c r="D458">
        <v>1986</v>
      </c>
      <c r="E458">
        <v>1207580544</v>
      </c>
      <c r="F458">
        <v>2453145344</v>
      </c>
      <c r="G458">
        <v>162148192</v>
      </c>
      <c r="H458">
        <v>49204392</v>
      </c>
      <c r="I458" t="str">
        <f t="shared" si="14"/>
        <v>1986Consolidated Edison Company of New York, Inc.</v>
      </c>
      <c r="J458" s="1">
        <v>8128076</v>
      </c>
      <c r="K458" s="1">
        <v>20213046</v>
      </c>
      <c r="L458" s="1">
        <v>1361245</v>
      </c>
      <c r="M458" s="1">
        <v>464971</v>
      </c>
      <c r="N458">
        <v>201916938</v>
      </c>
      <c r="O458">
        <v>43159739</v>
      </c>
      <c r="P458">
        <v>17061</v>
      </c>
      <c r="Q458">
        <v>82</v>
      </c>
      <c r="R458">
        <v>10275280.85622406</v>
      </c>
      <c r="S458">
        <v>521688765</v>
      </c>
      <c r="T458">
        <v>220129913.71637344</v>
      </c>
      <c r="U458">
        <f t="shared" si="15"/>
        <v>30167338</v>
      </c>
    </row>
    <row r="459" spans="1:21" x14ac:dyDescent="0.25">
      <c r="A459" t="s">
        <v>504</v>
      </c>
      <c r="B459" t="s">
        <v>473</v>
      </c>
      <c r="C459" t="s">
        <v>473</v>
      </c>
      <c r="D459">
        <v>1985</v>
      </c>
      <c r="E459">
        <v>1280757760</v>
      </c>
      <c r="F459">
        <v>2583859456</v>
      </c>
      <c r="G459">
        <v>175862032</v>
      </c>
      <c r="H459">
        <v>51103472</v>
      </c>
      <c r="I459" t="str">
        <f t="shared" si="14"/>
        <v>1985Consolidated Edison Company of New York, Inc.</v>
      </c>
      <c r="J459" s="1">
        <v>8096945</v>
      </c>
      <c r="K459" s="1">
        <v>19677160</v>
      </c>
      <c r="L459" s="1">
        <v>1337790</v>
      </c>
      <c r="M459" s="1">
        <v>456192</v>
      </c>
      <c r="N459">
        <v>264069169</v>
      </c>
      <c r="O459">
        <v>42837199</v>
      </c>
      <c r="P459">
        <v>17319</v>
      </c>
      <c r="Q459">
        <v>70</v>
      </c>
      <c r="R459">
        <v>10759684.06654191</v>
      </c>
      <c r="S459">
        <v>508594162</v>
      </c>
      <c r="T459">
        <v>211858076.62446785</v>
      </c>
      <c r="U459">
        <f t="shared" si="15"/>
        <v>29568087</v>
      </c>
    </row>
    <row r="460" spans="1:21" x14ac:dyDescent="0.25">
      <c r="A460" t="s">
        <v>505</v>
      </c>
      <c r="B460" t="s">
        <v>473</v>
      </c>
      <c r="C460" t="s">
        <v>473</v>
      </c>
      <c r="D460">
        <v>1984</v>
      </c>
      <c r="E460">
        <v>1361600640</v>
      </c>
      <c r="F460">
        <v>2668619264</v>
      </c>
      <c r="G460">
        <v>186205760</v>
      </c>
      <c r="H460">
        <v>56797400</v>
      </c>
      <c r="I460" t="str">
        <f t="shared" si="14"/>
        <v>1984Consolidated Edison Company of New York, Inc.</v>
      </c>
      <c r="J460" s="1">
        <v>8253770</v>
      </c>
      <c r="K460" s="1">
        <v>19339508</v>
      </c>
      <c r="L460" s="1">
        <v>1333335</v>
      </c>
      <c r="M460" s="1">
        <v>463176</v>
      </c>
      <c r="N460">
        <v>185639953</v>
      </c>
      <c r="O460">
        <v>45359693</v>
      </c>
      <c r="P460">
        <v>17703</v>
      </c>
      <c r="Q460">
        <v>115</v>
      </c>
      <c r="R460">
        <v>9803585.8700051904</v>
      </c>
      <c r="S460">
        <v>486536231</v>
      </c>
      <c r="T460">
        <v>194302585.75</v>
      </c>
      <c r="U460">
        <f t="shared" si="15"/>
        <v>29389789</v>
      </c>
    </row>
    <row r="461" spans="1:21" x14ac:dyDescent="0.25">
      <c r="A461" t="s">
        <v>506</v>
      </c>
      <c r="B461" t="s">
        <v>473</v>
      </c>
      <c r="C461" t="s">
        <v>473</v>
      </c>
      <c r="D461">
        <v>1983</v>
      </c>
      <c r="E461">
        <v>1316588672</v>
      </c>
      <c r="F461">
        <v>2522493696</v>
      </c>
      <c r="G461">
        <v>182905056</v>
      </c>
      <c r="H461">
        <v>59098472</v>
      </c>
      <c r="I461" t="str">
        <f t="shared" si="14"/>
        <v>1983Consolidated Edison Company of New York, Inc.</v>
      </c>
      <c r="J461" s="1">
        <v>8280776</v>
      </c>
      <c r="K461" s="1">
        <v>18650528</v>
      </c>
      <c r="L461" s="1">
        <v>1369595</v>
      </c>
      <c r="M461" s="1">
        <v>493311</v>
      </c>
      <c r="N461">
        <v>135781393</v>
      </c>
      <c r="O461">
        <v>59403781</v>
      </c>
      <c r="P461">
        <v>18151</v>
      </c>
      <c r="Q461">
        <v>133</v>
      </c>
      <c r="R461">
        <v>9543951.6288799345</v>
      </c>
      <c r="S461">
        <v>438730409</v>
      </c>
      <c r="T461">
        <v>194672837.78699112</v>
      </c>
      <c r="U461">
        <f t="shared" si="15"/>
        <v>28794210</v>
      </c>
    </row>
    <row r="462" spans="1:21" x14ac:dyDescent="0.25">
      <c r="A462" t="s">
        <v>507</v>
      </c>
      <c r="B462" t="s">
        <v>473</v>
      </c>
      <c r="C462" t="s">
        <v>473</v>
      </c>
      <c r="D462">
        <v>1982</v>
      </c>
      <c r="E462">
        <v>1177735168</v>
      </c>
      <c r="F462">
        <v>2306923776</v>
      </c>
      <c r="G462">
        <v>191381504</v>
      </c>
      <c r="H462">
        <v>55382376</v>
      </c>
      <c r="I462" t="str">
        <f t="shared" si="14"/>
        <v>1982Consolidated Edison Company of New York, Inc.</v>
      </c>
      <c r="J462" s="1">
        <v>7685640</v>
      </c>
      <c r="K462" s="1">
        <v>17682576</v>
      </c>
      <c r="L462" s="1">
        <v>1507940</v>
      </c>
      <c r="M462" s="1">
        <v>463418</v>
      </c>
      <c r="N462">
        <v>176051504</v>
      </c>
      <c r="O462">
        <v>51435999</v>
      </c>
      <c r="P462">
        <v>18243</v>
      </c>
      <c r="Q462">
        <v>165</v>
      </c>
      <c r="R462">
        <v>9284317.3877546787</v>
      </c>
      <c r="S462">
        <v>425225019</v>
      </c>
      <c r="T462">
        <v>174267940.92134285</v>
      </c>
      <c r="U462">
        <f t="shared" si="15"/>
        <v>27339574</v>
      </c>
    </row>
    <row r="463" spans="1:21" x14ac:dyDescent="0.25">
      <c r="A463" t="s">
        <v>508</v>
      </c>
      <c r="B463" t="s">
        <v>473</v>
      </c>
      <c r="C463" t="s">
        <v>473</v>
      </c>
      <c r="D463">
        <v>1981</v>
      </c>
      <c r="E463">
        <v>1153684736</v>
      </c>
      <c r="F463">
        <v>2252769024</v>
      </c>
      <c r="G463">
        <v>187191056</v>
      </c>
      <c r="H463">
        <v>62865040</v>
      </c>
      <c r="I463" t="str">
        <f t="shared" si="14"/>
        <v>1981Consolidated Edison Company of New York, Inc.</v>
      </c>
      <c r="J463" s="1">
        <v>7723440</v>
      </c>
      <c r="K463" s="1">
        <v>17508842</v>
      </c>
      <c r="L463" s="1">
        <v>1443239</v>
      </c>
      <c r="M463" s="1">
        <v>514301</v>
      </c>
      <c r="N463">
        <v>160325142</v>
      </c>
      <c r="O463">
        <v>46399094</v>
      </c>
      <c r="P463">
        <v>18023</v>
      </c>
      <c r="Q463">
        <v>163</v>
      </c>
      <c r="R463">
        <v>9451168.5962207913</v>
      </c>
      <c r="S463">
        <v>383860722</v>
      </c>
      <c r="T463">
        <v>157306404.64221191</v>
      </c>
      <c r="U463">
        <f t="shared" si="15"/>
        <v>27189822</v>
      </c>
    </row>
    <row r="464" spans="1:21" x14ac:dyDescent="0.25">
      <c r="A464" t="s">
        <v>509</v>
      </c>
      <c r="B464" t="s">
        <v>473</v>
      </c>
      <c r="C464" t="s">
        <v>473</v>
      </c>
      <c r="D464">
        <v>1980</v>
      </c>
      <c r="E464">
        <v>941697472</v>
      </c>
      <c r="F464">
        <v>1748412928</v>
      </c>
      <c r="G464">
        <v>152964240</v>
      </c>
      <c r="H464">
        <v>47660296</v>
      </c>
      <c r="I464" t="str">
        <f t="shared" si="14"/>
        <v>1980Consolidated Edison Company of New York, Inc.</v>
      </c>
      <c r="J464" s="1">
        <v>7969084</v>
      </c>
      <c r="K464" s="1">
        <v>17328158</v>
      </c>
      <c r="L464" s="1">
        <v>1502633.375</v>
      </c>
      <c r="M464" s="1">
        <v>493357.5</v>
      </c>
      <c r="N464">
        <v>156482899</v>
      </c>
      <c r="O464">
        <v>33204663</v>
      </c>
      <c r="P464">
        <v>18570</v>
      </c>
      <c r="Q464">
        <v>0</v>
      </c>
      <c r="R464">
        <v>8921678.8924655914</v>
      </c>
      <c r="S464">
        <v>357265834</v>
      </c>
      <c r="T464">
        <v>148276274.83893585</v>
      </c>
      <c r="U464">
        <f t="shared" si="15"/>
        <v>27293232.875</v>
      </c>
    </row>
    <row r="465" spans="1:21" x14ac:dyDescent="0.25">
      <c r="A465" t="s">
        <v>510</v>
      </c>
      <c r="B465" t="s">
        <v>473</v>
      </c>
      <c r="C465" t="s">
        <v>473</v>
      </c>
      <c r="D465">
        <v>1979</v>
      </c>
      <c r="E465">
        <v>812019520</v>
      </c>
      <c r="F465">
        <v>1512349824</v>
      </c>
      <c r="G465">
        <v>139765440</v>
      </c>
      <c r="H465">
        <v>36365268</v>
      </c>
      <c r="I465" t="str">
        <f t="shared" si="14"/>
        <v>1979Consolidated Edison Company of New York, Inc.</v>
      </c>
      <c r="J465" s="1">
        <v>7707012</v>
      </c>
      <c r="K465" s="1">
        <v>16912192</v>
      </c>
      <c r="L465" s="1">
        <v>1605046.625</v>
      </c>
      <c r="M465" s="1">
        <v>465543.1875</v>
      </c>
      <c r="N465">
        <v>149262794</v>
      </c>
      <c r="O465">
        <v>33477233</v>
      </c>
      <c r="P465">
        <v>18829</v>
      </c>
      <c r="Q465">
        <v>0</v>
      </c>
      <c r="R465">
        <v>8475276.0816046</v>
      </c>
      <c r="S465">
        <v>327364004</v>
      </c>
      <c r="T465">
        <v>133040472.375</v>
      </c>
      <c r="U465">
        <f t="shared" si="15"/>
        <v>26689793.8125</v>
      </c>
    </row>
    <row r="466" spans="1:21" x14ac:dyDescent="0.25">
      <c r="A466" t="s">
        <v>511</v>
      </c>
      <c r="B466" t="s">
        <v>473</v>
      </c>
      <c r="C466" t="s">
        <v>473</v>
      </c>
      <c r="D466">
        <v>1978</v>
      </c>
      <c r="E466">
        <v>737133824</v>
      </c>
      <c r="F466">
        <v>1352186624</v>
      </c>
      <c r="G466">
        <v>130559056</v>
      </c>
      <c r="H466">
        <v>32671682</v>
      </c>
      <c r="I466" t="str">
        <f t="shared" si="14"/>
        <v>1978Consolidated Edison Company of New York, Inc.</v>
      </c>
      <c r="J466" s="1">
        <v>7677023.5</v>
      </c>
      <c r="K466" s="1">
        <v>16735896</v>
      </c>
      <c r="L466" s="1">
        <v>1648267.125</v>
      </c>
      <c r="M466" s="1">
        <v>408712.0625</v>
      </c>
      <c r="N466">
        <v>147999548</v>
      </c>
      <c r="O466">
        <v>45179083</v>
      </c>
      <c r="P466">
        <v>18611</v>
      </c>
      <c r="Q466">
        <v>0</v>
      </c>
      <c r="R466">
        <v>6237332.9459812939</v>
      </c>
      <c r="S466">
        <v>292229551</v>
      </c>
      <c r="T466">
        <v>118575870.71223116</v>
      </c>
      <c r="U466">
        <f t="shared" si="15"/>
        <v>26469898.6875</v>
      </c>
    </row>
    <row r="467" spans="1:21" x14ac:dyDescent="0.25">
      <c r="A467" t="s">
        <v>512</v>
      </c>
      <c r="B467" t="s">
        <v>473</v>
      </c>
      <c r="C467" t="s">
        <v>473</v>
      </c>
      <c r="D467">
        <v>1977</v>
      </c>
      <c r="E467">
        <v>750605760</v>
      </c>
      <c r="F467">
        <v>1344601088</v>
      </c>
      <c r="G467">
        <v>126405488</v>
      </c>
      <c r="H467">
        <v>122920760</v>
      </c>
      <c r="I467" t="str">
        <f t="shared" si="14"/>
        <v>1977Consolidated Edison Company of New York, Inc.</v>
      </c>
      <c r="J467" s="1">
        <v>7825905</v>
      </c>
      <c r="K467" s="1">
        <v>16621513</v>
      </c>
      <c r="L467" s="1">
        <v>1557366.125</v>
      </c>
      <c r="M467" s="1">
        <v>1845502.125</v>
      </c>
      <c r="N467">
        <v>155899831</v>
      </c>
      <c r="O467">
        <v>28908771</v>
      </c>
      <c r="P467">
        <v>18779</v>
      </c>
      <c r="Q467">
        <v>0</v>
      </c>
      <c r="R467">
        <v>5431761.070810467</v>
      </c>
      <c r="S467">
        <v>267426359</v>
      </c>
      <c r="T467">
        <v>108629774.21522141</v>
      </c>
      <c r="U467">
        <f t="shared" si="15"/>
        <v>27850286.25</v>
      </c>
    </row>
    <row r="468" spans="1:21" x14ac:dyDescent="0.25">
      <c r="A468" t="s">
        <v>513</v>
      </c>
      <c r="B468" t="s">
        <v>473</v>
      </c>
      <c r="C468" t="s">
        <v>473</v>
      </c>
      <c r="D468">
        <v>1976</v>
      </c>
      <c r="E468">
        <v>695210112</v>
      </c>
      <c r="F468">
        <v>1205607040</v>
      </c>
      <c r="G468">
        <v>119379408</v>
      </c>
      <c r="H468">
        <v>334019744</v>
      </c>
      <c r="I468" t="str">
        <f t="shared" si="14"/>
        <v>1976Consolidated Edison Company of New York, Inc.</v>
      </c>
      <c r="J468" s="1">
        <v>7919659.5</v>
      </c>
      <c r="K468" s="1">
        <v>16534796</v>
      </c>
      <c r="L468" s="1">
        <v>1635156.875</v>
      </c>
      <c r="M468" s="1">
        <v>5834256.5</v>
      </c>
      <c r="N468">
        <v>142617267</v>
      </c>
      <c r="O468">
        <v>23495419</v>
      </c>
      <c r="P468">
        <v>19891</v>
      </c>
      <c r="Q468">
        <v>0</v>
      </c>
      <c r="R468">
        <v>4751896.1507155895</v>
      </c>
      <c r="S468">
        <v>252024441</v>
      </c>
      <c r="T468">
        <v>103563046.38924789</v>
      </c>
      <c r="U468">
        <f t="shared" si="15"/>
        <v>31923868.875</v>
      </c>
    </row>
    <row r="469" spans="1:21" x14ac:dyDescent="0.25">
      <c r="A469" t="s">
        <v>514</v>
      </c>
      <c r="B469" t="s">
        <v>473</v>
      </c>
      <c r="C469" t="s">
        <v>473</v>
      </c>
      <c r="D469">
        <v>1975</v>
      </c>
      <c r="E469">
        <v>660694912</v>
      </c>
      <c r="F469">
        <v>1123068032</v>
      </c>
      <c r="G469">
        <v>113029944</v>
      </c>
      <c r="H469">
        <v>355865376</v>
      </c>
      <c r="I469" t="str">
        <f t="shared" si="14"/>
        <v>1975Consolidated Edison Company of New York, Inc.</v>
      </c>
      <c r="J469" s="1">
        <v>8056264</v>
      </c>
      <c r="K469" s="1">
        <v>16231666</v>
      </c>
      <c r="L469" s="1">
        <v>1616919.75</v>
      </c>
      <c r="M469" s="1">
        <v>6512750</v>
      </c>
      <c r="N469">
        <v>177035150</v>
      </c>
      <c r="O469">
        <v>23177553</v>
      </c>
      <c r="P469">
        <v>20360</v>
      </c>
      <c r="Q469">
        <v>0</v>
      </c>
      <c r="R469">
        <v>4058988.1335876882</v>
      </c>
      <c r="S469">
        <v>231094276</v>
      </c>
      <c r="T469">
        <v>94152799.160017967</v>
      </c>
      <c r="U469">
        <f t="shared" si="15"/>
        <v>32417599.75</v>
      </c>
    </row>
    <row r="470" spans="1:21" x14ac:dyDescent="0.25">
      <c r="A470" t="s">
        <v>515</v>
      </c>
      <c r="B470" t="s">
        <v>473</v>
      </c>
      <c r="C470" t="s">
        <v>473</v>
      </c>
      <c r="D470">
        <v>1974</v>
      </c>
      <c r="E470">
        <v>611491136</v>
      </c>
      <c r="F470">
        <v>1034562496</v>
      </c>
      <c r="G470">
        <v>115302272</v>
      </c>
      <c r="H470">
        <v>324184416</v>
      </c>
      <c r="I470" t="str">
        <f t="shared" si="14"/>
        <v>1974Consolidated Edison Company of New York, Inc.</v>
      </c>
      <c r="J470" s="1">
        <v>8005864</v>
      </c>
      <c r="K470" s="1">
        <v>15885390</v>
      </c>
      <c r="L470" s="1">
        <v>1822600.625</v>
      </c>
      <c r="M470" s="1">
        <v>6492222.5</v>
      </c>
      <c r="N470">
        <v>172009381</v>
      </c>
      <c r="O470">
        <v>22962579</v>
      </c>
      <c r="P470">
        <v>19933</v>
      </c>
      <c r="Q470">
        <v>0</v>
      </c>
      <c r="R470">
        <v>3273400.1405667067</v>
      </c>
      <c r="S470">
        <v>202378062</v>
      </c>
      <c r="T470">
        <v>84608255.16282177</v>
      </c>
      <c r="U470">
        <f t="shared" si="15"/>
        <v>32206077.125</v>
      </c>
    </row>
    <row r="471" spans="1:21" x14ac:dyDescent="0.25">
      <c r="A471" t="s">
        <v>516</v>
      </c>
      <c r="B471" t="s">
        <v>473</v>
      </c>
      <c r="C471" t="s">
        <v>473</v>
      </c>
      <c r="D471">
        <v>1973</v>
      </c>
      <c r="E471">
        <v>462008672</v>
      </c>
      <c r="F471">
        <v>730058112</v>
      </c>
      <c r="G471">
        <v>85972696</v>
      </c>
      <c r="H471">
        <v>203917536</v>
      </c>
      <c r="I471" t="str">
        <f t="shared" si="14"/>
        <v>1973Consolidated Edison Company of New York, Inc.</v>
      </c>
      <c r="J471" s="1">
        <v>8916618</v>
      </c>
      <c r="K471" s="1">
        <v>16921562</v>
      </c>
      <c r="L471" s="1">
        <v>2168934.5</v>
      </c>
      <c r="M471" s="1">
        <v>6646062.5</v>
      </c>
      <c r="N471">
        <v>150098575</v>
      </c>
      <c r="O471">
        <v>18576189</v>
      </c>
      <c r="P471">
        <v>19320</v>
      </c>
      <c r="Q471">
        <v>0</v>
      </c>
      <c r="R471">
        <v>2557419.0576324463</v>
      </c>
      <c r="S471">
        <v>186041708</v>
      </c>
      <c r="T471">
        <v>76540039.26106739</v>
      </c>
      <c r="U471">
        <f t="shared" si="15"/>
        <v>34653177</v>
      </c>
    </row>
    <row r="472" spans="1:21" x14ac:dyDescent="0.25">
      <c r="A472" t="s">
        <v>517</v>
      </c>
      <c r="B472" t="s">
        <v>473</v>
      </c>
      <c r="C472" t="s">
        <v>473</v>
      </c>
      <c r="D472">
        <v>1972</v>
      </c>
      <c r="E472">
        <v>381967840</v>
      </c>
      <c r="F472">
        <v>620375872</v>
      </c>
      <c r="G472">
        <v>77148856</v>
      </c>
      <c r="H472">
        <v>168131888</v>
      </c>
      <c r="I472" t="str">
        <f t="shared" si="14"/>
        <v>1972Consolidated Edison Company of New York, Inc.</v>
      </c>
      <c r="J472" s="1">
        <v>8298887</v>
      </c>
      <c r="K472" s="1">
        <v>16137708</v>
      </c>
      <c r="L472" s="1">
        <v>2232039</v>
      </c>
      <c r="M472" s="1">
        <v>6399082</v>
      </c>
      <c r="N472">
        <v>124375678</v>
      </c>
      <c r="O472">
        <v>13512687</v>
      </c>
      <c r="P472">
        <v>18290</v>
      </c>
      <c r="Q472">
        <v>0</v>
      </c>
      <c r="R472">
        <v>2583158.9428803623</v>
      </c>
      <c r="S472">
        <v>166404121</v>
      </c>
      <c r="T472">
        <v>67555702.021625996</v>
      </c>
      <c r="U472">
        <f t="shared" si="15"/>
        <v>33067716</v>
      </c>
    </row>
    <row r="473" spans="1:21" x14ac:dyDescent="0.25">
      <c r="A473" t="s">
        <v>518</v>
      </c>
      <c r="B473" t="s">
        <v>473</v>
      </c>
      <c r="C473" t="s">
        <v>473</v>
      </c>
      <c r="D473">
        <v>1971</v>
      </c>
      <c r="E473" t="s">
        <v>3560</v>
      </c>
      <c r="F473" t="s">
        <v>3560</v>
      </c>
      <c r="G473" t="s">
        <v>3560</v>
      </c>
      <c r="H473" t="s">
        <v>3560</v>
      </c>
      <c r="I473" t="str">
        <f t="shared" si="14"/>
        <v>1971Consolidated Edison Company of New York, Inc.</v>
      </c>
      <c r="J473" s="1" t="s">
        <v>3560</v>
      </c>
      <c r="K473" s="1" t="s">
        <v>3560</v>
      </c>
      <c r="L473" s="1" t="s">
        <v>3560</v>
      </c>
      <c r="M473" s="1" t="s">
        <v>3560</v>
      </c>
      <c r="N473">
        <v>120591075.62</v>
      </c>
      <c r="O473">
        <v>15418089.960000001</v>
      </c>
      <c r="P473" t="s">
        <v>3560</v>
      </c>
      <c r="Q473" t="s">
        <v>3560</v>
      </c>
      <c r="R473" t="s">
        <v>3560</v>
      </c>
      <c r="S473" t="s">
        <v>3560</v>
      </c>
      <c r="T473" t="s">
        <v>3560</v>
      </c>
      <c r="U473">
        <f t="shared" si="15"/>
        <v>0</v>
      </c>
    </row>
    <row r="474" spans="1:21" x14ac:dyDescent="0.25">
      <c r="A474" t="s">
        <v>519</v>
      </c>
      <c r="B474" t="s">
        <v>473</v>
      </c>
      <c r="C474" t="s">
        <v>473</v>
      </c>
      <c r="D474">
        <v>1970</v>
      </c>
      <c r="E474" t="s">
        <v>3560</v>
      </c>
      <c r="F474" t="s">
        <v>3560</v>
      </c>
      <c r="G474" t="s">
        <v>3560</v>
      </c>
      <c r="H474" t="s">
        <v>3560</v>
      </c>
      <c r="I474" t="str">
        <f t="shared" si="14"/>
        <v>1970Consolidated Edison Company of New York, Inc.</v>
      </c>
      <c r="J474" s="1" t="s">
        <v>3560</v>
      </c>
      <c r="K474" s="1" t="s">
        <v>3560</v>
      </c>
      <c r="L474" s="1" t="s">
        <v>3560</v>
      </c>
      <c r="M474" s="1" t="s">
        <v>3560</v>
      </c>
      <c r="N474">
        <v>124169797.88</v>
      </c>
      <c r="O474">
        <v>14019721.439999999</v>
      </c>
      <c r="P474" t="s">
        <v>3560</v>
      </c>
      <c r="Q474" t="s">
        <v>3560</v>
      </c>
      <c r="R474" t="s">
        <v>3560</v>
      </c>
      <c r="S474" t="s">
        <v>3560</v>
      </c>
      <c r="T474" t="s">
        <v>3560</v>
      </c>
      <c r="U474">
        <f t="shared" si="15"/>
        <v>0</v>
      </c>
    </row>
    <row r="475" spans="1:21" x14ac:dyDescent="0.25">
      <c r="A475" t="s">
        <v>520</v>
      </c>
      <c r="B475" t="s">
        <v>473</v>
      </c>
      <c r="C475" t="s">
        <v>473</v>
      </c>
      <c r="D475">
        <v>1969</v>
      </c>
      <c r="E475" t="s">
        <v>3560</v>
      </c>
      <c r="F475" t="s">
        <v>3560</v>
      </c>
      <c r="G475" t="s">
        <v>3560</v>
      </c>
      <c r="H475" t="s">
        <v>3560</v>
      </c>
      <c r="I475" t="str">
        <f t="shared" si="14"/>
        <v>1969Consolidated Edison Company of New York, Inc.</v>
      </c>
      <c r="J475" s="1" t="s">
        <v>3560</v>
      </c>
      <c r="K475" s="1" t="s">
        <v>3560</v>
      </c>
      <c r="L475" s="1" t="s">
        <v>3560</v>
      </c>
      <c r="M475" s="1" t="s">
        <v>3560</v>
      </c>
      <c r="N475">
        <v>107982125.59</v>
      </c>
      <c r="O475">
        <v>15507542.26</v>
      </c>
      <c r="P475" t="s">
        <v>3560</v>
      </c>
      <c r="Q475" t="s">
        <v>3560</v>
      </c>
      <c r="R475" t="s">
        <v>3560</v>
      </c>
      <c r="S475" t="s">
        <v>3560</v>
      </c>
      <c r="T475" t="s">
        <v>3560</v>
      </c>
      <c r="U475">
        <f t="shared" si="15"/>
        <v>0</v>
      </c>
    </row>
    <row r="476" spans="1:21" x14ac:dyDescent="0.25">
      <c r="A476" t="s">
        <v>521</v>
      </c>
      <c r="B476" t="s">
        <v>473</v>
      </c>
      <c r="C476" t="s">
        <v>473</v>
      </c>
      <c r="D476">
        <v>1968</v>
      </c>
      <c r="E476" t="s">
        <v>3560</v>
      </c>
      <c r="F476" t="s">
        <v>3560</v>
      </c>
      <c r="G476" t="s">
        <v>3560</v>
      </c>
      <c r="H476" t="s">
        <v>3560</v>
      </c>
      <c r="I476" t="str">
        <f t="shared" si="14"/>
        <v>1968Consolidated Edison Company of New York, Inc.</v>
      </c>
      <c r="J476" s="1" t="s">
        <v>3560</v>
      </c>
      <c r="K476" s="1" t="s">
        <v>3560</v>
      </c>
      <c r="L476" s="1" t="s">
        <v>3560</v>
      </c>
      <c r="M476" s="1" t="s">
        <v>3560</v>
      </c>
      <c r="N476">
        <v>82683300.510000005</v>
      </c>
      <c r="O476">
        <v>16521794.51</v>
      </c>
      <c r="P476" t="s">
        <v>3560</v>
      </c>
      <c r="Q476" t="s">
        <v>3560</v>
      </c>
      <c r="R476" t="s">
        <v>3560</v>
      </c>
      <c r="S476" t="s">
        <v>3560</v>
      </c>
      <c r="T476" t="s">
        <v>3560</v>
      </c>
      <c r="U476">
        <f t="shared" si="15"/>
        <v>0</v>
      </c>
    </row>
    <row r="477" spans="1:21" x14ac:dyDescent="0.25">
      <c r="A477" t="s">
        <v>522</v>
      </c>
      <c r="B477" t="s">
        <v>473</v>
      </c>
      <c r="C477" t="s">
        <v>473</v>
      </c>
      <c r="D477">
        <v>1967</v>
      </c>
      <c r="E477" t="s">
        <v>3560</v>
      </c>
      <c r="F477" t="s">
        <v>3560</v>
      </c>
      <c r="G477" t="s">
        <v>3560</v>
      </c>
      <c r="H477" t="s">
        <v>3560</v>
      </c>
      <c r="I477" t="str">
        <f t="shared" si="14"/>
        <v>1967Consolidated Edison Company of New York, Inc.</v>
      </c>
      <c r="J477" s="1" t="s">
        <v>3560</v>
      </c>
      <c r="K477" s="1" t="s">
        <v>3560</v>
      </c>
      <c r="L477" s="1" t="s">
        <v>3560</v>
      </c>
      <c r="M477" s="1" t="s">
        <v>3560</v>
      </c>
      <c r="N477">
        <v>91336047.390000001</v>
      </c>
      <c r="O477">
        <v>23022564.039999999</v>
      </c>
      <c r="P477" t="s">
        <v>3560</v>
      </c>
      <c r="Q477" t="s">
        <v>3560</v>
      </c>
      <c r="R477" t="s">
        <v>3560</v>
      </c>
      <c r="S477" t="s">
        <v>3560</v>
      </c>
      <c r="T477" t="s">
        <v>3560</v>
      </c>
      <c r="U477">
        <f t="shared" si="15"/>
        <v>0</v>
      </c>
    </row>
    <row r="478" spans="1:21" x14ac:dyDescent="0.25">
      <c r="A478" t="s">
        <v>523</v>
      </c>
      <c r="B478" t="s">
        <v>473</v>
      </c>
      <c r="C478" t="s">
        <v>473</v>
      </c>
      <c r="D478">
        <v>1966</v>
      </c>
      <c r="E478" t="s">
        <v>3560</v>
      </c>
      <c r="F478" t="s">
        <v>3560</v>
      </c>
      <c r="G478" t="s">
        <v>3560</v>
      </c>
      <c r="H478" t="s">
        <v>3560</v>
      </c>
      <c r="I478" t="str">
        <f t="shared" si="14"/>
        <v>1966Consolidated Edison Company of New York, Inc.</v>
      </c>
      <c r="J478" s="1" t="s">
        <v>3560</v>
      </c>
      <c r="K478" s="1" t="s">
        <v>3560</v>
      </c>
      <c r="L478" s="1" t="s">
        <v>3560</v>
      </c>
      <c r="M478" s="1" t="s">
        <v>3560</v>
      </c>
      <c r="N478">
        <v>114113194.3</v>
      </c>
      <c r="O478">
        <v>18324942.109999999</v>
      </c>
      <c r="P478" t="s">
        <v>3560</v>
      </c>
      <c r="Q478" t="s">
        <v>3560</v>
      </c>
      <c r="R478" t="s">
        <v>3560</v>
      </c>
      <c r="S478" t="s">
        <v>3560</v>
      </c>
      <c r="T478" t="s">
        <v>3560</v>
      </c>
      <c r="U478">
        <f t="shared" si="15"/>
        <v>0</v>
      </c>
    </row>
    <row r="479" spans="1:21" x14ac:dyDescent="0.25">
      <c r="A479" t="s">
        <v>524</v>
      </c>
      <c r="B479" t="s">
        <v>473</v>
      </c>
      <c r="C479" t="s">
        <v>473</v>
      </c>
      <c r="D479">
        <v>1965</v>
      </c>
      <c r="E479" t="s">
        <v>3560</v>
      </c>
      <c r="F479" t="s">
        <v>3560</v>
      </c>
      <c r="G479" t="s">
        <v>3560</v>
      </c>
      <c r="H479" t="s">
        <v>3560</v>
      </c>
      <c r="I479" t="str">
        <f t="shared" si="14"/>
        <v>1965Consolidated Edison Company of New York, Inc.</v>
      </c>
      <c r="J479" s="1" t="s">
        <v>3560</v>
      </c>
      <c r="K479" s="1" t="s">
        <v>3560</v>
      </c>
      <c r="L479" s="1" t="s">
        <v>3560</v>
      </c>
      <c r="M479" s="1" t="s">
        <v>3560</v>
      </c>
      <c r="N479">
        <v>112891231.16</v>
      </c>
      <c r="O479">
        <v>22855344.550000001</v>
      </c>
      <c r="P479" t="s">
        <v>3560</v>
      </c>
      <c r="Q479" t="s">
        <v>3560</v>
      </c>
      <c r="R479" t="s">
        <v>3560</v>
      </c>
      <c r="S479" t="s">
        <v>3560</v>
      </c>
      <c r="T479" t="s">
        <v>3560</v>
      </c>
      <c r="U479">
        <f t="shared" si="15"/>
        <v>0</v>
      </c>
    </row>
    <row r="480" spans="1:21" x14ac:dyDescent="0.25">
      <c r="A480" t="s">
        <v>525</v>
      </c>
      <c r="B480" t="s">
        <v>473</v>
      </c>
      <c r="C480" t="s">
        <v>473</v>
      </c>
      <c r="D480">
        <v>1964</v>
      </c>
      <c r="E480" t="s">
        <v>3560</v>
      </c>
      <c r="F480" t="s">
        <v>3560</v>
      </c>
      <c r="G480" t="s">
        <v>3560</v>
      </c>
      <c r="H480" t="s">
        <v>3560</v>
      </c>
      <c r="I480" t="str">
        <f t="shared" si="14"/>
        <v>1964Consolidated Edison Company of New York, Inc.</v>
      </c>
      <c r="J480" s="1" t="s">
        <v>3560</v>
      </c>
      <c r="K480" s="1" t="s">
        <v>3560</v>
      </c>
      <c r="L480" s="1" t="s">
        <v>3560</v>
      </c>
      <c r="M480" s="1" t="s">
        <v>3560</v>
      </c>
      <c r="N480">
        <v>94957634.450000003</v>
      </c>
      <c r="O480">
        <v>15968580.1</v>
      </c>
      <c r="P480" t="s">
        <v>3560</v>
      </c>
      <c r="Q480" t="s">
        <v>3560</v>
      </c>
      <c r="R480" t="s">
        <v>3560</v>
      </c>
      <c r="S480" t="s">
        <v>3560</v>
      </c>
      <c r="T480" t="s">
        <v>3560</v>
      </c>
      <c r="U480">
        <f t="shared" si="15"/>
        <v>0</v>
      </c>
    </row>
    <row r="481" spans="1:21" x14ac:dyDescent="0.25">
      <c r="A481" t="s">
        <v>526</v>
      </c>
      <c r="B481" t="s">
        <v>527</v>
      </c>
      <c r="C481" t="s">
        <v>527</v>
      </c>
      <c r="D481">
        <v>2016</v>
      </c>
      <c r="E481">
        <v>1969484000</v>
      </c>
      <c r="F481">
        <v>1445201000</v>
      </c>
      <c r="G481">
        <v>680099000</v>
      </c>
      <c r="H481">
        <v>27307000</v>
      </c>
      <c r="I481" t="str">
        <f t="shared" si="14"/>
        <v>2016Consumers Energy Company</v>
      </c>
      <c r="J481" s="1">
        <v>12789439</v>
      </c>
      <c r="K481" s="1">
        <v>11843439</v>
      </c>
      <c r="L481" s="1">
        <v>8838915</v>
      </c>
      <c r="M481" s="1">
        <v>150184</v>
      </c>
      <c r="N481">
        <v>486494000</v>
      </c>
      <c r="O481">
        <v>91122000</v>
      </c>
      <c r="P481">
        <v>9287.1526605940926</v>
      </c>
      <c r="Q481">
        <v>65.166821248242272</v>
      </c>
      <c r="R481">
        <v>116433000</v>
      </c>
      <c r="S481">
        <v>237857000</v>
      </c>
      <c r="T481">
        <v>167789000</v>
      </c>
      <c r="U481">
        <f t="shared" si="15"/>
        <v>33621977</v>
      </c>
    </row>
    <row r="482" spans="1:21" x14ac:dyDescent="0.25">
      <c r="A482" t="s">
        <v>528</v>
      </c>
      <c r="B482" t="s">
        <v>527</v>
      </c>
      <c r="C482" t="s">
        <v>527</v>
      </c>
      <c r="D482">
        <v>2015</v>
      </c>
      <c r="E482">
        <v>1829595000</v>
      </c>
      <c r="F482">
        <v>1430776000</v>
      </c>
      <c r="G482">
        <v>692458000</v>
      </c>
      <c r="H482">
        <v>30075000</v>
      </c>
      <c r="I482" t="str">
        <f t="shared" si="14"/>
        <v>2015Consumers Energy Company</v>
      </c>
      <c r="J482" s="1">
        <v>12494679</v>
      </c>
      <c r="K482" s="1">
        <v>11698777</v>
      </c>
      <c r="L482" s="1">
        <v>8605390</v>
      </c>
      <c r="M482" s="1">
        <v>154971</v>
      </c>
      <c r="N482">
        <v>413482000</v>
      </c>
      <c r="O482">
        <v>73021000</v>
      </c>
      <c r="P482">
        <v>9236.218770999445</v>
      </c>
      <c r="Q482">
        <v>64.80942433661663</v>
      </c>
      <c r="R482">
        <v>113150000</v>
      </c>
      <c r="S482">
        <v>228506000</v>
      </c>
      <c r="T482">
        <v>171489000</v>
      </c>
      <c r="U482">
        <f t="shared" si="15"/>
        <v>32953817</v>
      </c>
    </row>
    <row r="483" spans="1:21" x14ac:dyDescent="0.25">
      <c r="A483" t="s">
        <v>529</v>
      </c>
      <c r="B483" t="s">
        <v>527</v>
      </c>
      <c r="C483" t="s">
        <v>527</v>
      </c>
      <c r="D483">
        <v>2014</v>
      </c>
      <c r="E483">
        <v>1874563000</v>
      </c>
      <c r="F483">
        <v>1352909000</v>
      </c>
      <c r="G483">
        <v>841399000</v>
      </c>
      <c r="H483">
        <v>30822000</v>
      </c>
      <c r="I483" t="str">
        <f t="shared" si="14"/>
        <v>2014Consumers Energy Company</v>
      </c>
      <c r="J483" s="1">
        <v>12593983</v>
      </c>
      <c r="K483" s="1">
        <v>10847706</v>
      </c>
      <c r="L483" s="1">
        <v>9614387</v>
      </c>
      <c r="M483" s="1">
        <v>158294</v>
      </c>
      <c r="N483">
        <v>382396000</v>
      </c>
      <c r="O483">
        <v>35524000</v>
      </c>
      <c r="P483">
        <v>9014.7493069760567</v>
      </c>
      <c r="Q483">
        <v>63.255400029985609</v>
      </c>
      <c r="R483">
        <v>107832000</v>
      </c>
      <c r="S483">
        <v>243706000</v>
      </c>
      <c r="T483">
        <v>183778000</v>
      </c>
      <c r="U483">
        <f t="shared" si="15"/>
        <v>33214370</v>
      </c>
    </row>
    <row r="484" spans="1:21" x14ac:dyDescent="0.25">
      <c r="A484" t="s">
        <v>530</v>
      </c>
      <c r="B484" t="s">
        <v>527</v>
      </c>
      <c r="C484" t="s">
        <v>527</v>
      </c>
      <c r="D484">
        <v>2013</v>
      </c>
      <c r="E484">
        <v>1840822000</v>
      </c>
      <c r="F484">
        <v>1317317000</v>
      </c>
      <c r="G484">
        <v>774112000</v>
      </c>
      <c r="H484">
        <v>30264000</v>
      </c>
      <c r="I484" t="str">
        <f t="shared" si="14"/>
        <v>2013Consumers Energy Company</v>
      </c>
      <c r="J484" s="1">
        <v>12792609</v>
      </c>
      <c r="K484" s="1">
        <v>10907674</v>
      </c>
      <c r="L484" s="1">
        <v>8646391</v>
      </c>
      <c r="M484" s="1">
        <v>167171</v>
      </c>
      <c r="N484">
        <v>350005000</v>
      </c>
      <c r="O484">
        <v>40960000</v>
      </c>
      <c r="P484">
        <v>9077.5346508657713</v>
      </c>
      <c r="Q484">
        <v>63.695957155705209</v>
      </c>
      <c r="R484">
        <v>105709000</v>
      </c>
      <c r="S484">
        <v>245917000</v>
      </c>
      <c r="T484">
        <v>203882000</v>
      </c>
      <c r="U484">
        <f t="shared" si="15"/>
        <v>32513845</v>
      </c>
    </row>
    <row r="485" spans="1:21" x14ac:dyDescent="0.25">
      <c r="A485" t="s">
        <v>531</v>
      </c>
      <c r="B485" t="s">
        <v>527</v>
      </c>
      <c r="C485" t="s">
        <v>527</v>
      </c>
      <c r="D485">
        <v>2012</v>
      </c>
      <c r="E485">
        <v>1769254000</v>
      </c>
      <c r="F485">
        <v>1257695000</v>
      </c>
      <c r="G485">
        <v>806906000</v>
      </c>
      <c r="H485">
        <v>33646000</v>
      </c>
      <c r="I485" t="str">
        <f t="shared" si="14"/>
        <v>2012Consumers Energy Company</v>
      </c>
      <c r="J485" s="1">
        <v>12901196</v>
      </c>
      <c r="K485" s="1">
        <v>10950141</v>
      </c>
      <c r="L485" s="1">
        <v>9685257</v>
      </c>
      <c r="M485" s="1">
        <v>178140</v>
      </c>
      <c r="N485">
        <v>325300000</v>
      </c>
      <c r="O485">
        <v>32686000</v>
      </c>
      <c r="P485">
        <v>8605.826084525339</v>
      </c>
      <c r="Q485">
        <v>60.386035487850855</v>
      </c>
      <c r="R485">
        <v>97647000</v>
      </c>
      <c r="S485">
        <v>239727000</v>
      </c>
      <c r="T485">
        <v>179352000</v>
      </c>
      <c r="U485">
        <f t="shared" si="15"/>
        <v>33714734</v>
      </c>
    </row>
    <row r="486" spans="1:21" x14ac:dyDescent="0.25">
      <c r="A486" t="s">
        <v>532</v>
      </c>
      <c r="B486" t="s">
        <v>527</v>
      </c>
      <c r="C486" t="s">
        <v>527</v>
      </c>
      <c r="D486">
        <v>2011</v>
      </c>
      <c r="E486">
        <v>1729024000</v>
      </c>
      <c r="F486">
        <v>1210425000</v>
      </c>
      <c r="G486">
        <v>776402000</v>
      </c>
      <c r="H486">
        <v>35992000</v>
      </c>
      <c r="I486" t="str">
        <f t="shared" si="14"/>
        <v>2011Consumers Energy Company</v>
      </c>
      <c r="J486" s="1">
        <v>12931530</v>
      </c>
      <c r="K486" s="1">
        <v>10903269</v>
      </c>
      <c r="L486" s="1">
        <v>9544046</v>
      </c>
      <c r="M486" s="1">
        <v>182087</v>
      </c>
      <c r="N486">
        <v>307115000</v>
      </c>
      <c r="O486">
        <v>21140000</v>
      </c>
      <c r="P486">
        <v>8687.815753957615</v>
      </c>
      <c r="Q486">
        <v>60.961347031373371</v>
      </c>
      <c r="R486">
        <v>96198000</v>
      </c>
      <c r="S486">
        <v>235933000</v>
      </c>
      <c r="T486">
        <v>175986000</v>
      </c>
      <c r="U486">
        <f t="shared" si="15"/>
        <v>33560932</v>
      </c>
    </row>
    <row r="487" spans="1:21" x14ac:dyDescent="0.25">
      <c r="A487" t="s">
        <v>533</v>
      </c>
      <c r="B487" t="s">
        <v>527</v>
      </c>
      <c r="C487" t="s">
        <v>527</v>
      </c>
      <c r="D487">
        <v>2010</v>
      </c>
      <c r="E487">
        <v>1678879000</v>
      </c>
      <c r="F487">
        <v>1198533000</v>
      </c>
      <c r="G487">
        <v>744984000</v>
      </c>
      <c r="H487">
        <v>36505000</v>
      </c>
      <c r="I487" t="str">
        <f t="shared" si="14"/>
        <v>2010Consumers Energy Company</v>
      </c>
      <c r="J487" s="1">
        <v>12968152</v>
      </c>
      <c r="K487" s="1">
        <v>11025733</v>
      </c>
      <c r="L487" s="1">
        <v>9061124</v>
      </c>
      <c r="M487" s="1">
        <v>190054</v>
      </c>
      <c r="N487">
        <v>289344000</v>
      </c>
      <c r="O487">
        <v>28417000</v>
      </c>
      <c r="P487">
        <v>7977.029208105414</v>
      </c>
      <c r="Q487">
        <v>55.973844244244326</v>
      </c>
      <c r="R487">
        <v>86133000</v>
      </c>
      <c r="S487">
        <v>234615000</v>
      </c>
      <c r="T487">
        <v>133283000</v>
      </c>
      <c r="U487">
        <f t="shared" si="15"/>
        <v>33245063</v>
      </c>
    </row>
    <row r="488" spans="1:21" x14ac:dyDescent="0.25">
      <c r="A488" t="s">
        <v>534</v>
      </c>
      <c r="B488" t="s">
        <v>527</v>
      </c>
      <c r="C488" t="s">
        <v>527</v>
      </c>
      <c r="D488">
        <v>2009</v>
      </c>
      <c r="E488">
        <v>1450014000</v>
      </c>
      <c r="F488">
        <v>1094055000</v>
      </c>
      <c r="G488">
        <v>705170000</v>
      </c>
      <c r="H488">
        <v>31750000</v>
      </c>
      <c r="I488" t="str">
        <f t="shared" si="14"/>
        <v>2009Consumers Energy Company</v>
      </c>
      <c r="J488" s="1">
        <v>12385603</v>
      </c>
      <c r="K488" s="1">
        <v>11211404</v>
      </c>
      <c r="L488" s="1">
        <v>9290367</v>
      </c>
      <c r="M488" s="1">
        <v>182505</v>
      </c>
      <c r="N488">
        <v>253121000</v>
      </c>
      <c r="O488">
        <v>28204000</v>
      </c>
      <c r="P488">
        <v>8039.0212246818955</v>
      </c>
      <c r="Q488">
        <v>56.40883468864596</v>
      </c>
      <c r="R488">
        <v>84690000</v>
      </c>
      <c r="S488">
        <v>227474000</v>
      </c>
      <c r="T488">
        <v>142488000</v>
      </c>
      <c r="U488">
        <f t="shared" si="15"/>
        <v>33069879</v>
      </c>
    </row>
    <row r="489" spans="1:21" x14ac:dyDescent="0.25">
      <c r="A489" t="s">
        <v>535</v>
      </c>
      <c r="B489" t="s">
        <v>527</v>
      </c>
      <c r="C489" t="s">
        <v>527</v>
      </c>
      <c r="D489">
        <v>2008</v>
      </c>
      <c r="E489">
        <v>1426392000</v>
      </c>
      <c r="F489">
        <v>1139179000</v>
      </c>
      <c r="G489">
        <v>820778000</v>
      </c>
      <c r="H489">
        <v>28580000</v>
      </c>
      <c r="I489" t="str">
        <f t="shared" si="14"/>
        <v>2008Consumers Energy Company</v>
      </c>
      <c r="J489" s="1">
        <v>12853576</v>
      </c>
      <c r="K489" s="1">
        <v>11968968</v>
      </c>
      <c r="L489" s="1">
        <v>10563450</v>
      </c>
      <c r="M489" s="1">
        <v>181423</v>
      </c>
      <c r="N489">
        <v>289617000</v>
      </c>
      <c r="O489">
        <v>24128000</v>
      </c>
      <c r="P489">
        <v>6883.6753570574756</v>
      </c>
      <c r="Q489">
        <v>48.301913182462847</v>
      </c>
      <c r="R489">
        <v>70791000</v>
      </c>
      <c r="S489">
        <v>247364000</v>
      </c>
      <c r="T489">
        <v>154121000</v>
      </c>
      <c r="U489">
        <f t="shared" si="15"/>
        <v>35567417</v>
      </c>
    </row>
    <row r="490" spans="1:21" x14ac:dyDescent="0.25">
      <c r="A490" t="s">
        <v>536</v>
      </c>
      <c r="B490" t="s">
        <v>527</v>
      </c>
      <c r="C490" t="s">
        <v>527</v>
      </c>
      <c r="D490">
        <v>2007</v>
      </c>
      <c r="E490">
        <v>1358900000</v>
      </c>
      <c r="F490">
        <v>1144188000</v>
      </c>
      <c r="G490">
        <v>824077000</v>
      </c>
      <c r="H490">
        <v>26479000</v>
      </c>
      <c r="I490" t="str">
        <f t="shared" si="14"/>
        <v>2007Consumers Energy Company</v>
      </c>
      <c r="J490" s="1">
        <v>13205447</v>
      </c>
      <c r="K490" s="1">
        <v>12384049</v>
      </c>
      <c r="L490" s="1">
        <v>11153047</v>
      </c>
      <c r="M490" s="1">
        <v>182442</v>
      </c>
      <c r="N490">
        <v>199732000</v>
      </c>
      <c r="O490">
        <v>29222000</v>
      </c>
      <c r="P490">
        <v>5741.1203845050013</v>
      </c>
      <c r="Q490">
        <v>40.284743832104127</v>
      </c>
      <c r="R490">
        <v>57518000</v>
      </c>
      <c r="S490">
        <v>247721000</v>
      </c>
      <c r="T490">
        <v>150721000</v>
      </c>
      <c r="U490">
        <f t="shared" si="15"/>
        <v>36924985</v>
      </c>
    </row>
    <row r="491" spans="1:21" x14ac:dyDescent="0.25">
      <c r="A491" t="s">
        <v>537</v>
      </c>
      <c r="B491" t="s">
        <v>527</v>
      </c>
      <c r="C491" t="s">
        <v>527</v>
      </c>
      <c r="D491">
        <v>2006</v>
      </c>
      <c r="E491">
        <v>1237118000</v>
      </c>
      <c r="F491">
        <v>1025759000</v>
      </c>
      <c r="G491">
        <v>728925000</v>
      </c>
      <c r="H491">
        <v>24905000</v>
      </c>
      <c r="I491" t="str">
        <f t="shared" si="14"/>
        <v>2006Consumers Energy Company</v>
      </c>
      <c r="J491" s="1">
        <v>12975048</v>
      </c>
      <c r="K491" s="1">
        <v>12198305</v>
      </c>
      <c r="L491" s="1">
        <v>11143199</v>
      </c>
      <c r="M491" s="1">
        <v>180193</v>
      </c>
      <c r="N491">
        <v>226204000</v>
      </c>
      <c r="O491">
        <v>27238000</v>
      </c>
      <c r="P491">
        <v>6455.9373050056793</v>
      </c>
      <c r="Q491">
        <v>45.300527268198394</v>
      </c>
      <c r="R491">
        <v>62399000</v>
      </c>
      <c r="S491">
        <v>259702000</v>
      </c>
      <c r="T491">
        <v>174651000</v>
      </c>
      <c r="U491">
        <f t="shared" si="15"/>
        <v>36496745</v>
      </c>
    </row>
    <row r="492" spans="1:21" x14ac:dyDescent="0.25">
      <c r="A492" t="s">
        <v>538</v>
      </c>
      <c r="B492" t="s">
        <v>527</v>
      </c>
      <c r="C492" t="s">
        <v>527</v>
      </c>
      <c r="D492">
        <v>2005</v>
      </c>
      <c r="E492">
        <v>1069386000</v>
      </c>
      <c r="F492">
        <v>844878000</v>
      </c>
      <c r="G492">
        <v>532990000</v>
      </c>
      <c r="H492">
        <v>23203000</v>
      </c>
      <c r="I492" t="str">
        <f t="shared" si="14"/>
        <v>2005Consumers Energy Company</v>
      </c>
      <c r="J492" s="1">
        <v>13286010</v>
      </c>
      <c r="K492" s="1">
        <v>11220743</v>
      </c>
      <c r="L492" s="1">
        <v>9684905</v>
      </c>
      <c r="M492" s="1">
        <v>181024</v>
      </c>
      <c r="N492">
        <v>180254000</v>
      </c>
      <c r="O492">
        <v>26591000</v>
      </c>
      <c r="P492">
        <v>5287.2645285692361</v>
      </c>
      <c r="Q492">
        <v>37.10009246293604</v>
      </c>
      <c r="R492">
        <v>49848000</v>
      </c>
      <c r="S492">
        <v>241403000</v>
      </c>
      <c r="T492">
        <v>134014000</v>
      </c>
      <c r="U492">
        <f t="shared" si="15"/>
        <v>34372682</v>
      </c>
    </row>
    <row r="493" spans="1:21" x14ac:dyDescent="0.25">
      <c r="A493" t="s">
        <v>539</v>
      </c>
      <c r="B493" t="s">
        <v>527</v>
      </c>
      <c r="C493" t="s">
        <v>527</v>
      </c>
      <c r="D493">
        <v>2004</v>
      </c>
      <c r="E493">
        <v>996750000</v>
      </c>
      <c r="F493">
        <v>817839000</v>
      </c>
      <c r="G493">
        <v>527064000</v>
      </c>
      <c r="H493">
        <v>23063000</v>
      </c>
      <c r="I493" t="str">
        <f t="shared" si="14"/>
        <v>2004Consumers Energy Company</v>
      </c>
      <c r="J493" s="1">
        <v>12346200</v>
      </c>
      <c r="K493" s="1">
        <v>10785207</v>
      </c>
      <c r="L493" s="1">
        <v>9677929</v>
      </c>
      <c r="M493" s="1">
        <v>181710</v>
      </c>
      <c r="N493">
        <v>198584000</v>
      </c>
      <c r="O493">
        <v>25472000</v>
      </c>
      <c r="P493">
        <v>4872.6990277873356</v>
      </c>
      <c r="Q493">
        <v>34.191136739641841</v>
      </c>
      <c r="R493">
        <v>44804000</v>
      </c>
      <c r="S493">
        <v>231470000</v>
      </c>
      <c r="T493">
        <v>114274000</v>
      </c>
      <c r="U493">
        <f t="shared" si="15"/>
        <v>32991046</v>
      </c>
    </row>
    <row r="494" spans="1:21" x14ac:dyDescent="0.25">
      <c r="A494" t="s">
        <v>540</v>
      </c>
      <c r="B494" t="s">
        <v>527</v>
      </c>
      <c r="C494" t="s">
        <v>527</v>
      </c>
      <c r="D494">
        <v>2003</v>
      </c>
      <c r="E494">
        <v>1005247000</v>
      </c>
      <c r="F494">
        <v>826734000</v>
      </c>
      <c r="G494">
        <v>562252000</v>
      </c>
      <c r="H494">
        <v>22598000</v>
      </c>
      <c r="I494" t="str">
        <f t="shared" si="14"/>
        <v>2003Consumers Energy Company</v>
      </c>
      <c r="J494" s="1">
        <v>12462333</v>
      </c>
      <c r="K494" s="1">
        <v>11161411</v>
      </c>
      <c r="L494" s="1">
        <v>10382772</v>
      </c>
      <c r="M494" s="1">
        <v>180565</v>
      </c>
      <c r="N494">
        <v>175769000</v>
      </c>
      <c r="O494">
        <v>24331000</v>
      </c>
      <c r="P494">
        <v>5271.3067607975345</v>
      </c>
      <c r="Q494">
        <v>36.988118746350992</v>
      </c>
      <c r="R494">
        <v>46921000</v>
      </c>
      <c r="S494">
        <v>224727000</v>
      </c>
      <c r="T494">
        <v>118303000</v>
      </c>
      <c r="U494">
        <f t="shared" si="15"/>
        <v>34187081</v>
      </c>
    </row>
    <row r="495" spans="1:21" x14ac:dyDescent="0.25">
      <c r="A495" t="s">
        <v>541</v>
      </c>
      <c r="B495" t="s">
        <v>527</v>
      </c>
      <c r="C495" t="s">
        <v>527</v>
      </c>
      <c r="D495">
        <v>2002</v>
      </c>
      <c r="E495">
        <v>1028901000</v>
      </c>
      <c r="F495">
        <v>836912000</v>
      </c>
      <c r="G495">
        <v>619587000</v>
      </c>
      <c r="H495">
        <v>22403000</v>
      </c>
      <c r="I495" t="str">
        <f t="shared" si="14"/>
        <v>2002Consumers Energy Company</v>
      </c>
      <c r="J495" s="1">
        <v>12698034</v>
      </c>
      <c r="K495" s="1">
        <v>11379985</v>
      </c>
      <c r="L495" s="1">
        <v>11435050</v>
      </c>
      <c r="M495" s="1">
        <v>180063</v>
      </c>
      <c r="N495">
        <v>184528000</v>
      </c>
      <c r="O495">
        <v>13823000</v>
      </c>
      <c r="P495">
        <v>5304.349870989684</v>
      </c>
      <c r="Q495">
        <v>37.219978233760344</v>
      </c>
      <c r="R495">
        <v>45955000</v>
      </c>
      <c r="S495">
        <v>210428000</v>
      </c>
      <c r="T495">
        <v>114148000</v>
      </c>
      <c r="U495">
        <f t="shared" si="15"/>
        <v>35693132</v>
      </c>
    </row>
    <row r="496" spans="1:21" x14ac:dyDescent="0.25">
      <c r="A496" t="s">
        <v>542</v>
      </c>
      <c r="B496" t="s">
        <v>527</v>
      </c>
      <c r="C496" t="s">
        <v>527</v>
      </c>
      <c r="D496">
        <v>2001</v>
      </c>
      <c r="E496">
        <v>947657000</v>
      </c>
      <c r="F496">
        <v>822597000</v>
      </c>
      <c r="G496">
        <v>661735000</v>
      </c>
      <c r="H496">
        <v>21921000</v>
      </c>
      <c r="I496" t="str">
        <f t="shared" si="14"/>
        <v>2001Consumers Energy Company</v>
      </c>
      <c r="J496" s="1">
        <v>11813350</v>
      </c>
      <c r="K496" s="1">
        <v>11225901</v>
      </c>
      <c r="L496" s="1">
        <v>12232585</v>
      </c>
      <c r="M496" s="1">
        <v>177781</v>
      </c>
      <c r="N496">
        <v>179404000</v>
      </c>
      <c r="O496">
        <v>57007000</v>
      </c>
      <c r="P496">
        <v>5273</v>
      </c>
      <c r="Q496">
        <v>37</v>
      </c>
      <c r="R496">
        <v>44105000</v>
      </c>
      <c r="S496">
        <v>227118000</v>
      </c>
      <c r="T496">
        <v>106012000</v>
      </c>
      <c r="U496">
        <f t="shared" si="15"/>
        <v>35449617</v>
      </c>
    </row>
    <row r="497" spans="1:21" x14ac:dyDescent="0.25">
      <c r="A497" t="s">
        <v>543</v>
      </c>
      <c r="B497" t="s">
        <v>527</v>
      </c>
      <c r="C497" t="s">
        <v>527</v>
      </c>
      <c r="D497">
        <v>2000</v>
      </c>
      <c r="E497">
        <v>953446000</v>
      </c>
      <c r="F497">
        <v>814842000</v>
      </c>
      <c r="G497">
        <v>686941000</v>
      </c>
      <c r="H497">
        <v>22082000</v>
      </c>
      <c r="I497" t="str">
        <f t="shared" si="14"/>
        <v>2000Consumers Energy Company</v>
      </c>
      <c r="J497" s="1">
        <v>11539312</v>
      </c>
      <c r="K497" s="1">
        <v>11110675</v>
      </c>
      <c r="L497" s="1">
        <v>12977830</v>
      </c>
      <c r="M497" s="1">
        <v>179298</v>
      </c>
      <c r="N497">
        <v>176409000</v>
      </c>
      <c r="O497">
        <v>24598000</v>
      </c>
      <c r="P497">
        <v>5777</v>
      </c>
      <c r="Q497">
        <v>60</v>
      </c>
      <c r="R497">
        <v>35956000</v>
      </c>
      <c r="S497">
        <v>218836000</v>
      </c>
      <c r="T497">
        <v>93483000</v>
      </c>
      <c r="U497">
        <f t="shared" si="15"/>
        <v>35807115</v>
      </c>
    </row>
    <row r="498" spans="1:21" x14ac:dyDescent="0.25">
      <c r="A498" t="s">
        <v>544</v>
      </c>
      <c r="B498" t="s">
        <v>527</v>
      </c>
      <c r="C498" t="s">
        <v>527</v>
      </c>
      <c r="D498">
        <v>1999</v>
      </c>
      <c r="E498">
        <v>976006000</v>
      </c>
      <c r="F498">
        <v>795562000</v>
      </c>
      <c r="G498">
        <v>702156000</v>
      </c>
      <c r="H498">
        <v>21276000</v>
      </c>
      <c r="I498" t="str">
        <f t="shared" si="14"/>
        <v>1999Consumers Energy Company</v>
      </c>
      <c r="J498" s="1">
        <v>11447338</v>
      </c>
      <c r="K498" s="1">
        <v>10802791</v>
      </c>
      <c r="L498" s="1">
        <v>13285489</v>
      </c>
      <c r="M498" s="1">
        <v>170314</v>
      </c>
      <c r="N498">
        <v>198132000</v>
      </c>
      <c r="O498">
        <v>24177000</v>
      </c>
      <c r="P498">
        <v>5730</v>
      </c>
      <c r="Q498">
        <v>69</v>
      </c>
      <c r="R498">
        <v>35798000</v>
      </c>
      <c r="S498">
        <v>235566000</v>
      </c>
      <c r="T498">
        <v>98955000</v>
      </c>
      <c r="U498">
        <f t="shared" si="15"/>
        <v>35705932</v>
      </c>
    </row>
    <row r="499" spans="1:21" x14ac:dyDescent="0.25">
      <c r="A499" t="s">
        <v>545</v>
      </c>
      <c r="B499" t="s">
        <v>527</v>
      </c>
      <c r="C499" t="s">
        <v>527</v>
      </c>
      <c r="D499">
        <v>1998</v>
      </c>
      <c r="E499">
        <v>938455000</v>
      </c>
      <c r="F499">
        <v>774696000</v>
      </c>
      <c r="G499">
        <v>703878000</v>
      </c>
      <c r="H499">
        <v>21268000</v>
      </c>
      <c r="I499" t="str">
        <f t="shared" si="14"/>
        <v>1998Consumers Energy Company</v>
      </c>
      <c r="J499" s="1">
        <v>11031902</v>
      </c>
      <c r="K499" s="1">
        <v>10539032</v>
      </c>
      <c r="L499" s="1">
        <v>13270517</v>
      </c>
      <c r="M499" s="1">
        <v>173984</v>
      </c>
      <c r="N499">
        <v>166895000</v>
      </c>
      <c r="O499">
        <v>16784000</v>
      </c>
      <c r="P499">
        <v>5527</v>
      </c>
      <c r="Q499">
        <v>165</v>
      </c>
      <c r="R499">
        <v>42958000</v>
      </c>
      <c r="S499">
        <v>234793000</v>
      </c>
      <c r="T499">
        <v>91682000</v>
      </c>
      <c r="U499">
        <f t="shared" si="15"/>
        <v>35015435</v>
      </c>
    </row>
    <row r="500" spans="1:21" x14ac:dyDescent="0.25">
      <c r="A500" t="s">
        <v>546</v>
      </c>
      <c r="B500" t="s">
        <v>527</v>
      </c>
      <c r="C500" t="s">
        <v>527</v>
      </c>
      <c r="D500">
        <v>1997</v>
      </c>
      <c r="E500">
        <v>907968000</v>
      </c>
      <c r="F500">
        <v>735929000</v>
      </c>
      <c r="G500">
        <v>705361000</v>
      </c>
      <c r="H500">
        <v>20899000</v>
      </c>
      <c r="I500" t="str">
        <f t="shared" si="14"/>
        <v>1997Consumers Energy Company</v>
      </c>
      <c r="J500" s="1">
        <v>10812365</v>
      </c>
      <c r="K500" s="1">
        <v>10121635</v>
      </c>
      <c r="L500" s="1">
        <v>13297389</v>
      </c>
      <c r="M500" s="1">
        <v>173031</v>
      </c>
      <c r="N500">
        <v>159239000</v>
      </c>
      <c r="O500">
        <v>14310000</v>
      </c>
      <c r="P500">
        <v>5662</v>
      </c>
      <c r="Q500">
        <v>136</v>
      </c>
      <c r="R500">
        <v>37789000</v>
      </c>
      <c r="S500">
        <v>222813000</v>
      </c>
      <c r="T500">
        <v>92838000</v>
      </c>
      <c r="U500">
        <f t="shared" si="15"/>
        <v>34404420</v>
      </c>
    </row>
    <row r="501" spans="1:21" x14ac:dyDescent="0.25">
      <c r="A501" t="s">
        <v>547</v>
      </c>
      <c r="B501" t="s">
        <v>527</v>
      </c>
      <c r="C501" t="s">
        <v>527</v>
      </c>
      <c r="D501">
        <v>1996</v>
      </c>
      <c r="E501">
        <v>872848000</v>
      </c>
      <c r="F501">
        <v>733237000</v>
      </c>
      <c r="G501">
        <v>700530000</v>
      </c>
      <c r="H501">
        <v>19468000</v>
      </c>
      <c r="I501" t="str">
        <f t="shared" si="14"/>
        <v>1996Consumers Energy Company</v>
      </c>
      <c r="J501" s="1">
        <v>10920777</v>
      </c>
      <c r="K501" s="1">
        <v>9959694</v>
      </c>
      <c r="L501" s="1">
        <v>12915455</v>
      </c>
      <c r="M501" s="1">
        <v>170473</v>
      </c>
      <c r="N501">
        <v>159610000</v>
      </c>
      <c r="O501">
        <v>13135000</v>
      </c>
      <c r="P501">
        <v>6031</v>
      </c>
      <c r="Q501">
        <v>69</v>
      </c>
      <c r="R501">
        <v>30063000</v>
      </c>
      <c r="S501">
        <v>231213000</v>
      </c>
      <c r="T501">
        <v>74960000</v>
      </c>
      <c r="U501">
        <f t="shared" si="15"/>
        <v>33966399</v>
      </c>
    </row>
    <row r="502" spans="1:21" x14ac:dyDescent="0.25">
      <c r="A502" t="s">
        <v>548</v>
      </c>
      <c r="B502" t="s">
        <v>527</v>
      </c>
      <c r="C502" t="s">
        <v>527</v>
      </c>
      <c r="D502">
        <v>1995</v>
      </c>
      <c r="E502">
        <v>806038000</v>
      </c>
      <c r="F502">
        <v>671562000</v>
      </c>
      <c r="G502">
        <v>682249000</v>
      </c>
      <c r="H502">
        <v>17835000</v>
      </c>
      <c r="I502" t="str">
        <f t="shared" si="14"/>
        <v>1995Consumers Energy Company</v>
      </c>
      <c r="J502" s="1">
        <v>10711599</v>
      </c>
      <c r="K502" s="1">
        <v>9649274</v>
      </c>
      <c r="L502" s="1">
        <v>12688148</v>
      </c>
      <c r="M502" s="1">
        <v>170379</v>
      </c>
      <c r="N502">
        <v>156991000</v>
      </c>
      <c r="O502">
        <v>18940000</v>
      </c>
      <c r="P502">
        <v>6324</v>
      </c>
      <c r="Q502">
        <v>67</v>
      </c>
      <c r="R502">
        <v>34014000</v>
      </c>
      <c r="S502">
        <v>235167000</v>
      </c>
      <c r="T502">
        <v>84368000</v>
      </c>
      <c r="U502">
        <f t="shared" si="15"/>
        <v>33219400</v>
      </c>
    </row>
    <row r="503" spans="1:21" x14ac:dyDescent="0.25">
      <c r="A503" t="s">
        <v>549</v>
      </c>
      <c r="B503" t="s">
        <v>527</v>
      </c>
      <c r="C503" t="s">
        <v>527</v>
      </c>
      <c r="D503">
        <v>1994</v>
      </c>
      <c r="E503">
        <v>753153000</v>
      </c>
      <c r="F503">
        <v>643767000</v>
      </c>
      <c r="G503">
        <v>667889000</v>
      </c>
      <c r="H503">
        <v>17327000</v>
      </c>
      <c r="I503" t="str">
        <f t="shared" si="14"/>
        <v>1994Consumers Energy Company</v>
      </c>
      <c r="J503" s="1">
        <v>10222146</v>
      </c>
      <c r="K503" s="1">
        <v>9174059</v>
      </c>
      <c r="L503" s="1">
        <v>12321296</v>
      </c>
      <c r="M503" s="1">
        <v>168249</v>
      </c>
      <c r="N503">
        <v>167696000</v>
      </c>
      <c r="O503">
        <v>18403000</v>
      </c>
      <c r="P503">
        <v>6414</v>
      </c>
      <c r="Q503">
        <v>164</v>
      </c>
      <c r="R503">
        <v>36169000</v>
      </c>
      <c r="S503">
        <v>235208000</v>
      </c>
      <c r="T503">
        <v>91170000</v>
      </c>
      <c r="U503">
        <f t="shared" si="15"/>
        <v>31885750</v>
      </c>
    </row>
    <row r="504" spans="1:21" x14ac:dyDescent="0.25">
      <c r="A504" t="s">
        <v>550</v>
      </c>
      <c r="B504" t="s">
        <v>527</v>
      </c>
      <c r="C504" t="s">
        <v>527</v>
      </c>
      <c r="D504">
        <v>1993</v>
      </c>
      <c r="E504">
        <v>712799000</v>
      </c>
      <c r="F504">
        <v>612758000</v>
      </c>
      <c r="G504">
        <v>626440000</v>
      </c>
      <c r="H504">
        <v>16589000</v>
      </c>
      <c r="I504" t="str">
        <f t="shared" si="14"/>
        <v>1993Consumers Energy Company</v>
      </c>
      <c r="J504" s="1">
        <v>10066140</v>
      </c>
      <c r="K504" s="1">
        <v>8909303</v>
      </c>
      <c r="L504" s="1">
        <v>11540388</v>
      </c>
      <c r="M504" s="1">
        <v>168243</v>
      </c>
      <c r="N504">
        <v>156699000</v>
      </c>
      <c r="O504">
        <v>16508000</v>
      </c>
      <c r="P504">
        <v>6063</v>
      </c>
      <c r="Q504">
        <v>174</v>
      </c>
      <c r="R504">
        <v>33376500</v>
      </c>
      <c r="S504">
        <v>224342000</v>
      </c>
      <c r="T504">
        <v>85983000</v>
      </c>
      <c r="U504">
        <f t="shared" si="15"/>
        <v>30684074</v>
      </c>
    </row>
    <row r="505" spans="1:21" x14ac:dyDescent="0.25">
      <c r="A505" t="s">
        <v>551</v>
      </c>
      <c r="B505" t="s">
        <v>527</v>
      </c>
      <c r="C505" t="s">
        <v>527</v>
      </c>
      <c r="D505">
        <v>1992</v>
      </c>
      <c r="E505">
        <v>645105000</v>
      </c>
      <c r="F505">
        <v>562074000</v>
      </c>
      <c r="G505">
        <v>551583000</v>
      </c>
      <c r="H505">
        <v>15805000</v>
      </c>
      <c r="I505" t="str">
        <f t="shared" si="14"/>
        <v>1992Consumers Energy Company</v>
      </c>
      <c r="J505" s="1">
        <v>9732528</v>
      </c>
      <c r="K505" s="1">
        <v>8651776</v>
      </c>
      <c r="L505" s="1">
        <v>10831362</v>
      </c>
      <c r="M505" s="1">
        <v>168069</v>
      </c>
      <c r="N505">
        <v>129702000</v>
      </c>
      <c r="O505">
        <v>16179000</v>
      </c>
      <c r="P505">
        <v>6113</v>
      </c>
      <c r="Q505">
        <v>174</v>
      </c>
      <c r="R505">
        <v>30584000</v>
      </c>
      <c r="S505">
        <v>213476000</v>
      </c>
      <c r="T505">
        <v>90403000</v>
      </c>
      <c r="U505">
        <f t="shared" si="15"/>
        <v>29383735</v>
      </c>
    </row>
    <row r="506" spans="1:21" x14ac:dyDescent="0.25">
      <c r="A506" t="s">
        <v>552</v>
      </c>
      <c r="B506" t="s">
        <v>527</v>
      </c>
      <c r="C506" t="s">
        <v>527</v>
      </c>
      <c r="D506">
        <v>1991</v>
      </c>
      <c r="E506">
        <v>677333000</v>
      </c>
      <c r="F506">
        <v>579441000</v>
      </c>
      <c r="G506">
        <v>562792000</v>
      </c>
      <c r="H506">
        <v>16149000</v>
      </c>
      <c r="I506" t="str">
        <f t="shared" si="14"/>
        <v>1991Consumers Energy Company</v>
      </c>
      <c r="J506" s="1">
        <v>9997392</v>
      </c>
      <c r="K506" s="1">
        <v>8692100</v>
      </c>
      <c r="L506" s="1">
        <v>10691814</v>
      </c>
      <c r="M506" s="1">
        <v>167801</v>
      </c>
      <c r="N506">
        <v>94456000</v>
      </c>
      <c r="O506">
        <v>15422000</v>
      </c>
      <c r="P506">
        <v>5804</v>
      </c>
      <c r="Q506">
        <v>152</v>
      </c>
      <c r="R506">
        <v>23484000</v>
      </c>
      <c r="S506">
        <v>212336000</v>
      </c>
      <c r="T506">
        <v>77621000</v>
      </c>
      <c r="U506">
        <f t="shared" si="15"/>
        <v>29549107</v>
      </c>
    </row>
    <row r="507" spans="1:21" x14ac:dyDescent="0.25">
      <c r="A507" t="s">
        <v>553</v>
      </c>
      <c r="B507" t="s">
        <v>527</v>
      </c>
      <c r="C507" t="s">
        <v>527</v>
      </c>
      <c r="D507">
        <v>1990</v>
      </c>
      <c r="E507">
        <v>630510000</v>
      </c>
      <c r="F507">
        <v>567920000</v>
      </c>
      <c r="G507">
        <v>583160000</v>
      </c>
      <c r="H507">
        <v>16004000</v>
      </c>
      <c r="I507" t="str">
        <f t="shared" si="14"/>
        <v>1990Consumers Energy Company</v>
      </c>
      <c r="J507" s="1">
        <v>9419020</v>
      </c>
      <c r="K507" s="1">
        <v>8278880</v>
      </c>
      <c r="L507" s="1">
        <v>10762810</v>
      </c>
      <c r="M507" s="1">
        <v>164748</v>
      </c>
      <c r="N507">
        <v>87355000</v>
      </c>
      <c r="O507">
        <v>7426000</v>
      </c>
      <c r="P507">
        <v>5776</v>
      </c>
      <c r="Q507">
        <v>154</v>
      </c>
      <c r="R507">
        <v>20360000</v>
      </c>
      <c r="S507">
        <v>196515000</v>
      </c>
      <c r="T507">
        <v>57287000</v>
      </c>
      <c r="U507">
        <f t="shared" si="15"/>
        <v>28625458</v>
      </c>
    </row>
    <row r="508" spans="1:21" x14ac:dyDescent="0.25">
      <c r="A508" t="s">
        <v>554</v>
      </c>
      <c r="B508" t="s">
        <v>527</v>
      </c>
      <c r="C508" t="s">
        <v>527</v>
      </c>
      <c r="D508">
        <v>1989</v>
      </c>
      <c r="E508">
        <v>597896000</v>
      </c>
      <c r="F508">
        <v>525417000</v>
      </c>
      <c r="G508">
        <v>553940000</v>
      </c>
      <c r="H508">
        <v>15325000</v>
      </c>
      <c r="I508" t="str">
        <f t="shared" si="14"/>
        <v>1989Consumers Energy Company</v>
      </c>
      <c r="J508" s="1">
        <v>9431120</v>
      </c>
      <c r="K508" s="1">
        <v>8087210</v>
      </c>
      <c r="L508" s="1">
        <v>11038651</v>
      </c>
      <c r="M508" s="1">
        <v>162925</v>
      </c>
      <c r="N508">
        <v>91590000</v>
      </c>
      <c r="O508">
        <v>12391000</v>
      </c>
      <c r="P508">
        <v>6090</v>
      </c>
      <c r="Q508">
        <v>158</v>
      </c>
      <c r="R508">
        <v>20117000</v>
      </c>
      <c r="S508">
        <v>212534000</v>
      </c>
      <c r="T508">
        <v>55333000</v>
      </c>
      <c r="U508">
        <f t="shared" si="15"/>
        <v>28719906</v>
      </c>
    </row>
    <row r="509" spans="1:21" x14ac:dyDescent="0.25">
      <c r="A509" t="s">
        <v>555</v>
      </c>
      <c r="B509" t="s">
        <v>527</v>
      </c>
      <c r="C509" t="s">
        <v>527</v>
      </c>
      <c r="D509">
        <v>1988</v>
      </c>
      <c r="E509">
        <v>590298000</v>
      </c>
      <c r="F509">
        <v>509806000</v>
      </c>
      <c r="G509">
        <v>551135000</v>
      </c>
      <c r="H509">
        <v>15232000</v>
      </c>
      <c r="I509" t="str">
        <f t="shared" si="14"/>
        <v>1988Consumers Energy Company</v>
      </c>
      <c r="J509" s="1">
        <v>9305752</v>
      </c>
      <c r="K509" s="1">
        <v>7844099</v>
      </c>
      <c r="L509" s="1">
        <v>11009857</v>
      </c>
      <c r="M509" s="1">
        <v>163938</v>
      </c>
      <c r="N509">
        <v>87626000</v>
      </c>
      <c r="O509">
        <v>13389000</v>
      </c>
      <c r="P509">
        <v>6179</v>
      </c>
      <c r="Q509">
        <v>159</v>
      </c>
      <c r="R509">
        <v>19782000</v>
      </c>
      <c r="S509">
        <v>199307000</v>
      </c>
      <c r="T509">
        <v>53163000</v>
      </c>
      <c r="U509">
        <f t="shared" si="15"/>
        <v>28323646</v>
      </c>
    </row>
    <row r="510" spans="1:21" x14ac:dyDescent="0.25">
      <c r="A510" t="s">
        <v>556</v>
      </c>
      <c r="B510" t="s">
        <v>527</v>
      </c>
      <c r="C510" t="s">
        <v>527</v>
      </c>
      <c r="D510">
        <v>1987</v>
      </c>
      <c r="E510">
        <v>572896384</v>
      </c>
      <c r="F510">
        <v>497731296</v>
      </c>
      <c r="G510">
        <v>575865984</v>
      </c>
      <c r="H510">
        <v>15792565</v>
      </c>
      <c r="I510" t="str">
        <f t="shared" si="14"/>
        <v>1987Consumers Energy Company</v>
      </c>
      <c r="J510" s="1">
        <v>8824950</v>
      </c>
      <c r="K510" s="1">
        <v>7507795</v>
      </c>
      <c r="L510" s="1">
        <v>11082188</v>
      </c>
      <c r="M510" s="1">
        <v>166672</v>
      </c>
      <c r="N510">
        <v>70581653</v>
      </c>
      <c r="O510">
        <v>19661540</v>
      </c>
      <c r="P510">
        <v>6041</v>
      </c>
      <c r="Q510">
        <v>136</v>
      </c>
      <c r="R510">
        <v>19251839.315455437</v>
      </c>
      <c r="S510">
        <v>206137387</v>
      </c>
      <c r="T510">
        <v>51751262.5</v>
      </c>
      <c r="U510">
        <f t="shared" si="15"/>
        <v>27581605</v>
      </c>
    </row>
    <row r="511" spans="1:21" x14ac:dyDescent="0.25">
      <c r="A511" t="s">
        <v>557</v>
      </c>
      <c r="B511" t="s">
        <v>527</v>
      </c>
      <c r="C511" t="s">
        <v>527</v>
      </c>
      <c r="D511">
        <v>1986</v>
      </c>
      <c r="E511">
        <v>578534592</v>
      </c>
      <c r="F511">
        <v>495458944</v>
      </c>
      <c r="G511">
        <v>620971520</v>
      </c>
      <c r="H511">
        <v>16701743</v>
      </c>
      <c r="I511" t="str">
        <f t="shared" si="14"/>
        <v>1986Consumers Energy Company</v>
      </c>
      <c r="J511" s="1">
        <v>8504994</v>
      </c>
      <c r="K511" s="1">
        <v>7132619</v>
      </c>
      <c r="L511" s="1">
        <v>11299471</v>
      </c>
      <c r="M511" s="1">
        <v>168803</v>
      </c>
      <c r="N511">
        <v>60358784</v>
      </c>
      <c r="O511">
        <v>9039061</v>
      </c>
      <c r="P511">
        <v>6448</v>
      </c>
      <c r="Q511">
        <v>142</v>
      </c>
      <c r="R511">
        <v>18080724.480167866</v>
      </c>
      <c r="S511">
        <v>203404061</v>
      </c>
      <c r="T511">
        <v>51673349.032447338</v>
      </c>
      <c r="U511">
        <f t="shared" si="15"/>
        <v>27105887</v>
      </c>
    </row>
    <row r="512" spans="1:21" x14ac:dyDescent="0.25">
      <c r="A512" t="s">
        <v>558</v>
      </c>
      <c r="B512" t="s">
        <v>527</v>
      </c>
      <c r="C512" t="s">
        <v>527</v>
      </c>
      <c r="D512">
        <v>1985</v>
      </c>
      <c r="E512">
        <v>546408448</v>
      </c>
      <c r="F512">
        <v>474394944</v>
      </c>
      <c r="G512">
        <v>617976960</v>
      </c>
      <c r="H512">
        <v>16388383</v>
      </c>
      <c r="I512" t="str">
        <f t="shared" si="14"/>
        <v>1985Consumers Energy Company</v>
      </c>
      <c r="J512" s="1">
        <v>8266436</v>
      </c>
      <c r="K512" s="1">
        <v>6851770</v>
      </c>
      <c r="L512" s="1">
        <v>11348617</v>
      </c>
      <c r="M512" s="1">
        <v>169698</v>
      </c>
      <c r="N512">
        <v>52268189</v>
      </c>
      <c r="O512">
        <v>5735487</v>
      </c>
      <c r="P512">
        <v>6616</v>
      </c>
      <c r="Q512">
        <v>151</v>
      </c>
      <c r="R512">
        <v>21150295.666618943</v>
      </c>
      <c r="S512">
        <v>202454732</v>
      </c>
      <c r="T512">
        <v>54300857.377717495</v>
      </c>
      <c r="U512">
        <f t="shared" si="15"/>
        <v>26636521</v>
      </c>
    </row>
    <row r="513" spans="1:21" x14ac:dyDescent="0.25">
      <c r="A513" t="s">
        <v>559</v>
      </c>
      <c r="B513" t="s">
        <v>527</v>
      </c>
      <c r="C513" t="s">
        <v>527</v>
      </c>
      <c r="D513">
        <v>1984</v>
      </c>
      <c r="E513">
        <v>530284672</v>
      </c>
      <c r="F513">
        <v>452993312</v>
      </c>
      <c r="G513">
        <v>599473280</v>
      </c>
      <c r="H513">
        <v>15501754</v>
      </c>
      <c r="I513" t="str">
        <f t="shared" si="14"/>
        <v>1984Consumers Energy Company</v>
      </c>
      <c r="J513" s="1">
        <v>8206192</v>
      </c>
      <c r="K513" s="1">
        <v>6628371</v>
      </c>
      <c r="L513" s="1">
        <v>11038520</v>
      </c>
      <c r="M513" s="1">
        <v>170001</v>
      </c>
      <c r="N513">
        <v>49169138</v>
      </c>
      <c r="O513">
        <v>8040595</v>
      </c>
      <c r="P513">
        <v>7404</v>
      </c>
      <c r="Q513">
        <v>151</v>
      </c>
      <c r="R513">
        <v>16881552.471958876</v>
      </c>
      <c r="S513">
        <v>178492564</v>
      </c>
      <c r="T513">
        <v>49590791.25</v>
      </c>
      <c r="U513">
        <f t="shared" si="15"/>
        <v>26043084</v>
      </c>
    </row>
    <row r="514" spans="1:21" x14ac:dyDescent="0.25">
      <c r="A514" t="s">
        <v>560</v>
      </c>
      <c r="B514" t="s">
        <v>527</v>
      </c>
      <c r="C514" t="s">
        <v>527</v>
      </c>
      <c r="D514">
        <v>1983</v>
      </c>
      <c r="E514">
        <v>497272096</v>
      </c>
      <c r="F514">
        <v>410755040</v>
      </c>
      <c r="G514">
        <v>522853696</v>
      </c>
      <c r="H514">
        <v>14706694</v>
      </c>
      <c r="I514" t="str">
        <f t="shared" si="14"/>
        <v>1983Consumers Energy Company</v>
      </c>
      <c r="J514" s="1">
        <v>8165273</v>
      </c>
      <c r="K514" s="1">
        <v>6430710</v>
      </c>
      <c r="L514" s="1">
        <v>10174663</v>
      </c>
      <c r="M514" s="1">
        <v>171406</v>
      </c>
      <c r="N514">
        <v>53595013</v>
      </c>
      <c r="O514">
        <v>8415622</v>
      </c>
      <c r="P514">
        <v>8488</v>
      </c>
      <c r="Q514">
        <v>179</v>
      </c>
      <c r="R514">
        <v>16171845.723442554</v>
      </c>
      <c r="S514">
        <v>171343677</v>
      </c>
      <c r="T514">
        <v>47838648.625780106</v>
      </c>
      <c r="U514">
        <f t="shared" si="15"/>
        <v>24942052</v>
      </c>
    </row>
    <row r="515" spans="1:21" x14ac:dyDescent="0.25">
      <c r="A515" t="s">
        <v>561</v>
      </c>
      <c r="B515" t="s">
        <v>527</v>
      </c>
      <c r="C515" t="s">
        <v>527</v>
      </c>
      <c r="D515">
        <v>1982</v>
      </c>
      <c r="E515">
        <v>472360416</v>
      </c>
      <c r="F515">
        <v>392218368</v>
      </c>
      <c r="G515">
        <v>497662528</v>
      </c>
      <c r="H515">
        <v>14016363</v>
      </c>
      <c r="I515" t="str">
        <f t="shared" si="14"/>
        <v>1982Consumers Energy Company</v>
      </c>
      <c r="J515" s="1">
        <v>7894731</v>
      </c>
      <c r="K515" s="1">
        <v>6186601</v>
      </c>
      <c r="L515" s="1">
        <v>9413534</v>
      </c>
      <c r="M515" s="1">
        <v>175643</v>
      </c>
      <c r="N515">
        <v>45745676</v>
      </c>
      <c r="O515">
        <v>7670133</v>
      </c>
      <c r="P515">
        <v>8342</v>
      </c>
      <c r="Q515">
        <v>167</v>
      </c>
      <c r="R515">
        <v>14668448.335850954</v>
      </c>
      <c r="S515">
        <v>156407444</v>
      </c>
      <c r="T515">
        <v>45114161.117929459</v>
      </c>
      <c r="U515">
        <f t="shared" si="15"/>
        <v>23670509</v>
      </c>
    </row>
    <row r="516" spans="1:21" x14ac:dyDescent="0.25">
      <c r="A516" t="s">
        <v>562</v>
      </c>
      <c r="B516" t="s">
        <v>527</v>
      </c>
      <c r="C516" t="s">
        <v>527</v>
      </c>
      <c r="D516">
        <v>1981</v>
      </c>
      <c r="E516">
        <v>462271328</v>
      </c>
      <c r="F516">
        <v>367870752</v>
      </c>
      <c r="G516">
        <v>495522048</v>
      </c>
      <c r="H516">
        <v>12804273</v>
      </c>
      <c r="I516" t="str">
        <f t="shared" si="14"/>
        <v>1981Consumers Energy Company</v>
      </c>
      <c r="J516" s="1">
        <v>7929556</v>
      </c>
      <c r="K516" s="1">
        <v>6216856</v>
      </c>
      <c r="L516" s="1">
        <v>10406228</v>
      </c>
      <c r="M516" s="1">
        <v>174578</v>
      </c>
      <c r="N516">
        <v>56783610</v>
      </c>
      <c r="O516">
        <v>7742737</v>
      </c>
      <c r="P516">
        <v>8004</v>
      </c>
      <c r="Q516">
        <v>170</v>
      </c>
      <c r="R516">
        <v>14230517.019566536</v>
      </c>
      <c r="S516">
        <v>149830977</v>
      </c>
      <c r="T516">
        <v>43121355.908941269</v>
      </c>
      <c r="U516">
        <f t="shared" si="15"/>
        <v>24727218</v>
      </c>
    </row>
    <row r="517" spans="1:21" x14ac:dyDescent="0.25">
      <c r="A517" t="s">
        <v>563</v>
      </c>
      <c r="B517" t="s">
        <v>527</v>
      </c>
      <c r="C517" t="s">
        <v>527</v>
      </c>
      <c r="D517">
        <v>1980</v>
      </c>
      <c r="E517">
        <v>434841984</v>
      </c>
      <c r="F517">
        <v>333572000</v>
      </c>
      <c r="G517">
        <v>442751008</v>
      </c>
      <c r="H517">
        <v>11742000</v>
      </c>
      <c r="I517" t="str">
        <f t="shared" ref="I517:I580" si="16">D517&amp;C517</f>
        <v>1980Consumers Energy Company</v>
      </c>
      <c r="J517" s="1">
        <v>8039910</v>
      </c>
      <c r="K517" s="1">
        <v>6206196.5</v>
      </c>
      <c r="L517" s="1">
        <v>10213795</v>
      </c>
      <c r="M517" s="1">
        <v>176829.8125</v>
      </c>
      <c r="N517">
        <v>60847428</v>
      </c>
      <c r="O517">
        <v>8704655</v>
      </c>
      <c r="P517">
        <v>7815</v>
      </c>
      <c r="Q517">
        <v>171</v>
      </c>
      <c r="R517">
        <v>29611998.928794861</v>
      </c>
      <c r="S517">
        <v>134630000</v>
      </c>
      <c r="T517">
        <v>44052173.40001297</v>
      </c>
      <c r="U517">
        <f t="shared" ref="U517:U580" si="17">SUM(J517:M517)</f>
        <v>24636731.3125</v>
      </c>
    </row>
    <row r="518" spans="1:21" x14ac:dyDescent="0.25">
      <c r="A518" t="s">
        <v>564</v>
      </c>
      <c r="B518" t="s">
        <v>527</v>
      </c>
      <c r="C518" t="s">
        <v>527</v>
      </c>
      <c r="D518">
        <v>1979</v>
      </c>
      <c r="E518">
        <v>373560384</v>
      </c>
      <c r="F518">
        <v>287510144</v>
      </c>
      <c r="G518">
        <v>413115936</v>
      </c>
      <c r="H518">
        <v>11086307</v>
      </c>
      <c r="I518" t="str">
        <f t="shared" si="16"/>
        <v>1979Consumers Energy Company</v>
      </c>
      <c r="J518" s="1">
        <v>7971428</v>
      </c>
      <c r="K518" s="1">
        <v>6165256</v>
      </c>
      <c r="L518" s="1">
        <v>11532007</v>
      </c>
      <c r="M518" s="1">
        <v>178895.734375</v>
      </c>
      <c r="N518">
        <v>61442812</v>
      </c>
      <c r="O518">
        <v>7191515</v>
      </c>
      <c r="P518">
        <v>7774</v>
      </c>
      <c r="Q518">
        <v>187</v>
      </c>
      <c r="R518">
        <v>17635163.949309111</v>
      </c>
      <c r="S518">
        <v>122534256</v>
      </c>
      <c r="T518">
        <v>38798368.25</v>
      </c>
      <c r="U518">
        <f t="shared" si="17"/>
        <v>25847586.734375</v>
      </c>
    </row>
    <row r="519" spans="1:21" x14ac:dyDescent="0.25">
      <c r="A519" t="s">
        <v>565</v>
      </c>
      <c r="B519" t="s">
        <v>527</v>
      </c>
      <c r="C519" t="s">
        <v>527</v>
      </c>
      <c r="D519">
        <v>1978</v>
      </c>
      <c r="E519">
        <v>351270688</v>
      </c>
      <c r="F519">
        <v>266819232</v>
      </c>
      <c r="G519">
        <v>385572352</v>
      </c>
      <c r="H519">
        <v>10669136</v>
      </c>
      <c r="I519" t="str">
        <f t="shared" si="16"/>
        <v>1978Consumers Energy Company</v>
      </c>
      <c r="J519" s="1">
        <v>7825286</v>
      </c>
      <c r="K519" s="1">
        <v>5943375.5</v>
      </c>
      <c r="L519" s="1">
        <v>11501838</v>
      </c>
      <c r="M519" s="1">
        <v>181357.5625</v>
      </c>
      <c r="N519">
        <v>54630552</v>
      </c>
      <c r="O519">
        <v>7077653</v>
      </c>
      <c r="P519">
        <v>7425</v>
      </c>
      <c r="Q519">
        <v>166</v>
      </c>
      <c r="R519">
        <v>18273732.563341975</v>
      </c>
      <c r="S519">
        <v>115844919</v>
      </c>
      <c r="T519">
        <v>35724851.379245043</v>
      </c>
      <c r="U519">
        <f t="shared" si="17"/>
        <v>25451857.0625</v>
      </c>
    </row>
    <row r="520" spans="1:21" x14ac:dyDescent="0.25">
      <c r="A520" t="s">
        <v>566</v>
      </c>
      <c r="B520" t="s">
        <v>527</v>
      </c>
      <c r="C520" t="s">
        <v>527</v>
      </c>
      <c r="D520">
        <v>1977</v>
      </c>
      <c r="E520">
        <v>308920672</v>
      </c>
      <c r="F520">
        <v>233082096</v>
      </c>
      <c r="G520">
        <v>320704768</v>
      </c>
      <c r="H520">
        <v>9822331</v>
      </c>
      <c r="I520" t="str">
        <f t="shared" si="16"/>
        <v>1977Consumers Energy Company</v>
      </c>
      <c r="J520" s="1">
        <v>7688847</v>
      </c>
      <c r="K520" s="1">
        <v>5802944</v>
      </c>
      <c r="L520" s="1">
        <v>11131348</v>
      </c>
      <c r="M520" s="1">
        <v>185742.859375</v>
      </c>
      <c r="N520">
        <v>43958073</v>
      </c>
      <c r="O520">
        <v>6421721</v>
      </c>
      <c r="P520">
        <v>6929</v>
      </c>
      <c r="Q520">
        <v>133</v>
      </c>
      <c r="R520">
        <v>16365009.3874259</v>
      </c>
      <c r="S520">
        <v>100774847</v>
      </c>
      <c r="T520">
        <v>30994122.689783573</v>
      </c>
      <c r="U520">
        <f t="shared" si="17"/>
        <v>24808881.859375</v>
      </c>
    </row>
    <row r="521" spans="1:21" x14ac:dyDescent="0.25">
      <c r="A521" t="s">
        <v>567</v>
      </c>
      <c r="B521" t="s">
        <v>527</v>
      </c>
      <c r="C521" t="s">
        <v>527</v>
      </c>
      <c r="D521">
        <v>1976</v>
      </c>
      <c r="E521">
        <v>303040640</v>
      </c>
      <c r="F521">
        <v>221646944</v>
      </c>
      <c r="G521">
        <v>310264544</v>
      </c>
      <c r="H521">
        <v>9346458</v>
      </c>
      <c r="I521" t="str">
        <f t="shared" si="16"/>
        <v>1976Consumers Energy Company</v>
      </c>
      <c r="J521" s="1">
        <v>7624252.5</v>
      </c>
      <c r="K521" s="1">
        <v>5576021</v>
      </c>
      <c r="L521" s="1">
        <v>10796384</v>
      </c>
      <c r="M521" s="1">
        <v>174151.609375</v>
      </c>
      <c r="N521">
        <v>37773401</v>
      </c>
      <c r="O521">
        <v>6169022</v>
      </c>
      <c r="P521">
        <v>6490</v>
      </c>
      <c r="Q521">
        <v>108</v>
      </c>
      <c r="R521">
        <v>13165319.220463634</v>
      </c>
      <c r="S521">
        <v>89620799</v>
      </c>
      <c r="T521">
        <v>26386992.161948085</v>
      </c>
      <c r="U521">
        <f t="shared" si="17"/>
        <v>24170809.109375</v>
      </c>
    </row>
    <row r="522" spans="1:21" x14ac:dyDescent="0.25">
      <c r="A522" t="s">
        <v>568</v>
      </c>
      <c r="B522" t="s">
        <v>527</v>
      </c>
      <c r="C522" t="s">
        <v>527</v>
      </c>
      <c r="D522">
        <v>1975</v>
      </c>
      <c r="E522">
        <v>273903360</v>
      </c>
      <c r="F522">
        <v>194046592</v>
      </c>
      <c r="G522">
        <v>252777504</v>
      </c>
      <c r="H522">
        <v>9060465</v>
      </c>
      <c r="I522" t="str">
        <f t="shared" si="16"/>
        <v>1975Consumers Energy Company</v>
      </c>
      <c r="J522" s="1">
        <v>7387490.5</v>
      </c>
      <c r="K522" s="1">
        <v>5326880</v>
      </c>
      <c r="L522" s="1">
        <v>9295515</v>
      </c>
      <c r="M522" s="1">
        <v>181543.109375</v>
      </c>
      <c r="N522">
        <v>36910617</v>
      </c>
      <c r="O522">
        <v>6525208</v>
      </c>
      <c r="P522">
        <v>6501</v>
      </c>
      <c r="Q522">
        <v>91</v>
      </c>
      <c r="R522">
        <v>13716873.503983855</v>
      </c>
      <c r="S522">
        <v>83069392</v>
      </c>
      <c r="T522">
        <v>27938275.783236027</v>
      </c>
      <c r="U522">
        <f t="shared" si="17"/>
        <v>22191428.609375</v>
      </c>
    </row>
    <row r="523" spans="1:21" x14ac:dyDescent="0.25">
      <c r="A523" t="s">
        <v>569</v>
      </c>
      <c r="B523" t="s">
        <v>527</v>
      </c>
      <c r="C523" t="s">
        <v>527</v>
      </c>
      <c r="D523">
        <v>1974</v>
      </c>
      <c r="E523">
        <v>220300352</v>
      </c>
      <c r="F523">
        <v>147143424</v>
      </c>
      <c r="G523">
        <v>201209152</v>
      </c>
      <c r="H523">
        <v>7911126</v>
      </c>
      <c r="I523" t="str">
        <f t="shared" si="16"/>
        <v>1974Consumers Energy Company</v>
      </c>
      <c r="J523" s="1">
        <v>7213323.5</v>
      </c>
      <c r="K523" s="1">
        <v>5127575</v>
      </c>
      <c r="L523" s="1">
        <v>9863911</v>
      </c>
      <c r="M523" s="1">
        <v>178784.390625</v>
      </c>
      <c r="N523">
        <v>43568290</v>
      </c>
      <c r="O523">
        <v>9694165</v>
      </c>
      <c r="P523">
        <v>6533</v>
      </c>
      <c r="Q523">
        <v>79</v>
      </c>
      <c r="R523">
        <v>14633413.983221292</v>
      </c>
      <c r="S523">
        <v>75649081</v>
      </c>
      <c r="T523">
        <v>27427034.038328648</v>
      </c>
      <c r="U523">
        <f t="shared" si="17"/>
        <v>22383593.890625</v>
      </c>
    </row>
    <row r="524" spans="1:21" x14ac:dyDescent="0.25">
      <c r="A524" t="s">
        <v>570</v>
      </c>
      <c r="B524" t="s">
        <v>527</v>
      </c>
      <c r="C524" t="s">
        <v>527</v>
      </c>
      <c r="D524">
        <v>1973</v>
      </c>
      <c r="E524">
        <v>179025216</v>
      </c>
      <c r="F524">
        <v>125615888</v>
      </c>
      <c r="G524">
        <v>162914432</v>
      </c>
      <c r="H524">
        <v>7077561</v>
      </c>
      <c r="I524" t="str">
        <f t="shared" si="16"/>
        <v>1973Consumers Energy Company</v>
      </c>
      <c r="J524" s="1">
        <v>7090853.5</v>
      </c>
      <c r="K524" s="1">
        <v>5160245</v>
      </c>
      <c r="L524" s="1">
        <v>10773530</v>
      </c>
      <c r="M524" s="1">
        <v>175157.0625</v>
      </c>
      <c r="N524">
        <v>64397500</v>
      </c>
      <c r="O524">
        <v>9945779</v>
      </c>
      <c r="P524">
        <v>7120</v>
      </c>
      <c r="Q524">
        <v>122</v>
      </c>
      <c r="R524">
        <v>14755877.700848579</v>
      </c>
      <c r="S524">
        <v>71766383</v>
      </c>
      <c r="T524">
        <v>26873470.691063404</v>
      </c>
      <c r="U524">
        <f t="shared" si="17"/>
        <v>23199785.5625</v>
      </c>
    </row>
    <row r="525" spans="1:21" x14ac:dyDescent="0.25">
      <c r="A525" t="s">
        <v>571</v>
      </c>
      <c r="B525" t="s">
        <v>527</v>
      </c>
      <c r="C525" t="s">
        <v>527</v>
      </c>
      <c r="D525">
        <v>1972</v>
      </c>
      <c r="E525">
        <v>158414912</v>
      </c>
      <c r="F525">
        <v>106268576</v>
      </c>
      <c r="G525">
        <v>131708824</v>
      </c>
      <c r="H525">
        <v>6392723</v>
      </c>
      <c r="I525" t="str">
        <f t="shared" si="16"/>
        <v>1972Consumers Energy Company</v>
      </c>
      <c r="J525" s="1">
        <v>6841221</v>
      </c>
      <c r="K525" s="1">
        <v>4699558.5</v>
      </c>
      <c r="L525" s="1">
        <v>9575919</v>
      </c>
      <c r="M525" s="1">
        <v>171936.875</v>
      </c>
      <c r="N525">
        <v>58412414</v>
      </c>
      <c r="O525">
        <v>12163897</v>
      </c>
      <c r="P525">
        <v>7180</v>
      </c>
      <c r="Q525">
        <v>122</v>
      </c>
      <c r="R525">
        <v>14571290.640346527</v>
      </c>
      <c r="S525">
        <v>69140918</v>
      </c>
      <c r="T525">
        <v>25912518.865472078</v>
      </c>
      <c r="U525">
        <f t="shared" si="17"/>
        <v>21288635.375</v>
      </c>
    </row>
    <row r="526" spans="1:21" x14ac:dyDescent="0.25">
      <c r="A526" t="s">
        <v>572</v>
      </c>
      <c r="B526" t="s">
        <v>527</v>
      </c>
      <c r="C526" t="s">
        <v>527</v>
      </c>
      <c r="D526">
        <v>1971</v>
      </c>
      <c r="E526" t="s">
        <v>3560</v>
      </c>
      <c r="F526" t="s">
        <v>3560</v>
      </c>
      <c r="G526" t="s">
        <v>3560</v>
      </c>
      <c r="H526" t="s">
        <v>3560</v>
      </c>
      <c r="I526" t="str">
        <f t="shared" si="16"/>
        <v>1971Consumers Energy Company</v>
      </c>
      <c r="J526" s="1" t="s">
        <v>3560</v>
      </c>
      <c r="K526" s="1" t="s">
        <v>3560</v>
      </c>
      <c r="L526" s="1" t="s">
        <v>3560</v>
      </c>
      <c r="M526" s="1" t="s">
        <v>3560</v>
      </c>
      <c r="N526">
        <v>41627334</v>
      </c>
      <c r="O526">
        <v>7862829</v>
      </c>
      <c r="P526" t="s">
        <v>3560</v>
      </c>
      <c r="Q526" t="s">
        <v>3560</v>
      </c>
      <c r="R526" t="s">
        <v>3560</v>
      </c>
      <c r="S526" t="s">
        <v>3560</v>
      </c>
      <c r="T526" t="s">
        <v>3560</v>
      </c>
      <c r="U526">
        <f t="shared" si="17"/>
        <v>0</v>
      </c>
    </row>
    <row r="527" spans="1:21" x14ac:dyDescent="0.25">
      <c r="A527" t="s">
        <v>573</v>
      </c>
      <c r="B527" t="s">
        <v>527</v>
      </c>
      <c r="C527" t="s">
        <v>527</v>
      </c>
      <c r="D527">
        <v>1970</v>
      </c>
      <c r="E527" t="s">
        <v>3560</v>
      </c>
      <c r="F527" t="s">
        <v>3560</v>
      </c>
      <c r="G527" t="s">
        <v>3560</v>
      </c>
      <c r="H527" t="s">
        <v>3560</v>
      </c>
      <c r="I527" t="str">
        <f t="shared" si="16"/>
        <v>1970Consumers Energy Company</v>
      </c>
      <c r="J527" s="1" t="s">
        <v>3560</v>
      </c>
      <c r="K527" s="1" t="s">
        <v>3560</v>
      </c>
      <c r="L527" s="1" t="s">
        <v>3560</v>
      </c>
      <c r="M527" s="1" t="s">
        <v>3560</v>
      </c>
      <c r="N527">
        <v>40507326</v>
      </c>
      <c r="O527">
        <v>9775989</v>
      </c>
      <c r="P527" t="s">
        <v>3560</v>
      </c>
      <c r="Q527" t="s">
        <v>3560</v>
      </c>
      <c r="R527" t="s">
        <v>3560</v>
      </c>
      <c r="S527" t="s">
        <v>3560</v>
      </c>
      <c r="T527" t="s">
        <v>3560</v>
      </c>
      <c r="U527">
        <f t="shared" si="17"/>
        <v>0</v>
      </c>
    </row>
    <row r="528" spans="1:21" x14ac:dyDescent="0.25">
      <c r="A528" t="s">
        <v>574</v>
      </c>
      <c r="B528" t="s">
        <v>527</v>
      </c>
      <c r="C528" t="s">
        <v>527</v>
      </c>
      <c r="D528">
        <v>1969</v>
      </c>
      <c r="E528" t="s">
        <v>3560</v>
      </c>
      <c r="F528" t="s">
        <v>3560</v>
      </c>
      <c r="G528" t="s">
        <v>3560</v>
      </c>
      <c r="H528" t="s">
        <v>3560</v>
      </c>
      <c r="I528" t="str">
        <f t="shared" si="16"/>
        <v>1969Consumers Energy Company</v>
      </c>
      <c r="J528" s="1" t="s">
        <v>3560</v>
      </c>
      <c r="K528" s="1" t="s">
        <v>3560</v>
      </c>
      <c r="L528" s="1" t="s">
        <v>3560</v>
      </c>
      <c r="M528" s="1" t="s">
        <v>3560</v>
      </c>
      <c r="N528">
        <v>39561493</v>
      </c>
      <c r="O528">
        <v>8717563</v>
      </c>
      <c r="P528" t="s">
        <v>3560</v>
      </c>
      <c r="Q528" t="s">
        <v>3560</v>
      </c>
      <c r="R528" t="s">
        <v>3560</v>
      </c>
      <c r="S528" t="s">
        <v>3560</v>
      </c>
      <c r="T528" t="s">
        <v>3560</v>
      </c>
      <c r="U528">
        <f t="shared" si="17"/>
        <v>0</v>
      </c>
    </row>
    <row r="529" spans="1:21" x14ac:dyDescent="0.25">
      <c r="A529" t="s">
        <v>575</v>
      </c>
      <c r="B529" t="s">
        <v>527</v>
      </c>
      <c r="C529" t="s">
        <v>527</v>
      </c>
      <c r="D529">
        <v>1968</v>
      </c>
      <c r="E529" t="s">
        <v>3560</v>
      </c>
      <c r="F529" t="s">
        <v>3560</v>
      </c>
      <c r="G529" t="s">
        <v>3560</v>
      </c>
      <c r="H529" t="s">
        <v>3560</v>
      </c>
      <c r="I529" t="str">
        <f t="shared" si="16"/>
        <v>1968Consumers Energy Company</v>
      </c>
      <c r="J529" s="1" t="s">
        <v>3560</v>
      </c>
      <c r="K529" s="1" t="s">
        <v>3560</v>
      </c>
      <c r="L529" s="1" t="s">
        <v>3560</v>
      </c>
      <c r="M529" s="1" t="s">
        <v>3560</v>
      </c>
      <c r="N529">
        <v>38220575</v>
      </c>
      <c r="O529">
        <v>9623500</v>
      </c>
      <c r="P529" t="s">
        <v>3560</v>
      </c>
      <c r="Q529" t="s">
        <v>3560</v>
      </c>
      <c r="R529" t="s">
        <v>3560</v>
      </c>
      <c r="S529" t="s">
        <v>3560</v>
      </c>
      <c r="T529" t="s">
        <v>3560</v>
      </c>
      <c r="U529">
        <f t="shared" si="17"/>
        <v>0</v>
      </c>
    </row>
    <row r="530" spans="1:21" x14ac:dyDescent="0.25">
      <c r="A530" t="s">
        <v>576</v>
      </c>
      <c r="B530" t="s">
        <v>527</v>
      </c>
      <c r="C530" t="s">
        <v>527</v>
      </c>
      <c r="D530">
        <v>1967</v>
      </c>
      <c r="E530" t="s">
        <v>3560</v>
      </c>
      <c r="F530" t="s">
        <v>3560</v>
      </c>
      <c r="G530" t="s">
        <v>3560</v>
      </c>
      <c r="H530" t="s">
        <v>3560</v>
      </c>
      <c r="I530" t="str">
        <f t="shared" si="16"/>
        <v>1967Consumers Energy Company</v>
      </c>
      <c r="J530" s="1" t="s">
        <v>3560</v>
      </c>
      <c r="K530" s="1" t="s">
        <v>3560</v>
      </c>
      <c r="L530" s="1" t="s">
        <v>3560</v>
      </c>
      <c r="M530" s="1" t="s">
        <v>3560</v>
      </c>
      <c r="N530">
        <v>27542041</v>
      </c>
      <c r="O530">
        <v>7982024</v>
      </c>
      <c r="P530" t="s">
        <v>3560</v>
      </c>
      <c r="Q530" t="s">
        <v>3560</v>
      </c>
      <c r="R530" t="s">
        <v>3560</v>
      </c>
      <c r="S530" t="s">
        <v>3560</v>
      </c>
      <c r="T530" t="s">
        <v>3560</v>
      </c>
      <c r="U530">
        <f t="shared" si="17"/>
        <v>0</v>
      </c>
    </row>
    <row r="531" spans="1:21" x14ac:dyDescent="0.25">
      <c r="A531" t="s">
        <v>577</v>
      </c>
      <c r="B531" t="s">
        <v>527</v>
      </c>
      <c r="C531" t="s">
        <v>527</v>
      </c>
      <c r="D531">
        <v>1966</v>
      </c>
      <c r="E531" t="s">
        <v>3560</v>
      </c>
      <c r="F531" t="s">
        <v>3560</v>
      </c>
      <c r="G531" t="s">
        <v>3560</v>
      </c>
      <c r="H531" t="s">
        <v>3560</v>
      </c>
      <c r="I531" t="str">
        <f t="shared" si="16"/>
        <v>1966Consumers Energy Company</v>
      </c>
      <c r="J531" s="1" t="s">
        <v>3560</v>
      </c>
      <c r="K531" s="1" t="s">
        <v>3560</v>
      </c>
      <c r="L531" s="1" t="s">
        <v>3560</v>
      </c>
      <c r="M531" s="1" t="s">
        <v>3560</v>
      </c>
      <c r="N531">
        <v>24393899.379999999</v>
      </c>
      <c r="O531">
        <v>5293218.72</v>
      </c>
      <c r="P531" t="s">
        <v>3560</v>
      </c>
      <c r="Q531" t="s">
        <v>3560</v>
      </c>
      <c r="R531" t="s">
        <v>3560</v>
      </c>
      <c r="S531" t="s">
        <v>3560</v>
      </c>
      <c r="T531" t="s">
        <v>3560</v>
      </c>
      <c r="U531">
        <f t="shared" si="17"/>
        <v>0</v>
      </c>
    </row>
    <row r="532" spans="1:21" x14ac:dyDescent="0.25">
      <c r="A532" t="s">
        <v>578</v>
      </c>
      <c r="B532" t="s">
        <v>527</v>
      </c>
      <c r="C532" t="s">
        <v>527</v>
      </c>
      <c r="D532">
        <v>1965</v>
      </c>
      <c r="E532" t="s">
        <v>3560</v>
      </c>
      <c r="F532" t="s">
        <v>3560</v>
      </c>
      <c r="G532" t="s">
        <v>3560</v>
      </c>
      <c r="H532" t="s">
        <v>3560</v>
      </c>
      <c r="I532" t="str">
        <f t="shared" si="16"/>
        <v>1965Consumers Energy Company</v>
      </c>
      <c r="J532" s="1" t="s">
        <v>3560</v>
      </c>
      <c r="K532" s="1" t="s">
        <v>3560</v>
      </c>
      <c r="L532" s="1" t="s">
        <v>3560</v>
      </c>
      <c r="M532" s="1" t="s">
        <v>3560</v>
      </c>
      <c r="N532">
        <v>21536416.350000001</v>
      </c>
      <c r="O532">
        <v>4869380.18</v>
      </c>
      <c r="P532" t="s">
        <v>3560</v>
      </c>
      <c r="Q532" t="s">
        <v>3560</v>
      </c>
      <c r="R532" t="s">
        <v>3560</v>
      </c>
      <c r="S532" t="s">
        <v>3560</v>
      </c>
      <c r="T532" t="s">
        <v>3560</v>
      </c>
      <c r="U532">
        <f t="shared" si="17"/>
        <v>0</v>
      </c>
    </row>
    <row r="533" spans="1:21" x14ac:dyDescent="0.25">
      <c r="A533" t="s">
        <v>579</v>
      </c>
      <c r="B533" t="s">
        <v>527</v>
      </c>
      <c r="C533" t="s">
        <v>527</v>
      </c>
      <c r="D533">
        <v>1964</v>
      </c>
      <c r="E533" t="s">
        <v>3560</v>
      </c>
      <c r="F533" t="s">
        <v>3560</v>
      </c>
      <c r="G533" t="s">
        <v>3560</v>
      </c>
      <c r="H533" t="s">
        <v>3560</v>
      </c>
      <c r="I533" t="str">
        <f t="shared" si="16"/>
        <v>1964Consumers Energy Company</v>
      </c>
      <c r="J533" s="1" t="s">
        <v>3560</v>
      </c>
      <c r="K533" s="1" t="s">
        <v>3560</v>
      </c>
      <c r="L533" s="1" t="s">
        <v>3560</v>
      </c>
      <c r="M533" s="1" t="s">
        <v>3560</v>
      </c>
      <c r="N533">
        <v>18893653.059999999</v>
      </c>
      <c r="O533">
        <v>4778492.8</v>
      </c>
      <c r="P533" t="s">
        <v>3560</v>
      </c>
      <c r="Q533" t="s">
        <v>3560</v>
      </c>
      <c r="R533" t="s">
        <v>3560</v>
      </c>
      <c r="S533" t="s">
        <v>3560</v>
      </c>
      <c r="T533" t="s">
        <v>3560</v>
      </c>
      <c r="U533">
        <f t="shared" si="17"/>
        <v>0</v>
      </c>
    </row>
    <row r="534" spans="1:21" x14ac:dyDescent="0.25">
      <c r="A534" t="s">
        <v>580</v>
      </c>
      <c r="B534" t="s">
        <v>581</v>
      </c>
      <c r="C534" t="s">
        <v>581</v>
      </c>
      <c r="D534">
        <v>2016</v>
      </c>
      <c r="E534">
        <v>466063000</v>
      </c>
      <c r="F534">
        <v>170388000</v>
      </c>
      <c r="G534">
        <v>82602000</v>
      </c>
      <c r="H534">
        <v>58441000</v>
      </c>
      <c r="I534" t="str">
        <f t="shared" si="16"/>
        <v>2016Dayton Power and Light Company</v>
      </c>
      <c r="J534" s="1">
        <v>2747945</v>
      </c>
      <c r="K534" s="1">
        <v>568047</v>
      </c>
      <c r="L534" s="1">
        <v>68931</v>
      </c>
      <c r="M534" s="1">
        <v>471093</v>
      </c>
      <c r="N534">
        <v>85476000</v>
      </c>
      <c r="O534">
        <v>27122000</v>
      </c>
      <c r="P534">
        <v>1048.9463850043155</v>
      </c>
      <c r="Q534">
        <v>195.71705872863868</v>
      </c>
      <c r="R534">
        <v>16732000</v>
      </c>
      <c r="S534">
        <v>82337000</v>
      </c>
      <c r="T534">
        <v>36251000</v>
      </c>
      <c r="U534">
        <f t="shared" si="17"/>
        <v>3856016</v>
      </c>
    </row>
    <row r="535" spans="1:21" x14ac:dyDescent="0.25">
      <c r="A535" t="s">
        <v>582</v>
      </c>
      <c r="B535" t="s">
        <v>581</v>
      </c>
      <c r="C535" t="s">
        <v>581</v>
      </c>
      <c r="D535">
        <v>2015</v>
      </c>
      <c r="E535">
        <v>490852000</v>
      </c>
      <c r="F535">
        <v>189377000</v>
      </c>
      <c r="G535">
        <v>85639000</v>
      </c>
      <c r="H535">
        <v>59687000</v>
      </c>
      <c r="I535" t="str">
        <f t="shared" si="16"/>
        <v>2015Dayton Power and Light Company</v>
      </c>
      <c r="J535" s="1">
        <v>2726730</v>
      </c>
      <c r="K535" s="1">
        <v>637186</v>
      </c>
      <c r="L535" s="1">
        <v>80338</v>
      </c>
      <c r="M535" s="1">
        <v>460790</v>
      </c>
      <c r="N535">
        <v>84046000</v>
      </c>
      <c r="O535">
        <v>10481000</v>
      </c>
      <c r="P535">
        <v>1015.0305103528644</v>
      </c>
      <c r="Q535">
        <v>189.38888473815976</v>
      </c>
      <c r="R535">
        <v>15831000</v>
      </c>
      <c r="S535">
        <v>80028000</v>
      </c>
      <c r="T535">
        <v>53049000</v>
      </c>
      <c r="U535">
        <f t="shared" si="17"/>
        <v>3905044</v>
      </c>
    </row>
    <row r="536" spans="1:21" x14ac:dyDescent="0.25">
      <c r="A536" t="s">
        <v>583</v>
      </c>
      <c r="B536" t="s">
        <v>581</v>
      </c>
      <c r="C536" t="s">
        <v>581</v>
      </c>
      <c r="D536">
        <v>2014</v>
      </c>
      <c r="E536">
        <v>524918000</v>
      </c>
      <c r="F536">
        <v>195720000</v>
      </c>
      <c r="G536">
        <v>90208000</v>
      </c>
      <c r="H536">
        <v>57322000</v>
      </c>
      <c r="I536" t="str">
        <f t="shared" si="16"/>
        <v>2014Dayton Power and Light Company</v>
      </c>
      <c r="J536" s="1">
        <v>2811931</v>
      </c>
      <c r="K536" s="1">
        <v>671662</v>
      </c>
      <c r="L536" s="1">
        <v>82717</v>
      </c>
      <c r="M536" s="1">
        <v>449221</v>
      </c>
      <c r="N536">
        <v>47364000</v>
      </c>
      <c r="O536">
        <v>6760000</v>
      </c>
      <c r="P536">
        <v>984.17269150201594</v>
      </c>
      <c r="Q536">
        <v>183.63129633268147</v>
      </c>
      <c r="R536">
        <v>14990000</v>
      </c>
      <c r="S536">
        <v>77487000</v>
      </c>
      <c r="T536">
        <v>37767000</v>
      </c>
      <c r="U536">
        <f t="shared" si="17"/>
        <v>4015531</v>
      </c>
    </row>
    <row r="537" spans="1:21" x14ac:dyDescent="0.25">
      <c r="A537" t="s">
        <v>584</v>
      </c>
      <c r="B537" t="s">
        <v>581</v>
      </c>
      <c r="C537" t="s">
        <v>581</v>
      </c>
      <c r="D537">
        <v>2013</v>
      </c>
      <c r="E537">
        <v>530847000</v>
      </c>
      <c r="F537">
        <v>162067000</v>
      </c>
      <c r="G537">
        <v>61476000</v>
      </c>
      <c r="H537">
        <v>53741000</v>
      </c>
      <c r="I537" t="str">
        <f t="shared" si="16"/>
        <v>2013Dayton Power and Light Company</v>
      </c>
      <c r="J537" s="1">
        <v>3251291</v>
      </c>
      <c r="K537" s="1">
        <v>685169</v>
      </c>
      <c r="L537" s="1">
        <v>103512</v>
      </c>
      <c r="M537" s="1">
        <v>484910</v>
      </c>
      <c r="N537">
        <v>76614000</v>
      </c>
      <c r="O537">
        <v>27964000</v>
      </c>
      <c r="P537">
        <v>993.252654263669</v>
      </c>
      <c r="Q537">
        <v>185.32547596901151</v>
      </c>
      <c r="R537">
        <v>14727000</v>
      </c>
      <c r="S537">
        <v>99558000</v>
      </c>
      <c r="T537">
        <v>33218000</v>
      </c>
      <c r="U537">
        <f t="shared" si="17"/>
        <v>4524882</v>
      </c>
    </row>
    <row r="538" spans="1:21" x14ac:dyDescent="0.25">
      <c r="A538" t="s">
        <v>585</v>
      </c>
      <c r="B538" t="s">
        <v>581</v>
      </c>
      <c r="C538" t="s">
        <v>581</v>
      </c>
      <c r="D538">
        <v>2012</v>
      </c>
      <c r="E538">
        <v>614732000</v>
      </c>
      <c r="F538">
        <v>186840000</v>
      </c>
      <c r="G538">
        <v>71748000</v>
      </c>
      <c r="H538">
        <v>60649000</v>
      </c>
      <c r="I538" t="str">
        <f t="shared" si="16"/>
        <v>2012Dayton Power and Light Company</v>
      </c>
      <c r="J538" s="1">
        <v>4122293</v>
      </c>
      <c r="K538" s="1">
        <v>952390</v>
      </c>
      <c r="L538" s="1">
        <v>224650</v>
      </c>
      <c r="M538" s="1">
        <v>550381</v>
      </c>
      <c r="N538">
        <v>118753000</v>
      </c>
      <c r="O538">
        <v>8870000</v>
      </c>
      <c r="P538">
        <v>1024.4563050264574</v>
      </c>
      <c r="Q538">
        <v>191.14759122313239</v>
      </c>
      <c r="R538">
        <v>14767000</v>
      </c>
      <c r="S538">
        <v>102849000</v>
      </c>
      <c r="T538">
        <v>30487000</v>
      </c>
      <c r="U538">
        <f t="shared" si="17"/>
        <v>5849714</v>
      </c>
    </row>
    <row r="539" spans="1:21" x14ac:dyDescent="0.25">
      <c r="A539" t="s">
        <v>586</v>
      </c>
      <c r="B539" t="s">
        <v>581</v>
      </c>
      <c r="C539" t="s">
        <v>581</v>
      </c>
      <c r="D539">
        <v>2011</v>
      </c>
      <c r="E539">
        <v>689205000</v>
      </c>
      <c r="F539">
        <v>219347000</v>
      </c>
      <c r="G539">
        <v>75511000</v>
      </c>
      <c r="H539">
        <v>59261000</v>
      </c>
      <c r="I539" t="str">
        <f t="shared" si="16"/>
        <v>2011Dayton Power and Light Company</v>
      </c>
      <c r="J539" s="1">
        <v>5256981</v>
      </c>
      <c r="K539" s="1">
        <v>3207979</v>
      </c>
      <c r="L539" s="1">
        <v>3312936</v>
      </c>
      <c r="M539" s="1">
        <v>1381388</v>
      </c>
      <c r="N539">
        <v>125669000</v>
      </c>
      <c r="O539">
        <v>10654000</v>
      </c>
      <c r="P539">
        <v>1133.0178484476028</v>
      </c>
      <c r="Q539">
        <v>211.40348444434844</v>
      </c>
      <c r="R539">
        <v>15901000</v>
      </c>
      <c r="S539">
        <v>107166000</v>
      </c>
      <c r="T539">
        <v>41415000</v>
      </c>
      <c r="U539">
        <f t="shared" si="17"/>
        <v>13159284</v>
      </c>
    </row>
    <row r="540" spans="1:21" x14ac:dyDescent="0.25">
      <c r="A540" t="s">
        <v>587</v>
      </c>
      <c r="B540" t="s">
        <v>581</v>
      </c>
      <c r="C540" t="s">
        <v>581</v>
      </c>
      <c r="D540">
        <v>2010</v>
      </c>
      <c r="E540">
        <v>687891000</v>
      </c>
      <c r="F540">
        <v>304078000</v>
      </c>
      <c r="G540">
        <v>118517000</v>
      </c>
      <c r="H540">
        <v>64240000</v>
      </c>
      <c r="I540" t="str">
        <f t="shared" si="16"/>
        <v>2010Dayton Power and Light Company</v>
      </c>
      <c r="J540" s="1">
        <v>5521597</v>
      </c>
      <c r="K540" s="1">
        <v>3741429</v>
      </c>
      <c r="L540" s="1">
        <v>3581992</v>
      </c>
      <c r="M540" s="1">
        <v>1432051</v>
      </c>
      <c r="N540">
        <v>60277000</v>
      </c>
      <c r="O540">
        <v>10431000</v>
      </c>
      <c r="P540">
        <v>977.44942530582023</v>
      </c>
      <c r="Q540">
        <v>182.37683957132501</v>
      </c>
      <c r="R540">
        <v>13397000</v>
      </c>
      <c r="S540">
        <v>100648000</v>
      </c>
      <c r="T540">
        <v>32392000</v>
      </c>
      <c r="U540">
        <f t="shared" si="17"/>
        <v>14277069</v>
      </c>
    </row>
    <row r="541" spans="1:21" x14ac:dyDescent="0.25">
      <c r="A541" t="s">
        <v>588</v>
      </c>
      <c r="B541" t="s">
        <v>581</v>
      </c>
      <c r="C541" t="s">
        <v>581</v>
      </c>
      <c r="D541">
        <v>2009</v>
      </c>
      <c r="E541">
        <v>560223000</v>
      </c>
      <c r="F541">
        <v>329006000</v>
      </c>
      <c r="G541">
        <v>186293000</v>
      </c>
      <c r="H541">
        <v>82749000</v>
      </c>
      <c r="I541" t="str">
        <f t="shared" si="16"/>
        <v>2009Dayton Power and Light Company</v>
      </c>
      <c r="J541" s="1">
        <v>5120047</v>
      </c>
      <c r="K541" s="1">
        <v>3677879</v>
      </c>
      <c r="L541" s="1">
        <v>3352747</v>
      </c>
      <c r="M541" s="1">
        <v>1385752</v>
      </c>
      <c r="N541">
        <v>67945000</v>
      </c>
      <c r="O541">
        <v>5769000</v>
      </c>
      <c r="P541">
        <v>1005.7075093982828</v>
      </c>
      <c r="Q541">
        <v>187.64935796020393</v>
      </c>
      <c r="R541">
        <v>13442000</v>
      </c>
      <c r="S541">
        <v>94996000</v>
      </c>
      <c r="T541">
        <v>30542000</v>
      </c>
      <c r="U541">
        <f t="shared" si="17"/>
        <v>13536425</v>
      </c>
    </row>
    <row r="542" spans="1:21" x14ac:dyDescent="0.25">
      <c r="A542" t="s">
        <v>589</v>
      </c>
      <c r="B542" t="s">
        <v>581</v>
      </c>
      <c r="C542" t="s">
        <v>581</v>
      </c>
      <c r="D542">
        <v>2008</v>
      </c>
      <c r="E542">
        <v>544561000</v>
      </c>
      <c r="F542">
        <v>308934000</v>
      </c>
      <c r="G542">
        <v>133832000</v>
      </c>
      <c r="H542">
        <v>78905000</v>
      </c>
      <c r="I542" t="str">
        <f t="shared" si="16"/>
        <v>2008Dayton Power and Light Company</v>
      </c>
      <c r="J542" s="1">
        <v>5532673</v>
      </c>
      <c r="K542" s="1">
        <v>3959135</v>
      </c>
      <c r="L542" s="1">
        <v>3986374</v>
      </c>
      <c r="M542" s="1">
        <v>1453926</v>
      </c>
      <c r="N542">
        <v>42412000</v>
      </c>
      <c r="O542">
        <v>-2227000</v>
      </c>
      <c r="P542">
        <v>1295.8126211117435</v>
      </c>
      <c r="Q542">
        <v>241.77845359216806</v>
      </c>
      <c r="R542">
        <v>16706000</v>
      </c>
      <c r="S542">
        <v>94921000</v>
      </c>
      <c r="T542">
        <v>29957000</v>
      </c>
      <c r="U542">
        <f t="shared" si="17"/>
        <v>14932108</v>
      </c>
    </row>
    <row r="543" spans="1:21" x14ac:dyDescent="0.25">
      <c r="A543" t="s">
        <v>590</v>
      </c>
      <c r="B543" t="s">
        <v>581</v>
      </c>
      <c r="C543" t="s">
        <v>581</v>
      </c>
      <c r="D543">
        <v>2007</v>
      </c>
      <c r="E543">
        <v>532956000</v>
      </c>
      <c r="F543">
        <v>301455000</v>
      </c>
      <c r="G543">
        <v>132359000</v>
      </c>
      <c r="H543">
        <v>77184000</v>
      </c>
      <c r="I543" t="str">
        <f t="shared" si="16"/>
        <v>2007Dayton Power and Light Company</v>
      </c>
      <c r="J543" s="1">
        <v>5535219</v>
      </c>
      <c r="K543" s="1">
        <v>3990137</v>
      </c>
      <c r="L543" s="1">
        <v>4240900</v>
      </c>
      <c r="M543" s="1">
        <v>1467848</v>
      </c>
      <c r="N543">
        <v>73859000</v>
      </c>
      <c r="O543">
        <v>10150000</v>
      </c>
      <c r="P543">
        <v>1089.9950955567176</v>
      </c>
      <c r="Q543">
        <v>203.37610880857804</v>
      </c>
      <c r="R543">
        <v>13687000</v>
      </c>
      <c r="S543">
        <v>81127000</v>
      </c>
      <c r="T543">
        <v>29177000</v>
      </c>
      <c r="U543">
        <f t="shared" si="17"/>
        <v>15234104</v>
      </c>
    </row>
    <row r="544" spans="1:21" x14ac:dyDescent="0.25">
      <c r="A544" t="s">
        <v>591</v>
      </c>
      <c r="B544" t="s">
        <v>581</v>
      </c>
      <c r="C544" t="s">
        <v>581</v>
      </c>
      <c r="D544">
        <v>2006</v>
      </c>
      <c r="E544">
        <v>490514000</v>
      </c>
      <c r="F544">
        <v>278082000</v>
      </c>
      <c r="G544">
        <v>130119000</v>
      </c>
      <c r="H544">
        <v>88203000</v>
      </c>
      <c r="I544" t="str">
        <f t="shared" si="16"/>
        <v>2006Dayton Power and Light Company</v>
      </c>
      <c r="J544" s="1">
        <v>5217605</v>
      </c>
      <c r="K544" s="1">
        <v>3834728</v>
      </c>
      <c r="L544" s="1">
        <v>4286654</v>
      </c>
      <c r="M544" s="1">
        <v>1428274</v>
      </c>
      <c r="N544">
        <v>93792000</v>
      </c>
      <c r="O544">
        <v>11722000</v>
      </c>
      <c r="P544">
        <v>1054.1057636734909</v>
      </c>
      <c r="Q544">
        <v>196.67971843406696</v>
      </c>
      <c r="R544">
        <v>12833000</v>
      </c>
      <c r="S544">
        <v>76083000</v>
      </c>
      <c r="T544">
        <v>28103000</v>
      </c>
      <c r="U544">
        <f t="shared" si="17"/>
        <v>14767261</v>
      </c>
    </row>
    <row r="545" spans="1:21" x14ac:dyDescent="0.25">
      <c r="A545" t="s">
        <v>592</v>
      </c>
      <c r="B545" t="s">
        <v>581</v>
      </c>
      <c r="C545" t="s">
        <v>581</v>
      </c>
      <c r="D545">
        <v>2005</v>
      </c>
      <c r="E545">
        <v>478226000</v>
      </c>
      <c r="F545">
        <v>247912000</v>
      </c>
      <c r="G545">
        <v>126506000</v>
      </c>
      <c r="H545">
        <v>81877000</v>
      </c>
      <c r="I545" t="str">
        <f t="shared" si="16"/>
        <v>2005Dayton Power and Light Company</v>
      </c>
      <c r="J545" s="1">
        <v>5519913</v>
      </c>
      <c r="K545" s="1">
        <v>3900545</v>
      </c>
      <c r="L545" s="1">
        <v>4332068</v>
      </c>
      <c r="M545" s="1">
        <v>1437338</v>
      </c>
      <c r="N545">
        <v>43216000</v>
      </c>
      <c r="O545">
        <v>3911000</v>
      </c>
      <c r="P545">
        <v>1042.8378294067472</v>
      </c>
      <c r="Q545">
        <v>194.57729739123585</v>
      </c>
      <c r="R545">
        <v>12321000</v>
      </c>
      <c r="S545">
        <v>68217000</v>
      </c>
      <c r="T545">
        <v>25035000</v>
      </c>
      <c r="U545">
        <f t="shared" si="17"/>
        <v>15189864</v>
      </c>
    </row>
    <row r="546" spans="1:21" x14ac:dyDescent="0.25">
      <c r="A546" t="s">
        <v>593</v>
      </c>
      <c r="B546" t="s">
        <v>581</v>
      </c>
      <c r="C546" t="s">
        <v>581</v>
      </c>
      <c r="D546">
        <v>2004</v>
      </c>
      <c r="E546">
        <v>449411000</v>
      </c>
      <c r="F546">
        <v>239952000</v>
      </c>
      <c r="G546">
        <v>128059000</v>
      </c>
      <c r="H546">
        <v>80623000</v>
      </c>
      <c r="I546" t="str">
        <f t="shared" si="16"/>
        <v>2004Dayton Power and Light Company</v>
      </c>
      <c r="J546" s="1">
        <v>5140258</v>
      </c>
      <c r="K546" s="1">
        <v>3777032</v>
      </c>
      <c r="L546" s="1">
        <v>4393362</v>
      </c>
      <c r="M546" s="1">
        <v>1406540</v>
      </c>
      <c r="N546">
        <v>41413000</v>
      </c>
      <c r="O546">
        <v>856000</v>
      </c>
      <c r="P546">
        <v>1037.0982250560817</v>
      </c>
      <c r="Q546">
        <v>193.50637661030979</v>
      </c>
      <c r="R546">
        <v>11927000</v>
      </c>
      <c r="S546">
        <v>63369000</v>
      </c>
      <c r="T546">
        <v>22413000</v>
      </c>
      <c r="U546">
        <f t="shared" si="17"/>
        <v>14717192</v>
      </c>
    </row>
    <row r="547" spans="1:21" x14ac:dyDescent="0.25">
      <c r="A547" t="s">
        <v>594</v>
      </c>
      <c r="B547" t="s">
        <v>581</v>
      </c>
      <c r="C547" t="s">
        <v>581</v>
      </c>
      <c r="D547">
        <v>2003</v>
      </c>
      <c r="E547">
        <v>366149000</v>
      </c>
      <c r="F547">
        <v>191881000</v>
      </c>
      <c r="G547">
        <v>113666000</v>
      </c>
      <c r="H547">
        <v>64167000</v>
      </c>
      <c r="I547" t="str">
        <f t="shared" si="16"/>
        <v>2003Dayton Power and Light Company</v>
      </c>
      <c r="J547" s="1">
        <v>5070736</v>
      </c>
      <c r="K547" s="1">
        <v>3699183</v>
      </c>
      <c r="L547" s="1">
        <v>4329679</v>
      </c>
      <c r="M547" s="1">
        <v>1409325</v>
      </c>
      <c r="N547">
        <v>12511000</v>
      </c>
      <c r="O547">
        <v>455000</v>
      </c>
      <c r="P547">
        <v>1041.6240425372998</v>
      </c>
      <c r="Q547">
        <v>194.35082366540215</v>
      </c>
      <c r="R547">
        <v>11623000</v>
      </c>
      <c r="S547">
        <v>63182000</v>
      </c>
      <c r="T547">
        <v>21495000</v>
      </c>
      <c r="U547">
        <f t="shared" si="17"/>
        <v>14508923</v>
      </c>
    </row>
    <row r="548" spans="1:21" x14ac:dyDescent="0.25">
      <c r="A548" t="s">
        <v>595</v>
      </c>
      <c r="B548" t="s">
        <v>581</v>
      </c>
      <c r="C548" t="s">
        <v>581</v>
      </c>
      <c r="D548">
        <v>2002</v>
      </c>
      <c r="E548">
        <v>383683000</v>
      </c>
      <c r="F548">
        <v>207955000</v>
      </c>
      <c r="G548">
        <v>156062000</v>
      </c>
      <c r="H548">
        <v>65612000</v>
      </c>
      <c r="I548" t="str">
        <f t="shared" si="16"/>
        <v>2002Dayton Power and Light Company</v>
      </c>
      <c r="J548" s="1">
        <v>5301821</v>
      </c>
      <c r="K548" s="1">
        <v>3709565</v>
      </c>
      <c r="L548" s="1">
        <v>4472112</v>
      </c>
      <c r="M548" s="1">
        <v>1405294</v>
      </c>
      <c r="N548">
        <v>26759000</v>
      </c>
      <c r="O548">
        <v>1534000</v>
      </c>
      <c r="P548">
        <v>1093.9259783607529</v>
      </c>
      <c r="Q548">
        <v>204.10955031866015</v>
      </c>
      <c r="R548">
        <v>11867000</v>
      </c>
      <c r="S548">
        <v>62252000</v>
      </c>
      <c r="T548">
        <v>19510000</v>
      </c>
      <c r="U548">
        <f t="shared" si="17"/>
        <v>14888792</v>
      </c>
    </row>
    <row r="549" spans="1:21" x14ac:dyDescent="0.25">
      <c r="A549" t="s">
        <v>596</v>
      </c>
      <c r="B549" t="s">
        <v>581</v>
      </c>
      <c r="C549" t="s">
        <v>581</v>
      </c>
      <c r="D549">
        <v>2001</v>
      </c>
      <c r="E549">
        <v>392386000</v>
      </c>
      <c r="F549">
        <v>229440000</v>
      </c>
      <c r="G549">
        <v>184156000</v>
      </c>
      <c r="H549">
        <v>72246000</v>
      </c>
      <c r="I549" t="str">
        <f t="shared" si="16"/>
        <v>2001Dayton Power and Light Company</v>
      </c>
      <c r="J549" s="1">
        <v>4909198</v>
      </c>
      <c r="K549" s="1">
        <v>3617892</v>
      </c>
      <c r="L549" s="1">
        <v>4568165</v>
      </c>
      <c r="M549" s="1">
        <v>1368879</v>
      </c>
      <c r="N549">
        <v>41834000</v>
      </c>
      <c r="O549">
        <v>1438000</v>
      </c>
      <c r="P549">
        <v>1297</v>
      </c>
      <c r="Q549">
        <v>242</v>
      </c>
      <c r="R549">
        <v>13494000</v>
      </c>
      <c r="S549">
        <v>71543000</v>
      </c>
      <c r="T549">
        <v>22184000</v>
      </c>
      <c r="U549">
        <f t="shared" si="17"/>
        <v>14464134</v>
      </c>
    </row>
    <row r="550" spans="1:21" x14ac:dyDescent="0.25">
      <c r="A550" t="s">
        <v>597</v>
      </c>
      <c r="B550" t="s">
        <v>581</v>
      </c>
      <c r="C550" t="s">
        <v>581</v>
      </c>
      <c r="D550">
        <v>2000</v>
      </c>
      <c r="E550">
        <v>422733000</v>
      </c>
      <c r="F550">
        <v>245097000</v>
      </c>
      <c r="G550">
        <v>236670000</v>
      </c>
      <c r="H550">
        <v>78539000</v>
      </c>
      <c r="I550" t="str">
        <f t="shared" si="16"/>
        <v>2000Dayton Power and Light Company</v>
      </c>
      <c r="J550" s="1">
        <v>4816187</v>
      </c>
      <c r="K550" s="1">
        <v>3539439</v>
      </c>
      <c r="L550" s="1">
        <v>4850549</v>
      </c>
      <c r="M550" s="1">
        <v>1370841</v>
      </c>
      <c r="N550">
        <v>25959000</v>
      </c>
      <c r="O550">
        <v>7170000</v>
      </c>
      <c r="P550">
        <v>818</v>
      </c>
      <c r="Q550">
        <v>279</v>
      </c>
      <c r="R550">
        <v>15917000</v>
      </c>
      <c r="S550">
        <v>66984000</v>
      </c>
      <c r="T550">
        <v>23561000</v>
      </c>
      <c r="U550">
        <f t="shared" si="17"/>
        <v>14577016</v>
      </c>
    </row>
    <row r="551" spans="1:21" x14ac:dyDescent="0.25">
      <c r="A551" t="s">
        <v>598</v>
      </c>
      <c r="B551" t="s">
        <v>581</v>
      </c>
      <c r="C551" t="s">
        <v>581</v>
      </c>
      <c r="D551">
        <v>1999</v>
      </c>
      <c r="E551">
        <v>412808000</v>
      </c>
      <c r="F551">
        <v>235309000</v>
      </c>
      <c r="G551">
        <v>242410000</v>
      </c>
      <c r="H551">
        <v>73802000</v>
      </c>
      <c r="I551" t="str">
        <f t="shared" si="16"/>
        <v>1999Dayton Power and Light Company</v>
      </c>
      <c r="J551" s="1">
        <v>4724615</v>
      </c>
      <c r="K551" s="1">
        <v>3389766</v>
      </c>
      <c r="L551" s="1">
        <v>4875548</v>
      </c>
      <c r="M551" s="1">
        <v>1306018</v>
      </c>
      <c r="N551">
        <v>34861000</v>
      </c>
      <c r="O551">
        <v>3505000</v>
      </c>
      <c r="P551">
        <v>1467</v>
      </c>
      <c r="Q551">
        <v>267</v>
      </c>
      <c r="R551">
        <v>11550000</v>
      </c>
      <c r="S551">
        <v>61735000</v>
      </c>
      <c r="T551">
        <v>22678000</v>
      </c>
      <c r="U551">
        <f t="shared" si="17"/>
        <v>14295947</v>
      </c>
    </row>
    <row r="552" spans="1:21" x14ac:dyDescent="0.25">
      <c r="A552" t="s">
        <v>599</v>
      </c>
      <c r="B552" t="s">
        <v>581</v>
      </c>
      <c r="C552" t="s">
        <v>581</v>
      </c>
      <c r="D552">
        <v>1998</v>
      </c>
      <c r="E552">
        <v>419948000</v>
      </c>
      <c r="F552">
        <v>242526000</v>
      </c>
      <c r="G552">
        <v>228685000</v>
      </c>
      <c r="H552">
        <v>76686000</v>
      </c>
      <c r="I552" t="str">
        <f t="shared" si="16"/>
        <v>1998Dayton Power and Light Company</v>
      </c>
      <c r="J552" s="1">
        <v>4789662</v>
      </c>
      <c r="K552" s="1">
        <v>3518319</v>
      </c>
      <c r="L552" s="1">
        <v>4654779</v>
      </c>
      <c r="M552" s="1">
        <v>1360130</v>
      </c>
      <c r="N552">
        <v>35667000</v>
      </c>
      <c r="O552">
        <v>973000</v>
      </c>
      <c r="P552">
        <v>1702</v>
      </c>
      <c r="Q552">
        <v>347</v>
      </c>
      <c r="R552">
        <v>15194000</v>
      </c>
      <c r="S552">
        <v>69324000</v>
      </c>
      <c r="T552">
        <v>32366000</v>
      </c>
      <c r="U552">
        <f t="shared" si="17"/>
        <v>14322890</v>
      </c>
    </row>
    <row r="553" spans="1:21" x14ac:dyDescent="0.25">
      <c r="A553" t="s">
        <v>600</v>
      </c>
      <c r="B553" t="s">
        <v>581</v>
      </c>
      <c r="C553" t="s">
        <v>581</v>
      </c>
      <c r="D553">
        <v>1997</v>
      </c>
      <c r="E553">
        <v>409857000</v>
      </c>
      <c r="F553">
        <v>234206000</v>
      </c>
      <c r="G553">
        <v>225775000</v>
      </c>
      <c r="H553">
        <v>74018000</v>
      </c>
      <c r="I553" t="str">
        <f t="shared" si="16"/>
        <v>1997Dayton Power and Light Company</v>
      </c>
      <c r="J553" s="1">
        <v>4788034</v>
      </c>
      <c r="K553" s="1">
        <v>3408241</v>
      </c>
      <c r="L553" s="1">
        <v>4748806</v>
      </c>
      <c r="M553" s="1">
        <v>1329104</v>
      </c>
      <c r="N553">
        <v>41733000</v>
      </c>
      <c r="O553">
        <v>2365000</v>
      </c>
      <c r="P553">
        <v>1760</v>
      </c>
      <c r="Q553">
        <v>348</v>
      </c>
      <c r="R553">
        <v>14504000</v>
      </c>
      <c r="S553">
        <v>66021000</v>
      </c>
      <c r="T553">
        <v>27417000</v>
      </c>
      <c r="U553">
        <f t="shared" si="17"/>
        <v>14274185</v>
      </c>
    </row>
    <row r="554" spans="1:21" x14ac:dyDescent="0.25">
      <c r="A554" t="s">
        <v>601</v>
      </c>
      <c r="B554" t="s">
        <v>581</v>
      </c>
      <c r="C554" t="s">
        <v>581</v>
      </c>
      <c r="D554">
        <v>1996</v>
      </c>
      <c r="E554">
        <v>422876000</v>
      </c>
      <c r="F554">
        <v>236598000</v>
      </c>
      <c r="G554">
        <v>222941000</v>
      </c>
      <c r="H554">
        <v>78140000</v>
      </c>
      <c r="I554" t="str">
        <f t="shared" si="16"/>
        <v>1996Dayton Power and Light Company</v>
      </c>
      <c r="J554" s="1">
        <v>4923578</v>
      </c>
      <c r="K554" s="1">
        <v>3407196</v>
      </c>
      <c r="L554" s="1">
        <v>4540156</v>
      </c>
      <c r="M554" s="1">
        <v>1392661</v>
      </c>
      <c r="N554">
        <v>33108000</v>
      </c>
      <c r="O554">
        <v>1583000</v>
      </c>
      <c r="P554">
        <v>1860</v>
      </c>
      <c r="Q554">
        <v>354</v>
      </c>
      <c r="R554">
        <v>14559000</v>
      </c>
      <c r="S554">
        <v>72542000</v>
      </c>
      <c r="T554">
        <v>29562000</v>
      </c>
      <c r="U554">
        <f t="shared" si="17"/>
        <v>14263591</v>
      </c>
    </row>
    <row r="555" spans="1:21" x14ac:dyDescent="0.25">
      <c r="A555" t="s">
        <v>602</v>
      </c>
      <c r="B555" t="s">
        <v>581</v>
      </c>
      <c r="C555" t="s">
        <v>581</v>
      </c>
      <c r="D555">
        <v>1995</v>
      </c>
      <c r="E555">
        <v>422153000</v>
      </c>
      <c r="F555">
        <v>237799000</v>
      </c>
      <c r="G555">
        <v>224135000</v>
      </c>
      <c r="H555">
        <v>78225000</v>
      </c>
      <c r="I555" t="str">
        <f t="shared" si="16"/>
        <v>1995Dayton Power and Light Company</v>
      </c>
      <c r="J555" s="1">
        <v>4870925</v>
      </c>
      <c r="K555" s="1">
        <v>3424550</v>
      </c>
      <c r="L555" s="1">
        <v>4401454</v>
      </c>
      <c r="M555" s="1">
        <v>1378235</v>
      </c>
      <c r="N555">
        <v>29135000</v>
      </c>
      <c r="O555">
        <v>4630000</v>
      </c>
      <c r="P555">
        <v>1905</v>
      </c>
      <c r="Q555">
        <v>380</v>
      </c>
      <c r="R555">
        <v>14607000</v>
      </c>
      <c r="S555">
        <v>68175000</v>
      </c>
      <c r="T555">
        <v>32362000</v>
      </c>
      <c r="U555">
        <f t="shared" si="17"/>
        <v>14075164</v>
      </c>
    </row>
    <row r="556" spans="1:21" x14ac:dyDescent="0.25">
      <c r="A556" t="s">
        <v>603</v>
      </c>
      <c r="B556" t="s">
        <v>581</v>
      </c>
      <c r="C556" t="s">
        <v>581</v>
      </c>
      <c r="D556">
        <v>1994</v>
      </c>
      <c r="E556">
        <v>390531000</v>
      </c>
      <c r="F556">
        <v>218046000</v>
      </c>
      <c r="G556">
        <v>228546000</v>
      </c>
      <c r="H556">
        <v>75387000</v>
      </c>
      <c r="I556" t="str">
        <f t="shared" si="16"/>
        <v>1994Dayton Power and Light Company</v>
      </c>
      <c r="J556" s="1">
        <v>4465489</v>
      </c>
      <c r="K556" s="1">
        <v>3067884</v>
      </c>
      <c r="L556" s="1">
        <v>4388387</v>
      </c>
      <c r="M556" s="1">
        <v>1332814</v>
      </c>
      <c r="N556">
        <v>24884000</v>
      </c>
      <c r="O556">
        <v>3311000</v>
      </c>
      <c r="P556">
        <v>2045</v>
      </c>
      <c r="Q556">
        <v>397</v>
      </c>
      <c r="R556">
        <v>15660000</v>
      </c>
      <c r="S556">
        <v>66094000</v>
      </c>
      <c r="T556">
        <v>37813000</v>
      </c>
      <c r="U556">
        <f t="shared" si="17"/>
        <v>13254574</v>
      </c>
    </row>
    <row r="557" spans="1:21" x14ac:dyDescent="0.25">
      <c r="A557" t="s">
        <v>604</v>
      </c>
      <c r="B557" t="s">
        <v>581</v>
      </c>
      <c r="C557" t="s">
        <v>581</v>
      </c>
      <c r="D557">
        <v>1993</v>
      </c>
      <c r="E557">
        <v>373760000</v>
      </c>
      <c r="F557">
        <v>200124000</v>
      </c>
      <c r="G557">
        <v>205996000</v>
      </c>
      <c r="H557">
        <v>72860000</v>
      </c>
      <c r="I557" t="str">
        <f t="shared" si="16"/>
        <v>1993Dayton Power and Light Company</v>
      </c>
      <c r="J557" s="1">
        <v>4557846</v>
      </c>
      <c r="K557" s="1">
        <v>3006374</v>
      </c>
      <c r="L557" s="1">
        <v>4088955</v>
      </c>
      <c r="M557" s="1">
        <v>1355361</v>
      </c>
      <c r="N557">
        <v>31377000</v>
      </c>
      <c r="O557">
        <v>3891000</v>
      </c>
      <c r="P557">
        <v>2105</v>
      </c>
      <c r="Q557">
        <v>392</v>
      </c>
      <c r="R557">
        <v>15488000</v>
      </c>
      <c r="S557">
        <v>64539000</v>
      </c>
      <c r="T557">
        <v>50992000</v>
      </c>
      <c r="U557">
        <f t="shared" si="17"/>
        <v>13008536</v>
      </c>
    </row>
    <row r="558" spans="1:21" x14ac:dyDescent="0.25">
      <c r="A558" t="s">
        <v>605</v>
      </c>
      <c r="B558" t="s">
        <v>581</v>
      </c>
      <c r="C558" t="s">
        <v>581</v>
      </c>
      <c r="D558">
        <v>1992</v>
      </c>
      <c r="E558">
        <v>326547000</v>
      </c>
      <c r="F558">
        <v>180890000</v>
      </c>
      <c r="G558">
        <v>189720000</v>
      </c>
      <c r="H558">
        <v>67345000</v>
      </c>
      <c r="I558" t="str">
        <f t="shared" si="16"/>
        <v>1992Dayton Power and Light Company</v>
      </c>
      <c r="J558" s="1">
        <v>4259572</v>
      </c>
      <c r="K558" s="1">
        <v>2896081</v>
      </c>
      <c r="L558" s="1">
        <v>3938346</v>
      </c>
      <c r="M558" s="1">
        <v>1311397</v>
      </c>
      <c r="N558">
        <v>18774000</v>
      </c>
      <c r="O558">
        <v>3920000</v>
      </c>
      <c r="P558">
        <v>2143</v>
      </c>
      <c r="Q558">
        <v>398</v>
      </c>
      <c r="R558">
        <v>16105000</v>
      </c>
      <c r="S558">
        <v>66387000</v>
      </c>
      <c r="T558">
        <v>31909000</v>
      </c>
      <c r="U558">
        <f t="shared" si="17"/>
        <v>12405396</v>
      </c>
    </row>
    <row r="559" spans="1:21" x14ac:dyDescent="0.25">
      <c r="A559" t="s">
        <v>606</v>
      </c>
      <c r="B559" t="s">
        <v>581</v>
      </c>
      <c r="C559" t="s">
        <v>581</v>
      </c>
      <c r="D559">
        <v>1991</v>
      </c>
      <c r="E559">
        <v>332114000</v>
      </c>
      <c r="F559">
        <v>178883000</v>
      </c>
      <c r="G559">
        <v>186837000</v>
      </c>
      <c r="H559">
        <v>68135000</v>
      </c>
      <c r="I559" t="str">
        <f t="shared" si="16"/>
        <v>1991Dayton Power and Light Company</v>
      </c>
      <c r="J559" s="1">
        <v>4571014</v>
      </c>
      <c r="K559" s="1">
        <v>2944536</v>
      </c>
      <c r="L559" s="1">
        <v>3948501</v>
      </c>
      <c r="M559" s="1">
        <v>1360164</v>
      </c>
      <c r="N559">
        <v>34599000</v>
      </c>
      <c r="O559">
        <v>1763000</v>
      </c>
      <c r="P559">
        <v>2122</v>
      </c>
      <c r="Q559">
        <v>383</v>
      </c>
      <c r="R559">
        <v>16266000</v>
      </c>
      <c r="S559">
        <v>63350000</v>
      </c>
      <c r="T559">
        <v>47125000</v>
      </c>
      <c r="U559">
        <f t="shared" si="17"/>
        <v>12824215</v>
      </c>
    </row>
    <row r="560" spans="1:21" x14ac:dyDescent="0.25">
      <c r="A560" t="s">
        <v>607</v>
      </c>
      <c r="B560" t="s">
        <v>581</v>
      </c>
      <c r="C560" t="s">
        <v>581</v>
      </c>
      <c r="D560">
        <v>1990</v>
      </c>
      <c r="E560">
        <v>299668000</v>
      </c>
      <c r="F560">
        <v>166642000</v>
      </c>
      <c r="G560">
        <v>181284000</v>
      </c>
      <c r="H560">
        <v>63315000</v>
      </c>
      <c r="I560" t="str">
        <f t="shared" si="16"/>
        <v>1990Dayton Power and Light Company</v>
      </c>
      <c r="J560" s="1">
        <v>4124506</v>
      </c>
      <c r="K560" s="1">
        <v>2737715</v>
      </c>
      <c r="L560" s="1">
        <v>3958030</v>
      </c>
      <c r="M560" s="1">
        <v>1288433</v>
      </c>
      <c r="N560">
        <v>41068000</v>
      </c>
      <c r="O560">
        <v>3573000</v>
      </c>
      <c r="P560">
        <v>2121</v>
      </c>
      <c r="Q560">
        <v>332</v>
      </c>
      <c r="R560">
        <v>15738000</v>
      </c>
      <c r="S560">
        <v>57702000</v>
      </c>
      <c r="T560">
        <v>46315000</v>
      </c>
      <c r="U560">
        <f t="shared" si="17"/>
        <v>12108684</v>
      </c>
    </row>
    <row r="561" spans="1:21" x14ac:dyDescent="0.25">
      <c r="A561" t="s">
        <v>608</v>
      </c>
      <c r="B561" t="s">
        <v>581</v>
      </c>
      <c r="C561" t="s">
        <v>581</v>
      </c>
      <c r="D561">
        <v>1989</v>
      </c>
      <c r="E561">
        <v>300793000</v>
      </c>
      <c r="F561">
        <v>157543000</v>
      </c>
      <c r="G561">
        <v>167487000</v>
      </c>
      <c r="H561">
        <v>63297000</v>
      </c>
      <c r="I561" t="str">
        <f t="shared" si="16"/>
        <v>1989Dayton Power and Light Company</v>
      </c>
      <c r="J561" s="1">
        <v>4321247</v>
      </c>
      <c r="K561" s="1">
        <v>2716892</v>
      </c>
      <c r="L561" s="1">
        <v>3774401</v>
      </c>
      <c r="M561" s="1">
        <v>1273370</v>
      </c>
      <c r="N561">
        <v>26849000</v>
      </c>
      <c r="O561">
        <v>9730000</v>
      </c>
      <c r="P561">
        <v>2038</v>
      </c>
      <c r="Q561">
        <v>353</v>
      </c>
      <c r="R561">
        <v>13990000</v>
      </c>
      <c r="S561">
        <v>55084000</v>
      </c>
      <c r="T561">
        <v>61766000</v>
      </c>
      <c r="U561">
        <f t="shared" si="17"/>
        <v>12085910</v>
      </c>
    </row>
    <row r="562" spans="1:21" x14ac:dyDescent="0.25">
      <c r="A562" t="s">
        <v>609</v>
      </c>
      <c r="B562" t="s">
        <v>581</v>
      </c>
      <c r="C562" t="s">
        <v>581</v>
      </c>
      <c r="D562">
        <v>1988</v>
      </c>
      <c r="E562">
        <v>304809000</v>
      </c>
      <c r="F562">
        <v>157642000</v>
      </c>
      <c r="G562">
        <v>167699000</v>
      </c>
      <c r="H562">
        <v>62692000</v>
      </c>
      <c r="I562" t="str">
        <f t="shared" si="16"/>
        <v>1988Dayton Power and Light Company</v>
      </c>
      <c r="J562" s="1">
        <v>4307621</v>
      </c>
      <c r="K562" s="1">
        <v>2642679</v>
      </c>
      <c r="L562" s="1">
        <v>3743500</v>
      </c>
      <c r="M562" s="1">
        <v>1236187</v>
      </c>
      <c r="N562">
        <v>18147000</v>
      </c>
      <c r="O562">
        <v>1650000</v>
      </c>
      <c r="P562">
        <v>1945</v>
      </c>
      <c r="Q562">
        <v>262</v>
      </c>
      <c r="R562">
        <v>13116000</v>
      </c>
      <c r="S562">
        <v>55396000</v>
      </c>
      <c r="T562">
        <v>29318000</v>
      </c>
      <c r="U562">
        <f t="shared" si="17"/>
        <v>11929987</v>
      </c>
    </row>
    <row r="563" spans="1:21" x14ac:dyDescent="0.25">
      <c r="A563" t="s">
        <v>610</v>
      </c>
      <c r="B563" t="s">
        <v>581</v>
      </c>
      <c r="C563" t="s">
        <v>581</v>
      </c>
      <c r="D563">
        <v>1987</v>
      </c>
      <c r="E563">
        <v>294019744</v>
      </c>
      <c r="F563">
        <v>154467216</v>
      </c>
      <c r="G563">
        <v>166306752</v>
      </c>
      <c r="H563">
        <v>64471684</v>
      </c>
      <c r="I563" t="str">
        <f t="shared" si="16"/>
        <v>1987Dayton Power and Light Company</v>
      </c>
      <c r="J563" s="1">
        <v>4012678</v>
      </c>
      <c r="K563" s="1">
        <v>2513569</v>
      </c>
      <c r="L563" s="1">
        <v>3534948</v>
      </c>
      <c r="M563" s="1">
        <v>1185552</v>
      </c>
      <c r="N563">
        <v>12975904</v>
      </c>
      <c r="O563">
        <v>2762354</v>
      </c>
      <c r="P563">
        <v>1949</v>
      </c>
      <c r="Q563">
        <v>187</v>
      </c>
      <c r="R563">
        <v>12883693.643909693</v>
      </c>
      <c r="S563">
        <v>51418921</v>
      </c>
      <c r="T563">
        <v>30245112.5</v>
      </c>
      <c r="U563">
        <f t="shared" si="17"/>
        <v>11246747</v>
      </c>
    </row>
    <row r="564" spans="1:21" x14ac:dyDescent="0.25">
      <c r="A564" t="s">
        <v>611</v>
      </c>
      <c r="B564" t="s">
        <v>581</v>
      </c>
      <c r="C564" t="s">
        <v>581</v>
      </c>
      <c r="D564">
        <v>1986</v>
      </c>
      <c r="E564">
        <v>289557984</v>
      </c>
      <c r="F564">
        <v>153034208</v>
      </c>
      <c r="G564">
        <v>166544480</v>
      </c>
      <c r="H564">
        <v>64098028</v>
      </c>
      <c r="I564" t="str">
        <f t="shared" si="16"/>
        <v>1986Dayton Power and Light Company</v>
      </c>
      <c r="J564" s="1">
        <v>3870960</v>
      </c>
      <c r="K564" s="1">
        <v>2401383</v>
      </c>
      <c r="L564" s="1">
        <v>3433912</v>
      </c>
      <c r="M564" s="1">
        <v>1149477</v>
      </c>
      <c r="N564">
        <v>12145946</v>
      </c>
      <c r="O564">
        <v>17622659</v>
      </c>
      <c r="P564">
        <v>1990</v>
      </c>
      <c r="Q564">
        <v>127</v>
      </c>
      <c r="R564">
        <v>15145142.490237832</v>
      </c>
      <c r="S564">
        <v>55407037</v>
      </c>
      <c r="T564">
        <v>31874752.833179951</v>
      </c>
      <c r="U564">
        <f t="shared" si="17"/>
        <v>10855732</v>
      </c>
    </row>
    <row r="565" spans="1:21" x14ac:dyDescent="0.25">
      <c r="A565" t="s">
        <v>612</v>
      </c>
      <c r="B565" t="s">
        <v>581</v>
      </c>
      <c r="C565" t="s">
        <v>581</v>
      </c>
      <c r="D565">
        <v>1985</v>
      </c>
      <c r="E565">
        <v>283117696</v>
      </c>
      <c r="F565">
        <v>151690768</v>
      </c>
      <c r="G565">
        <v>169485024</v>
      </c>
      <c r="H565">
        <v>63765804</v>
      </c>
      <c r="I565" t="str">
        <f t="shared" si="16"/>
        <v>1985Dayton Power and Light Company</v>
      </c>
      <c r="J565" s="1">
        <v>3678255</v>
      </c>
      <c r="K565" s="1">
        <v>2306738</v>
      </c>
      <c r="L565" s="1">
        <v>3384633</v>
      </c>
      <c r="M565" s="1">
        <v>1100123</v>
      </c>
      <c r="N565">
        <v>12570032</v>
      </c>
      <c r="O565">
        <v>2614456</v>
      </c>
      <c r="P565">
        <v>2176</v>
      </c>
      <c r="Q565">
        <v>71</v>
      </c>
      <c r="R565">
        <v>14203872.508592606</v>
      </c>
      <c r="S565">
        <v>53890754</v>
      </c>
      <c r="T565">
        <v>28959761.068104744</v>
      </c>
      <c r="U565">
        <f t="shared" si="17"/>
        <v>10469749</v>
      </c>
    </row>
    <row r="566" spans="1:21" x14ac:dyDescent="0.25">
      <c r="A566" t="s">
        <v>613</v>
      </c>
      <c r="B566" t="s">
        <v>581</v>
      </c>
      <c r="C566" t="s">
        <v>581</v>
      </c>
      <c r="D566">
        <v>1984</v>
      </c>
      <c r="E566">
        <v>288625472</v>
      </c>
      <c r="F566">
        <v>149683072</v>
      </c>
      <c r="G566">
        <v>165740528</v>
      </c>
      <c r="H566">
        <v>62818476</v>
      </c>
      <c r="I566" t="str">
        <f t="shared" si="16"/>
        <v>1984Dayton Power and Light Company</v>
      </c>
      <c r="J566" s="1">
        <v>3722286</v>
      </c>
      <c r="K566" s="1">
        <v>2212053</v>
      </c>
      <c r="L566" s="1">
        <v>3197511</v>
      </c>
      <c r="M566" s="1">
        <v>1067659</v>
      </c>
      <c r="N566">
        <v>10877689</v>
      </c>
      <c r="O566">
        <v>4779966</v>
      </c>
      <c r="P566">
        <v>2240</v>
      </c>
      <c r="Q566">
        <v>67</v>
      </c>
      <c r="R566">
        <v>12891892.410439253</v>
      </c>
      <c r="S566">
        <v>51361983</v>
      </c>
      <c r="T566">
        <v>27892512.375</v>
      </c>
      <c r="U566">
        <f t="shared" si="17"/>
        <v>10199509</v>
      </c>
    </row>
    <row r="567" spans="1:21" x14ac:dyDescent="0.25">
      <c r="A567" t="s">
        <v>614</v>
      </c>
      <c r="B567" t="s">
        <v>581</v>
      </c>
      <c r="C567" t="s">
        <v>581</v>
      </c>
      <c r="D567">
        <v>1983</v>
      </c>
      <c r="E567">
        <v>281965088</v>
      </c>
      <c r="F567">
        <v>139037840</v>
      </c>
      <c r="G567">
        <v>153162992</v>
      </c>
      <c r="H567">
        <v>58999016</v>
      </c>
      <c r="I567" t="str">
        <f t="shared" si="16"/>
        <v>1983Dayton Power and Light Company</v>
      </c>
      <c r="J567" s="1">
        <v>3668533</v>
      </c>
      <c r="K567" s="1">
        <v>2074609</v>
      </c>
      <c r="L567" s="1">
        <v>2912776</v>
      </c>
      <c r="M567" s="1">
        <v>1015141</v>
      </c>
      <c r="N567">
        <v>10027518</v>
      </c>
      <c r="O567">
        <v>1455467</v>
      </c>
      <c r="P567">
        <v>2341</v>
      </c>
      <c r="Q567">
        <v>60</v>
      </c>
      <c r="R567">
        <v>12972125.304423094</v>
      </c>
      <c r="S567">
        <v>50322780</v>
      </c>
      <c r="T567">
        <v>29442465.844595432</v>
      </c>
      <c r="U567">
        <f t="shared" si="17"/>
        <v>9671059</v>
      </c>
    </row>
    <row r="568" spans="1:21" x14ac:dyDescent="0.25">
      <c r="A568" t="s">
        <v>615</v>
      </c>
      <c r="B568" t="s">
        <v>581</v>
      </c>
      <c r="C568" t="s">
        <v>581</v>
      </c>
      <c r="D568">
        <v>1982</v>
      </c>
      <c r="E568">
        <v>252798112</v>
      </c>
      <c r="F568">
        <v>128551216</v>
      </c>
      <c r="G568">
        <v>142654000</v>
      </c>
      <c r="H568">
        <v>54674836</v>
      </c>
      <c r="I568" t="str">
        <f t="shared" si="16"/>
        <v>1982Dayton Power and Light Company</v>
      </c>
      <c r="J568" s="1">
        <v>3603374</v>
      </c>
      <c r="K568" s="1">
        <v>2042159</v>
      </c>
      <c r="L568" s="1">
        <v>2859920</v>
      </c>
      <c r="M568" s="1">
        <v>1003756</v>
      </c>
      <c r="N568">
        <v>9438863</v>
      </c>
      <c r="O568">
        <v>2207628</v>
      </c>
      <c r="P568">
        <v>2522</v>
      </c>
      <c r="Q568">
        <v>51</v>
      </c>
      <c r="R568">
        <v>15099524.389123917</v>
      </c>
      <c r="S568">
        <v>53650434</v>
      </c>
      <c r="T568">
        <v>30816524.084750175</v>
      </c>
      <c r="U568">
        <f t="shared" si="17"/>
        <v>9509209</v>
      </c>
    </row>
    <row r="569" spans="1:21" x14ac:dyDescent="0.25">
      <c r="A569" t="s">
        <v>616</v>
      </c>
      <c r="B569" t="s">
        <v>581</v>
      </c>
      <c r="C569" t="s">
        <v>581</v>
      </c>
      <c r="D569">
        <v>1981</v>
      </c>
      <c r="E569">
        <v>225984864</v>
      </c>
      <c r="F569">
        <v>113580656</v>
      </c>
      <c r="G569">
        <v>135404480</v>
      </c>
      <c r="H569">
        <v>48572088</v>
      </c>
      <c r="I569" t="str">
        <f t="shared" si="16"/>
        <v>1981Dayton Power and Light Company</v>
      </c>
      <c r="J569" s="1">
        <v>3613466</v>
      </c>
      <c r="K569" s="1">
        <v>2015358</v>
      </c>
      <c r="L569" s="1">
        <v>3097176</v>
      </c>
      <c r="M569" s="1">
        <v>986319</v>
      </c>
      <c r="N569">
        <v>12701846</v>
      </c>
      <c r="O569">
        <v>2557465</v>
      </c>
      <c r="P569">
        <v>3022</v>
      </c>
      <c r="Q569">
        <v>74</v>
      </c>
      <c r="R569">
        <v>13893779.251465797</v>
      </c>
      <c r="S569">
        <v>50199098</v>
      </c>
      <c r="T569">
        <v>24019796.217653513</v>
      </c>
      <c r="U569">
        <f t="shared" si="17"/>
        <v>9712319</v>
      </c>
    </row>
    <row r="570" spans="1:21" x14ac:dyDescent="0.25">
      <c r="A570" t="s">
        <v>617</v>
      </c>
      <c r="B570" t="s">
        <v>581</v>
      </c>
      <c r="C570" t="s">
        <v>581</v>
      </c>
      <c r="D570">
        <v>1980</v>
      </c>
      <c r="E570">
        <v>193254816</v>
      </c>
      <c r="F570">
        <v>92905352</v>
      </c>
      <c r="G570">
        <v>108158376</v>
      </c>
      <c r="H570">
        <v>40551104</v>
      </c>
      <c r="I570" t="str">
        <f t="shared" si="16"/>
        <v>1980Dayton Power and Light Company</v>
      </c>
      <c r="J570" s="1">
        <v>3764063</v>
      </c>
      <c r="K570" s="1">
        <v>2044806.75</v>
      </c>
      <c r="L570" s="1">
        <v>2892582.75</v>
      </c>
      <c r="M570" s="1">
        <v>991234.0625</v>
      </c>
      <c r="N570">
        <v>15201121</v>
      </c>
      <c r="O570">
        <v>2336597</v>
      </c>
      <c r="P570">
        <v>3060</v>
      </c>
      <c r="Q570">
        <v>79</v>
      </c>
      <c r="R570">
        <v>13229964.326499939</v>
      </c>
      <c r="S570">
        <v>45768087</v>
      </c>
      <c r="T570">
        <v>21357833.765949249</v>
      </c>
      <c r="U570">
        <f t="shared" si="17"/>
        <v>9692686.5625</v>
      </c>
    </row>
    <row r="571" spans="1:21" x14ac:dyDescent="0.25">
      <c r="A571" t="s">
        <v>618</v>
      </c>
      <c r="B571" t="s">
        <v>581</v>
      </c>
      <c r="C571" t="s">
        <v>581</v>
      </c>
      <c r="D571">
        <v>1979</v>
      </c>
      <c r="E571">
        <v>165326528</v>
      </c>
      <c r="F571">
        <v>79021632</v>
      </c>
      <c r="G571">
        <v>100255728</v>
      </c>
      <c r="H571">
        <v>34871432</v>
      </c>
      <c r="I571" t="str">
        <f t="shared" si="16"/>
        <v>1979Dayton Power and Light Company</v>
      </c>
      <c r="J571" s="1">
        <v>3635191</v>
      </c>
      <c r="K571" s="1">
        <v>1987610</v>
      </c>
      <c r="L571" s="1">
        <v>3113266.25</v>
      </c>
      <c r="M571" s="1">
        <v>961534.125</v>
      </c>
      <c r="N571">
        <v>18179695</v>
      </c>
      <c r="O571">
        <v>2103654</v>
      </c>
      <c r="P571">
        <v>2869</v>
      </c>
      <c r="Q571">
        <v>78</v>
      </c>
      <c r="R571">
        <v>11546514.843660355</v>
      </c>
      <c r="S571">
        <v>39532323</v>
      </c>
      <c r="T571">
        <v>17774513.9375</v>
      </c>
      <c r="U571">
        <f t="shared" si="17"/>
        <v>9697601.375</v>
      </c>
    </row>
    <row r="572" spans="1:21" x14ac:dyDescent="0.25">
      <c r="A572" t="s">
        <v>619</v>
      </c>
      <c r="B572" t="s">
        <v>581</v>
      </c>
      <c r="C572" t="s">
        <v>581</v>
      </c>
      <c r="D572">
        <v>1978</v>
      </c>
      <c r="E572">
        <v>149843824</v>
      </c>
      <c r="F572">
        <v>70211776</v>
      </c>
      <c r="G572">
        <v>90966640</v>
      </c>
      <c r="H572">
        <v>31678630</v>
      </c>
      <c r="I572" t="str">
        <f t="shared" si="16"/>
        <v>1978Dayton Power and Light Company</v>
      </c>
      <c r="J572" s="1">
        <v>3611576.5</v>
      </c>
      <c r="K572" s="1">
        <v>1928336.75</v>
      </c>
      <c r="L572" s="1">
        <v>3090275.5</v>
      </c>
      <c r="M572" s="1">
        <v>951545.6875</v>
      </c>
      <c r="N572">
        <v>17159518</v>
      </c>
      <c r="O572">
        <v>2540746</v>
      </c>
      <c r="P572">
        <v>2607</v>
      </c>
      <c r="Q572">
        <v>69</v>
      </c>
      <c r="R572">
        <v>10352867.239795446</v>
      </c>
      <c r="S572">
        <v>34730988</v>
      </c>
      <c r="T572">
        <v>15632574.116272986</v>
      </c>
      <c r="U572">
        <f t="shared" si="17"/>
        <v>9581734.4375</v>
      </c>
    </row>
    <row r="573" spans="1:21" x14ac:dyDescent="0.25">
      <c r="A573" t="s">
        <v>620</v>
      </c>
      <c r="B573" t="s">
        <v>581</v>
      </c>
      <c r="C573" t="s">
        <v>581</v>
      </c>
      <c r="D573">
        <v>1977</v>
      </c>
      <c r="E573">
        <v>125035040</v>
      </c>
      <c r="F573">
        <v>63477264</v>
      </c>
      <c r="G573">
        <v>77825272</v>
      </c>
      <c r="H573">
        <v>27608674</v>
      </c>
      <c r="I573" t="str">
        <f t="shared" si="16"/>
        <v>1977Dayton Power and Light Company</v>
      </c>
      <c r="J573" s="1">
        <v>3481704.25</v>
      </c>
      <c r="K573" s="1">
        <v>1840649.125</v>
      </c>
      <c r="L573" s="1">
        <v>3050126.25</v>
      </c>
      <c r="M573" s="1">
        <v>941994.3125</v>
      </c>
      <c r="N573">
        <v>13224235</v>
      </c>
      <c r="O573">
        <v>1293039</v>
      </c>
      <c r="P573">
        <v>2332</v>
      </c>
      <c r="Q573">
        <v>60</v>
      </c>
      <c r="R573">
        <v>9024187.339941144</v>
      </c>
      <c r="S573">
        <v>29311961</v>
      </c>
      <c r="T573">
        <v>13915199.60796237</v>
      </c>
      <c r="U573">
        <f t="shared" si="17"/>
        <v>9314473.9375</v>
      </c>
    </row>
    <row r="574" spans="1:21" x14ac:dyDescent="0.25">
      <c r="A574" t="s">
        <v>621</v>
      </c>
      <c r="B574" t="s">
        <v>581</v>
      </c>
      <c r="C574" t="s">
        <v>581</v>
      </c>
      <c r="D574">
        <v>1976</v>
      </c>
      <c r="E574">
        <v>111833376</v>
      </c>
      <c r="F574">
        <v>56807692</v>
      </c>
      <c r="G574">
        <v>66773676</v>
      </c>
      <c r="H574">
        <v>25033280</v>
      </c>
      <c r="I574" t="str">
        <f t="shared" si="16"/>
        <v>1976Dayton Power and Light Company</v>
      </c>
      <c r="J574" s="1">
        <v>3210927.75</v>
      </c>
      <c r="K574" s="1">
        <v>1737144.375</v>
      </c>
      <c r="L574" s="1">
        <v>2848474.25</v>
      </c>
      <c r="M574" s="1">
        <v>933092.6875</v>
      </c>
      <c r="N574">
        <v>12829257</v>
      </c>
      <c r="O574">
        <v>1199641</v>
      </c>
      <c r="P574">
        <v>2309</v>
      </c>
      <c r="Q574">
        <v>38</v>
      </c>
      <c r="R574">
        <v>8359059.760789156</v>
      </c>
      <c r="S574">
        <v>26392583</v>
      </c>
      <c r="T574">
        <v>12523762.720431447</v>
      </c>
      <c r="U574">
        <f t="shared" si="17"/>
        <v>8729639.0625</v>
      </c>
    </row>
    <row r="575" spans="1:21" x14ac:dyDescent="0.25">
      <c r="A575" t="s">
        <v>622</v>
      </c>
      <c r="B575" t="s">
        <v>581</v>
      </c>
      <c r="C575" t="s">
        <v>581</v>
      </c>
      <c r="D575">
        <v>1975</v>
      </c>
      <c r="E575">
        <v>108716216</v>
      </c>
      <c r="F575">
        <v>54431616</v>
      </c>
      <c r="G575">
        <v>59403080</v>
      </c>
      <c r="H575">
        <v>23710388</v>
      </c>
      <c r="I575" t="str">
        <f t="shared" si="16"/>
        <v>1975Dayton Power and Light Company</v>
      </c>
      <c r="J575" s="1">
        <v>3136764.75</v>
      </c>
      <c r="K575" s="1">
        <v>1675176.875</v>
      </c>
      <c r="L575" s="1">
        <v>2482832.5</v>
      </c>
      <c r="M575" s="1">
        <v>893452.5625</v>
      </c>
      <c r="N575">
        <v>13205657</v>
      </c>
      <c r="O575">
        <v>2274408</v>
      </c>
      <c r="P575">
        <v>2303</v>
      </c>
      <c r="Q575">
        <v>36</v>
      </c>
      <c r="R575">
        <v>8086455.6344776154</v>
      </c>
      <c r="S575">
        <v>24684842</v>
      </c>
      <c r="T575">
        <v>11625172.980270386</v>
      </c>
      <c r="U575">
        <f t="shared" si="17"/>
        <v>8188226.6875</v>
      </c>
    </row>
    <row r="576" spans="1:21" x14ac:dyDescent="0.25">
      <c r="A576" t="s">
        <v>623</v>
      </c>
      <c r="B576" t="s">
        <v>581</v>
      </c>
      <c r="C576" t="s">
        <v>581</v>
      </c>
      <c r="D576">
        <v>1974</v>
      </c>
      <c r="E576">
        <v>87703752</v>
      </c>
      <c r="F576">
        <v>44674220</v>
      </c>
      <c r="G576">
        <v>52101168</v>
      </c>
      <c r="H576">
        <v>19075810</v>
      </c>
      <c r="I576" t="str">
        <f t="shared" si="16"/>
        <v>1974Dayton Power and Light Company</v>
      </c>
      <c r="J576" s="1">
        <v>2968083.75</v>
      </c>
      <c r="K576" s="1">
        <v>1604279.875</v>
      </c>
      <c r="L576" s="1">
        <v>2629520.75</v>
      </c>
      <c r="M576" s="1">
        <v>842814.8125</v>
      </c>
      <c r="N576">
        <v>16954711</v>
      </c>
      <c r="O576">
        <v>3179780</v>
      </c>
      <c r="P576">
        <v>2273</v>
      </c>
      <c r="Q576">
        <v>26</v>
      </c>
      <c r="R576">
        <v>7686958.7670457363</v>
      </c>
      <c r="S576">
        <v>23131329</v>
      </c>
      <c r="T576">
        <v>11030511.113922715</v>
      </c>
      <c r="U576">
        <f t="shared" si="17"/>
        <v>8044699.1875</v>
      </c>
    </row>
    <row r="577" spans="1:21" x14ac:dyDescent="0.25">
      <c r="A577" t="s">
        <v>624</v>
      </c>
      <c r="B577" t="s">
        <v>581</v>
      </c>
      <c r="C577" t="s">
        <v>581</v>
      </c>
      <c r="D577">
        <v>1973</v>
      </c>
      <c r="E577">
        <v>64061712</v>
      </c>
      <c r="F577">
        <v>33400548</v>
      </c>
      <c r="G577">
        <v>37735760</v>
      </c>
      <c r="H577">
        <v>14362270</v>
      </c>
      <c r="I577" t="str">
        <f t="shared" si="16"/>
        <v>1973Dayton Power and Light Company</v>
      </c>
      <c r="J577" s="1">
        <v>2855856.75</v>
      </c>
      <c r="K577" s="1">
        <v>1617765.875</v>
      </c>
      <c r="L577" s="1">
        <v>2798284.5</v>
      </c>
      <c r="M577" s="1">
        <v>859498.375</v>
      </c>
      <c r="N577">
        <v>17263181</v>
      </c>
      <c r="O577">
        <v>2164968</v>
      </c>
      <c r="P577">
        <v>2372</v>
      </c>
      <c r="Q577">
        <v>43</v>
      </c>
      <c r="R577">
        <v>7335831.0348212123</v>
      </c>
      <c r="S577">
        <v>21741644</v>
      </c>
      <c r="T577">
        <v>10350054.066614807</v>
      </c>
      <c r="U577">
        <f t="shared" si="17"/>
        <v>8131405.5</v>
      </c>
    </row>
    <row r="578" spans="1:21" x14ac:dyDescent="0.25">
      <c r="A578" t="s">
        <v>625</v>
      </c>
      <c r="B578" t="s">
        <v>581</v>
      </c>
      <c r="C578" t="s">
        <v>581</v>
      </c>
      <c r="D578">
        <v>1972</v>
      </c>
      <c r="E578">
        <v>58837316</v>
      </c>
      <c r="F578">
        <v>30971128</v>
      </c>
      <c r="G578">
        <v>33101300</v>
      </c>
      <c r="H578">
        <v>13334904</v>
      </c>
      <c r="I578" t="str">
        <f t="shared" si="16"/>
        <v>1972Dayton Power and Light Company</v>
      </c>
      <c r="J578" s="1">
        <v>2647999</v>
      </c>
      <c r="K578" s="1">
        <v>1517680.125</v>
      </c>
      <c r="L578" s="1">
        <v>2532956.5</v>
      </c>
      <c r="M578" s="1">
        <v>820048.5</v>
      </c>
      <c r="N578">
        <v>15212586</v>
      </c>
      <c r="O578">
        <v>1613595</v>
      </c>
      <c r="P578">
        <v>2383</v>
      </c>
      <c r="Q578">
        <v>38</v>
      </c>
      <c r="R578">
        <v>6528526.9098812342</v>
      </c>
      <c r="S578">
        <v>20256355</v>
      </c>
      <c r="T578">
        <v>9436613.2894442081</v>
      </c>
      <c r="U578">
        <f t="shared" si="17"/>
        <v>7518684.125</v>
      </c>
    </row>
    <row r="579" spans="1:21" x14ac:dyDescent="0.25">
      <c r="A579" t="s">
        <v>626</v>
      </c>
      <c r="B579" t="s">
        <v>581</v>
      </c>
      <c r="C579" t="s">
        <v>581</v>
      </c>
      <c r="D579">
        <v>1971</v>
      </c>
      <c r="E579" t="s">
        <v>3560</v>
      </c>
      <c r="F579" t="s">
        <v>3560</v>
      </c>
      <c r="G579" t="s">
        <v>3560</v>
      </c>
      <c r="H579" t="s">
        <v>3560</v>
      </c>
      <c r="I579" t="str">
        <f t="shared" si="16"/>
        <v>1971Dayton Power and Light Company</v>
      </c>
      <c r="J579" s="1" t="s">
        <v>3560</v>
      </c>
      <c r="K579" s="1" t="s">
        <v>3560</v>
      </c>
      <c r="L579" s="1" t="s">
        <v>3560</v>
      </c>
      <c r="M579" s="1" t="s">
        <v>3560</v>
      </c>
      <c r="N579">
        <v>18510519</v>
      </c>
      <c r="O579">
        <v>2820816</v>
      </c>
      <c r="P579" t="s">
        <v>3560</v>
      </c>
      <c r="Q579" t="s">
        <v>3560</v>
      </c>
      <c r="R579" t="s">
        <v>3560</v>
      </c>
      <c r="S579" t="s">
        <v>3560</v>
      </c>
      <c r="T579" t="s">
        <v>3560</v>
      </c>
      <c r="U579">
        <f t="shared" si="17"/>
        <v>0</v>
      </c>
    </row>
    <row r="580" spans="1:21" x14ac:dyDescent="0.25">
      <c r="A580" t="s">
        <v>627</v>
      </c>
      <c r="B580" t="s">
        <v>581</v>
      </c>
      <c r="C580" t="s">
        <v>581</v>
      </c>
      <c r="D580">
        <v>1970</v>
      </c>
      <c r="E580" t="s">
        <v>3560</v>
      </c>
      <c r="F580" t="s">
        <v>3560</v>
      </c>
      <c r="G580" t="s">
        <v>3560</v>
      </c>
      <c r="H580" t="s">
        <v>3560</v>
      </c>
      <c r="I580" t="str">
        <f t="shared" si="16"/>
        <v>1970Dayton Power and Light Company</v>
      </c>
      <c r="J580" s="1" t="s">
        <v>3560</v>
      </c>
      <c r="K580" s="1" t="s">
        <v>3560</v>
      </c>
      <c r="L580" s="1" t="s">
        <v>3560</v>
      </c>
      <c r="M580" s="1" t="s">
        <v>3560</v>
      </c>
      <c r="N580">
        <v>17626779</v>
      </c>
      <c r="O580">
        <v>3537107</v>
      </c>
      <c r="P580" t="s">
        <v>3560</v>
      </c>
      <c r="Q580" t="s">
        <v>3560</v>
      </c>
      <c r="R580" t="s">
        <v>3560</v>
      </c>
      <c r="S580" t="s">
        <v>3560</v>
      </c>
      <c r="T580" t="s">
        <v>3560</v>
      </c>
      <c r="U580">
        <f t="shared" si="17"/>
        <v>0</v>
      </c>
    </row>
    <row r="581" spans="1:21" x14ac:dyDescent="0.25">
      <c r="A581" t="s">
        <v>628</v>
      </c>
      <c r="B581" t="s">
        <v>581</v>
      </c>
      <c r="C581" t="s">
        <v>581</v>
      </c>
      <c r="D581">
        <v>1969</v>
      </c>
      <c r="E581" t="s">
        <v>3560</v>
      </c>
      <c r="F581" t="s">
        <v>3560</v>
      </c>
      <c r="G581" t="s">
        <v>3560</v>
      </c>
      <c r="H581" t="s">
        <v>3560</v>
      </c>
      <c r="I581" t="str">
        <f t="shared" ref="I581:I644" si="18">D581&amp;C581</f>
        <v>1969Dayton Power and Light Company</v>
      </c>
      <c r="J581" s="1" t="s">
        <v>3560</v>
      </c>
      <c r="K581" s="1" t="s">
        <v>3560</v>
      </c>
      <c r="L581" s="1" t="s">
        <v>3560</v>
      </c>
      <c r="M581" s="1" t="s">
        <v>3560</v>
      </c>
      <c r="N581">
        <v>12782084</v>
      </c>
      <c r="O581">
        <v>2159217</v>
      </c>
      <c r="P581" t="s">
        <v>3560</v>
      </c>
      <c r="Q581" t="s">
        <v>3560</v>
      </c>
      <c r="R581" t="s">
        <v>3560</v>
      </c>
      <c r="S581" t="s">
        <v>3560</v>
      </c>
      <c r="T581" t="s">
        <v>3560</v>
      </c>
      <c r="U581">
        <f t="shared" ref="U581:U644" si="19">SUM(J581:M581)</f>
        <v>0</v>
      </c>
    </row>
    <row r="582" spans="1:21" x14ac:dyDescent="0.25">
      <c r="A582" t="s">
        <v>629</v>
      </c>
      <c r="B582" t="s">
        <v>581</v>
      </c>
      <c r="C582" t="s">
        <v>581</v>
      </c>
      <c r="D582">
        <v>1968</v>
      </c>
      <c r="E582" t="s">
        <v>3560</v>
      </c>
      <c r="F582" t="s">
        <v>3560</v>
      </c>
      <c r="G582" t="s">
        <v>3560</v>
      </c>
      <c r="H582" t="s">
        <v>3560</v>
      </c>
      <c r="I582" t="str">
        <f t="shared" si="18"/>
        <v>1968Dayton Power and Light Company</v>
      </c>
      <c r="J582" s="1" t="s">
        <v>3560</v>
      </c>
      <c r="K582" s="1" t="s">
        <v>3560</v>
      </c>
      <c r="L582" s="1" t="s">
        <v>3560</v>
      </c>
      <c r="M582" s="1" t="s">
        <v>3560</v>
      </c>
      <c r="N582">
        <v>11383019</v>
      </c>
      <c r="O582">
        <v>1731752</v>
      </c>
      <c r="P582" t="s">
        <v>3560</v>
      </c>
      <c r="Q582" t="s">
        <v>3560</v>
      </c>
      <c r="R582" t="s">
        <v>3560</v>
      </c>
      <c r="S582" t="s">
        <v>3560</v>
      </c>
      <c r="T582" t="s">
        <v>3560</v>
      </c>
      <c r="U582">
        <f t="shared" si="19"/>
        <v>0</v>
      </c>
    </row>
    <row r="583" spans="1:21" x14ac:dyDescent="0.25">
      <c r="A583" t="s">
        <v>630</v>
      </c>
      <c r="B583" t="s">
        <v>581</v>
      </c>
      <c r="C583" t="s">
        <v>581</v>
      </c>
      <c r="D583">
        <v>1967</v>
      </c>
      <c r="E583" t="s">
        <v>3560</v>
      </c>
      <c r="F583" t="s">
        <v>3560</v>
      </c>
      <c r="G583" t="s">
        <v>3560</v>
      </c>
      <c r="H583" t="s">
        <v>3560</v>
      </c>
      <c r="I583" t="str">
        <f t="shared" si="18"/>
        <v>1967Dayton Power and Light Company</v>
      </c>
      <c r="J583" s="1" t="s">
        <v>3560</v>
      </c>
      <c r="K583" s="1" t="s">
        <v>3560</v>
      </c>
      <c r="L583" s="1" t="s">
        <v>3560</v>
      </c>
      <c r="M583" s="1" t="s">
        <v>3560</v>
      </c>
      <c r="N583">
        <v>11579362</v>
      </c>
      <c r="O583">
        <v>1506211</v>
      </c>
      <c r="P583" t="s">
        <v>3560</v>
      </c>
      <c r="Q583" t="s">
        <v>3560</v>
      </c>
      <c r="R583" t="s">
        <v>3560</v>
      </c>
      <c r="S583" t="s">
        <v>3560</v>
      </c>
      <c r="T583" t="s">
        <v>3560</v>
      </c>
      <c r="U583">
        <f t="shared" si="19"/>
        <v>0</v>
      </c>
    </row>
    <row r="584" spans="1:21" x14ac:dyDescent="0.25">
      <c r="A584" t="s">
        <v>631</v>
      </c>
      <c r="B584" t="s">
        <v>581</v>
      </c>
      <c r="C584" t="s">
        <v>581</v>
      </c>
      <c r="D584">
        <v>1966</v>
      </c>
      <c r="E584" t="s">
        <v>3560</v>
      </c>
      <c r="F584" t="s">
        <v>3560</v>
      </c>
      <c r="G584" t="s">
        <v>3560</v>
      </c>
      <c r="H584" t="s">
        <v>3560</v>
      </c>
      <c r="I584" t="str">
        <f t="shared" si="18"/>
        <v>1966Dayton Power and Light Company</v>
      </c>
      <c r="J584" s="1" t="s">
        <v>3560</v>
      </c>
      <c r="K584" s="1" t="s">
        <v>3560</v>
      </c>
      <c r="L584" s="1" t="s">
        <v>3560</v>
      </c>
      <c r="M584" s="1" t="s">
        <v>3560</v>
      </c>
      <c r="N584">
        <v>10284150</v>
      </c>
      <c r="O584">
        <v>1883693</v>
      </c>
      <c r="P584" t="s">
        <v>3560</v>
      </c>
      <c r="Q584" t="s">
        <v>3560</v>
      </c>
      <c r="R584" t="s">
        <v>3560</v>
      </c>
      <c r="S584" t="s">
        <v>3560</v>
      </c>
      <c r="T584" t="s">
        <v>3560</v>
      </c>
      <c r="U584">
        <f t="shared" si="19"/>
        <v>0</v>
      </c>
    </row>
    <row r="585" spans="1:21" x14ac:dyDescent="0.25">
      <c r="A585" t="s">
        <v>632</v>
      </c>
      <c r="B585" t="s">
        <v>581</v>
      </c>
      <c r="C585" t="s">
        <v>581</v>
      </c>
      <c r="D585">
        <v>1965</v>
      </c>
      <c r="E585" t="s">
        <v>3560</v>
      </c>
      <c r="F585" t="s">
        <v>3560</v>
      </c>
      <c r="G585" t="s">
        <v>3560</v>
      </c>
      <c r="H585" t="s">
        <v>3560</v>
      </c>
      <c r="I585" t="str">
        <f t="shared" si="18"/>
        <v>1965Dayton Power and Light Company</v>
      </c>
      <c r="J585" s="1" t="s">
        <v>3560</v>
      </c>
      <c r="K585" s="1" t="s">
        <v>3560</v>
      </c>
      <c r="L585" s="1" t="s">
        <v>3560</v>
      </c>
      <c r="M585" s="1" t="s">
        <v>3560</v>
      </c>
      <c r="N585">
        <v>9319236</v>
      </c>
      <c r="O585">
        <v>1507328</v>
      </c>
      <c r="P585" t="s">
        <v>3560</v>
      </c>
      <c r="Q585" t="s">
        <v>3560</v>
      </c>
      <c r="R585" t="s">
        <v>3560</v>
      </c>
      <c r="S585" t="s">
        <v>3560</v>
      </c>
      <c r="T585" t="s">
        <v>3560</v>
      </c>
      <c r="U585">
        <f t="shared" si="19"/>
        <v>0</v>
      </c>
    </row>
    <row r="586" spans="1:21" x14ac:dyDescent="0.25">
      <c r="A586" t="s">
        <v>633</v>
      </c>
      <c r="B586" t="s">
        <v>581</v>
      </c>
      <c r="C586" t="s">
        <v>581</v>
      </c>
      <c r="D586">
        <v>1964</v>
      </c>
      <c r="E586" t="s">
        <v>3560</v>
      </c>
      <c r="F586" t="s">
        <v>3560</v>
      </c>
      <c r="G586" t="s">
        <v>3560</v>
      </c>
      <c r="H586" t="s">
        <v>3560</v>
      </c>
      <c r="I586" t="str">
        <f t="shared" si="18"/>
        <v>1964Dayton Power and Light Company</v>
      </c>
      <c r="J586" s="1" t="s">
        <v>3560</v>
      </c>
      <c r="K586" s="1" t="s">
        <v>3560</v>
      </c>
      <c r="L586" s="1" t="s">
        <v>3560</v>
      </c>
      <c r="M586" s="1" t="s">
        <v>3560</v>
      </c>
      <c r="N586">
        <v>8569579</v>
      </c>
      <c r="O586">
        <v>1549098</v>
      </c>
      <c r="P586" t="s">
        <v>3560</v>
      </c>
      <c r="Q586" t="s">
        <v>3560</v>
      </c>
      <c r="R586" t="s">
        <v>3560</v>
      </c>
      <c r="S586" t="s">
        <v>3560</v>
      </c>
      <c r="T586" t="s">
        <v>3560</v>
      </c>
      <c r="U586">
        <f t="shared" si="19"/>
        <v>0</v>
      </c>
    </row>
    <row r="587" spans="1:21" x14ac:dyDescent="0.25">
      <c r="A587" t="s">
        <v>634</v>
      </c>
      <c r="B587" t="s">
        <v>635</v>
      </c>
      <c r="C587" t="s">
        <v>635</v>
      </c>
      <c r="D587">
        <v>2016</v>
      </c>
      <c r="E587">
        <v>672052000</v>
      </c>
      <c r="F587">
        <v>259384000</v>
      </c>
      <c r="G587">
        <v>23601000</v>
      </c>
      <c r="H587">
        <v>12687000</v>
      </c>
      <c r="I587" t="str">
        <f t="shared" si="18"/>
        <v>2016Delmarva Power &amp; Light Company</v>
      </c>
      <c r="J587" s="1">
        <v>5181322</v>
      </c>
      <c r="K587" s="1">
        <v>5138104</v>
      </c>
      <c r="L587" s="1">
        <v>1775229</v>
      </c>
      <c r="M587" s="1">
        <v>46464</v>
      </c>
      <c r="N587">
        <v>119135000</v>
      </c>
      <c r="O587">
        <v>31740000</v>
      </c>
      <c r="P587">
        <v>1252.8961534954376</v>
      </c>
      <c r="Q587">
        <v>2.9273274614379381</v>
      </c>
      <c r="R587">
        <v>28182000</v>
      </c>
      <c r="S587">
        <v>41616000</v>
      </c>
      <c r="T587">
        <v>83796000</v>
      </c>
      <c r="U587">
        <f t="shared" si="19"/>
        <v>12141119</v>
      </c>
    </row>
    <row r="588" spans="1:21" x14ac:dyDescent="0.25">
      <c r="A588" t="s">
        <v>636</v>
      </c>
      <c r="B588" t="s">
        <v>635</v>
      </c>
      <c r="C588" t="s">
        <v>635</v>
      </c>
      <c r="D588">
        <v>2015</v>
      </c>
      <c r="E588">
        <v>687968000</v>
      </c>
      <c r="F588">
        <v>263662000</v>
      </c>
      <c r="G588">
        <v>24308000</v>
      </c>
      <c r="H588">
        <v>12174000</v>
      </c>
      <c r="I588" t="str">
        <f t="shared" si="18"/>
        <v>2015Delmarva Power &amp; Light Company</v>
      </c>
      <c r="J588" s="1">
        <v>5337441</v>
      </c>
      <c r="K588" s="1">
        <v>5130800</v>
      </c>
      <c r="L588" s="1">
        <v>1961242</v>
      </c>
      <c r="M588" s="1">
        <v>44829</v>
      </c>
      <c r="N588">
        <v>134680000</v>
      </c>
      <c r="O588">
        <v>18578000</v>
      </c>
      <c r="P588">
        <v>1215.2957170269526</v>
      </c>
      <c r="Q588">
        <v>2.8394759743620384</v>
      </c>
      <c r="R588">
        <v>26727000</v>
      </c>
      <c r="S588">
        <v>39558000</v>
      </c>
      <c r="T588">
        <v>75338000</v>
      </c>
      <c r="U588">
        <f t="shared" si="19"/>
        <v>12474312</v>
      </c>
    </row>
    <row r="589" spans="1:21" x14ac:dyDescent="0.25">
      <c r="A589" t="s">
        <v>637</v>
      </c>
      <c r="B589" t="s">
        <v>635</v>
      </c>
      <c r="C589" t="s">
        <v>635</v>
      </c>
      <c r="D589">
        <v>2014</v>
      </c>
      <c r="E589">
        <v>656842000</v>
      </c>
      <c r="F589">
        <v>241196000</v>
      </c>
      <c r="G589">
        <v>22967000</v>
      </c>
      <c r="H589">
        <v>12161000</v>
      </c>
      <c r="I589" t="str">
        <f t="shared" si="18"/>
        <v>2014Delmarva Power &amp; Light Company</v>
      </c>
      <c r="J589" s="1">
        <v>5187745</v>
      </c>
      <c r="K589" s="1">
        <v>5122050</v>
      </c>
      <c r="L589" s="1">
        <v>2055695</v>
      </c>
      <c r="M589" s="1">
        <v>47460</v>
      </c>
      <c r="N589">
        <v>160980000</v>
      </c>
      <c r="O589">
        <v>21577000</v>
      </c>
      <c r="P589">
        <v>1096.8472016650694</v>
      </c>
      <c r="Q589">
        <v>2.5627271066940871</v>
      </c>
      <c r="R589">
        <v>23595000</v>
      </c>
      <c r="S589">
        <v>35845000</v>
      </c>
      <c r="T589">
        <v>72681000</v>
      </c>
      <c r="U589">
        <f t="shared" si="19"/>
        <v>12412950</v>
      </c>
    </row>
    <row r="590" spans="1:21" x14ac:dyDescent="0.25">
      <c r="A590" t="s">
        <v>638</v>
      </c>
      <c r="B590" t="s">
        <v>635</v>
      </c>
      <c r="C590" t="s">
        <v>635</v>
      </c>
      <c r="D590">
        <v>2013</v>
      </c>
      <c r="E590">
        <v>640262000</v>
      </c>
      <c r="F590">
        <v>238449000</v>
      </c>
      <c r="G590">
        <v>19960000</v>
      </c>
      <c r="H590">
        <v>12003000</v>
      </c>
      <c r="I590" t="str">
        <f t="shared" si="18"/>
        <v>2013Delmarva Power &amp; Light Company</v>
      </c>
      <c r="J590" s="1">
        <v>5121720</v>
      </c>
      <c r="K590" s="1">
        <v>5103251</v>
      </c>
      <c r="L590" s="1">
        <v>2192137</v>
      </c>
      <c r="M590" s="1">
        <v>48083</v>
      </c>
      <c r="N590">
        <v>165494000</v>
      </c>
      <c r="O590">
        <v>42286000</v>
      </c>
      <c r="P590">
        <v>989.32230504136669</v>
      </c>
      <c r="Q590">
        <v>2.3115007127134732</v>
      </c>
      <c r="R590">
        <v>20776000</v>
      </c>
      <c r="S590">
        <v>34260000</v>
      </c>
      <c r="T590">
        <v>56785000</v>
      </c>
      <c r="U590">
        <f t="shared" si="19"/>
        <v>12465191</v>
      </c>
    </row>
    <row r="591" spans="1:21" x14ac:dyDescent="0.25">
      <c r="A591" t="s">
        <v>639</v>
      </c>
      <c r="B591" t="s">
        <v>635</v>
      </c>
      <c r="C591" t="s">
        <v>635</v>
      </c>
      <c r="D591">
        <v>2012</v>
      </c>
      <c r="E591">
        <v>654787000</v>
      </c>
      <c r="F591">
        <v>226397000</v>
      </c>
      <c r="G591">
        <v>25373000</v>
      </c>
      <c r="H591">
        <v>11575000</v>
      </c>
      <c r="I591" t="str">
        <f t="shared" si="18"/>
        <v>2012Delmarva Power &amp; Light Company</v>
      </c>
      <c r="J591" s="1">
        <v>5051067</v>
      </c>
      <c r="K591" s="1">
        <v>5199295</v>
      </c>
      <c r="L591" s="1">
        <v>2340896</v>
      </c>
      <c r="M591" s="1">
        <v>49693</v>
      </c>
      <c r="N591">
        <v>97161000</v>
      </c>
      <c r="O591">
        <v>12628000</v>
      </c>
      <c r="P591">
        <v>1152.0500649121595</v>
      </c>
      <c r="Q591">
        <v>2.6917057591405595</v>
      </c>
      <c r="R591">
        <v>23436000</v>
      </c>
      <c r="S591">
        <v>36363000</v>
      </c>
      <c r="T591">
        <v>65099000</v>
      </c>
      <c r="U591">
        <f t="shared" si="19"/>
        <v>12640951</v>
      </c>
    </row>
    <row r="592" spans="1:21" x14ac:dyDescent="0.25">
      <c r="A592" t="s">
        <v>640</v>
      </c>
      <c r="B592" t="s">
        <v>635</v>
      </c>
      <c r="C592" t="s">
        <v>635</v>
      </c>
      <c r="D592">
        <v>2011</v>
      </c>
      <c r="E592">
        <v>692988000</v>
      </c>
      <c r="F592">
        <v>226765000</v>
      </c>
      <c r="G592">
        <v>33248000</v>
      </c>
      <c r="H592">
        <v>10412000</v>
      </c>
      <c r="I592" t="str">
        <f t="shared" si="18"/>
        <v>2011Delmarva Power &amp; Light Company</v>
      </c>
      <c r="J592" s="1">
        <v>5197204</v>
      </c>
      <c r="K592" s="1">
        <v>5232275</v>
      </c>
      <c r="L592" s="1">
        <v>2209156</v>
      </c>
      <c r="M592" s="1">
        <v>48883</v>
      </c>
      <c r="N592">
        <v>84659000</v>
      </c>
      <c r="O592">
        <v>19616000</v>
      </c>
      <c r="P592">
        <v>1242.4832971791834</v>
      </c>
      <c r="Q592">
        <v>2.9029983578952883</v>
      </c>
      <c r="R592">
        <v>24625000</v>
      </c>
      <c r="S592">
        <v>39468000</v>
      </c>
      <c r="T592">
        <v>66564000</v>
      </c>
      <c r="U592">
        <f t="shared" si="19"/>
        <v>12687518</v>
      </c>
    </row>
    <row r="593" spans="1:21" x14ac:dyDescent="0.25">
      <c r="A593" t="s">
        <v>641</v>
      </c>
      <c r="B593" t="s">
        <v>635</v>
      </c>
      <c r="C593" t="s">
        <v>635</v>
      </c>
      <c r="D593">
        <v>2010</v>
      </c>
      <c r="E593">
        <v>764126000</v>
      </c>
      <c r="F593">
        <v>255170000</v>
      </c>
      <c r="G593">
        <v>35862000</v>
      </c>
      <c r="H593">
        <v>11374000</v>
      </c>
      <c r="I593" t="str">
        <f t="shared" si="18"/>
        <v>2010Delmarva Power &amp; Light Company</v>
      </c>
      <c r="J593" s="1">
        <v>5357690</v>
      </c>
      <c r="K593" s="1">
        <v>5331566</v>
      </c>
      <c r="L593" s="1">
        <v>2113510</v>
      </c>
      <c r="M593" s="1">
        <v>50704</v>
      </c>
      <c r="N593">
        <v>122472000</v>
      </c>
      <c r="O593">
        <v>38048000</v>
      </c>
      <c r="P593">
        <v>1087.3268038052286</v>
      </c>
      <c r="Q593">
        <v>2.5404831864608144</v>
      </c>
      <c r="R593">
        <v>21039000</v>
      </c>
      <c r="S593">
        <v>34734000</v>
      </c>
      <c r="T593">
        <v>56125000</v>
      </c>
      <c r="U593">
        <f t="shared" si="19"/>
        <v>12853470</v>
      </c>
    </row>
    <row r="594" spans="1:21" x14ac:dyDescent="0.25">
      <c r="A594" t="s">
        <v>642</v>
      </c>
      <c r="B594" t="s">
        <v>635</v>
      </c>
      <c r="C594" t="s">
        <v>635</v>
      </c>
      <c r="D594">
        <v>2009</v>
      </c>
      <c r="E594">
        <v>708486000</v>
      </c>
      <c r="F594">
        <v>280093000</v>
      </c>
      <c r="G594">
        <v>28809000</v>
      </c>
      <c r="H594">
        <v>10774000</v>
      </c>
      <c r="I594" t="str">
        <f t="shared" si="18"/>
        <v>2009Delmarva Power &amp; Light Company</v>
      </c>
      <c r="J594" s="1">
        <v>4921914</v>
      </c>
      <c r="K594" s="1">
        <v>5177568</v>
      </c>
      <c r="L594" s="1">
        <v>2343217</v>
      </c>
      <c r="M594" s="1">
        <v>50971</v>
      </c>
      <c r="N594">
        <v>89274000</v>
      </c>
      <c r="O594">
        <v>16217000</v>
      </c>
      <c r="P594">
        <v>965.76992289665372</v>
      </c>
      <c r="Q594">
        <v>2.2564717824688167</v>
      </c>
      <c r="R594">
        <v>18285000</v>
      </c>
      <c r="S594">
        <v>31766000</v>
      </c>
      <c r="T594">
        <v>49277000</v>
      </c>
      <c r="U594">
        <f t="shared" si="19"/>
        <v>12493670</v>
      </c>
    </row>
    <row r="595" spans="1:21" x14ac:dyDescent="0.25">
      <c r="A595" t="s">
        <v>643</v>
      </c>
      <c r="B595" t="s">
        <v>635</v>
      </c>
      <c r="C595" t="s">
        <v>635</v>
      </c>
      <c r="D595">
        <v>2008</v>
      </c>
      <c r="E595">
        <v>712067000</v>
      </c>
      <c r="F595">
        <v>338809000</v>
      </c>
      <c r="G595">
        <v>47364000</v>
      </c>
      <c r="H595">
        <v>10580000</v>
      </c>
      <c r="I595" t="str">
        <f t="shared" si="18"/>
        <v>2008Delmarva Power &amp; Light Company</v>
      </c>
      <c r="J595" s="1">
        <v>5036528</v>
      </c>
      <c r="K595" s="1">
        <v>5276330</v>
      </c>
      <c r="L595" s="1">
        <v>2651734</v>
      </c>
      <c r="M595" s="1">
        <v>50151</v>
      </c>
      <c r="N595">
        <v>91164000</v>
      </c>
      <c r="O595">
        <v>71550000</v>
      </c>
      <c r="P595">
        <v>974.35842621836503</v>
      </c>
      <c r="Q595">
        <v>2.2765383790148714</v>
      </c>
      <c r="R595">
        <v>17932000</v>
      </c>
      <c r="S595">
        <v>32046000</v>
      </c>
      <c r="T595">
        <v>42909000</v>
      </c>
      <c r="U595">
        <f t="shared" si="19"/>
        <v>13014743</v>
      </c>
    </row>
    <row r="596" spans="1:21" x14ac:dyDescent="0.25">
      <c r="A596" t="s">
        <v>644</v>
      </c>
      <c r="B596" t="s">
        <v>635</v>
      </c>
      <c r="C596" t="s">
        <v>635</v>
      </c>
      <c r="D596">
        <v>2007</v>
      </c>
      <c r="E596">
        <v>721370000</v>
      </c>
      <c r="F596">
        <v>328682000</v>
      </c>
      <c r="G596">
        <v>53935000</v>
      </c>
      <c r="H596">
        <v>10351000</v>
      </c>
      <c r="I596" t="str">
        <f t="shared" si="18"/>
        <v>2007Delmarva Power &amp; Light Company</v>
      </c>
      <c r="J596" s="1">
        <v>5333062</v>
      </c>
      <c r="K596" s="1">
        <v>5470573</v>
      </c>
      <c r="L596" s="1">
        <v>2825432</v>
      </c>
      <c r="M596" s="1">
        <v>51079</v>
      </c>
      <c r="N596">
        <v>73891000</v>
      </c>
      <c r="O596">
        <v>9155000</v>
      </c>
      <c r="P596">
        <v>931.60321335910533</v>
      </c>
      <c r="Q596">
        <v>2.1766430218670685</v>
      </c>
      <c r="R596">
        <v>16640000</v>
      </c>
      <c r="S596">
        <v>31726000</v>
      </c>
      <c r="T596">
        <v>40574000</v>
      </c>
      <c r="U596">
        <f t="shared" si="19"/>
        <v>13680146</v>
      </c>
    </row>
    <row r="597" spans="1:21" x14ac:dyDescent="0.25">
      <c r="A597" t="s">
        <v>645</v>
      </c>
      <c r="B597" t="s">
        <v>635</v>
      </c>
      <c r="C597" t="s">
        <v>635</v>
      </c>
      <c r="D597">
        <v>2006</v>
      </c>
      <c r="E597">
        <v>612403000</v>
      </c>
      <c r="F597">
        <v>392135000</v>
      </c>
      <c r="G597">
        <v>68872000</v>
      </c>
      <c r="H597">
        <v>9871000</v>
      </c>
      <c r="I597" t="str">
        <f t="shared" si="18"/>
        <v>2006Delmarva Power &amp; Light Company</v>
      </c>
      <c r="J597" s="1">
        <v>5169900</v>
      </c>
      <c r="K597" s="1">
        <v>5357152</v>
      </c>
      <c r="L597" s="1">
        <v>2899155</v>
      </c>
      <c r="M597" s="1">
        <v>51135</v>
      </c>
      <c r="N597">
        <v>57763000</v>
      </c>
      <c r="O597">
        <v>16925000</v>
      </c>
      <c r="P597">
        <v>914.29169572468231</v>
      </c>
      <c r="Q597">
        <v>2.1361955507586035</v>
      </c>
      <c r="R597">
        <v>15826000</v>
      </c>
      <c r="S597">
        <v>29624000</v>
      </c>
      <c r="T597">
        <v>35524000</v>
      </c>
      <c r="U597">
        <f t="shared" si="19"/>
        <v>13477342</v>
      </c>
    </row>
    <row r="598" spans="1:21" x14ac:dyDescent="0.25">
      <c r="A598" t="s">
        <v>646</v>
      </c>
      <c r="B598" t="s">
        <v>635</v>
      </c>
      <c r="C598" t="s">
        <v>635</v>
      </c>
      <c r="D598">
        <v>2005</v>
      </c>
      <c r="E598">
        <v>507212000</v>
      </c>
      <c r="F598">
        <v>365715000</v>
      </c>
      <c r="G598">
        <v>108907000</v>
      </c>
      <c r="H598">
        <v>8431000</v>
      </c>
      <c r="I598" t="str">
        <f t="shared" si="18"/>
        <v>2005Delmarva Power &amp; Light Company</v>
      </c>
      <c r="J598" s="1">
        <v>5577645</v>
      </c>
      <c r="K598" s="1">
        <v>5409559</v>
      </c>
      <c r="L598" s="1">
        <v>3063292</v>
      </c>
      <c r="M598" s="1">
        <v>50776</v>
      </c>
      <c r="N598">
        <v>67728000</v>
      </c>
      <c r="O598">
        <v>7831000</v>
      </c>
      <c r="P598">
        <v>787.03911714342576</v>
      </c>
      <c r="Q598">
        <v>1.8388764419238919</v>
      </c>
      <c r="R598">
        <v>13272000</v>
      </c>
      <c r="S598">
        <v>27037000</v>
      </c>
      <c r="T598">
        <v>32622000</v>
      </c>
      <c r="U598">
        <f t="shared" si="19"/>
        <v>14101272</v>
      </c>
    </row>
    <row r="599" spans="1:21" x14ac:dyDescent="0.25">
      <c r="A599" t="s">
        <v>647</v>
      </c>
      <c r="B599" t="s">
        <v>635</v>
      </c>
      <c r="C599" t="s">
        <v>635</v>
      </c>
      <c r="D599">
        <v>2004</v>
      </c>
      <c r="E599">
        <v>458879000</v>
      </c>
      <c r="F599">
        <v>354175000</v>
      </c>
      <c r="G599">
        <v>111469000</v>
      </c>
      <c r="H599">
        <v>8172000</v>
      </c>
      <c r="I599" t="str">
        <f t="shared" si="18"/>
        <v>2004Delmarva Power &amp; Light Company</v>
      </c>
      <c r="J599" s="1">
        <v>5362614</v>
      </c>
      <c r="K599" s="1">
        <v>5238259</v>
      </c>
      <c r="L599" s="1">
        <v>3250776</v>
      </c>
      <c r="M599" s="1">
        <v>50760</v>
      </c>
      <c r="N599">
        <v>65891000</v>
      </c>
      <c r="O599">
        <v>5290000</v>
      </c>
      <c r="P599">
        <v>935.04547443991896</v>
      </c>
      <c r="Q599">
        <v>2.1846856879437357</v>
      </c>
      <c r="R599">
        <v>15269000</v>
      </c>
      <c r="S599">
        <v>27872000</v>
      </c>
      <c r="T599">
        <v>39352000</v>
      </c>
      <c r="U599">
        <f t="shared" si="19"/>
        <v>13902409</v>
      </c>
    </row>
    <row r="600" spans="1:21" x14ac:dyDescent="0.25">
      <c r="A600" t="s">
        <v>648</v>
      </c>
      <c r="B600" t="s">
        <v>635</v>
      </c>
      <c r="C600" t="s">
        <v>635</v>
      </c>
      <c r="D600">
        <v>2003</v>
      </c>
      <c r="E600">
        <v>433924000</v>
      </c>
      <c r="F600">
        <v>355474000</v>
      </c>
      <c r="G600">
        <v>123509000</v>
      </c>
      <c r="H600">
        <v>7839000</v>
      </c>
      <c r="I600" t="str">
        <f t="shared" si="18"/>
        <v>2003Delmarva Power &amp; Light Company</v>
      </c>
      <c r="J600" s="1">
        <v>5219599</v>
      </c>
      <c r="K600" s="1">
        <v>5036462</v>
      </c>
      <c r="L600" s="1">
        <v>4367779</v>
      </c>
      <c r="M600" s="1">
        <v>49306</v>
      </c>
      <c r="N600">
        <v>63675000</v>
      </c>
      <c r="O600">
        <v>5816000</v>
      </c>
      <c r="P600">
        <v>1113.9060974493145</v>
      </c>
      <c r="Q600">
        <v>2.6025843398348467</v>
      </c>
      <c r="R600">
        <v>17552000</v>
      </c>
      <c r="S600">
        <v>30349000</v>
      </c>
      <c r="T600">
        <v>46118000</v>
      </c>
      <c r="U600">
        <f t="shared" si="19"/>
        <v>14673146</v>
      </c>
    </row>
    <row r="601" spans="1:21" x14ac:dyDescent="0.25">
      <c r="A601" t="s">
        <v>649</v>
      </c>
      <c r="B601" t="s">
        <v>635</v>
      </c>
      <c r="C601" t="s">
        <v>635</v>
      </c>
      <c r="D601">
        <v>2002</v>
      </c>
      <c r="E601">
        <v>421401000</v>
      </c>
      <c r="F601">
        <v>350679000</v>
      </c>
      <c r="G601">
        <v>142952000</v>
      </c>
      <c r="H601">
        <v>8185000</v>
      </c>
      <c r="I601" t="str">
        <f t="shared" si="18"/>
        <v>2002Delmarva Power &amp; Light Company</v>
      </c>
      <c r="J601" s="1">
        <v>5013493</v>
      </c>
      <c r="K601" s="1">
        <v>4992487</v>
      </c>
      <c r="L601" s="1">
        <v>3977021</v>
      </c>
      <c r="M601" s="1">
        <v>52467</v>
      </c>
      <c r="N601">
        <v>58893000</v>
      </c>
      <c r="O601">
        <v>5993000</v>
      </c>
      <c r="P601">
        <v>962.27539321794984</v>
      </c>
      <c r="Q601">
        <v>2.2483069934998827</v>
      </c>
      <c r="R601">
        <v>14814000</v>
      </c>
      <c r="S601">
        <v>26792000</v>
      </c>
      <c r="T601">
        <v>38039000</v>
      </c>
      <c r="U601">
        <f t="shared" si="19"/>
        <v>14035468</v>
      </c>
    </row>
    <row r="602" spans="1:21" x14ac:dyDescent="0.25">
      <c r="A602" t="s">
        <v>650</v>
      </c>
      <c r="B602" t="s">
        <v>635</v>
      </c>
      <c r="C602" t="s">
        <v>635</v>
      </c>
      <c r="D602">
        <v>2001</v>
      </c>
      <c r="E602">
        <v>395266000</v>
      </c>
      <c r="F602">
        <v>335872000</v>
      </c>
      <c r="G602">
        <v>151785000</v>
      </c>
      <c r="H602">
        <v>8614000</v>
      </c>
      <c r="I602" t="str">
        <f t="shared" si="18"/>
        <v>2001Delmarva Power &amp; Light Company</v>
      </c>
      <c r="J602" s="1">
        <v>4690527</v>
      </c>
      <c r="K602" s="1">
        <v>4789622</v>
      </c>
      <c r="L602" s="1">
        <v>3802647</v>
      </c>
      <c r="M602" s="1">
        <v>55378</v>
      </c>
      <c r="N602">
        <v>30309000</v>
      </c>
      <c r="O602">
        <v>2729000</v>
      </c>
      <c r="P602">
        <v>856</v>
      </c>
      <c r="Q602">
        <v>2</v>
      </c>
      <c r="R602">
        <v>12769000</v>
      </c>
      <c r="S602">
        <v>27644000</v>
      </c>
      <c r="T602">
        <v>39738000</v>
      </c>
      <c r="U602">
        <f t="shared" si="19"/>
        <v>13338174</v>
      </c>
    </row>
    <row r="603" spans="1:21" x14ac:dyDescent="0.25">
      <c r="A603" t="s">
        <v>651</v>
      </c>
      <c r="B603" t="s">
        <v>635</v>
      </c>
      <c r="C603" t="s">
        <v>635</v>
      </c>
      <c r="D603">
        <v>2000</v>
      </c>
      <c r="E603">
        <v>392617000</v>
      </c>
      <c r="F603">
        <v>312519000</v>
      </c>
      <c r="G603">
        <v>125704000</v>
      </c>
      <c r="H603">
        <v>6683000</v>
      </c>
      <c r="I603" t="str">
        <f t="shared" si="18"/>
        <v>2000Delmarva Power &amp; Light Company</v>
      </c>
      <c r="J603" s="1">
        <v>4494712</v>
      </c>
      <c r="K603" s="1">
        <v>4924247</v>
      </c>
      <c r="L603" s="1">
        <v>3671398</v>
      </c>
      <c r="M603" s="1">
        <v>44341</v>
      </c>
      <c r="N603">
        <v>33984000</v>
      </c>
      <c r="O603">
        <v>3475000</v>
      </c>
      <c r="P603">
        <v>967</v>
      </c>
      <c r="Q603">
        <v>8</v>
      </c>
      <c r="R603">
        <v>12153000</v>
      </c>
      <c r="S603">
        <v>46609000</v>
      </c>
      <c r="T603">
        <v>37267000</v>
      </c>
      <c r="U603">
        <f t="shared" si="19"/>
        <v>13134698</v>
      </c>
    </row>
    <row r="604" spans="1:21" x14ac:dyDescent="0.25">
      <c r="A604" t="s">
        <v>652</v>
      </c>
      <c r="B604" t="s">
        <v>635</v>
      </c>
      <c r="C604" t="s">
        <v>635</v>
      </c>
      <c r="D604">
        <v>1999</v>
      </c>
      <c r="E604">
        <v>399669000</v>
      </c>
      <c r="F604">
        <v>323902000</v>
      </c>
      <c r="G604">
        <v>163414000</v>
      </c>
      <c r="H604">
        <v>7232000</v>
      </c>
      <c r="I604" t="str">
        <f t="shared" si="18"/>
        <v>1999Delmarva Power &amp; Light Company</v>
      </c>
      <c r="J604" s="1">
        <v>4440595</v>
      </c>
      <c r="K604" s="1">
        <v>4436865</v>
      </c>
      <c r="L604" s="1">
        <v>3433731</v>
      </c>
      <c r="M604" s="1">
        <v>50543</v>
      </c>
      <c r="N604">
        <v>55538000</v>
      </c>
      <c r="O604">
        <v>4849000</v>
      </c>
      <c r="P604">
        <v>934</v>
      </c>
      <c r="Q604">
        <v>1</v>
      </c>
      <c r="R604">
        <v>13417000</v>
      </c>
      <c r="S604">
        <v>48597000</v>
      </c>
      <c r="T604">
        <v>35955000</v>
      </c>
      <c r="U604">
        <f t="shared" si="19"/>
        <v>12361734</v>
      </c>
    </row>
    <row r="605" spans="1:21" x14ac:dyDescent="0.25">
      <c r="A605" t="s">
        <v>653</v>
      </c>
      <c r="B605" t="s">
        <v>635</v>
      </c>
      <c r="C605" t="s">
        <v>635</v>
      </c>
      <c r="D605">
        <v>1998</v>
      </c>
      <c r="E605">
        <v>378147000</v>
      </c>
      <c r="F605">
        <v>304960000</v>
      </c>
      <c r="G605">
        <v>170004000</v>
      </c>
      <c r="H605">
        <v>7210000</v>
      </c>
      <c r="I605" t="str">
        <f t="shared" si="18"/>
        <v>1998Delmarva Power &amp; Light Company</v>
      </c>
      <c r="J605" s="1">
        <v>4179745</v>
      </c>
      <c r="K605" s="1">
        <v>4300816</v>
      </c>
      <c r="L605" s="1">
        <v>3661174</v>
      </c>
      <c r="M605" s="1">
        <v>48130</v>
      </c>
      <c r="N605">
        <v>21158000</v>
      </c>
      <c r="O605">
        <v>9169000</v>
      </c>
      <c r="P605">
        <v>1121</v>
      </c>
      <c r="Q605">
        <v>24</v>
      </c>
      <c r="R605">
        <v>17326000</v>
      </c>
      <c r="S605">
        <v>65912000</v>
      </c>
      <c r="T605">
        <v>36983000</v>
      </c>
      <c r="U605">
        <f t="shared" si="19"/>
        <v>12189865</v>
      </c>
    </row>
    <row r="606" spans="1:21" x14ac:dyDescent="0.25">
      <c r="A606" t="s">
        <v>654</v>
      </c>
      <c r="B606" t="s">
        <v>635</v>
      </c>
      <c r="C606" t="s">
        <v>635</v>
      </c>
      <c r="D606">
        <v>1997</v>
      </c>
      <c r="E606">
        <v>377493000</v>
      </c>
      <c r="F606">
        <v>300779000</v>
      </c>
      <c r="G606">
        <v>174485000</v>
      </c>
      <c r="H606">
        <v>7286000</v>
      </c>
      <c r="I606" t="str">
        <f t="shared" si="18"/>
        <v>1997Delmarva Power &amp; Light Company</v>
      </c>
      <c r="J606" s="1">
        <v>4102313</v>
      </c>
      <c r="K606" s="1">
        <v>4118800</v>
      </c>
      <c r="L606" s="1">
        <v>3623037</v>
      </c>
      <c r="M606" s="1">
        <v>48610</v>
      </c>
      <c r="N606">
        <v>23046000</v>
      </c>
      <c r="O606">
        <v>11047000</v>
      </c>
      <c r="P606">
        <v>2401</v>
      </c>
      <c r="Q606">
        <v>87</v>
      </c>
      <c r="R606">
        <v>14369000</v>
      </c>
      <c r="S606">
        <v>81077000</v>
      </c>
      <c r="T606">
        <v>36412000</v>
      </c>
      <c r="U606">
        <f t="shared" si="19"/>
        <v>11892760</v>
      </c>
    </row>
    <row r="607" spans="1:21" x14ac:dyDescent="0.25">
      <c r="A607" t="s">
        <v>655</v>
      </c>
      <c r="B607" t="s">
        <v>635</v>
      </c>
      <c r="C607" t="s">
        <v>635</v>
      </c>
      <c r="D607">
        <v>1996</v>
      </c>
      <c r="E607">
        <v>375837000</v>
      </c>
      <c r="F607">
        <v>284798000</v>
      </c>
      <c r="G607">
        <v>155590000</v>
      </c>
      <c r="H607">
        <v>7361000</v>
      </c>
      <c r="I607" t="str">
        <f t="shared" si="18"/>
        <v>1996Delmarva Power &amp; Light Company</v>
      </c>
      <c r="J607" s="1">
        <v>4225611</v>
      </c>
      <c r="K607" s="1">
        <v>3993794</v>
      </c>
      <c r="L607" s="1">
        <v>3316506</v>
      </c>
      <c r="M607" s="1">
        <v>49031</v>
      </c>
      <c r="N607">
        <v>44935000</v>
      </c>
      <c r="O607">
        <v>5483000</v>
      </c>
      <c r="P607">
        <v>2401</v>
      </c>
      <c r="Q607">
        <v>87</v>
      </c>
      <c r="R607">
        <v>26800000</v>
      </c>
      <c r="S607">
        <v>99111000</v>
      </c>
      <c r="T607">
        <v>38525000</v>
      </c>
      <c r="U607">
        <f t="shared" si="19"/>
        <v>11584942</v>
      </c>
    </row>
    <row r="608" spans="1:21" x14ac:dyDescent="0.25">
      <c r="A608" t="s">
        <v>656</v>
      </c>
      <c r="B608" t="s">
        <v>635</v>
      </c>
      <c r="C608" t="s">
        <v>635</v>
      </c>
      <c r="D608">
        <v>1995</v>
      </c>
      <c r="E608">
        <v>346968000</v>
      </c>
      <c r="F608">
        <v>269973000</v>
      </c>
      <c r="G608">
        <v>156532000</v>
      </c>
      <c r="H608">
        <v>7282000</v>
      </c>
      <c r="I608" t="str">
        <f t="shared" si="18"/>
        <v>1995Delmarva Power &amp; Light Company</v>
      </c>
      <c r="J608" s="1">
        <v>3871531</v>
      </c>
      <c r="K608" s="1">
        <v>3791397</v>
      </c>
      <c r="L608" s="1">
        <v>3379294</v>
      </c>
      <c r="M608" s="1">
        <v>49114</v>
      </c>
      <c r="N608">
        <v>122198000</v>
      </c>
      <c r="O608">
        <v>5296000</v>
      </c>
      <c r="P608">
        <v>2381</v>
      </c>
      <c r="Q608">
        <v>42</v>
      </c>
      <c r="R608">
        <v>25893000</v>
      </c>
      <c r="S608">
        <v>97173000</v>
      </c>
      <c r="T608">
        <v>37816000</v>
      </c>
      <c r="U608">
        <f t="shared" si="19"/>
        <v>11091336</v>
      </c>
    </row>
    <row r="609" spans="1:21" x14ac:dyDescent="0.25">
      <c r="A609" t="s">
        <v>657</v>
      </c>
      <c r="B609" t="s">
        <v>635</v>
      </c>
      <c r="C609" t="s">
        <v>635</v>
      </c>
      <c r="D609">
        <v>1994</v>
      </c>
      <c r="E609">
        <v>311994000</v>
      </c>
      <c r="F609">
        <v>242880000</v>
      </c>
      <c r="G609">
        <v>145579000</v>
      </c>
      <c r="H609">
        <v>6833000</v>
      </c>
      <c r="I609" t="str">
        <f t="shared" si="18"/>
        <v>1994Delmarva Power &amp; Light Company</v>
      </c>
      <c r="J609" s="1">
        <v>3569887</v>
      </c>
      <c r="K609" s="1">
        <v>3464558</v>
      </c>
      <c r="L609" s="1">
        <v>3247325</v>
      </c>
      <c r="M609" s="1">
        <v>47644</v>
      </c>
      <c r="N609">
        <v>36320000</v>
      </c>
      <c r="O609">
        <v>4296000</v>
      </c>
      <c r="P609">
        <v>2275</v>
      </c>
      <c r="Q609">
        <v>47</v>
      </c>
      <c r="R609">
        <v>27492000</v>
      </c>
      <c r="S609">
        <v>103307000</v>
      </c>
      <c r="T609">
        <v>36465000</v>
      </c>
      <c r="U609">
        <f t="shared" si="19"/>
        <v>10329414</v>
      </c>
    </row>
    <row r="610" spans="1:21" x14ac:dyDescent="0.25">
      <c r="A610" t="s">
        <v>658</v>
      </c>
      <c r="B610" t="s">
        <v>635</v>
      </c>
      <c r="C610" t="s">
        <v>635</v>
      </c>
      <c r="D610">
        <v>1993</v>
      </c>
      <c r="E610">
        <v>308068000</v>
      </c>
      <c r="F610">
        <v>240428000</v>
      </c>
      <c r="G610">
        <v>152267000</v>
      </c>
      <c r="H610">
        <v>6681000</v>
      </c>
      <c r="I610" t="str">
        <f t="shared" si="18"/>
        <v>1993Delmarva Power &amp; Light Company</v>
      </c>
      <c r="J610" s="1">
        <v>3501655</v>
      </c>
      <c r="K610" s="1">
        <v>3347724</v>
      </c>
      <c r="L610" s="1">
        <v>3245558</v>
      </c>
      <c r="M610" s="1">
        <v>46882</v>
      </c>
      <c r="N610">
        <v>37626000</v>
      </c>
      <c r="O610">
        <v>6000000</v>
      </c>
      <c r="P610">
        <v>2547</v>
      </c>
      <c r="Q610">
        <v>46</v>
      </c>
      <c r="R610">
        <v>27378000</v>
      </c>
      <c r="S610">
        <v>101604000</v>
      </c>
      <c r="T610">
        <v>35792000</v>
      </c>
      <c r="U610">
        <f t="shared" si="19"/>
        <v>10141819</v>
      </c>
    </row>
    <row r="611" spans="1:21" x14ac:dyDescent="0.25">
      <c r="A611" t="s">
        <v>659</v>
      </c>
      <c r="B611" t="s">
        <v>635</v>
      </c>
      <c r="C611" t="s">
        <v>635</v>
      </c>
      <c r="D611">
        <v>1992</v>
      </c>
      <c r="E611">
        <v>274116000</v>
      </c>
      <c r="F611">
        <v>221107000</v>
      </c>
      <c r="G611">
        <v>144071000</v>
      </c>
      <c r="H611">
        <v>6046000</v>
      </c>
      <c r="I611" t="str">
        <f t="shared" si="18"/>
        <v>1992Delmarva Power &amp; Light Company</v>
      </c>
      <c r="J611" s="1">
        <v>3232067</v>
      </c>
      <c r="K611" s="1">
        <v>3140515</v>
      </c>
      <c r="L611" s="1">
        <v>3109400</v>
      </c>
      <c r="M611" s="1">
        <v>46168</v>
      </c>
      <c r="N611">
        <v>41224000</v>
      </c>
      <c r="O611">
        <v>6623000</v>
      </c>
      <c r="P611">
        <v>2573</v>
      </c>
      <c r="Q611">
        <v>21</v>
      </c>
      <c r="R611">
        <v>25518000</v>
      </c>
      <c r="S611">
        <v>93061000</v>
      </c>
      <c r="T611">
        <v>35599000</v>
      </c>
      <c r="U611">
        <f t="shared" si="19"/>
        <v>9528150</v>
      </c>
    </row>
    <row r="612" spans="1:21" x14ac:dyDescent="0.25">
      <c r="A612" t="s">
        <v>660</v>
      </c>
      <c r="B612" t="s">
        <v>635</v>
      </c>
      <c r="C612" t="s">
        <v>635</v>
      </c>
      <c r="D612">
        <v>1991</v>
      </c>
      <c r="E612">
        <v>275888000</v>
      </c>
      <c r="F612">
        <v>218558000</v>
      </c>
      <c r="G612">
        <v>144272000</v>
      </c>
      <c r="H612">
        <v>5931000</v>
      </c>
      <c r="I612" t="str">
        <f t="shared" si="18"/>
        <v>1991Delmarva Power &amp; Light Company</v>
      </c>
      <c r="J612" s="1">
        <v>3236616</v>
      </c>
      <c r="K612" s="1">
        <v>3098599</v>
      </c>
      <c r="L612" s="1">
        <v>3105338</v>
      </c>
      <c r="M612" s="1">
        <v>45183</v>
      </c>
      <c r="N612">
        <v>35396000</v>
      </c>
      <c r="O612">
        <v>6252000</v>
      </c>
      <c r="P612">
        <v>2362</v>
      </c>
      <c r="Q612">
        <v>41</v>
      </c>
      <c r="R612">
        <v>25111000</v>
      </c>
      <c r="S612">
        <v>90979000</v>
      </c>
      <c r="T612">
        <v>36415000</v>
      </c>
      <c r="U612">
        <f t="shared" si="19"/>
        <v>9485736</v>
      </c>
    </row>
    <row r="613" spans="1:21" x14ac:dyDescent="0.25">
      <c r="A613" t="s">
        <v>661</v>
      </c>
      <c r="B613" t="s">
        <v>635</v>
      </c>
      <c r="C613" t="s">
        <v>635</v>
      </c>
      <c r="D613">
        <v>1990</v>
      </c>
      <c r="E613">
        <v>259113000</v>
      </c>
      <c r="F613">
        <v>209174000</v>
      </c>
      <c r="G613">
        <v>140287000</v>
      </c>
      <c r="H613">
        <v>5506000</v>
      </c>
      <c r="I613" t="str">
        <f t="shared" si="18"/>
        <v>1990Delmarva Power &amp; Light Company</v>
      </c>
      <c r="J613" s="1">
        <v>3081943</v>
      </c>
      <c r="K613" s="1">
        <v>2979738</v>
      </c>
      <c r="L613" s="1">
        <v>3142439</v>
      </c>
      <c r="M613" s="1">
        <v>44247</v>
      </c>
      <c r="N613">
        <v>49086000</v>
      </c>
      <c r="O613">
        <v>5580000</v>
      </c>
      <c r="P613">
        <v>2311</v>
      </c>
      <c r="Q613">
        <v>40</v>
      </c>
      <c r="R613">
        <v>23358000</v>
      </c>
      <c r="S613">
        <v>85132000</v>
      </c>
      <c r="T613">
        <v>33070000</v>
      </c>
      <c r="U613">
        <f t="shared" si="19"/>
        <v>9248367</v>
      </c>
    </row>
    <row r="614" spans="1:21" x14ac:dyDescent="0.25">
      <c r="A614" t="s">
        <v>662</v>
      </c>
      <c r="B614" t="s">
        <v>635</v>
      </c>
      <c r="C614" t="s">
        <v>635</v>
      </c>
      <c r="D614">
        <v>1989</v>
      </c>
      <c r="E614">
        <v>251490000</v>
      </c>
      <c r="F614">
        <v>197363000</v>
      </c>
      <c r="G614">
        <v>133451000</v>
      </c>
      <c r="H614">
        <v>4961000</v>
      </c>
      <c r="I614" t="str">
        <f t="shared" si="18"/>
        <v>1989Delmarva Power &amp; Light Company</v>
      </c>
      <c r="J614" s="1">
        <v>3049882</v>
      </c>
      <c r="K614" s="1">
        <v>2875681</v>
      </c>
      <c r="L614" s="1">
        <v>3025653</v>
      </c>
      <c r="M614" s="1">
        <v>43139</v>
      </c>
      <c r="N614">
        <v>47403000</v>
      </c>
      <c r="O614">
        <v>4549000</v>
      </c>
      <c r="P614">
        <v>2283</v>
      </c>
      <c r="Q614">
        <v>39</v>
      </c>
      <c r="R614">
        <v>22985000</v>
      </c>
      <c r="S614">
        <v>81229000</v>
      </c>
      <c r="T614">
        <v>32882000</v>
      </c>
      <c r="U614">
        <f t="shared" si="19"/>
        <v>8994355</v>
      </c>
    </row>
    <row r="615" spans="1:21" x14ac:dyDescent="0.25">
      <c r="A615" t="s">
        <v>663</v>
      </c>
      <c r="B615" t="s">
        <v>635</v>
      </c>
      <c r="C615" t="s">
        <v>635</v>
      </c>
      <c r="D615">
        <v>1988</v>
      </c>
      <c r="E615">
        <v>247952000</v>
      </c>
      <c r="F615">
        <v>191104000</v>
      </c>
      <c r="G615">
        <v>130094000</v>
      </c>
      <c r="H615">
        <v>4708000</v>
      </c>
      <c r="I615" t="str">
        <f t="shared" si="18"/>
        <v>1988Delmarva Power &amp; Light Company</v>
      </c>
      <c r="J615" s="1">
        <v>2944477</v>
      </c>
      <c r="K615" s="1">
        <v>2734069</v>
      </c>
      <c r="L615" s="1">
        <v>2729409</v>
      </c>
      <c r="M615" s="1">
        <v>42119</v>
      </c>
      <c r="N615">
        <v>41466000</v>
      </c>
      <c r="O615">
        <v>4311000</v>
      </c>
      <c r="P615">
        <v>2228</v>
      </c>
      <c r="Q615">
        <v>49</v>
      </c>
      <c r="R615">
        <v>21612000</v>
      </c>
      <c r="S615">
        <v>75328000</v>
      </c>
      <c r="T615">
        <v>29695000</v>
      </c>
      <c r="U615">
        <f t="shared" si="19"/>
        <v>8450074</v>
      </c>
    </row>
    <row r="616" spans="1:21" x14ac:dyDescent="0.25">
      <c r="A616" t="s">
        <v>664</v>
      </c>
      <c r="B616" t="s">
        <v>635</v>
      </c>
      <c r="C616" t="s">
        <v>635</v>
      </c>
      <c r="D616">
        <v>1987</v>
      </c>
      <c r="E616">
        <v>231439600</v>
      </c>
      <c r="F616">
        <v>176355168</v>
      </c>
      <c r="G616">
        <v>119108704</v>
      </c>
      <c r="H616">
        <v>4514893</v>
      </c>
      <c r="I616" t="str">
        <f t="shared" si="18"/>
        <v>1987Delmarva Power &amp; Light Company</v>
      </c>
      <c r="J616" s="1">
        <v>2732018</v>
      </c>
      <c r="K616" s="1">
        <v>2536399</v>
      </c>
      <c r="L616" s="1">
        <v>2611218</v>
      </c>
      <c r="M616" s="1">
        <v>41261</v>
      </c>
      <c r="N616">
        <v>35101084</v>
      </c>
      <c r="O616">
        <v>2930995</v>
      </c>
      <c r="P616">
        <v>2185</v>
      </c>
      <c r="Q616">
        <v>55</v>
      </c>
      <c r="R616">
        <v>20764003.95922184</v>
      </c>
      <c r="S616">
        <v>71701123</v>
      </c>
      <c r="T616">
        <v>29979731.25</v>
      </c>
      <c r="U616">
        <f t="shared" si="19"/>
        <v>7920896</v>
      </c>
    </row>
    <row r="617" spans="1:21" x14ac:dyDescent="0.25">
      <c r="A617" t="s">
        <v>665</v>
      </c>
      <c r="B617" t="s">
        <v>635</v>
      </c>
      <c r="C617" t="s">
        <v>635</v>
      </c>
      <c r="D617">
        <v>1986</v>
      </c>
      <c r="E617">
        <v>217392624</v>
      </c>
      <c r="F617">
        <v>169157472</v>
      </c>
      <c r="G617">
        <v>127900088</v>
      </c>
      <c r="H617">
        <v>4418058</v>
      </c>
      <c r="I617" t="str">
        <f t="shared" si="18"/>
        <v>1986Delmarva Power &amp; Light Company</v>
      </c>
      <c r="J617" s="1">
        <v>2496099</v>
      </c>
      <c r="K617" s="1">
        <v>2370775</v>
      </c>
      <c r="L617" s="1">
        <v>2753902</v>
      </c>
      <c r="M617" s="1">
        <v>40444</v>
      </c>
      <c r="N617">
        <v>34480017</v>
      </c>
      <c r="O617">
        <v>4080358</v>
      </c>
      <c r="P617">
        <v>2158</v>
      </c>
      <c r="Q617">
        <v>53</v>
      </c>
      <c r="R617">
        <v>19143183.414067745</v>
      </c>
      <c r="S617">
        <v>66104194.127454355</v>
      </c>
      <c r="T617">
        <v>29762369.137416363</v>
      </c>
      <c r="U617">
        <f t="shared" si="19"/>
        <v>7661220</v>
      </c>
    </row>
    <row r="618" spans="1:21" x14ac:dyDescent="0.25">
      <c r="A618" t="s">
        <v>666</v>
      </c>
      <c r="B618" t="s">
        <v>635</v>
      </c>
      <c r="C618" t="s">
        <v>635</v>
      </c>
      <c r="D618">
        <v>1985</v>
      </c>
      <c r="E618">
        <v>212253440</v>
      </c>
      <c r="F618">
        <v>168956624</v>
      </c>
      <c r="G618">
        <v>135141088</v>
      </c>
      <c r="H618">
        <v>4467251</v>
      </c>
      <c r="I618" t="str">
        <f t="shared" si="18"/>
        <v>1985Delmarva Power &amp; Light Company</v>
      </c>
      <c r="J618" s="1">
        <v>2256922</v>
      </c>
      <c r="K618" s="1">
        <v>2165685</v>
      </c>
      <c r="L618" s="1">
        <v>2606466</v>
      </c>
      <c r="M618" s="1">
        <v>39439</v>
      </c>
      <c r="N618">
        <v>33039858</v>
      </c>
      <c r="O618">
        <v>3140711</v>
      </c>
      <c r="P618">
        <v>2238</v>
      </c>
      <c r="Q618">
        <v>53</v>
      </c>
      <c r="R618">
        <v>18165364.049323559</v>
      </c>
      <c r="S618">
        <v>62727641.76881513</v>
      </c>
      <c r="T618">
        <v>28414196.909286261</v>
      </c>
      <c r="U618">
        <f t="shared" si="19"/>
        <v>7068512</v>
      </c>
    </row>
    <row r="619" spans="1:21" x14ac:dyDescent="0.25">
      <c r="A619" t="s">
        <v>667</v>
      </c>
      <c r="B619" t="s">
        <v>635</v>
      </c>
      <c r="C619" t="s">
        <v>635</v>
      </c>
      <c r="D619">
        <v>1984</v>
      </c>
      <c r="E619">
        <v>205910880</v>
      </c>
      <c r="F619">
        <v>156506784</v>
      </c>
      <c r="G619">
        <v>128832856</v>
      </c>
      <c r="H619">
        <v>5281007</v>
      </c>
      <c r="I619" t="str">
        <f t="shared" si="18"/>
        <v>1984Delmarva Power &amp; Light Company</v>
      </c>
      <c r="J619" s="1">
        <v>2249270</v>
      </c>
      <c r="K619" s="1">
        <v>2073457</v>
      </c>
      <c r="L619" s="1">
        <v>2569572</v>
      </c>
      <c r="M619" s="1">
        <v>50075</v>
      </c>
      <c r="N619">
        <v>31411649</v>
      </c>
      <c r="O619">
        <v>2747021</v>
      </c>
      <c r="P619">
        <v>2386</v>
      </c>
      <c r="Q619">
        <v>39</v>
      </c>
      <c r="R619">
        <v>15619696.644182324</v>
      </c>
      <c r="S619">
        <v>53937082.294275187</v>
      </c>
      <c r="T619">
        <v>28876037.53125</v>
      </c>
      <c r="U619">
        <f t="shared" si="19"/>
        <v>6942374</v>
      </c>
    </row>
    <row r="620" spans="1:21" x14ac:dyDescent="0.25">
      <c r="A620" t="s">
        <v>668</v>
      </c>
      <c r="B620" t="s">
        <v>635</v>
      </c>
      <c r="C620" t="s">
        <v>635</v>
      </c>
      <c r="D620">
        <v>1983</v>
      </c>
      <c r="E620">
        <v>193021056</v>
      </c>
      <c r="F620">
        <v>140808608</v>
      </c>
      <c r="G620">
        <v>126703088</v>
      </c>
      <c r="H620">
        <v>5050491</v>
      </c>
      <c r="I620" t="str">
        <f t="shared" si="18"/>
        <v>1983Delmarva Power &amp; Light Company</v>
      </c>
      <c r="J620" s="1">
        <v>2136265</v>
      </c>
      <c r="K620" s="1">
        <v>1844324</v>
      </c>
      <c r="L620" s="1">
        <v>2600492</v>
      </c>
      <c r="M620" s="1">
        <v>49814</v>
      </c>
      <c r="N620">
        <v>26759786</v>
      </c>
      <c r="O620">
        <v>3026201</v>
      </c>
      <c r="P620">
        <v>2365</v>
      </c>
      <c r="Q620">
        <v>12</v>
      </c>
      <c r="R620">
        <v>14271572.53707552</v>
      </c>
      <c r="S620">
        <v>49281813.849289164</v>
      </c>
      <c r="T620">
        <v>25901491.968519688</v>
      </c>
      <c r="U620">
        <f t="shared" si="19"/>
        <v>6630895</v>
      </c>
    </row>
    <row r="621" spans="1:21" x14ac:dyDescent="0.25">
      <c r="A621" t="s">
        <v>669</v>
      </c>
      <c r="B621" t="s">
        <v>635</v>
      </c>
      <c r="C621" t="s">
        <v>635</v>
      </c>
      <c r="D621">
        <v>1982</v>
      </c>
      <c r="E621">
        <v>183258336</v>
      </c>
      <c r="F621">
        <v>137433984</v>
      </c>
      <c r="G621">
        <v>127441424</v>
      </c>
      <c r="H621">
        <v>4937182</v>
      </c>
      <c r="I621" t="str">
        <f t="shared" si="18"/>
        <v>1982Delmarva Power &amp; Light Company</v>
      </c>
      <c r="J621" s="1">
        <v>2026398</v>
      </c>
      <c r="K621" s="1">
        <v>1729863</v>
      </c>
      <c r="L621" s="1">
        <v>2255673</v>
      </c>
      <c r="M621" s="1">
        <v>48204</v>
      </c>
      <c r="N621">
        <v>25681290</v>
      </c>
      <c r="O621">
        <v>3136471</v>
      </c>
      <c r="P621">
        <v>2327</v>
      </c>
      <c r="Q621">
        <v>18</v>
      </c>
      <c r="R621">
        <v>12478207.476388693</v>
      </c>
      <c r="S621">
        <v>43089063.691239804</v>
      </c>
      <c r="T621">
        <v>21437684.046324492</v>
      </c>
      <c r="U621">
        <f t="shared" si="19"/>
        <v>6060138</v>
      </c>
    </row>
    <row r="622" spans="1:21" x14ac:dyDescent="0.25">
      <c r="A622" t="s">
        <v>670</v>
      </c>
      <c r="B622" t="s">
        <v>635</v>
      </c>
      <c r="C622" t="s">
        <v>635</v>
      </c>
      <c r="D622">
        <v>1981</v>
      </c>
      <c r="E622">
        <v>164917968</v>
      </c>
      <c r="F622">
        <v>123097320</v>
      </c>
      <c r="G622">
        <v>129601112</v>
      </c>
      <c r="H622">
        <v>4548294</v>
      </c>
      <c r="I622" t="str">
        <f t="shared" si="18"/>
        <v>1981Delmarva Power &amp; Light Company</v>
      </c>
      <c r="J622" s="1">
        <v>1996647</v>
      </c>
      <c r="K622" s="1">
        <v>1660147</v>
      </c>
      <c r="L622" s="1">
        <v>2454685</v>
      </c>
      <c r="M622" s="1">
        <v>47076</v>
      </c>
      <c r="N622">
        <v>23648502</v>
      </c>
      <c r="O622">
        <v>3580103</v>
      </c>
      <c r="P622">
        <v>2282</v>
      </c>
      <c r="Q622">
        <v>13</v>
      </c>
      <c r="R622">
        <v>11606781.544371486</v>
      </c>
      <c r="S622">
        <v>40079903.316407308</v>
      </c>
      <c r="T622">
        <v>19622286.140420794</v>
      </c>
      <c r="U622">
        <f t="shared" si="19"/>
        <v>6158555</v>
      </c>
    </row>
    <row r="623" spans="1:21" x14ac:dyDescent="0.25">
      <c r="A623" t="s">
        <v>671</v>
      </c>
      <c r="B623" t="s">
        <v>635</v>
      </c>
      <c r="C623" t="s">
        <v>635</v>
      </c>
      <c r="D623">
        <v>1980</v>
      </c>
      <c r="E623">
        <v>144637472</v>
      </c>
      <c r="F623">
        <v>112165800</v>
      </c>
      <c r="G623">
        <v>116401256</v>
      </c>
      <c r="H623">
        <v>4347640</v>
      </c>
      <c r="I623" t="str">
        <f t="shared" si="18"/>
        <v>1980Delmarva Power &amp; Light Company</v>
      </c>
      <c r="J623" s="1">
        <v>2046546.375</v>
      </c>
      <c r="K623" s="1">
        <v>1648775.75</v>
      </c>
      <c r="L623" s="1">
        <v>2429842</v>
      </c>
      <c r="M623" s="1">
        <v>50304.0390625</v>
      </c>
      <c r="N623">
        <v>20679070</v>
      </c>
      <c r="O623">
        <v>3153875</v>
      </c>
      <c r="P623">
        <v>2294</v>
      </c>
      <c r="Q623">
        <v>24</v>
      </c>
      <c r="R623">
        <v>11777989.183414221</v>
      </c>
      <c r="S623">
        <v>40671108.173122369</v>
      </c>
      <c r="T623">
        <v>18730096.096543312</v>
      </c>
      <c r="U623">
        <f t="shared" si="19"/>
        <v>6175468.1640625</v>
      </c>
    </row>
    <row r="624" spans="1:21" x14ac:dyDescent="0.25">
      <c r="A624" t="s">
        <v>672</v>
      </c>
      <c r="B624" t="s">
        <v>635</v>
      </c>
      <c r="C624" t="s">
        <v>635</v>
      </c>
      <c r="D624">
        <v>1979</v>
      </c>
      <c r="E624">
        <v>115380992</v>
      </c>
      <c r="F624">
        <v>91797792</v>
      </c>
      <c r="G624">
        <v>98023488</v>
      </c>
      <c r="H624">
        <v>3790752</v>
      </c>
      <c r="I624" t="str">
        <f t="shared" si="18"/>
        <v>1979Delmarva Power &amp; Light Company</v>
      </c>
      <c r="J624" s="1">
        <v>1968451.625</v>
      </c>
      <c r="K624" s="1">
        <v>1598299.5</v>
      </c>
      <c r="L624" s="1">
        <v>2624437.5</v>
      </c>
      <c r="M624" s="1">
        <v>51506.78125</v>
      </c>
      <c r="N624">
        <v>21314893</v>
      </c>
      <c r="O624">
        <v>3147359</v>
      </c>
      <c r="P624">
        <v>2166</v>
      </c>
      <c r="Q624">
        <v>37</v>
      </c>
      <c r="R624">
        <v>9385793.0527080297</v>
      </c>
      <c r="S624">
        <v>32410507.310940836</v>
      </c>
      <c r="T624">
        <v>15765995.328125</v>
      </c>
      <c r="U624">
        <f t="shared" si="19"/>
        <v>6242695.40625</v>
      </c>
    </row>
    <row r="625" spans="1:21" x14ac:dyDescent="0.25">
      <c r="A625" t="s">
        <v>673</v>
      </c>
      <c r="B625" t="s">
        <v>635</v>
      </c>
      <c r="C625" t="s">
        <v>635</v>
      </c>
      <c r="D625">
        <v>1978</v>
      </c>
      <c r="E625">
        <v>68139408</v>
      </c>
      <c r="F625">
        <v>54977632</v>
      </c>
      <c r="G625">
        <v>71110224</v>
      </c>
      <c r="H625">
        <v>2002936</v>
      </c>
      <c r="I625" t="str">
        <f t="shared" si="18"/>
        <v>1978Delmarva Power &amp; Light Company</v>
      </c>
      <c r="J625" s="1">
        <v>1241648.75</v>
      </c>
      <c r="K625" s="1">
        <v>1033944.1875</v>
      </c>
      <c r="L625" s="1">
        <v>2093593.875</v>
      </c>
      <c r="M625" s="1">
        <v>27844.6875</v>
      </c>
      <c r="N625">
        <v>11925333</v>
      </c>
      <c r="O625">
        <v>1560517</v>
      </c>
      <c r="P625">
        <v>1374</v>
      </c>
      <c r="Q625">
        <v>14</v>
      </c>
      <c r="R625">
        <v>5638416.0439303517</v>
      </c>
      <c r="S625">
        <v>7265765</v>
      </c>
      <c r="T625">
        <v>8746461.1846488118</v>
      </c>
      <c r="U625">
        <f t="shared" si="19"/>
        <v>4397031.5</v>
      </c>
    </row>
    <row r="626" spans="1:21" x14ac:dyDescent="0.25">
      <c r="A626" t="s">
        <v>674</v>
      </c>
      <c r="B626" t="s">
        <v>635</v>
      </c>
      <c r="C626" t="s">
        <v>635</v>
      </c>
      <c r="D626">
        <v>1977</v>
      </c>
      <c r="E626">
        <v>64731088</v>
      </c>
      <c r="F626">
        <v>50690916</v>
      </c>
      <c r="G626">
        <v>65876776</v>
      </c>
      <c r="H626">
        <v>1970624</v>
      </c>
      <c r="I626" t="str">
        <f t="shared" si="18"/>
        <v>1977Delmarva Power &amp; Light Company</v>
      </c>
      <c r="J626" s="1">
        <v>1220648</v>
      </c>
      <c r="K626" s="1">
        <v>997152.25</v>
      </c>
      <c r="L626" s="1">
        <v>1964900.375</v>
      </c>
      <c r="M626" s="1">
        <v>28487.759765625</v>
      </c>
      <c r="N626">
        <v>8041079</v>
      </c>
      <c r="O626">
        <v>1769906</v>
      </c>
      <c r="P626">
        <v>1324</v>
      </c>
      <c r="Q626">
        <v>22</v>
      </c>
      <c r="R626">
        <v>5518240.0301765203</v>
      </c>
      <c r="S626">
        <v>6772183</v>
      </c>
      <c r="T626">
        <v>8603053.0332714319</v>
      </c>
      <c r="U626">
        <f t="shared" si="19"/>
        <v>4211188.384765625</v>
      </c>
    </row>
    <row r="627" spans="1:21" x14ac:dyDescent="0.25">
      <c r="A627" t="s">
        <v>675</v>
      </c>
      <c r="B627" t="s">
        <v>635</v>
      </c>
      <c r="C627" t="s">
        <v>635</v>
      </c>
      <c r="D627">
        <v>1976</v>
      </c>
      <c r="E627">
        <v>52891584</v>
      </c>
      <c r="F627">
        <v>39955344</v>
      </c>
      <c r="G627">
        <v>54881416</v>
      </c>
      <c r="H627">
        <v>1804457</v>
      </c>
      <c r="I627" t="str">
        <f t="shared" si="18"/>
        <v>1976Delmarva Power &amp; Light Company</v>
      </c>
      <c r="J627" s="1">
        <v>1169953.125</v>
      </c>
      <c r="K627" s="1">
        <v>973637.125</v>
      </c>
      <c r="L627" s="1">
        <v>1976659</v>
      </c>
      <c r="M627" s="1">
        <v>26617.26953125</v>
      </c>
      <c r="N627">
        <v>11304652</v>
      </c>
      <c r="O627">
        <v>1453333</v>
      </c>
      <c r="P627">
        <v>1284</v>
      </c>
      <c r="Q627">
        <v>21</v>
      </c>
      <c r="R627">
        <v>5227862.0861423314</v>
      </c>
      <c r="S627">
        <v>6074628</v>
      </c>
      <c r="T627">
        <v>8002766.1020076275</v>
      </c>
      <c r="U627">
        <f t="shared" si="19"/>
        <v>4146866.51953125</v>
      </c>
    </row>
    <row r="628" spans="1:21" x14ac:dyDescent="0.25">
      <c r="A628" t="s">
        <v>676</v>
      </c>
      <c r="B628" t="s">
        <v>635</v>
      </c>
      <c r="C628" t="s">
        <v>635</v>
      </c>
      <c r="D628">
        <v>1975</v>
      </c>
      <c r="E628">
        <v>52236644</v>
      </c>
      <c r="F628">
        <v>39760512</v>
      </c>
      <c r="G628">
        <v>55228064</v>
      </c>
      <c r="H628">
        <v>1527265</v>
      </c>
      <c r="I628" t="str">
        <f t="shared" si="18"/>
        <v>1975Delmarva Power &amp; Light Company</v>
      </c>
      <c r="J628" s="1">
        <v>1118358.75</v>
      </c>
      <c r="K628" s="1">
        <v>955812.4375</v>
      </c>
      <c r="L628" s="1">
        <v>1880594.125</v>
      </c>
      <c r="M628" s="1">
        <v>25620.734375</v>
      </c>
      <c r="N628">
        <v>11904897</v>
      </c>
      <c r="O628">
        <v>1425867</v>
      </c>
      <c r="P628">
        <v>1261</v>
      </c>
      <c r="Q628">
        <v>14</v>
      </c>
      <c r="R628">
        <v>4916922.926074028</v>
      </c>
      <c r="S628">
        <v>5639847</v>
      </c>
      <c r="T628">
        <v>7232343.2246512175</v>
      </c>
      <c r="U628">
        <f t="shared" si="19"/>
        <v>3980386.046875</v>
      </c>
    </row>
    <row r="629" spans="1:21" x14ac:dyDescent="0.25">
      <c r="A629" t="s">
        <v>677</v>
      </c>
      <c r="B629" t="s">
        <v>635</v>
      </c>
      <c r="C629" t="s">
        <v>635</v>
      </c>
      <c r="D629">
        <v>1974</v>
      </c>
      <c r="E629">
        <v>47672852</v>
      </c>
      <c r="F629">
        <v>35456584</v>
      </c>
      <c r="G629">
        <v>58282196</v>
      </c>
      <c r="H629">
        <v>1370908</v>
      </c>
      <c r="I629" t="str">
        <f t="shared" si="18"/>
        <v>1974Delmarva Power &amp; Light Company</v>
      </c>
      <c r="J629" s="1">
        <v>1074550.75</v>
      </c>
      <c r="K629" s="1">
        <v>924825.9375</v>
      </c>
      <c r="L629" s="1">
        <v>2202343.75</v>
      </c>
      <c r="M629" s="1">
        <v>24297.048828125</v>
      </c>
      <c r="N629">
        <v>6010090</v>
      </c>
      <c r="O629">
        <v>1052081</v>
      </c>
      <c r="P629">
        <v>1228</v>
      </c>
      <c r="Q629">
        <v>23</v>
      </c>
      <c r="R629">
        <v>4692611.1336636543</v>
      </c>
      <c r="S629">
        <v>5188086</v>
      </c>
      <c r="T629">
        <v>7177550.078296423</v>
      </c>
      <c r="U629">
        <f t="shared" si="19"/>
        <v>4226017.486328125</v>
      </c>
    </row>
    <row r="630" spans="1:21" x14ac:dyDescent="0.25">
      <c r="A630" t="s">
        <v>678</v>
      </c>
      <c r="B630" t="s">
        <v>635</v>
      </c>
      <c r="C630" t="s">
        <v>635</v>
      </c>
      <c r="D630">
        <v>1973</v>
      </c>
      <c r="E630">
        <v>36175496</v>
      </c>
      <c r="F630">
        <v>26112050</v>
      </c>
      <c r="G630">
        <v>35621320</v>
      </c>
      <c r="H630">
        <v>1345396</v>
      </c>
      <c r="I630" t="str">
        <f t="shared" si="18"/>
        <v>1973Delmarva Power &amp; Light Company</v>
      </c>
      <c r="J630" s="1">
        <v>1125630.375</v>
      </c>
      <c r="K630" s="1">
        <v>992478.0625</v>
      </c>
      <c r="L630" s="1">
        <v>2245220.5</v>
      </c>
      <c r="M630" s="1">
        <v>25860.009765625</v>
      </c>
      <c r="N630">
        <v>5399870</v>
      </c>
      <c r="O630">
        <v>1312191</v>
      </c>
      <c r="P630">
        <v>1113</v>
      </c>
      <c r="Q630">
        <v>17</v>
      </c>
      <c r="R630">
        <v>4168379.001837492</v>
      </c>
      <c r="S630">
        <v>4894549</v>
      </c>
      <c r="T630">
        <v>6123086.9072000384</v>
      </c>
      <c r="U630">
        <f t="shared" si="19"/>
        <v>4389188.947265625</v>
      </c>
    </row>
    <row r="631" spans="1:21" x14ac:dyDescent="0.25">
      <c r="A631" t="s">
        <v>679</v>
      </c>
      <c r="B631" t="s">
        <v>635</v>
      </c>
      <c r="C631" t="s">
        <v>635</v>
      </c>
      <c r="D631">
        <v>1972</v>
      </c>
      <c r="E631">
        <v>31594220</v>
      </c>
      <c r="F631">
        <v>22548166</v>
      </c>
      <c r="G631">
        <v>31380050</v>
      </c>
      <c r="H631">
        <v>1252929</v>
      </c>
      <c r="I631" t="str">
        <f t="shared" si="18"/>
        <v>1972Delmarva Power &amp; Light Company</v>
      </c>
      <c r="J631" s="1">
        <v>1017811</v>
      </c>
      <c r="K631" s="1">
        <v>896474.1875</v>
      </c>
      <c r="L631" s="1">
        <v>2163458.75</v>
      </c>
      <c r="M631" s="1">
        <v>24192.58984375</v>
      </c>
      <c r="N631">
        <v>5686303</v>
      </c>
      <c r="O631">
        <v>1304924</v>
      </c>
      <c r="P631">
        <v>1034</v>
      </c>
      <c r="Q631">
        <v>13</v>
      </c>
      <c r="R631">
        <v>3666397.050704509</v>
      </c>
      <c r="S631">
        <v>4481192</v>
      </c>
      <c r="T631">
        <v>5392237.7752203345</v>
      </c>
      <c r="U631">
        <f t="shared" si="19"/>
        <v>4101936.52734375</v>
      </c>
    </row>
    <row r="632" spans="1:21" x14ac:dyDescent="0.25">
      <c r="A632" t="s">
        <v>680</v>
      </c>
      <c r="B632" t="s">
        <v>635</v>
      </c>
      <c r="C632" t="s">
        <v>635</v>
      </c>
      <c r="D632">
        <v>1971</v>
      </c>
      <c r="E632" t="s">
        <v>3560</v>
      </c>
      <c r="F632" t="s">
        <v>3560</v>
      </c>
      <c r="G632" t="s">
        <v>3560</v>
      </c>
      <c r="H632" t="s">
        <v>3560</v>
      </c>
      <c r="I632" t="str">
        <f t="shared" si="18"/>
        <v>1971Delmarva Power &amp; Light Company</v>
      </c>
      <c r="J632" s="1" t="s">
        <v>3560</v>
      </c>
      <c r="K632" s="1" t="s">
        <v>3560</v>
      </c>
      <c r="L632" s="1" t="s">
        <v>3560</v>
      </c>
      <c r="M632" s="1" t="s">
        <v>3560</v>
      </c>
      <c r="N632">
        <v>4366263</v>
      </c>
      <c r="O632">
        <v>1263933</v>
      </c>
      <c r="P632" t="s">
        <v>3560</v>
      </c>
      <c r="Q632" t="s">
        <v>3560</v>
      </c>
      <c r="R632" t="s">
        <v>3560</v>
      </c>
      <c r="S632" t="s">
        <v>3560</v>
      </c>
      <c r="T632" t="s">
        <v>3560</v>
      </c>
      <c r="U632">
        <f t="shared" si="19"/>
        <v>0</v>
      </c>
    </row>
    <row r="633" spans="1:21" x14ac:dyDescent="0.25">
      <c r="A633" t="s">
        <v>681</v>
      </c>
      <c r="B633" t="s">
        <v>635</v>
      </c>
      <c r="C633" t="s">
        <v>635</v>
      </c>
      <c r="D633">
        <v>1970</v>
      </c>
      <c r="E633" t="s">
        <v>3560</v>
      </c>
      <c r="F633" t="s">
        <v>3560</v>
      </c>
      <c r="G633" t="s">
        <v>3560</v>
      </c>
      <c r="H633" t="s">
        <v>3560</v>
      </c>
      <c r="I633" t="str">
        <f t="shared" si="18"/>
        <v>1970Delmarva Power &amp; Light Company</v>
      </c>
      <c r="J633" s="1" t="s">
        <v>3560</v>
      </c>
      <c r="K633" s="1" t="s">
        <v>3560</v>
      </c>
      <c r="L633" s="1" t="s">
        <v>3560</v>
      </c>
      <c r="M633" s="1" t="s">
        <v>3560</v>
      </c>
      <c r="N633">
        <v>3920627</v>
      </c>
      <c r="O633">
        <v>1023999</v>
      </c>
      <c r="P633" t="s">
        <v>3560</v>
      </c>
      <c r="Q633" t="s">
        <v>3560</v>
      </c>
      <c r="R633" t="s">
        <v>3560</v>
      </c>
      <c r="S633" t="s">
        <v>3560</v>
      </c>
      <c r="T633" t="s">
        <v>3560</v>
      </c>
      <c r="U633">
        <f t="shared" si="19"/>
        <v>0</v>
      </c>
    </row>
    <row r="634" spans="1:21" x14ac:dyDescent="0.25">
      <c r="A634" t="s">
        <v>682</v>
      </c>
      <c r="B634" t="s">
        <v>635</v>
      </c>
      <c r="C634" t="s">
        <v>635</v>
      </c>
      <c r="D634">
        <v>1969</v>
      </c>
      <c r="E634" t="s">
        <v>3560</v>
      </c>
      <c r="F634" t="s">
        <v>3560</v>
      </c>
      <c r="G634" t="s">
        <v>3560</v>
      </c>
      <c r="H634" t="s">
        <v>3560</v>
      </c>
      <c r="I634" t="str">
        <f t="shared" si="18"/>
        <v>1969Delmarva Power &amp; Light Company</v>
      </c>
      <c r="J634" s="1" t="s">
        <v>3560</v>
      </c>
      <c r="K634" s="1" t="s">
        <v>3560</v>
      </c>
      <c r="L634" s="1" t="s">
        <v>3560</v>
      </c>
      <c r="M634" s="1" t="s">
        <v>3560</v>
      </c>
      <c r="N634">
        <v>3059566</v>
      </c>
      <c r="O634">
        <v>705514</v>
      </c>
      <c r="P634" t="s">
        <v>3560</v>
      </c>
      <c r="Q634" t="s">
        <v>3560</v>
      </c>
      <c r="R634" t="s">
        <v>3560</v>
      </c>
      <c r="S634" t="s">
        <v>3560</v>
      </c>
      <c r="T634" t="s">
        <v>3560</v>
      </c>
      <c r="U634">
        <f t="shared" si="19"/>
        <v>0</v>
      </c>
    </row>
    <row r="635" spans="1:21" x14ac:dyDescent="0.25">
      <c r="A635" t="s">
        <v>683</v>
      </c>
      <c r="B635" t="s">
        <v>635</v>
      </c>
      <c r="C635" t="s">
        <v>635</v>
      </c>
      <c r="D635">
        <v>1968</v>
      </c>
      <c r="E635" t="s">
        <v>3560</v>
      </c>
      <c r="F635" t="s">
        <v>3560</v>
      </c>
      <c r="G635" t="s">
        <v>3560</v>
      </c>
      <c r="H635" t="s">
        <v>3560</v>
      </c>
      <c r="I635" t="str">
        <f t="shared" si="18"/>
        <v>1968Delmarva Power &amp; Light Company</v>
      </c>
      <c r="J635" s="1" t="s">
        <v>3560</v>
      </c>
      <c r="K635" s="1" t="s">
        <v>3560</v>
      </c>
      <c r="L635" s="1" t="s">
        <v>3560</v>
      </c>
      <c r="M635" s="1" t="s">
        <v>3560</v>
      </c>
      <c r="N635">
        <v>3192876</v>
      </c>
      <c r="O635">
        <v>730359</v>
      </c>
      <c r="P635" t="s">
        <v>3560</v>
      </c>
      <c r="Q635" t="s">
        <v>3560</v>
      </c>
      <c r="R635" t="s">
        <v>3560</v>
      </c>
      <c r="S635" t="s">
        <v>3560</v>
      </c>
      <c r="T635" t="s">
        <v>3560</v>
      </c>
      <c r="U635">
        <f t="shared" si="19"/>
        <v>0</v>
      </c>
    </row>
    <row r="636" spans="1:21" x14ac:dyDescent="0.25">
      <c r="A636" t="s">
        <v>684</v>
      </c>
      <c r="B636" t="s">
        <v>635</v>
      </c>
      <c r="C636" t="s">
        <v>635</v>
      </c>
      <c r="D636">
        <v>1967</v>
      </c>
      <c r="E636" t="s">
        <v>3560</v>
      </c>
      <c r="F636" t="s">
        <v>3560</v>
      </c>
      <c r="G636" t="s">
        <v>3560</v>
      </c>
      <c r="H636" t="s">
        <v>3560</v>
      </c>
      <c r="I636" t="str">
        <f t="shared" si="18"/>
        <v>1967Delmarva Power &amp; Light Company</v>
      </c>
      <c r="J636" s="1" t="s">
        <v>3560</v>
      </c>
      <c r="K636" s="1" t="s">
        <v>3560</v>
      </c>
      <c r="L636" s="1" t="s">
        <v>3560</v>
      </c>
      <c r="M636" s="1" t="s">
        <v>3560</v>
      </c>
      <c r="N636">
        <v>3112283</v>
      </c>
      <c r="O636">
        <v>748606</v>
      </c>
      <c r="P636" t="s">
        <v>3560</v>
      </c>
      <c r="Q636" t="s">
        <v>3560</v>
      </c>
      <c r="R636" t="s">
        <v>3560</v>
      </c>
      <c r="S636" t="s">
        <v>3560</v>
      </c>
      <c r="T636" t="s">
        <v>3560</v>
      </c>
      <c r="U636">
        <f t="shared" si="19"/>
        <v>0</v>
      </c>
    </row>
    <row r="637" spans="1:21" x14ac:dyDescent="0.25">
      <c r="A637" t="s">
        <v>685</v>
      </c>
      <c r="B637" t="s">
        <v>635</v>
      </c>
      <c r="C637" t="s">
        <v>635</v>
      </c>
      <c r="D637">
        <v>1966</v>
      </c>
      <c r="E637" t="s">
        <v>3560</v>
      </c>
      <c r="F637" t="s">
        <v>3560</v>
      </c>
      <c r="G637" t="s">
        <v>3560</v>
      </c>
      <c r="H637" t="s">
        <v>3560</v>
      </c>
      <c r="I637" t="str">
        <f t="shared" si="18"/>
        <v>1966Delmarva Power &amp; Light Company</v>
      </c>
      <c r="J637" s="1" t="s">
        <v>3560</v>
      </c>
      <c r="K637" s="1" t="s">
        <v>3560</v>
      </c>
      <c r="L637" s="1" t="s">
        <v>3560</v>
      </c>
      <c r="M637" s="1" t="s">
        <v>3560</v>
      </c>
      <c r="N637">
        <v>2452585.0299999998</v>
      </c>
      <c r="O637">
        <v>572624.56999999995</v>
      </c>
      <c r="P637" t="s">
        <v>3560</v>
      </c>
      <c r="Q637" t="s">
        <v>3560</v>
      </c>
      <c r="R637" t="s">
        <v>3560</v>
      </c>
      <c r="S637" t="s">
        <v>3560</v>
      </c>
      <c r="T637" t="s">
        <v>3560</v>
      </c>
      <c r="U637">
        <f t="shared" si="19"/>
        <v>0</v>
      </c>
    </row>
    <row r="638" spans="1:21" x14ac:dyDescent="0.25">
      <c r="A638" t="s">
        <v>686</v>
      </c>
      <c r="B638" t="s">
        <v>635</v>
      </c>
      <c r="C638" t="s">
        <v>635</v>
      </c>
      <c r="D638">
        <v>1965</v>
      </c>
      <c r="E638" t="s">
        <v>3560</v>
      </c>
      <c r="F638" t="s">
        <v>3560</v>
      </c>
      <c r="G638" t="s">
        <v>3560</v>
      </c>
      <c r="H638" t="s">
        <v>3560</v>
      </c>
      <c r="I638" t="str">
        <f t="shared" si="18"/>
        <v>1965Delmarva Power &amp; Light Company</v>
      </c>
      <c r="J638" s="1" t="s">
        <v>3560</v>
      </c>
      <c r="K638" s="1" t="s">
        <v>3560</v>
      </c>
      <c r="L638" s="1" t="s">
        <v>3560</v>
      </c>
      <c r="M638" s="1" t="s">
        <v>3560</v>
      </c>
      <c r="N638">
        <v>5319169.09</v>
      </c>
      <c r="O638">
        <v>775036.84</v>
      </c>
      <c r="P638" t="s">
        <v>3560</v>
      </c>
      <c r="Q638" t="s">
        <v>3560</v>
      </c>
      <c r="R638" t="s">
        <v>3560</v>
      </c>
      <c r="S638" t="s">
        <v>3560</v>
      </c>
      <c r="T638" t="s">
        <v>3560</v>
      </c>
      <c r="U638">
        <f t="shared" si="19"/>
        <v>0</v>
      </c>
    </row>
    <row r="639" spans="1:21" x14ac:dyDescent="0.25">
      <c r="A639" t="s">
        <v>687</v>
      </c>
      <c r="B639" t="s">
        <v>635</v>
      </c>
      <c r="C639" t="s">
        <v>635</v>
      </c>
      <c r="D639">
        <v>1964</v>
      </c>
      <c r="E639" t="s">
        <v>3560</v>
      </c>
      <c r="F639" t="s">
        <v>3560</v>
      </c>
      <c r="G639" t="s">
        <v>3560</v>
      </c>
      <c r="H639" t="s">
        <v>3560</v>
      </c>
      <c r="I639" t="str">
        <f t="shared" si="18"/>
        <v>1964Delmarva Power &amp; Light Company</v>
      </c>
      <c r="J639" s="1" t="s">
        <v>3560</v>
      </c>
      <c r="K639" s="1" t="s">
        <v>3560</v>
      </c>
      <c r="L639" s="1" t="s">
        <v>3560</v>
      </c>
      <c r="M639" s="1" t="s">
        <v>3560</v>
      </c>
      <c r="N639">
        <v>3420291.78</v>
      </c>
      <c r="O639">
        <v>716052.71</v>
      </c>
      <c r="P639" t="s">
        <v>3560</v>
      </c>
      <c r="Q639" t="s">
        <v>3560</v>
      </c>
      <c r="R639" t="s">
        <v>3560</v>
      </c>
      <c r="S639" t="s">
        <v>3560</v>
      </c>
      <c r="T639" t="s">
        <v>3560</v>
      </c>
      <c r="U639">
        <f t="shared" si="19"/>
        <v>0</v>
      </c>
    </row>
    <row r="640" spans="1:21" x14ac:dyDescent="0.25">
      <c r="A640" t="s">
        <v>688</v>
      </c>
      <c r="B640" t="s">
        <v>689</v>
      </c>
      <c r="C640" t="s">
        <v>690</v>
      </c>
      <c r="D640">
        <v>2016</v>
      </c>
      <c r="E640">
        <v>2476037000</v>
      </c>
      <c r="F640">
        <v>1752867000</v>
      </c>
      <c r="G640">
        <v>654789000</v>
      </c>
      <c r="H640">
        <v>56923000</v>
      </c>
      <c r="I640" t="str">
        <f t="shared" si="18"/>
        <v>2016DTE Electric Company</v>
      </c>
      <c r="J640" s="1">
        <v>15874913</v>
      </c>
      <c r="K640" s="1">
        <v>17515469</v>
      </c>
      <c r="L640" s="1">
        <v>10009791</v>
      </c>
      <c r="M640" s="1">
        <v>264415</v>
      </c>
      <c r="N640">
        <v>441562000</v>
      </c>
      <c r="O640">
        <v>137923000</v>
      </c>
      <c r="P640">
        <v>10092.197908808292</v>
      </c>
      <c r="Q640">
        <v>106.53825499980081</v>
      </c>
      <c r="R640">
        <v>124667000</v>
      </c>
      <c r="S640">
        <v>561400000</v>
      </c>
      <c r="T640">
        <v>283327000</v>
      </c>
      <c r="U640">
        <f t="shared" si="19"/>
        <v>43664588</v>
      </c>
    </row>
    <row r="641" spans="1:21" x14ac:dyDescent="0.25">
      <c r="A641" t="s">
        <v>691</v>
      </c>
      <c r="B641" t="s">
        <v>689</v>
      </c>
      <c r="C641" t="s">
        <v>690</v>
      </c>
      <c r="D641">
        <v>2015</v>
      </c>
      <c r="E641">
        <v>2190692000</v>
      </c>
      <c r="F641">
        <v>1703745000</v>
      </c>
      <c r="G641">
        <v>650277000</v>
      </c>
      <c r="H641">
        <v>56054000</v>
      </c>
      <c r="I641" t="str">
        <f t="shared" si="18"/>
        <v>2015DTE Electric Company</v>
      </c>
      <c r="J641" s="1">
        <v>15000789</v>
      </c>
      <c r="K641" s="1">
        <v>17185466</v>
      </c>
      <c r="L641" s="1">
        <v>9696430</v>
      </c>
      <c r="M641" s="1">
        <v>290598</v>
      </c>
      <c r="N641">
        <v>443164000</v>
      </c>
      <c r="O641">
        <v>102659000</v>
      </c>
      <c r="P641">
        <v>8397.2266965489453</v>
      </c>
      <c r="Q641">
        <v>88.645296809652635</v>
      </c>
      <c r="R641">
        <v>101740000</v>
      </c>
      <c r="S641">
        <v>459636000</v>
      </c>
      <c r="T641">
        <v>267184000</v>
      </c>
      <c r="U641">
        <f t="shared" si="19"/>
        <v>42173283</v>
      </c>
    </row>
    <row r="642" spans="1:21" x14ac:dyDescent="0.25">
      <c r="A642" t="s">
        <v>692</v>
      </c>
      <c r="B642" t="s">
        <v>689</v>
      </c>
      <c r="C642" t="s">
        <v>690</v>
      </c>
      <c r="D642">
        <v>2014</v>
      </c>
      <c r="E642">
        <v>2104097000</v>
      </c>
      <c r="F642">
        <v>1680780000</v>
      </c>
      <c r="G642">
        <v>730206000</v>
      </c>
      <c r="H642">
        <v>56589000</v>
      </c>
      <c r="I642" t="str">
        <f t="shared" si="18"/>
        <v>2014DTE Electric Company</v>
      </c>
      <c r="J642" s="1">
        <v>14939840</v>
      </c>
      <c r="K642" s="1">
        <v>16785563</v>
      </c>
      <c r="L642" s="1">
        <v>10204840</v>
      </c>
      <c r="M642" s="1">
        <v>270576</v>
      </c>
      <c r="N642">
        <v>449127000</v>
      </c>
      <c r="O642">
        <v>74132000</v>
      </c>
      <c r="P642">
        <v>10079.947381345735</v>
      </c>
      <c r="Q642">
        <v>106.40893234575846</v>
      </c>
      <c r="R642">
        <v>118604000</v>
      </c>
      <c r="S642">
        <v>478840000</v>
      </c>
      <c r="T642">
        <v>292153000</v>
      </c>
      <c r="U642">
        <f t="shared" si="19"/>
        <v>42200819</v>
      </c>
    </row>
    <row r="643" spans="1:21" x14ac:dyDescent="0.25">
      <c r="A643" t="s">
        <v>693</v>
      </c>
      <c r="B643" t="s">
        <v>689</v>
      </c>
      <c r="C643" t="s">
        <v>690</v>
      </c>
      <c r="D643">
        <v>2013</v>
      </c>
      <c r="E643">
        <v>2284813000</v>
      </c>
      <c r="F643">
        <v>1803486000</v>
      </c>
      <c r="G643">
        <v>762794000</v>
      </c>
      <c r="H643">
        <v>58828000</v>
      </c>
      <c r="I643" t="str">
        <f t="shared" si="18"/>
        <v>2013DTE Electric Company</v>
      </c>
      <c r="J643" s="1">
        <v>15273084</v>
      </c>
      <c r="K643" s="1">
        <v>16653795</v>
      </c>
      <c r="L643" s="1">
        <v>10310627</v>
      </c>
      <c r="M643" s="1">
        <v>277488</v>
      </c>
      <c r="N643">
        <v>314418000</v>
      </c>
      <c r="O643">
        <v>68934000</v>
      </c>
      <c r="P643">
        <v>12145.65666037849</v>
      </c>
      <c r="Q643">
        <v>128.21558575402813</v>
      </c>
      <c r="R643">
        <v>138407000</v>
      </c>
      <c r="S643">
        <v>488588000</v>
      </c>
      <c r="T643">
        <v>308569000</v>
      </c>
      <c r="U643">
        <f t="shared" si="19"/>
        <v>42514994</v>
      </c>
    </row>
    <row r="644" spans="1:21" x14ac:dyDescent="0.25">
      <c r="A644" t="s">
        <v>694</v>
      </c>
      <c r="B644" t="s">
        <v>689</v>
      </c>
      <c r="C644" t="s">
        <v>690</v>
      </c>
      <c r="D644">
        <v>2012</v>
      </c>
      <c r="E644">
        <v>2288836000</v>
      </c>
      <c r="F644">
        <v>1820164000</v>
      </c>
      <c r="G644">
        <v>750527000</v>
      </c>
      <c r="H644">
        <v>59046000</v>
      </c>
      <c r="I644" t="str">
        <f t="shared" si="18"/>
        <v>2012DTE Electric Company</v>
      </c>
      <c r="J644" s="1">
        <v>15666032</v>
      </c>
      <c r="K644" s="1">
        <v>16825242</v>
      </c>
      <c r="L644" s="1">
        <v>9995798</v>
      </c>
      <c r="M644" s="1">
        <v>285612</v>
      </c>
      <c r="N644">
        <v>336843000</v>
      </c>
      <c r="O644">
        <v>72508000</v>
      </c>
      <c r="P644">
        <v>11480.202081858357</v>
      </c>
      <c r="Q644">
        <v>121.19071662068643</v>
      </c>
      <c r="R644">
        <v>127480000</v>
      </c>
      <c r="S644">
        <v>476723000</v>
      </c>
      <c r="T644">
        <v>276531000</v>
      </c>
      <c r="U644">
        <f t="shared" si="19"/>
        <v>42772684</v>
      </c>
    </row>
    <row r="645" spans="1:21" x14ac:dyDescent="0.25">
      <c r="A645" t="s">
        <v>695</v>
      </c>
      <c r="B645" t="s">
        <v>689</v>
      </c>
      <c r="C645" t="s">
        <v>690</v>
      </c>
      <c r="D645">
        <v>2011</v>
      </c>
      <c r="E645">
        <v>2117503000</v>
      </c>
      <c r="F645">
        <v>1628417000</v>
      </c>
      <c r="G645">
        <v>660769000</v>
      </c>
      <c r="H645">
        <v>62100000</v>
      </c>
      <c r="I645" t="str">
        <f t="shared" ref="I645:I708" si="20">D645&amp;C645</f>
        <v>2011DTE Electric Company</v>
      </c>
      <c r="J645" s="1">
        <v>15907355</v>
      </c>
      <c r="K645" s="1">
        <v>16773377</v>
      </c>
      <c r="L645" s="1">
        <v>9743802</v>
      </c>
      <c r="M645" s="1">
        <v>335700</v>
      </c>
      <c r="N645">
        <v>265827000</v>
      </c>
      <c r="O645">
        <v>56282000</v>
      </c>
      <c r="P645">
        <v>12684.735727593265</v>
      </c>
      <c r="Q645">
        <v>133.90637220579362</v>
      </c>
      <c r="R645">
        <v>137143000</v>
      </c>
      <c r="S645">
        <v>492161000</v>
      </c>
      <c r="T645">
        <v>293444000</v>
      </c>
      <c r="U645">
        <f t="shared" ref="U645:U708" si="21">SUM(J645:M645)</f>
        <v>42760234</v>
      </c>
    </row>
    <row r="646" spans="1:21" x14ac:dyDescent="0.25">
      <c r="A646" t="s">
        <v>696</v>
      </c>
      <c r="B646" t="s">
        <v>689</v>
      </c>
      <c r="C646" t="s">
        <v>690</v>
      </c>
      <c r="D646">
        <v>2010</v>
      </c>
      <c r="E646">
        <v>1976961000</v>
      </c>
      <c r="F646">
        <v>1539218000</v>
      </c>
      <c r="G646">
        <v>648357000</v>
      </c>
      <c r="H646">
        <v>60104000</v>
      </c>
      <c r="I646" t="str">
        <f t="shared" si="20"/>
        <v>2010DTE Electric Company</v>
      </c>
      <c r="J646" s="1">
        <v>15726131</v>
      </c>
      <c r="K646" s="1">
        <v>16565482</v>
      </c>
      <c r="L646" s="1">
        <v>10199322</v>
      </c>
      <c r="M646" s="1">
        <v>340274</v>
      </c>
      <c r="N646">
        <v>301289000</v>
      </c>
      <c r="O646">
        <v>52389000</v>
      </c>
      <c r="P646">
        <v>11507.310991385877</v>
      </c>
      <c r="Q646">
        <v>121.47689173755455</v>
      </c>
      <c r="R646">
        <v>121358000</v>
      </c>
      <c r="S646">
        <v>464808000</v>
      </c>
      <c r="T646">
        <v>256031000</v>
      </c>
      <c r="U646">
        <f t="shared" si="21"/>
        <v>42831209</v>
      </c>
    </row>
    <row r="647" spans="1:21" x14ac:dyDescent="0.25">
      <c r="A647" t="s">
        <v>697</v>
      </c>
      <c r="B647" t="s">
        <v>689</v>
      </c>
      <c r="C647" t="s">
        <v>690</v>
      </c>
      <c r="D647">
        <v>2009</v>
      </c>
      <c r="E647">
        <v>1753736000</v>
      </c>
      <c r="F647">
        <v>1616964000</v>
      </c>
      <c r="G647">
        <v>687474000</v>
      </c>
      <c r="H647">
        <v>56632000</v>
      </c>
      <c r="I647" t="str">
        <f t="shared" si="20"/>
        <v>2009DTE Electric Company</v>
      </c>
      <c r="J647" s="1">
        <v>14625206</v>
      </c>
      <c r="K647" s="1">
        <v>18190402</v>
      </c>
      <c r="L647" s="1">
        <v>9932275</v>
      </c>
      <c r="M647" s="1">
        <v>378819</v>
      </c>
      <c r="N647">
        <v>324094000</v>
      </c>
      <c r="O647">
        <v>52010000</v>
      </c>
      <c r="P647">
        <v>10199.739645740017</v>
      </c>
      <c r="Q647">
        <v>107.67351900233827</v>
      </c>
      <c r="R647">
        <v>105259000</v>
      </c>
      <c r="S647">
        <v>446295000</v>
      </c>
      <c r="T647">
        <v>220035000</v>
      </c>
      <c r="U647">
        <f t="shared" si="21"/>
        <v>43126702</v>
      </c>
    </row>
    <row r="648" spans="1:21" x14ac:dyDescent="0.25">
      <c r="A648" t="s">
        <v>698</v>
      </c>
      <c r="B648" t="s">
        <v>689</v>
      </c>
      <c r="C648" t="s">
        <v>690</v>
      </c>
      <c r="D648">
        <v>2008</v>
      </c>
      <c r="E648">
        <v>1669451000</v>
      </c>
      <c r="F648">
        <v>1682491000</v>
      </c>
      <c r="G648">
        <v>848129000</v>
      </c>
      <c r="H648">
        <v>56807000</v>
      </c>
      <c r="I648" t="str">
        <f t="shared" si="20"/>
        <v>2008DTE Electric Company</v>
      </c>
      <c r="J648" s="1">
        <v>15492548</v>
      </c>
      <c r="K648" s="1">
        <v>18912717</v>
      </c>
      <c r="L648" s="1">
        <v>13093854</v>
      </c>
      <c r="M648" s="1">
        <v>392690</v>
      </c>
      <c r="N648">
        <v>370791000</v>
      </c>
      <c r="O648">
        <v>108009000</v>
      </c>
      <c r="P648">
        <v>13578.099514260062</v>
      </c>
      <c r="Q648">
        <v>143.33716416721819</v>
      </c>
      <c r="R648">
        <v>135001000</v>
      </c>
      <c r="S648">
        <v>488631000</v>
      </c>
      <c r="T648">
        <v>243484000</v>
      </c>
      <c r="U648">
        <f t="shared" si="21"/>
        <v>47891809</v>
      </c>
    </row>
    <row r="649" spans="1:21" x14ac:dyDescent="0.25">
      <c r="A649" t="s">
        <v>699</v>
      </c>
      <c r="B649" t="s">
        <v>689</v>
      </c>
      <c r="C649" t="s">
        <v>690</v>
      </c>
      <c r="D649">
        <v>2007</v>
      </c>
      <c r="E649">
        <v>1680344000</v>
      </c>
      <c r="F649">
        <v>1650756000</v>
      </c>
      <c r="G649">
        <v>806520000</v>
      </c>
      <c r="H649">
        <v>54991000</v>
      </c>
      <c r="I649" t="str">
        <f t="shared" si="20"/>
        <v>2007DTE Electric Company</v>
      </c>
      <c r="J649" s="1">
        <v>16146745</v>
      </c>
      <c r="K649" s="1">
        <v>19331833</v>
      </c>
      <c r="L649" s="1">
        <v>13337832</v>
      </c>
      <c r="M649" s="1">
        <v>398096</v>
      </c>
      <c r="N649">
        <v>127479000</v>
      </c>
      <c r="O649">
        <v>136532000</v>
      </c>
      <c r="P649">
        <v>14602.45633427445</v>
      </c>
      <c r="Q649">
        <v>154.15078366691392</v>
      </c>
      <c r="R649">
        <v>140392000</v>
      </c>
      <c r="S649">
        <v>580659000</v>
      </c>
      <c r="T649">
        <v>255312000</v>
      </c>
      <c r="U649">
        <f t="shared" si="21"/>
        <v>49214506</v>
      </c>
    </row>
    <row r="650" spans="1:21" x14ac:dyDescent="0.25">
      <c r="A650" t="s">
        <v>700</v>
      </c>
      <c r="B650" t="s">
        <v>689</v>
      </c>
      <c r="C650" t="s">
        <v>690</v>
      </c>
      <c r="D650">
        <v>2006</v>
      </c>
      <c r="E650">
        <v>1609458000</v>
      </c>
      <c r="F650">
        <v>1531241000</v>
      </c>
      <c r="G650">
        <v>786112000</v>
      </c>
      <c r="H650">
        <v>54857000</v>
      </c>
      <c r="I650" t="str">
        <f t="shared" si="20"/>
        <v>2006DTE Electric Company</v>
      </c>
      <c r="J650" s="1">
        <v>15768800</v>
      </c>
      <c r="K650" s="1">
        <v>17947608</v>
      </c>
      <c r="L650" s="1">
        <v>13234903</v>
      </c>
      <c r="M650" s="1">
        <v>402512</v>
      </c>
      <c r="N650">
        <v>218528000</v>
      </c>
      <c r="O650">
        <v>79061000</v>
      </c>
      <c r="P650">
        <v>10502.657430566296</v>
      </c>
      <c r="Q650">
        <v>110.87126963063599</v>
      </c>
      <c r="R650">
        <v>98669000</v>
      </c>
      <c r="S650">
        <v>520767000</v>
      </c>
      <c r="T650">
        <v>212647000</v>
      </c>
      <c r="U650">
        <f t="shared" si="21"/>
        <v>47353823</v>
      </c>
    </row>
    <row r="651" spans="1:21" x14ac:dyDescent="0.25">
      <c r="A651" t="s">
        <v>701</v>
      </c>
      <c r="B651" t="s">
        <v>689</v>
      </c>
      <c r="C651" t="s">
        <v>690</v>
      </c>
      <c r="D651">
        <v>2005</v>
      </c>
      <c r="E651">
        <v>1452113000</v>
      </c>
      <c r="F651">
        <v>1265007000</v>
      </c>
      <c r="G651">
        <v>655671000</v>
      </c>
      <c r="H651">
        <v>52794000</v>
      </c>
      <c r="I651" t="str">
        <f t="shared" si="20"/>
        <v>2005DTE Electric Company</v>
      </c>
      <c r="J651" s="1">
        <v>16811958</v>
      </c>
      <c r="K651" s="1">
        <v>15618132</v>
      </c>
      <c r="L651" s="1">
        <v>12316774</v>
      </c>
      <c r="M651" s="1">
        <v>390153</v>
      </c>
      <c r="N651">
        <v>76411000</v>
      </c>
      <c r="O651">
        <v>89937000</v>
      </c>
      <c r="P651">
        <v>11250.361475629774</v>
      </c>
      <c r="Q651">
        <v>118.76440499491876</v>
      </c>
      <c r="R651">
        <v>102323000</v>
      </c>
      <c r="S651">
        <v>553587000</v>
      </c>
      <c r="T651">
        <v>213230000</v>
      </c>
      <c r="U651">
        <f t="shared" si="21"/>
        <v>45137017</v>
      </c>
    </row>
    <row r="652" spans="1:21" x14ac:dyDescent="0.25">
      <c r="A652" t="s">
        <v>702</v>
      </c>
      <c r="B652" t="s">
        <v>689</v>
      </c>
      <c r="C652" t="s">
        <v>690</v>
      </c>
      <c r="D652">
        <v>2004</v>
      </c>
      <c r="E652">
        <v>1289797000</v>
      </c>
      <c r="F652">
        <v>1062120000</v>
      </c>
      <c r="G652">
        <v>514370000</v>
      </c>
      <c r="H652">
        <v>50399000</v>
      </c>
      <c r="I652" t="str">
        <f t="shared" si="20"/>
        <v>2004DTE Electric Company</v>
      </c>
      <c r="J652" s="1">
        <v>15081590</v>
      </c>
      <c r="K652" s="1">
        <v>13424847</v>
      </c>
      <c r="L652" s="1">
        <v>11471597</v>
      </c>
      <c r="M652" s="1">
        <v>400802</v>
      </c>
      <c r="N652">
        <v>267039000</v>
      </c>
      <c r="O652">
        <v>51603000</v>
      </c>
      <c r="P652">
        <v>10224.123605543151</v>
      </c>
      <c r="Q652">
        <v>107.93092819614169</v>
      </c>
      <c r="R652">
        <v>90722000</v>
      </c>
      <c r="S652">
        <v>504224000</v>
      </c>
      <c r="T652">
        <v>186690000</v>
      </c>
      <c r="U652">
        <f t="shared" si="21"/>
        <v>40378836</v>
      </c>
    </row>
    <row r="653" spans="1:21" x14ac:dyDescent="0.25">
      <c r="A653" t="s">
        <v>703</v>
      </c>
      <c r="B653" t="s">
        <v>689</v>
      </c>
      <c r="C653" t="s">
        <v>690</v>
      </c>
      <c r="D653">
        <v>2003</v>
      </c>
      <c r="E653">
        <v>1299535000</v>
      </c>
      <c r="F653">
        <v>1243977000</v>
      </c>
      <c r="G653">
        <v>602123000</v>
      </c>
      <c r="H653">
        <v>47586000</v>
      </c>
      <c r="I653" t="str">
        <f t="shared" si="20"/>
        <v>2003DTE Electric Company</v>
      </c>
      <c r="J653" s="1">
        <v>15074412</v>
      </c>
      <c r="K653" s="1">
        <v>15941985</v>
      </c>
      <c r="L653" s="1">
        <v>12253706</v>
      </c>
      <c r="M653" s="1">
        <v>401684</v>
      </c>
      <c r="N653">
        <v>232108000</v>
      </c>
      <c r="O653">
        <v>74631000</v>
      </c>
      <c r="P653">
        <v>11212.254965319707</v>
      </c>
      <c r="Q653">
        <v>118.36213374050519</v>
      </c>
      <c r="R653">
        <v>96270000</v>
      </c>
      <c r="S653">
        <v>492977000</v>
      </c>
      <c r="T653">
        <v>203550000</v>
      </c>
      <c r="U653">
        <f t="shared" si="21"/>
        <v>43671787</v>
      </c>
    </row>
    <row r="654" spans="1:21" x14ac:dyDescent="0.25">
      <c r="A654" t="s">
        <v>704</v>
      </c>
      <c r="B654" t="s">
        <v>689</v>
      </c>
      <c r="C654" t="s">
        <v>690</v>
      </c>
      <c r="D654">
        <v>2002</v>
      </c>
      <c r="E654">
        <v>1370536000</v>
      </c>
      <c r="F654">
        <v>1423684000</v>
      </c>
      <c r="G654">
        <v>651804000</v>
      </c>
      <c r="H654">
        <v>47476000</v>
      </c>
      <c r="I654" t="str">
        <f t="shared" si="20"/>
        <v>2002DTE Electric Company</v>
      </c>
      <c r="J654" s="1">
        <v>15957874</v>
      </c>
      <c r="K654" s="1">
        <v>18395314</v>
      </c>
      <c r="L654" s="1">
        <v>13589485</v>
      </c>
      <c r="M654" s="1">
        <v>403188</v>
      </c>
      <c r="N654">
        <v>214473000</v>
      </c>
      <c r="O654">
        <v>29626000</v>
      </c>
      <c r="P654">
        <v>11387.678421256131</v>
      </c>
      <c r="Q654">
        <v>120.21399089296841</v>
      </c>
      <c r="R654">
        <v>95143000</v>
      </c>
      <c r="S654">
        <v>483897000</v>
      </c>
      <c r="T654">
        <v>180204000</v>
      </c>
      <c r="U654">
        <f t="shared" si="21"/>
        <v>48345861</v>
      </c>
    </row>
    <row r="655" spans="1:21" x14ac:dyDescent="0.25">
      <c r="A655" t="s">
        <v>705</v>
      </c>
      <c r="B655" t="s">
        <v>689</v>
      </c>
      <c r="C655" t="s">
        <v>690</v>
      </c>
      <c r="D655">
        <v>2001</v>
      </c>
      <c r="E655">
        <v>1256622000</v>
      </c>
      <c r="F655">
        <v>1475671000</v>
      </c>
      <c r="G655">
        <v>732194000</v>
      </c>
      <c r="H655">
        <v>46498000</v>
      </c>
      <c r="I655" t="str">
        <f t="shared" si="20"/>
        <v>2001DTE Electric Company</v>
      </c>
      <c r="J655" s="1">
        <v>14503497</v>
      </c>
      <c r="K655" s="1">
        <v>18776739</v>
      </c>
      <c r="L655" s="1">
        <v>14429558</v>
      </c>
      <c r="M655" s="1">
        <v>379521</v>
      </c>
      <c r="N655">
        <v>248934000</v>
      </c>
      <c r="O655">
        <v>39780000</v>
      </c>
      <c r="P655">
        <v>7673</v>
      </c>
      <c r="Q655">
        <v>81</v>
      </c>
      <c r="R655">
        <v>62589000</v>
      </c>
      <c r="S655">
        <v>470565000</v>
      </c>
      <c r="T655">
        <v>157710000</v>
      </c>
      <c r="U655">
        <f t="shared" si="21"/>
        <v>48089315</v>
      </c>
    </row>
    <row r="656" spans="1:21" x14ac:dyDescent="0.25">
      <c r="A656" t="s">
        <v>706</v>
      </c>
      <c r="B656" t="s">
        <v>689</v>
      </c>
      <c r="C656" t="s">
        <v>690</v>
      </c>
      <c r="D656">
        <v>2000</v>
      </c>
      <c r="E656">
        <v>1264745000</v>
      </c>
      <c r="F656">
        <v>1669819000</v>
      </c>
      <c r="G656">
        <v>848302000</v>
      </c>
      <c r="H656">
        <v>50797000</v>
      </c>
      <c r="I656" t="str">
        <f t="shared" si="20"/>
        <v>2000DTE Electric Company</v>
      </c>
      <c r="J656" s="1">
        <v>13903046</v>
      </c>
      <c r="K656" s="1">
        <v>19761634</v>
      </c>
      <c r="L656" s="1">
        <v>16089548</v>
      </c>
      <c r="M656" s="1">
        <v>376782</v>
      </c>
      <c r="N656">
        <v>253762000</v>
      </c>
      <c r="O656">
        <v>85148000</v>
      </c>
      <c r="P656">
        <v>8520</v>
      </c>
      <c r="Q656">
        <v>106</v>
      </c>
      <c r="R656">
        <v>83875000</v>
      </c>
      <c r="S656">
        <v>459269000</v>
      </c>
      <c r="T656">
        <v>173382000</v>
      </c>
      <c r="U656">
        <f t="shared" si="21"/>
        <v>50131010</v>
      </c>
    </row>
    <row r="657" spans="1:21" x14ac:dyDescent="0.25">
      <c r="A657" t="s">
        <v>707</v>
      </c>
      <c r="B657" t="s">
        <v>689</v>
      </c>
      <c r="C657" t="s">
        <v>690</v>
      </c>
      <c r="D657">
        <v>1999</v>
      </c>
      <c r="E657">
        <v>1300433000</v>
      </c>
      <c r="F657">
        <v>1628642000</v>
      </c>
      <c r="G657">
        <v>815149000</v>
      </c>
      <c r="H657">
        <v>46892000</v>
      </c>
      <c r="I657" t="str">
        <f t="shared" si="20"/>
        <v>1999DTE Electric Company</v>
      </c>
      <c r="J657" s="1">
        <v>14064096</v>
      </c>
      <c r="K657" s="1">
        <v>19546640</v>
      </c>
      <c r="L657" s="1">
        <v>15863779</v>
      </c>
      <c r="M657" s="1">
        <v>347725</v>
      </c>
      <c r="N657">
        <v>237499000</v>
      </c>
      <c r="O657">
        <v>19352000</v>
      </c>
      <c r="P657">
        <v>8425</v>
      </c>
      <c r="Q657">
        <v>0</v>
      </c>
      <c r="R657">
        <v>94360000</v>
      </c>
      <c r="S657">
        <v>450554000</v>
      </c>
      <c r="T657">
        <v>201855000</v>
      </c>
      <c r="U657">
        <f t="shared" si="21"/>
        <v>49822240</v>
      </c>
    </row>
    <row r="658" spans="1:21" x14ac:dyDescent="0.25">
      <c r="A658" t="s">
        <v>708</v>
      </c>
      <c r="B658" t="s">
        <v>689</v>
      </c>
      <c r="C658" t="s">
        <v>690</v>
      </c>
      <c r="D658">
        <v>1998</v>
      </c>
      <c r="E658">
        <v>1252988000</v>
      </c>
      <c r="F658">
        <v>1553099000</v>
      </c>
      <c r="G658">
        <v>757504000</v>
      </c>
      <c r="H658">
        <v>49262000</v>
      </c>
      <c r="I658" t="str">
        <f t="shared" si="20"/>
        <v>1998DTE Electric Company</v>
      </c>
      <c r="J658" s="1">
        <v>13751782</v>
      </c>
      <c r="K658" s="1">
        <v>18896626</v>
      </c>
      <c r="L658" s="1">
        <v>14883859</v>
      </c>
      <c r="M658" s="1">
        <v>372934</v>
      </c>
      <c r="N658">
        <v>234638000</v>
      </c>
      <c r="O658">
        <v>33726000</v>
      </c>
      <c r="P658">
        <v>8388</v>
      </c>
      <c r="Q658">
        <v>0</v>
      </c>
      <c r="R658">
        <v>84731000</v>
      </c>
      <c r="S658">
        <v>449717000</v>
      </c>
      <c r="T658">
        <v>183401000</v>
      </c>
      <c r="U658">
        <f t="shared" si="21"/>
        <v>47905201</v>
      </c>
    </row>
    <row r="659" spans="1:21" x14ac:dyDescent="0.25">
      <c r="A659" t="s">
        <v>709</v>
      </c>
      <c r="B659" t="s">
        <v>689</v>
      </c>
      <c r="C659" t="s">
        <v>690</v>
      </c>
      <c r="D659">
        <v>1997</v>
      </c>
      <c r="E659">
        <v>1178903000</v>
      </c>
      <c r="F659">
        <v>1501039000</v>
      </c>
      <c r="G659">
        <v>730791000</v>
      </c>
      <c r="H659">
        <v>46035000</v>
      </c>
      <c r="I659" t="str">
        <f t="shared" si="20"/>
        <v>1997DTE Electric Company</v>
      </c>
      <c r="J659" s="1">
        <v>12898365</v>
      </c>
      <c r="K659" s="1">
        <v>17997214</v>
      </c>
      <c r="L659" s="1">
        <v>14585004</v>
      </c>
      <c r="M659" s="1">
        <v>341061</v>
      </c>
      <c r="N659">
        <v>250814000</v>
      </c>
      <c r="O659">
        <v>30805000</v>
      </c>
      <c r="P659">
        <v>8419</v>
      </c>
      <c r="Q659">
        <v>0</v>
      </c>
      <c r="R659">
        <v>68180000</v>
      </c>
      <c r="S659">
        <v>403043000</v>
      </c>
      <c r="T659">
        <v>132468000</v>
      </c>
      <c r="U659">
        <f t="shared" si="21"/>
        <v>45821644</v>
      </c>
    </row>
    <row r="660" spans="1:21" x14ac:dyDescent="0.25">
      <c r="A660" t="s">
        <v>710</v>
      </c>
      <c r="B660" t="s">
        <v>689</v>
      </c>
      <c r="C660" t="s">
        <v>690</v>
      </c>
      <c r="D660">
        <v>1996</v>
      </c>
      <c r="E660">
        <v>1198265000</v>
      </c>
      <c r="F660">
        <v>1505613000</v>
      </c>
      <c r="G660">
        <v>736075000</v>
      </c>
      <c r="H660">
        <v>48540000</v>
      </c>
      <c r="I660" t="str">
        <f t="shared" si="20"/>
        <v>1996DTE Electric Company</v>
      </c>
      <c r="J660" s="1">
        <v>12948602</v>
      </c>
      <c r="K660" s="1">
        <v>17705938</v>
      </c>
      <c r="L660" s="1">
        <v>14309823</v>
      </c>
      <c r="M660" s="1">
        <v>362449</v>
      </c>
      <c r="N660">
        <v>248676000</v>
      </c>
      <c r="O660">
        <v>30925000</v>
      </c>
      <c r="P660">
        <v>8333</v>
      </c>
      <c r="Q660">
        <v>0</v>
      </c>
      <c r="R660">
        <v>64927000</v>
      </c>
      <c r="S660">
        <v>421462000</v>
      </c>
      <c r="T660">
        <v>156516000</v>
      </c>
      <c r="U660">
        <f t="shared" si="21"/>
        <v>45326812</v>
      </c>
    </row>
    <row r="661" spans="1:21" x14ac:dyDescent="0.25">
      <c r="A661" t="s">
        <v>711</v>
      </c>
      <c r="B661" t="s">
        <v>689</v>
      </c>
      <c r="C661" t="s">
        <v>690</v>
      </c>
      <c r="D661">
        <v>1995</v>
      </c>
      <c r="E661">
        <v>1210925000</v>
      </c>
      <c r="F661">
        <v>1495820000</v>
      </c>
      <c r="G661">
        <v>734127000</v>
      </c>
      <c r="H661">
        <v>47760000</v>
      </c>
      <c r="I661" t="str">
        <f t="shared" si="20"/>
        <v>1995DTE Electric Company</v>
      </c>
      <c r="J661" s="1">
        <v>13006210</v>
      </c>
      <c r="K661" s="1">
        <v>17470922</v>
      </c>
      <c r="L661" s="1">
        <v>14092083</v>
      </c>
      <c r="M661" s="1">
        <v>356002</v>
      </c>
      <c r="N661">
        <v>198338000</v>
      </c>
      <c r="O661">
        <v>26632000</v>
      </c>
      <c r="P661">
        <v>8167</v>
      </c>
      <c r="Q661">
        <v>0</v>
      </c>
      <c r="R661">
        <v>73117000</v>
      </c>
      <c r="S661">
        <v>396661000</v>
      </c>
      <c r="T661">
        <v>137705000</v>
      </c>
      <c r="U661">
        <f t="shared" si="21"/>
        <v>44925217</v>
      </c>
    </row>
    <row r="662" spans="1:21" x14ac:dyDescent="0.25">
      <c r="A662" t="s">
        <v>712</v>
      </c>
      <c r="B662" t="s">
        <v>689</v>
      </c>
      <c r="C662" t="s">
        <v>690</v>
      </c>
      <c r="D662">
        <v>1994</v>
      </c>
      <c r="E662">
        <v>1136169000</v>
      </c>
      <c r="F662">
        <v>1473309000</v>
      </c>
      <c r="G662">
        <v>743029000</v>
      </c>
      <c r="H662">
        <v>47495000</v>
      </c>
      <c r="I662" t="str">
        <f t="shared" si="20"/>
        <v>1994DTE Electric Company</v>
      </c>
      <c r="J662" s="1">
        <v>12169417</v>
      </c>
      <c r="K662" s="1">
        <v>17041446</v>
      </c>
      <c r="L662" s="1">
        <v>13638319</v>
      </c>
      <c r="M662" s="1">
        <v>361379</v>
      </c>
      <c r="N662">
        <v>229957000</v>
      </c>
      <c r="O662">
        <v>32518000</v>
      </c>
      <c r="P662">
        <v>8262</v>
      </c>
      <c r="Q662">
        <v>55</v>
      </c>
      <c r="R662">
        <v>72586000</v>
      </c>
      <c r="S662">
        <v>401557000</v>
      </c>
      <c r="T662">
        <v>139565000</v>
      </c>
      <c r="U662">
        <f t="shared" si="21"/>
        <v>43210561</v>
      </c>
    </row>
    <row r="663" spans="1:21" x14ac:dyDescent="0.25">
      <c r="A663" t="s">
        <v>713</v>
      </c>
      <c r="B663" t="s">
        <v>689</v>
      </c>
      <c r="C663" t="s">
        <v>690</v>
      </c>
      <c r="D663">
        <v>1993</v>
      </c>
      <c r="E663">
        <v>1125624000</v>
      </c>
      <c r="F663">
        <v>1428321000</v>
      </c>
      <c r="G663">
        <v>725360000</v>
      </c>
      <c r="H663">
        <v>78514000</v>
      </c>
      <c r="I663" t="str">
        <f t="shared" si="20"/>
        <v>1993DTE Electric Company</v>
      </c>
      <c r="J663" s="1">
        <v>12032342</v>
      </c>
      <c r="K663" s="1">
        <v>15996307</v>
      </c>
      <c r="L663" s="1">
        <v>12877152</v>
      </c>
      <c r="M663" s="1">
        <v>809684</v>
      </c>
      <c r="N663">
        <v>214366000</v>
      </c>
      <c r="O663">
        <v>-31334000</v>
      </c>
      <c r="P663">
        <v>8700</v>
      </c>
      <c r="Q663">
        <v>45</v>
      </c>
      <c r="R663">
        <v>63428000</v>
      </c>
      <c r="S663">
        <v>396120000</v>
      </c>
      <c r="T663">
        <v>135884000</v>
      </c>
      <c r="U663">
        <f t="shared" si="21"/>
        <v>41715485</v>
      </c>
    </row>
    <row r="664" spans="1:21" x14ac:dyDescent="0.25">
      <c r="A664" t="s">
        <v>714</v>
      </c>
      <c r="B664" t="s">
        <v>689</v>
      </c>
      <c r="C664" t="s">
        <v>690</v>
      </c>
      <c r="D664">
        <v>1992</v>
      </c>
      <c r="E664">
        <v>1098027000</v>
      </c>
      <c r="F664">
        <v>925613000</v>
      </c>
      <c r="G664">
        <v>1261885000</v>
      </c>
      <c r="H664">
        <v>79804000</v>
      </c>
      <c r="I664" t="str">
        <f t="shared" si="20"/>
        <v>1992DTE Electric Company</v>
      </c>
      <c r="J664" s="1">
        <v>11309007</v>
      </c>
      <c r="K664" s="1">
        <v>8668326</v>
      </c>
      <c r="L664" s="1">
        <v>18543334</v>
      </c>
      <c r="M664" s="1">
        <v>785854</v>
      </c>
      <c r="N664">
        <v>192606000</v>
      </c>
      <c r="O664">
        <v>22308000</v>
      </c>
      <c r="P664">
        <v>8965</v>
      </c>
      <c r="Q664">
        <v>42</v>
      </c>
      <c r="R664">
        <v>67239000</v>
      </c>
      <c r="S664">
        <v>402701000</v>
      </c>
      <c r="T664">
        <v>134085000</v>
      </c>
      <c r="U664">
        <f t="shared" si="21"/>
        <v>39306521</v>
      </c>
    </row>
    <row r="665" spans="1:21" x14ac:dyDescent="0.25">
      <c r="A665" t="s">
        <v>715</v>
      </c>
      <c r="B665" t="s">
        <v>689</v>
      </c>
      <c r="C665" t="s">
        <v>690</v>
      </c>
      <c r="D665">
        <v>1991</v>
      </c>
      <c r="E665">
        <v>1154440000</v>
      </c>
      <c r="F665">
        <v>915076000</v>
      </c>
      <c r="G665">
        <v>1219616000</v>
      </c>
      <c r="H665">
        <v>76991000</v>
      </c>
      <c r="I665" t="str">
        <f t="shared" si="20"/>
        <v>1991DTE Electric Company</v>
      </c>
      <c r="J665" s="1">
        <v>12221577</v>
      </c>
      <c r="K665" s="1">
        <v>8873293</v>
      </c>
      <c r="L665" s="1">
        <v>18262007</v>
      </c>
      <c r="M665" s="1">
        <v>777248</v>
      </c>
      <c r="N665">
        <v>143278000</v>
      </c>
      <c r="O665">
        <v>24082000</v>
      </c>
      <c r="P665">
        <v>9131</v>
      </c>
      <c r="Q665">
        <v>56</v>
      </c>
      <c r="R665">
        <v>86686000</v>
      </c>
      <c r="S665">
        <v>414542000</v>
      </c>
      <c r="T665">
        <v>161099000</v>
      </c>
      <c r="U665">
        <f t="shared" si="21"/>
        <v>40134125</v>
      </c>
    </row>
    <row r="666" spans="1:21" x14ac:dyDescent="0.25">
      <c r="A666" t="s">
        <v>716</v>
      </c>
      <c r="B666" t="s">
        <v>689</v>
      </c>
      <c r="C666" t="s">
        <v>690</v>
      </c>
      <c r="D666">
        <v>1990</v>
      </c>
      <c r="E666">
        <v>1045081000</v>
      </c>
      <c r="F666">
        <v>867317000</v>
      </c>
      <c r="G666">
        <v>1201254000</v>
      </c>
      <c r="H666">
        <v>73663000</v>
      </c>
      <c r="I666" t="str">
        <f t="shared" si="20"/>
        <v>1990DTE Electric Company</v>
      </c>
      <c r="J666" s="1">
        <v>11513261</v>
      </c>
      <c r="K666" s="1">
        <v>8688257</v>
      </c>
      <c r="L666" s="1">
        <v>18707202</v>
      </c>
      <c r="M666" s="1">
        <v>764142</v>
      </c>
      <c r="N666">
        <v>163634000</v>
      </c>
      <c r="O666">
        <v>19769000</v>
      </c>
      <c r="P666">
        <v>9399</v>
      </c>
      <c r="Q666">
        <v>80</v>
      </c>
      <c r="R666">
        <v>80069000</v>
      </c>
      <c r="S666">
        <v>407130000</v>
      </c>
      <c r="T666">
        <v>138229000</v>
      </c>
      <c r="U666">
        <f t="shared" si="21"/>
        <v>39672862</v>
      </c>
    </row>
    <row r="667" spans="1:21" x14ac:dyDescent="0.25">
      <c r="A667" t="s">
        <v>717</v>
      </c>
      <c r="B667" t="s">
        <v>689</v>
      </c>
      <c r="C667" t="s">
        <v>690</v>
      </c>
      <c r="D667">
        <v>1989</v>
      </c>
      <c r="E667">
        <v>1013677000</v>
      </c>
      <c r="F667">
        <v>828106000</v>
      </c>
      <c r="G667">
        <v>1171389000</v>
      </c>
      <c r="H667">
        <v>71265000</v>
      </c>
      <c r="I667" t="str">
        <f t="shared" si="20"/>
        <v>1989DTE Electric Company</v>
      </c>
      <c r="J667" s="1">
        <v>11523820</v>
      </c>
      <c r="K667" s="1">
        <v>8551588</v>
      </c>
      <c r="L667" s="1">
        <v>18762070</v>
      </c>
      <c r="M667" s="1">
        <v>755542</v>
      </c>
      <c r="N667">
        <v>157887000</v>
      </c>
      <c r="O667">
        <v>19439000</v>
      </c>
      <c r="P667">
        <v>9769</v>
      </c>
      <c r="Q667">
        <v>27</v>
      </c>
      <c r="R667">
        <v>78771000</v>
      </c>
      <c r="S667">
        <v>395645000</v>
      </c>
      <c r="T667">
        <v>137962000</v>
      </c>
      <c r="U667">
        <f t="shared" si="21"/>
        <v>39593020</v>
      </c>
    </row>
    <row r="668" spans="1:21" x14ac:dyDescent="0.25">
      <c r="A668" t="s">
        <v>718</v>
      </c>
      <c r="B668" t="s">
        <v>689</v>
      </c>
      <c r="C668" t="s">
        <v>690</v>
      </c>
      <c r="D668">
        <v>1988</v>
      </c>
      <c r="E668">
        <v>984689000</v>
      </c>
      <c r="F668">
        <v>760040000</v>
      </c>
      <c r="G668">
        <v>1139778000</v>
      </c>
      <c r="H668">
        <v>71906000</v>
      </c>
      <c r="I668" t="str">
        <f t="shared" si="20"/>
        <v>1988DTE Electric Company</v>
      </c>
      <c r="J668" s="1">
        <v>11723406</v>
      </c>
      <c r="K668" s="1">
        <v>8310408</v>
      </c>
      <c r="L668" s="1">
        <v>19080223</v>
      </c>
      <c r="M668" s="1">
        <v>832182</v>
      </c>
      <c r="N668">
        <v>234638000</v>
      </c>
      <c r="O668">
        <v>33726000</v>
      </c>
      <c r="P668">
        <v>10066</v>
      </c>
      <c r="Q668">
        <v>28</v>
      </c>
      <c r="R668">
        <v>78805000</v>
      </c>
      <c r="S668">
        <v>389806000</v>
      </c>
      <c r="T668">
        <v>133129000</v>
      </c>
      <c r="U668">
        <f t="shared" si="21"/>
        <v>39946219</v>
      </c>
    </row>
    <row r="669" spans="1:21" x14ac:dyDescent="0.25">
      <c r="A669" t="s">
        <v>719</v>
      </c>
      <c r="B669" t="s">
        <v>689</v>
      </c>
      <c r="C669" t="s">
        <v>690</v>
      </c>
      <c r="D669">
        <v>1987</v>
      </c>
      <c r="E669">
        <v>905208256</v>
      </c>
      <c r="F669">
        <v>701274560</v>
      </c>
      <c r="G669">
        <v>1056906176</v>
      </c>
      <c r="H669">
        <v>65059368</v>
      </c>
      <c r="I669" t="str">
        <f t="shared" si="20"/>
        <v>1987DTE Electric Company</v>
      </c>
      <c r="J669" s="1">
        <v>11134030</v>
      </c>
      <c r="K669" s="1">
        <v>7872726</v>
      </c>
      <c r="L669" s="1">
        <v>18225264</v>
      </c>
      <c r="M669" s="1">
        <v>755284</v>
      </c>
      <c r="N669">
        <v>135444391</v>
      </c>
      <c r="O669">
        <v>16233449</v>
      </c>
      <c r="P669">
        <v>10588</v>
      </c>
      <c r="Q669">
        <v>35</v>
      </c>
      <c r="R669">
        <v>77492433.910195827</v>
      </c>
      <c r="S669">
        <v>344739919</v>
      </c>
      <c r="T669">
        <v>133440162.5</v>
      </c>
      <c r="U669">
        <f t="shared" si="21"/>
        <v>37987304</v>
      </c>
    </row>
    <row r="670" spans="1:21" x14ac:dyDescent="0.25">
      <c r="A670" t="s">
        <v>720</v>
      </c>
      <c r="B670" t="s">
        <v>689</v>
      </c>
      <c r="C670" t="s">
        <v>690</v>
      </c>
      <c r="D670">
        <v>1986</v>
      </c>
      <c r="E670">
        <v>880204288</v>
      </c>
      <c r="F670">
        <v>693071168</v>
      </c>
      <c r="G670">
        <v>1063551040</v>
      </c>
      <c r="H670">
        <v>68716816</v>
      </c>
      <c r="I670" t="str">
        <f t="shared" si="20"/>
        <v>1986DTE Electric Company</v>
      </c>
      <c r="J670" s="1">
        <v>10492298</v>
      </c>
      <c r="K670" s="1">
        <v>7500607</v>
      </c>
      <c r="L670" s="1">
        <v>17239670</v>
      </c>
      <c r="M670" s="1">
        <v>809187</v>
      </c>
      <c r="N670">
        <v>107791240</v>
      </c>
      <c r="O670">
        <v>14845514</v>
      </c>
      <c r="P670">
        <v>10568</v>
      </c>
      <c r="Q670">
        <v>34</v>
      </c>
      <c r="R670">
        <v>70058808.708455086</v>
      </c>
      <c r="S670">
        <v>341426925</v>
      </c>
      <c r="T670">
        <v>125318737.07338715</v>
      </c>
      <c r="U670">
        <f t="shared" si="21"/>
        <v>36041762</v>
      </c>
    </row>
    <row r="671" spans="1:21" x14ac:dyDescent="0.25">
      <c r="A671" t="s">
        <v>721</v>
      </c>
      <c r="B671" t="s">
        <v>689</v>
      </c>
      <c r="C671" t="s">
        <v>690</v>
      </c>
      <c r="D671">
        <v>1985</v>
      </c>
      <c r="E671">
        <v>827209728</v>
      </c>
      <c r="F671">
        <v>651558592</v>
      </c>
      <c r="G671">
        <v>1034375232</v>
      </c>
      <c r="H671">
        <v>72312520</v>
      </c>
      <c r="I671" t="str">
        <f t="shared" si="20"/>
        <v>1985DTE Electric Company</v>
      </c>
      <c r="J671" s="1">
        <v>10076967</v>
      </c>
      <c r="K671" s="1">
        <v>7130138</v>
      </c>
      <c r="L671" s="1">
        <v>16613389</v>
      </c>
      <c r="M671" s="1">
        <v>898967</v>
      </c>
      <c r="N671">
        <v>87933813</v>
      </c>
      <c r="O671">
        <v>13187510</v>
      </c>
      <c r="P671">
        <v>10836</v>
      </c>
      <c r="Q671">
        <v>28</v>
      </c>
      <c r="R671">
        <v>76044024.367853165</v>
      </c>
      <c r="S671">
        <v>319885571</v>
      </c>
      <c r="T671">
        <v>130701274.31265163</v>
      </c>
      <c r="U671">
        <f t="shared" si="21"/>
        <v>34719461</v>
      </c>
    </row>
    <row r="672" spans="1:21" x14ac:dyDescent="0.25">
      <c r="A672" t="s">
        <v>722</v>
      </c>
      <c r="B672" t="s">
        <v>689</v>
      </c>
      <c r="C672" t="s">
        <v>690</v>
      </c>
      <c r="D672">
        <v>1984</v>
      </c>
      <c r="E672">
        <v>758123968</v>
      </c>
      <c r="F672">
        <v>570081600</v>
      </c>
      <c r="G672">
        <v>919490240</v>
      </c>
      <c r="H672">
        <v>64249364</v>
      </c>
      <c r="I672" t="str">
        <f t="shared" si="20"/>
        <v>1984DTE Electric Company</v>
      </c>
      <c r="J672" s="1">
        <v>10150183</v>
      </c>
      <c r="K672" s="1">
        <v>6849718</v>
      </c>
      <c r="L672" s="1">
        <v>16324232</v>
      </c>
      <c r="M672" s="1">
        <v>869177</v>
      </c>
      <c r="N672">
        <v>73112060</v>
      </c>
      <c r="O672">
        <v>14754503</v>
      </c>
      <c r="P672">
        <v>10892</v>
      </c>
      <c r="Q672">
        <v>24</v>
      </c>
      <c r="R672">
        <v>67349247.876340389</v>
      </c>
      <c r="S672">
        <v>305519456</v>
      </c>
      <c r="T672">
        <v>108759833</v>
      </c>
      <c r="U672">
        <f t="shared" si="21"/>
        <v>34193310</v>
      </c>
    </row>
    <row r="673" spans="1:21" x14ac:dyDescent="0.25">
      <c r="A673" t="s">
        <v>723</v>
      </c>
      <c r="B673" t="s">
        <v>689</v>
      </c>
      <c r="C673" t="s">
        <v>690</v>
      </c>
      <c r="D673">
        <v>1983</v>
      </c>
      <c r="E673">
        <v>741399104</v>
      </c>
      <c r="F673">
        <v>513292384</v>
      </c>
      <c r="G673">
        <v>818660032</v>
      </c>
      <c r="H673">
        <v>61081224</v>
      </c>
      <c r="I673" t="str">
        <f t="shared" si="20"/>
        <v>1983DTE Electric Company</v>
      </c>
      <c r="J673" s="1">
        <v>10256297</v>
      </c>
      <c r="K673" s="1">
        <v>6478994</v>
      </c>
      <c r="L673" s="1">
        <v>15161924</v>
      </c>
      <c r="M673" s="1">
        <v>863828</v>
      </c>
      <c r="N673">
        <v>66912182</v>
      </c>
      <c r="O673">
        <v>11573115</v>
      </c>
      <c r="P673">
        <v>10896</v>
      </c>
      <c r="Q673">
        <v>30</v>
      </c>
      <c r="R673">
        <v>63326142.023747921</v>
      </c>
      <c r="S673">
        <v>277239330</v>
      </c>
      <c r="T673">
        <v>98832803.541126251</v>
      </c>
      <c r="U673">
        <f t="shared" si="21"/>
        <v>32761043</v>
      </c>
    </row>
    <row r="674" spans="1:21" x14ac:dyDescent="0.25">
      <c r="A674" t="s">
        <v>724</v>
      </c>
      <c r="B674" t="s">
        <v>689</v>
      </c>
      <c r="C674" t="s">
        <v>690</v>
      </c>
      <c r="D674">
        <v>1982</v>
      </c>
      <c r="E674">
        <v>676369792</v>
      </c>
      <c r="F674">
        <v>473497856</v>
      </c>
      <c r="G674">
        <v>754237696</v>
      </c>
      <c r="H674">
        <v>61172408</v>
      </c>
      <c r="I674" t="str">
        <f t="shared" si="20"/>
        <v>1982DTE Electric Company</v>
      </c>
      <c r="J674" s="1">
        <v>9939501</v>
      </c>
      <c r="K674" s="1">
        <v>6252121</v>
      </c>
      <c r="L674" s="1">
        <v>13750652</v>
      </c>
      <c r="M674" s="1">
        <v>924555</v>
      </c>
      <c r="N674">
        <v>70917146</v>
      </c>
      <c r="O674">
        <v>12803109</v>
      </c>
      <c r="P674">
        <v>10938</v>
      </c>
      <c r="Q674">
        <v>33</v>
      </c>
      <c r="R674">
        <v>58864694.847407341</v>
      </c>
      <c r="S674">
        <v>261445933</v>
      </c>
      <c r="T674">
        <v>95878987.866640091</v>
      </c>
      <c r="U674">
        <f t="shared" si="21"/>
        <v>30866829</v>
      </c>
    </row>
    <row r="675" spans="1:21" x14ac:dyDescent="0.25">
      <c r="A675" t="s">
        <v>725</v>
      </c>
      <c r="B675" t="s">
        <v>689</v>
      </c>
      <c r="C675" t="s">
        <v>690</v>
      </c>
      <c r="D675">
        <v>1981</v>
      </c>
      <c r="E675">
        <v>642301120</v>
      </c>
      <c r="F675">
        <v>436867904</v>
      </c>
      <c r="G675">
        <v>763167360</v>
      </c>
      <c r="H675">
        <v>55229576</v>
      </c>
      <c r="I675" t="str">
        <f t="shared" si="20"/>
        <v>1981DTE Electric Company</v>
      </c>
      <c r="J675" s="1">
        <v>10134071</v>
      </c>
      <c r="K675" s="1">
        <v>6309971</v>
      </c>
      <c r="L675" s="1">
        <v>15471048</v>
      </c>
      <c r="M675" s="1">
        <v>905969</v>
      </c>
      <c r="N675">
        <v>69661859</v>
      </c>
      <c r="O675">
        <v>11074731</v>
      </c>
      <c r="P675">
        <v>10757</v>
      </c>
      <c r="Q675">
        <v>29</v>
      </c>
      <c r="R675">
        <v>53479671.264065266</v>
      </c>
      <c r="S675">
        <v>240971147</v>
      </c>
      <c r="T675">
        <v>87711987.646297455</v>
      </c>
      <c r="U675">
        <f t="shared" si="21"/>
        <v>32821059</v>
      </c>
    </row>
    <row r="676" spans="1:21" x14ac:dyDescent="0.25">
      <c r="A676" t="s">
        <v>726</v>
      </c>
      <c r="B676" t="s">
        <v>689</v>
      </c>
      <c r="C676" t="s">
        <v>690</v>
      </c>
      <c r="D676">
        <v>1980</v>
      </c>
      <c r="E676">
        <v>583701440</v>
      </c>
      <c r="F676">
        <v>382018176</v>
      </c>
      <c r="G676">
        <v>658050880</v>
      </c>
      <c r="H676">
        <v>46798876</v>
      </c>
      <c r="I676" t="str">
        <f t="shared" si="20"/>
        <v>1980DTE Electric Company</v>
      </c>
      <c r="J676" s="1">
        <v>10393592</v>
      </c>
      <c r="K676" s="1">
        <v>6264695.5</v>
      </c>
      <c r="L676" s="1">
        <v>15472050</v>
      </c>
      <c r="M676" s="1">
        <v>852521.5625</v>
      </c>
      <c r="N676">
        <v>76890596</v>
      </c>
      <c r="O676">
        <v>12214708</v>
      </c>
      <c r="P676">
        <v>10542</v>
      </c>
      <c r="Q676">
        <v>64</v>
      </c>
      <c r="R676">
        <v>48432750.817470551</v>
      </c>
      <c r="S676">
        <v>213952830</v>
      </c>
      <c r="T676">
        <v>77846326.824136734</v>
      </c>
      <c r="U676">
        <f t="shared" si="21"/>
        <v>32982859.0625</v>
      </c>
    </row>
    <row r="677" spans="1:21" x14ac:dyDescent="0.25">
      <c r="A677" t="s">
        <v>727</v>
      </c>
      <c r="B677" t="s">
        <v>689</v>
      </c>
      <c r="C677" t="s">
        <v>690</v>
      </c>
      <c r="D677">
        <v>1979</v>
      </c>
      <c r="E677">
        <v>524612672</v>
      </c>
      <c r="F677">
        <v>345575936</v>
      </c>
      <c r="G677">
        <v>647437760</v>
      </c>
      <c r="H677">
        <v>42549752</v>
      </c>
      <c r="I677" t="str">
        <f t="shared" si="20"/>
        <v>1979DTE Electric Company</v>
      </c>
      <c r="J677" s="1">
        <v>10273768</v>
      </c>
      <c r="K677" s="1">
        <v>6250971.5</v>
      </c>
      <c r="L677" s="1">
        <v>17959794</v>
      </c>
      <c r="M677" s="1">
        <v>841367.9375</v>
      </c>
      <c r="N677">
        <v>80017239</v>
      </c>
      <c r="O677">
        <v>9176008</v>
      </c>
      <c r="P677">
        <v>10660</v>
      </c>
      <c r="Q677">
        <v>56</v>
      </c>
      <c r="R677">
        <v>44944670.330316544</v>
      </c>
      <c r="S677">
        <v>192914082</v>
      </c>
      <c r="T677">
        <v>77338470</v>
      </c>
      <c r="U677">
        <f t="shared" si="21"/>
        <v>35325901.4375</v>
      </c>
    </row>
    <row r="678" spans="1:21" x14ac:dyDescent="0.25">
      <c r="A678" t="s">
        <v>728</v>
      </c>
      <c r="B678" t="s">
        <v>689</v>
      </c>
      <c r="C678" t="s">
        <v>690</v>
      </c>
      <c r="D678">
        <v>1978</v>
      </c>
      <c r="E678">
        <v>497987712</v>
      </c>
      <c r="F678">
        <v>313672800</v>
      </c>
      <c r="G678">
        <v>611404416</v>
      </c>
      <c r="H678">
        <v>39122264</v>
      </c>
      <c r="I678" t="str">
        <f t="shared" si="20"/>
        <v>1978DTE Electric Company</v>
      </c>
      <c r="J678" s="1">
        <v>10385668</v>
      </c>
      <c r="K678" s="1">
        <v>6072673</v>
      </c>
      <c r="L678" s="1">
        <v>18353998</v>
      </c>
      <c r="M678" s="1">
        <v>812785.875</v>
      </c>
      <c r="N678">
        <v>67993723</v>
      </c>
      <c r="O678">
        <v>8435303</v>
      </c>
      <c r="P678">
        <v>10564</v>
      </c>
      <c r="Q678">
        <v>67</v>
      </c>
      <c r="R678">
        <v>45635286.993637562</v>
      </c>
      <c r="S678">
        <v>175847247</v>
      </c>
      <c r="T678">
        <v>77223480.447937965</v>
      </c>
      <c r="U678">
        <f t="shared" si="21"/>
        <v>35625124.875</v>
      </c>
    </row>
    <row r="679" spans="1:21" x14ac:dyDescent="0.25">
      <c r="A679" t="s">
        <v>729</v>
      </c>
      <c r="B679" t="s">
        <v>689</v>
      </c>
      <c r="C679" t="s">
        <v>690</v>
      </c>
      <c r="D679">
        <v>1977</v>
      </c>
      <c r="E679">
        <v>464906208</v>
      </c>
      <c r="F679">
        <v>291220160</v>
      </c>
      <c r="G679">
        <v>539469184</v>
      </c>
      <c r="H679">
        <v>35665444</v>
      </c>
      <c r="I679" t="str">
        <f t="shared" si="20"/>
        <v>1977DTE Electric Company</v>
      </c>
      <c r="J679" s="1">
        <v>10384883</v>
      </c>
      <c r="K679" s="1">
        <v>6027162.5</v>
      </c>
      <c r="L679" s="1">
        <v>17915472</v>
      </c>
      <c r="M679" s="1">
        <v>773245.4375</v>
      </c>
      <c r="N679">
        <v>67127111</v>
      </c>
      <c r="O679">
        <v>8653723</v>
      </c>
      <c r="P679">
        <v>9815</v>
      </c>
      <c r="Q679">
        <v>51</v>
      </c>
      <c r="R679">
        <v>39743456.492594719</v>
      </c>
      <c r="S679">
        <v>153155148</v>
      </c>
      <c r="T679">
        <v>67040173.079967499</v>
      </c>
      <c r="U679">
        <f t="shared" si="21"/>
        <v>35100762.9375</v>
      </c>
    </row>
    <row r="680" spans="1:21" x14ac:dyDescent="0.25">
      <c r="A680" t="s">
        <v>730</v>
      </c>
      <c r="B680" t="s">
        <v>689</v>
      </c>
      <c r="C680" t="s">
        <v>690</v>
      </c>
      <c r="D680">
        <v>1976</v>
      </c>
      <c r="E680">
        <v>408827616</v>
      </c>
      <c r="F680">
        <v>254363200</v>
      </c>
      <c r="G680">
        <v>463174368</v>
      </c>
      <c r="H680">
        <v>31583634</v>
      </c>
      <c r="I680" t="str">
        <f t="shared" si="20"/>
        <v>1976DTE Electric Company</v>
      </c>
      <c r="J680" s="1">
        <v>10313829</v>
      </c>
      <c r="K680" s="1">
        <v>5802335.5</v>
      </c>
      <c r="L680" s="1">
        <v>17253076</v>
      </c>
      <c r="M680" s="1">
        <v>530759.6875</v>
      </c>
      <c r="N680">
        <v>57524657</v>
      </c>
      <c r="O680">
        <v>6891338</v>
      </c>
      <c r="P680">
        <v>9341</v>
      </c>
      <c r="Q680">
        <v>41</v>
      </c>
      <c r="R680">
        <v>36836494.978256226</v>
      </c>
      <c r="S680">
        <v>140363605</v>
      </c>
      <c r="T680">
        <v>60649033.827766895</v>
      </c>
      <c r="U680">
        <f t="shared" si="21"/>
        <v>33900000.1875</v>
      </c>
    </row>
    <row r="681" spans="1:21" x14ac:dyDescent="0.25">
      <c r="A681" t="s">
        <v>731</v>
      </c>
      <c r="B681" t="s">
        <v>689</v>
      </c>
      <c r="C681" t="s">
        <v>690</v>
      </c>
      <c r="D681">
        <v>1975</v>
      </c>
      <c r="E681">
        <v>366381248</v>
      </c>
      <c r="F681">
        <v>218473920</v>
      </c>
      <c r="G681">
        <v>363731584</v>
      </c>
      <c r="H681">
        <v>27478436</v>
      </c>
      <c r="I681" t="str">
        <f t="shared" si="20"/>
        <v>1975DTE Electric Company</v>
      </c>
      <c r="J681" s="1">
        <v>9989492</v>
      </c>
      <c r="K681" s="1">
        <v>5609590</v>
      </c>
      <c r="L681" s="1">
        <v>15036380</v>
      </c>
      <c r="M681" s="1">
        <v>663362.5</v>
      </c>
      <c r="N681">
        <v>46144309</v>
      </c>
      <c r="O681">
        <v>7827487</v>
      </c>
      <c r="P681">
        <v>9367</v>
      </c>
      <c r="Q681">
        <v>38</v>
      </c>
      <c r="R681">
        <v>35801399.412362337</v>
      </c>
      <c r="S681">
        <v>130160595</v>
      </c>
      <c r="T681">
        <v>57405232.490177155</v>
      </c>
      <c r="U681">
        <f t="shared" si="21"/>
        <v>31298824.5</v>
      </c>
    </row>
    <row r="682" spans="1:21" x14ac:dyDescent="0.25">
      <c r="A682" t="s">
        <v>732</v>
      </c>
      <c r="B682" t="s">
        <v>689</v>
      </c>
      <c r="C682" t="s">
        <v>690</v>
      </c>
      <c r="D682">
        <v>1974</v>
      </c>
      <c r="E682">
        <v>297071904</v>
      </c>
      <c r="F682">
        <v>183731760</v>
      </c>
      <c r="G682">
        <v>307352864</v>
      </c>
      <c r="H682">
        <v>23126786</v>
      </c>
      <c r="I682" t="str">
        <f t="shared" si="20"/>
        <v>1974DTE Electric Company</v>
      </c>
      <c r="J682" s="1">
        <v>9583569</v>
      </c>
      <c r="K682" s="1">
        <v>5589693</v>
      </c>
      <c r="L682" s="1">
        <v>16419397</v>
      </c>
      <c r="M682" s="1">
        <v>622390.8125</v>
      </c>
      <c r="N682">
        <v>56840180</v>
      </c>
      <c r="O682">
        <v>9865619</v>
      </c>
      <c r="P682">
        <v>9818</v>
      </c>
      <c r="Q682">
        <v>43</v>
      </c>
      <c r="R682">
        <v>31996367.118652344</v>
      </c>
      <c r="S682">
        <v>114376429</v>
      </c>
      <c r="T682">
        <v>49670868.025511742</v>
      </c>
      <c r="U682">
        <f t="shared" si="21"/>
        <v>32215049.8125</v>
      </c>
    </row>
    <row r="683" spans="1:21" x14ac:dyDescent="0.25">
      <c r="A683" t="s">
        <v>733</v>
      </c>
      <c r="B683" t="s">
        <v>689</v>
      </c>
      <c r="C683" t="s">
        <v>690</v>
      </c>
      <c r="D683">
        <v>1973</v>
      </c>
      <c r="E683">
        <v>261166400</v>
      </c>
      <c r="F683">
        <v>160685712</v>
      </c>
      <c r="G683">
        <v>247890912</v>
      </c>
      <c r="H683">
        <v>18261796</v>
      </c>
      <c r="I683" t="str">
        <f t="shared" si="20"/>
        <v>1973DTE Electric Company</v>
      </c>
      <c r="J683" s="1">
        <v>9936834</v>
      </c>
      <c r="K683" s="1">
        <v>5943972</v>
      </c>
      <c r="L683" s="1">
        <v>17686974</v>
      </c>
      <c r="M683" s="1">
        <v>552561.125</v>
      </c>
      <c r="N683">
        <v>73462174</v>
      </c>
      <c r="O683">
        <v>8661341</v>
      </c>
      <c r="P683">
        <v>10054</v>
      </c>
      <c r="Q683">
        <v>66</v>
      </c>
      <c r="R683">
        <v>31921314.03761673</v>
      </c>
      <c r="S683">
        <v>110070725</v>
      </c>
      <c r="T683">
        <v>49402449.91238308</v>
      </c>
      <c r="U683">
        <f t="shared" si="21"/>
        <v>34120341.125</v>
      </c>
    </row>
    <row r="684" spans="1:21" x14ac:dyDescent="0.25">
      <c r="A684" t="s">
        <v>734</v>
      </c>
      <c r="B684" t="s">
        <v>689</v>
      </c>
      <c r="C684" t="s">
        <v>690</v>
      </c>
      <c r="D684">
        <v>1972</v>
      </c>
      <c r="E684">
        <v>236957056</v>
      </c>
      <c r="F684">
        <v>145751312</v>
      </c>
      <c r="G684">
        <v>215968336</v>
      </c>
      <c r="H684">
        <v>15751767</v>
      </c>
      <c r="I684" t="str">
        <f t="shared" si="20"/>
        <v>1972DTE Electric Company</v>
      </c>
      <c r="J684" s="1">
        <v>9309130</v>
      </c>
      <c r="K684" s="1">
        <v>5512456</v>
      </c>
      <c r="L684" s="1">
        <v>16224219</v>
      </c>
      <c r="M684" s="1">
        <v>536614.6875</v>
      </c>
      <c r="N684">
        <v>69426233</v>
      </c>
      <c r="O684">
        <v>10653439</v>
      </c>
      <c r="P684">
        <v>10500</v>
      </c>
      <c r="Q684">
        <v>100</v>
      </c>
      <c r="R684">
        <v>29584333.179539204</v>
      </c>
      <c r="S684">
        <v>105702971</v>
      </c>
      <c r="T684">
        <v>48132092.603559971</v>
      </c>
      <c r="U684">
        <f t="shared" si="21"/>
        <v>31582419.6875</v>
      </c>
    </row>
    <row r="685" spans="1:21" x14ac:dyDescent="0.25">
      <c r="A685" t="s">
        <v>735</v>
      </c>
      <c r="B685" t="s">
        <v>689</v>
      </c>
      <c r="C685" t="s">
        <v>690</v>
      </c>
      <c r="D685">
        <v>1971</v>
      </c>
      <c r="E685" t="s">
        <v>3560</v>
      </c>
      <c r="F685" t="s">
        <v>3560</v>
      </c>
      <c r="G685" t="s">
        <v>3560</v>
      </c>
      <c r="H685" t="s">
        <v>3560</v>
      </c>
      <c r="I685" t="str">
        <f t="shared" si="20"/>
        <v>1971DTE Electric Company</v>
      </c>
      <c r="J685" s="1" t="s">
        <v>3560</v>
      </c>
      <c r="K685" s="1" t="s">
        <v>3560</v>
      </c>
      <c r="L685" s="1" t="s">
        <v>3560</v>
      </c>
      <c r="M685" s="1" t="s">
        <v>3560</v>
      </c>
      <c r="N685">
        <v>70269271</v>
      </c>
      <c r="O685">
        <v>9919804</v>
      </c>
      <c r="P685" t="s">
        <v>3560</v>
      </c>
      <c r="Q685" t="s">
        <v>3560</v>
      </c>
      <c r="R685" t="s">
        <v>3560</v>
      </c>
      <c r="S685" t="s">
        <v>3560</v>
      </c>
      <c r="T685" t="s">
        <v>3560</v>
      </c>
      <c r="U685">
        <f t="shared" si="21"/>
        <v>0</v>
      </c>
    </row>
    <row r="686" spans="1:21" x14ac:dyDescent="0.25">
      <c r="A686" t="s">
        <v>736</v>
      </c>
      <c r="B686" t="s">
        <v>689</v>
      </c>
      <c r="C686" t="s">
        <v>690</v>
      </c>
      <c r="D686">
        <v>1970</v>
      </c>
      <c r="E686" t="s">
        <v>3560</v>
      </c>
      <c r="F686" t="s">
        <v>3560</v>
      </c>
      <c r="G686" t="s">
        <v>3560</v>
      </c>
      <c r="H686" t="s">
        <v>3560</v>
      </c>
      <c r="I686" t="str">
        <f t="shared" si="20"/>
        <v>1970DTE Electric Company</v>
      </c>
      <c r="J686" s="1" t="s">
        <v>3560</v>
      </c>
      <c r="K686" s="1" t="s">
        <v>3560</v>
      </c>
      <c r="L686" s="1" t="s">
        <v>3560</v>
      </c>
      <c r="M686" s="1" t="s">
        <v>3560</v>
      </c>
      <c r="N686">
        <v>59721801</v>
      </c>
      <c r="O686">
        <v>9289007</v>
      </c>
      <c r="P686" t="s">
        <v>3560</v>
      </c>
      <c r="Q686" t="s">
        <v>3560</v>
      </c>
      <c r="R686" t="s">
        <v>3560</v>
      </c>
      <c r="S686" t="s">
        <v>3560</v>
      </c>
      <c r="T686" t="s">
        <v>3560</v>
      </c>
      <c r="U686">
        <f t="shared" si="21"/>
        <v>0</v>
      </c>
    </row>
    <row r="687" spans="1:21" x14ac:dyDescent="0.25">
      <c r="A687" t="s">
        <v>737</v>
      </c>
      <c r="B687" t="s">
        <v>689</v>
      </c>
      <c r="C687" t="s">
        <v>690</v>
      </c>
      <c r="D687">
        <v>1969</v>
      </c>
      <c r="E687" t="s">
        <v>3560</v>
      </c>
      <c r="F687" t="s">
        <v>3560</v>
      </c>
      <c r="G687" t="s">
        <v>3560</v>
      </c>
      <c r="H687" t="s">
        <v>3560</v>
      </c>
      <c r="I687" t="str">
        <f t="shared" si="20"/>
        <v>1969DTE Electric Company</v>
      </c>
      <c r="J687" s="1" t="s">
        <v>3560</v>
      </c>
      <c r="K687" s="1" t="s">
        <v>3560</v>
      </c>
      <c r="L687" s="1" t="s">
        <v>3560</v>
      </c>
      <c r="M687" s="1" t="s">
        <v>3560</v>
      </c>
      <c r="N687">
        <v>49970723</v>
      </c>
      <c r="O687">
        <v>9327235</v>
      </c>
      <c r="P687" t="s">
        <v>3560</v>
      </c>
      <c r="Q687" t="s">
        <v>3560</v>
      </c>
      <c r="R687" t="s">
        <v>3560</v>
      </c>
      <c r="S687" t="s">
        <v>3560</v>
      </c>
      <c r="T687" t="s">
        <v>3560</v>
      </c>
      <c r="U687">
        <f t="shared" si="21"/>
        <v>0</v>
      </c>
    </row>
    <row r="688" spans="1:21" x14ac:dyDescent="0.25">
      <c r="A688" t="s">
        <v>738</v>
      </c>
      <c r="B688" t="s">
        <v>689</v>
      </c>
      <c r="C688" t="s">
        <v>690</v>
      </c>
      <c r="D688">
        <v>1968</v>
      </c>
      <c r="E688" t="s">
        <v>3560</v>
      </c>
      <c r="F688" t="s">
        <v>3560</v>
      </c>
      <c r="G688" t="s">
        <v>3560</v>
      </c>
      <c r="H688" t="s">
        <v>3560</v>
      </c>
      <c r="I688" t="str">
        <f t="shared" si="20"/>
        <v>1968DTE Electric Company</v>
      </c>
      <c r="J688" s="1" t="s">
        <v>3560</v>
      </c>
      <c r="K688" s="1" t="s">
        <v>3560</v>
      </c>
      <c r="L688" s="1" t="s">
        <v>3560</v>
      </c>
      <c r="M688" s="1" t="s">
        <v>3560</v>
      </c>
      <c r="N688">
        <v>38654595</v>
      </c>
      <c r="O688">
        <v>11325866</v>
      </c>
      <c r="P688" t="s">
        <v>3560</v>
      </c>
      <c r="Q688" t="s">
        <v>3560</v>
      </c>
      <c r="R688" t="s">
        <v>3560</v>
      </c>
      <c r="S688" t="s">
        <v>3560</v>
      </c>
      <c r="T688" t="s">
        <v>3560</v>
      </c>
      <c r="U688">
        <f t="shared" si="21"/>
        <v>0</v>
      </c>
    </row>
    <row r="689" spans="1:21" x14ac:dyDescent="0.25">
      <c r="A689" t="s">
        <v>739</v>
      </c>
      <c r="B689" t="s">
        <v>689</v>
      </c>
      <c r="C689" t="s">
        <v>690</v>
      </c>
      <c r="D689">
        <v>1967</v>
      </c>
      <c r="E689" t="s">
        <v>3560</v>
      </c>
      <c r="F689" t="s">
        <v>3560</v>
      </c>
      <c r="G689" t="s">
        <v>3560</v>
      </c>
      <c r="H689" t="s">
        <v>3560</v>
      </c>
      <c r="I689" t="str">
        <f t="shared" si="20"/>
        <v>1967DTE Electric Company</v>
      </c>
      <c r="J689" s="1" t="s">
        <v>3560</v>
      </c>
      <c r="K689" s="1" t="s">
        <v>3560</v>
      </c>
      <c r="L689" s="1" t="s">
        <v>3560</v>
      </c>
      <c r="M689" s="1" t="s">
        <v>3560</v>
      </c>
      <c r="N689">
        <v>45947146</v>
      </c>
      <c r="O689">
        <v>8839579</v>
      </c>
      <c r="P689" t="s">
        <v>3560</v>
      </c>
      <c r="Q689" t="s">
        <v>3560</v>
      </c>
      <c r="R689" t="s">
        <v>3560</v>
      </c>
      <c r="S689" t="s">
        <v>3560</v>
      </c>
      <c r="T689" t="s">
        <v>3560</v>
      </c>
      <c r="U689">
        <f t="shared" si="21"/>
        <v>0</v>
      </c>
    </row>
    <row r="690" spans="1:21" x14ac:dyDescent="0.25">
      <c r="A690" t="s">
        <v>740</v>
      </c>
      <c r="B690" t="s">
        <v>689</v>
      </c>
      <c r="C690" t="s">
        <v>690</v>
      </c>
      <c r="D690">
        <v>1966</v>
      </c>
      <c r="E690" t="s">
        <v>3560</v>
      </c>
      <c r="F690" t="s">
        <v>3560</v>
      </c>
      <c r="G690" t="s">
        <v>3560</v>
      </c>
      <c r="H690" t="s">
        <v>3560</v>
      </c>
      <c r="I690" t="str">
        <f t="shared" si="20"/>
        <v>1966DTE Electric Company</v>
      </c>
      <c r="J690" s="1" t="s">
        <v>3560</v>
      </c>
      <c r="K690" s="1" t="s">
        <v>3560</v>
      </c>
      <c r="L690" s="1" t="s">
        <v>3560</v>
      </c>
      <c r="M690" s="1" t="s">
        <v>3560</v>
      </c>
      <c r="N690">
        <v>34812820.420000002</v>
      </c>
      <c r="O690">
        <v>7305747.4299999997</v>
      </c>
      <c r="P690" t="s">
        <v>3560</v>
      </c>
      <c r="Q690" t="s">
        <v>3560</v>
      </c>
      <c r="R690" t="s">
        <v>3560</v>
      </c>
      <c r="S690" t="s">
        <v>3560</v>
      </c>
      <c r="T690" t="s">
        <v>3560</v>
      </c>
      <c r="U690">
        <f t="shared" si="21"/>
        <v>0</v>
      </c>
    </row>
    <row r="691" spans="1:21" x14ac:dyDescent="0.25">
      <c r="A691" t="s">
        <v>741</v>
      </c>
      <c r="B691" t="s">
        <v>689</v>
      </c>
      <c r="C691" t="s">
        <v>690</v>
      </c>
      <c r="D691">
        <v>1965</v>
      </c>
      <c r="E691" t="s">
        <v>3560</v>
      </c>
      <c r="F691" t="s">
        <v>3560</v>
      </c>
      <c r="G691" t="s">
        <v>3560</v>
      </c>
      <c r="H691" t="s">
        <v>3560</v>
      </c>
      <c r="I691" t="str">
        <f t="shared" si="20"/>
        <v>1965DTE Electric Company</v>
      </c>
      <c r="J691" s="1" t="s">
        <v>3560</v>
      </c>
      <c r="K691" s="1" t="s">
        <v>3560</v>
      </c>
      <c r="L691" s="1" t="s">
        <v>3560</v>
      </c>
      <c r="M691" s="1" t="s">
        <v>3560</v>
      </c>
      <c r="N691">
        <v>29333007.149999999</v>
      </c>
      <c r="O691">
        <v>6033400.4400000004</v>
      </c>
      <c r="P691" t="s">
        <v>3560</v>
      </c>
      <c r="Q691" t="s">
        <v>3560</v>
      </c>
      <c r="R691" t="s">
        <v>3560</v>
      </c>
      <c r="S691" t="s">
        <v>3560</v>
      </c>
      <c r="T691" t="s">
        <v>3560</v>
      </c>
      <c r="U691">
        <f t="shared" si="21"/>
        <v>0</v>
      </c>
    </row>
    <row r="692" spans="1:21" x14ac:dyDescent="0.25">
      <c r="A692" t="s">
        <v>742</v>
      </c>
      <c r="B692" t="s">
        <v>689</v>
      </c>
      <c r="C692" t="s">
        <v>690</v>
      </c>
      <c r="D692">
        <v>1964</v>
      </c>
      <c r="E692" t="s">
        <v>3560</v>
      </c>
      <c r="F692" t="s">
        <v>3560</v>
      </c>
      <c r="G692" t="s">
        <v>3560</v>
      </c>
      <c r="H692" t="s">
        <v>3560</v>
      </c>
      <c r="I692" t="str">
        <f t="shared" si="20"/>
        <v>1964DTE Electric Company</v>
      </c>
      <c r="J692" s="1" t="s">
        <v>3560</v>
      </c>
      <c r="K692" s="1" t="s">
        <v>3560</v>
      </c>
      <c r="L692" s="1" t="s">
        <v>3560</v>
      </c>
      <c r="M692" s="1" t="s">
        <v>3560</v>
      </c>
      <c r="N692">
        <v>24979568.66</v>
      </c>
      <c r="O692">
        <v>5501148.3399999999</v>
      </c>
      <c r="P692" t="s">
        <v>3560</v>
      </c>
      <c r="Q692" t="s">
        <v>3560</v>
      </c>
      <c r="R692" t="s">
        <v>3560</v>
      </c>
      <c r="S692" t="s">
        <v>3560</v>
      </c>
      <c r="T692" t="s">
        <v>3560</v>
      </c>
      <c r="U692">
        <f t="shared" si="21"/>
        <v>0</v>
      </c>
    </row>
    <row r="693" spans="1:21" x14ac:dyDescent="0.25">
      <c r="A693" t="s">
        <v>743</v>
      </c>
      <c r="B693" t="s">
        <v>744</v>
      </c>
      <c r="C693" t="s">
        <v>745</v>
      </c>
      <c r="D693">
        <v>2016</v>
      </c>
      <c r="E693">
        <v>998439000</v>
      </c>
      <c r="F693">
        <v>575254000</v>
      </c>
      <c r="G693">
        <v>731077000</v>
      </c>
      <c r="H693">
        <v>178739000</v>
      </c>
      <c r="I693" t="str">
        <f t="shared" si="20"/>
        <v>2016Duke Energy Indiana, LLC</v>
      </c>
      <c r="J693" s="1">
        <v>9036012</v>
      </c>
      <c r="K693" s="1">
        <v>6322074</v>
      </c>
      <c r="L693" s="1">
        <v>10564695</v>
      </c>
      <c r="M693" s="1">
        <v>2135602</v>
      </c>
      <c r="N693">
        <v>173160000</v>
      </c>
      <c r="O693">
        <v>43493000</v>
      </c>
      <c r="P693">
        <v>2146.2365661116382</v>
      </c>
      <c r="Q693">
        <v>21.386882546247271</v>
      </c>
      <c r="R693">
        <v>38686000</v>
      </c>
      <c r="S693">
        <v>213399000</v>
      </c>
      <c r="T693">
        <v>99680000</v>
      </c>
      <c r="U693">
        <f t="shared" si="21"/>
        <v>28058383</v>
      </c>
    </row>
    <row r="694" spans="1:21" x14ac:dyDescent="0.25">
      <c r="A694" t="s">
        <v>746</v>
      </c>
      <c r="B694" t="s">
        <v>744</v>
      </c>
      <c r="C694" t="s">
        <v>745</v>
      </c>
      <c r="D694">
        <v>2015</v>
      </c>
      <c r="E694">
        <v>982835000</v>
      </c>
      <c r="F694">
        <v>561510000</v>
      </c>
      <c r="G694">
        <v>729453000</v>
      </c>
      <c r="H694">
        <v>177194000</v>
      </c>
      <c r="I694" t="str">
        <f t="shared" si="20"/>
        <v>2015Duke Energy Indiana, LLC</v>
      </c>
      <c r="J694" s="1">
        <v>8924185</v>
      </c>
      <c r="K694" s="1">
        <v>6244535</v>
      </c>
      <c r="L694" s="1">
        <v>10505307</v>
      </c>
      <c r="M694" s="1">
        <v>2146928</v>
      </c>
      <c r="N694">
        <v>167360000</v>
      </c>
      <c r="O694">
        <v>30211000</v>
      </c>
      <c r="P694">
        <v>1965.6257958682095</v>
      </c>
      <c r="Q694">
        <v>19.587126922485083</v>
      </c>
      <c r="R694">
        <v>34684000</v>
      </c>
      <c r="S694">
        <v>205830000</v>
      </c>
      <c r="T694">
        <v>91194000</v>
      </c>
      <c r="U694">
        <f t="shared" si="21"/>
        <v>27820955</v>
      </c>
    </row>
    <row r="695" spans="1:21" x14ac:dyDescent="0.25">
      <c r="A695" t="s">
        <v>747</v>
      </c>
      <c r="B695" t="s">
        <v>744</v>
      </c>
      <c r="C695" t="s">
        <v>745</v>
      </c>
      <c r="D695">
        <v>2014</v>
      </c>
      <c r="E695">
        <v>1081007000</v>
      </c>
      <c r="F695">
        <v>614583000</v>
      </c>
      <c r="G695">
        <v>833610000</v>
      </c>
      <c r="H695">
        <v>200969000</v>
      </c>
      <c r="I695" t="str">
        <f t="shared" si="20"/>
        <v>2014Duke Energy Indiana, LLC</v>
      </c>
      <c r="J695" s="1">
        <v>9245016</v>
      </c>
      <c r="K695" s="1">
        <v>6170069</v>
      </c>
      <c r="L695" s="1">
        <v>10629435</v>
      </c>
      <c r="M695" s="1">
        <v>2179628</v>
      </c>
      <c r="N695">
        <v>123445000</v>
      </c>
      <c r="O695">
        <v>33528000</v>
      </c>
      <c r="P695">
        <v>2065.1148981945926</v>
      </c>
      <c r="Q695">
        <v>20.578518915186439</v>
      </c>
      <c r="R695">
        <v>35516000</v>
      </c>
      <c r="S695">
        <v>193396000</v>
      </c>
      <c r="T695">
        <v>82121000</v>
      </c>
      <c r="U695">
        <f t="shared" si="21"/>
        <v>28224148</v>
      </c>
    </row>
    <row r="696" spans="1:21" x14ac:dyDescent="0.25">
      <c r="A696" t="s">
        <v>748</v>
      </c>
      <c r="B696" t="s">
        <v>744</v>
      </c>
      <c r="C696" t="s">
        <v>745</v>
      </c>
      <c r="D696">
        <v>2013</v>
      </c>
      <c r="E696">
        <v>999678000</v>
      </c>
      <c r="F696">
        <v>578518000</v>
      </c>
      <c r="G696">
        <v>755634000</v>
      </c>
      <c r="H696">
        <v>193981000</v>
      </c>
      <c r="I696" t="str">
        <f t="shared" si="20"/>
        <v>2013Duke Energy Indiana, LLC</v>
      </c>
      <c r="J696" s="1">
        <v>9183527</v>
      </c>
      <c r="K696" s="1">
        <v>6200821</v>
      </c>
      <c r="L696" s="1">
        <v>10369081</v>
      </c>
      <c r="M696" s="1">
        <v>2249641</v>
      </c>
      <c r="N696">
        <v>114687000</v>
      </c>
      <c r="O696">
        <v>14387000</v>
      </c>
      <c r="P696">
        <v>1974.2531463972023</v>
      </c>
      <c r="Q696">
        <v>19.673097003958048</v>
      </c>
      <c r="R696">
        <v>33099000</v>
      </c>
      <c r="S696">
        <v>181320000</v>
      </c>
      <c r="T696">
        <v>78965000</v>
      </c>
      <c r="U696">
        <f t="shared" si="21"/>
        <v>28003070</v>
      </c>
    </row>
    <row r="697" spans="1:21" x14ac:dyDescent="0.25">
      <c r="A697" t="s">
        <v>749</v>
      </c>
      <c r="B697" t="s">
        <v>744</v>
      </c>
      <c r="C697" t="s">
        <v>745</v>
      </c>
      <c r="D697">
        <v>2012</v>
      </c>
      <c r="E697">
        <v>919657000</v>
      </c>
      <c r="F697">
        <v>535008000</v>
      </c>
      <c r="G697">
        <v>696416000</v>
      </c>
      <c r="H697">
        <v>177257000</v>
      </c>
      <c r="I697" t="str">
        <f t="shared" si="20"/>
        <v>2012Duke Energy Indiana, LLC</v>
      </c>
      <c r="J697" s="1">
        <v>8934854</v>
      </c>
      <c r="K697" s="1">
        <v>6178656</v>
      </c>
      <c r="L697" s="1">
        <v>10452014</v>
      </c>
      <c r="M697" s="1">
        <v>2216301</v>
      </c>
      <c r="N697">
        <v>119015000</v>
      </c>
      <c r="O697">
        <v>27285000</v>
      </c>
      <c r="P697">
        <v>1915.8766994318783</v>
      </c>
      <c r="Q697">
        <v>19.091385633260213</v>
      </c>
      <c r="R697">
        <v>31278000</v>
      </c>
      <c r="S697">
        <v>176209000</v>
      </c>
      <c r="T697">
        <v>72664000</v>
      </c>
      <c r="U697">
        <f t="shared" si="21"/>
        <v>27781825</v>
      </c>
    </row>
    <row r="698" spans="1:21" x14ac:dyDescent="0.25">
      <c r="A698" t="s">
        <v>750</v>
      </c>
      <c r="B698" t="s">
        <v>744</v>
      </c>
      <c r="C698" t="s">
        <v>745</v>
      </c>
      <c r="D698">
        <v>2011</v>
      </c>
      <c r="E698">
        <v>907333000</v>
      </c>
      <c r="F698">
        <v>507289000</v>
      </c>
      <c r="G698">
        <v>642772000</v>
      </c>
      <c r="H698">
        <v>171419000</v>
      </c>
      <c r="I698" t="str">
        <f t="shared" si="20"/>
        <v>2011Duke Energy Indiana, LLC</v>
      </c>
      <c r="J698" s="1">
        <v>9228204</v>
      </c>
      <c r="K698" s="1">
        <v>6122814</v>
      </c>
      <c r="L698" s="1">
        <v>10212547</v>
      </c>
      <c r="M698" s="1">
        <v>2246813</v>
      </c>
      <c r="N698">
        <v>86608000</v>
      </c>
      <c r="O698">
        <v>42481000</v>
      </c>
      <c r="P698">
        <v>2274.0295450624208</v>
      </c>
      <c r="Q698">
        <v>22.660317858183557</v>
      </c>
      <c r="R698">
        <v>36076000</v>
      </c>
      <c r="S698">
        <v>183116000</v>
      </c>
      <c r="T698">
        <v>106991000</v>
      </c>
      <c r="U698">
        <f t="shared" si="21"/>
        <v>27810378</v>
      </c>
    </row>
    <row r="699" spans="1:21" x14ac:dyDescent="0.25">
      <c r="A699" t="s">
        <v>751</v>
      </c>
      <c r="B699" t="s">
        <v>744</v>
      </c>
      <c r="C699" t="s">
        <v>745</v>
      </c>
      <c r="D699">
        <v>2010</v>
      </c>
      <c r="E699">
        <v>874299000</v>
      </c>
      <c r="F699">
        <v>485949000</v>
      </c>
      <c r="G699">
        <v>593117000</v>
      </c>
      <c r="H699">
        <v>166719000</v>
      </c>
      <c r="I699" t="str">
        <f t="shared" si="20"/>
        <v>2010Duke Energy Indiana, LLC</v>
      </c>
      <c r="J699" s="1">
        <v>9627037</v>
      </c>
      <c r="K699" s="1">
        <v>6224729</v>
      </c>
      <c r="L699" s="1">
        <v>10100077</v>
      </c>
      <c r="M699" s="1">
        <v>2306996</v>
      </c>
      <c r="N699">
        <v>93611000</v>
      </c>
      <c r="O699">
        <v>32664000</v>
      </c>
      <c r="P699">
        <v>2010.4675413548748</v>
      </c>
      <c r="Q699">
        <v>20.033967293688669</v>
      </c>
      <c r="R699">
        <v>31131000</v>
      </c>
      <c r="S699">
        <v>208332000</v>
      </c>
      <c r="T699">
        <v>59029000</v>
      </c>
      <c r="U699">
        <f t="shared" si="21"/>
        <v>28258839</v>
      </c>
    </row>
    <row r="700" spans="1:21" x14ac:dyDescent="0.25">
      <c r="A700" t="s">
        <v>752</v>
      </c>
      <c r="B700" t="s">
        <v>744</v>
      </c>
      <c r="C700" t="s">
        <v>745</v>
      </c>
      <c r="D700">
        <v>2009</v>
      </c>
      <c r="E700">
        <v>822985000</v>
      </c>
      <c r="F700">
        <v>469644000</v>
      </c>
      <c r="G700">
        <v>543110000</v>
      </c>
      <c r="H700">
        <v>166779000</v>
      </c>
      <c r="I700" t="str">
        <f t="shared" si="20"/>
        <v>2009Duke Energy Indiana, LLC</v>
      </c>
      <c r="J700" s="1">
        <v>8881263</v>
      </c>
      <c r="K700" s="1">
        <v>5999450</v>
      </c>
      <c r="L700" s="1">
        <v>9023642</v>
      </c>
      <c r="M700" s="1">
        <v>2311537</v>
      </c>
      <c r="N700">
        <v>105133000</v>
      </c>
      <c r="O700">
        <v>15038000</v>
      </c>
      <c r="P700">
        <v>2517.7532379974532</v>
      </c>
      <c r="Q700">
        <v>25.088983028110611</v>
      </c>
      <c r="R700">
        <v>37814000</v>
      </c>
      <c r="S700">
        <v>192456000</v>
      </c>
      <c r="T700">
        <v>89029000</v>
      </c>
      <c r="U700">
        <f t="shared" si="21"/>
        <v>26215892</v>
      </c>
    </row>
    <row r="701" spans="1:21" x14ac:dyDescent="0.25">
      <c r="A701" t="s">
        <v>753</v>
      </c>
      <c r="B701" t="s">
        <v>744</v>
      </c>
      <c r="C701" t="s">
        <v>745</v>
      </c>
      <c r="D701">
        <v>2008</v>
      </c>
      <c r="E701">
        <v>816249000</v>
      </c>
      <c r="F701">
        <v>462190000</v>
      </c>
      <c r="G701">
        <v>595399000</v>
      </c>
      <c r="H701">
        <v>160227000</v>
      </c>
      <c r="I701" t="str">
        <f t="shared" si="20"/>
        <v>2008Duke Energy Indiana, LLC</v>
      </c>
      <c r="J701" s="1">
        <v>9283226</v>
      </c>
      <c r="K701" s="1">
        <v>6259848</v>
      </c>
      <c r="L701" s="1">
        <v>10671598</v>
      </c>
      <c r="M701" s="1">
        <v>2332847</v>
      </c>
      <c r="N701">
        <v>92613000</v>
      </c>
      <c r="O701">
        <v>13905000</v>
      </c>
      <c r="P701">
        <v>2334.2857329735325</v>
      </c>
      <c r="Q701">
        <v>23.260760527872247</v>
      </c>
      <c r="R701">
        <v>34156000</v>
      </c>
      <c r="S701">
        <v>160517000</v>
      </c>
      <c r="T701">
        <v>85238000</v>
      </c>
      <c r="U701">
        <f t="shared" si="21"/>
        <v>28547519</v>
      </c>
    </row>
    <row r="702" spans="1:21" x14ac:dyDescent="0.25">
      <c r="A702" t="s">
        <v>754</v>
      </c>
      <c r="B702" t="s">
        <v>744</v>
      </c>
      <c r="C702" t="s">
        <v>745</v>
      </c>
      <c r="D702">
        <v>2007</v>
      </c>
      <c r="E702">
        <v>737095000</v>
      </c>
      <c r="F702">
        <v>409564000</v>
      </c>
      <c r="G702">
        <v>547812000</v>
      </c>
      <c r="H702">
        <v>143409000</v>
      </c>
      <c r="I702" t="str">
        <f t="shared" si="20"/>
        <v>2007Duke Energy Indiana, LLC</v>
      </c>
      <c r="J702" s="1">
        <v>9418614</v>
      </c>
      <c r="K702" s="1">
        <v>6324342</v>
      </c>
      <c r="L702" s="1">
        <v>11606093</v>
      </c>
      <c r="M702" s="1">
        <v>2385157</v>
      </c>
      <c r="N702">
        <v>130487000</v>
      </c>
      <c r="O702">
        <v>18772000</v>
      </c>
      <c r="P702">
        <v>1653.0457188082009</v>
      </c>
      <c r="Q702">
        <v>16.472319589530724</v>
      </c>
      <c r="R702">
        <v>23656000</v>
      </c>
      <c r="S702">
        <v>166844000</v>
      </c>
      <c r="T702">
        <v>45701000</v>
      </c>
      <c r="U702">
        <f t="shared" si="21"/>
        <v>29734206</v>
      </c>
    </row>
    <row r="703" spans="1:21" x14ac:dyDescent="0.25">
      <c r="A703" t="s">
        <v>755</v>
      </c>
      <c r="B703" t="s">
        <v>744</v>
      </c>
      <c r="C703" t="s">
        <v>745</v>
      </c>
      <c r="D703">
        <v>2006</v>
      </c>
      <c r="E703">
        <v>713264000</v>
      </c>
      <c r="F703">
        <v>400744000</v>
      </c>
      <c r="G703">
        <v>582235000</v>
      </c>
      <c r="H703">
        <v>142920000</v>
      </c>
      <c r="I703" t="str">
        <f t="shared" si="20"/>
        <v>2006Duke Energy Indiana, LLC</v>
      </c>
      <c r="J703" s="1">
        <v>8707170</v>
      </c>
      <c r="K703" s="1">
        <v>5913603</v>
      </c>
      <c r="L703" s="1">
        <v>11699459</v>
      </c>
      <c r="M703" s="1">
        <v>2271598</v>
      </c>
      <c r="N703">
        <v>64842000</v>
      </c>
      <c r="O703">
        <v>18691000</v>
      </c>
      <c r="P703">
        <v>1722.388640444432</v>
      </c>
      <c r="Q703">
        <v>17.163310016152018</v>
      </c>
      <c r="R703">
        <v>23841000</v>
      </c>
      <c r="S703">
        <v>158800000</v>
      </c>
      <c r="T703">
        <v>45635000</v>
      </c>
      <c r="U703">
        <f t="shared" si="21"/>
        <v>28591830</v>
      </c>
    </row>
    <row r="704" spans="1:21" x14ac:dyDescent="0.25">
      <c r="A704" t="s">
        <v>756</v>
      </c>
      <c r="B704" t="s">
        <v>744</v>
      </c>
      <c r="C704" t="s">
        <v>745</v>
      </c>
      <c r="D704">
        <v>2005</v>
      </c>
      <c r="E704">
        <v>654891000</v>
      </c>
      <c r="F704">
        <v>347116000</v>
      </c>
      <c r="G704">
        <v>486231000</v>
      </c>
      <c r="H704">
        <v>122032000</v>
      </c>
      <c r="I704" t="str">
        <f t="shared" si="20"/>
        <v>2005Duke Energy Indiana, LLC</v>
      </c>
      <c r="J704" s="1">
        <v>9069635</v>
      </c>
      <c r="K704" s="1">
        <v>5910619</v>
      </c>
      <c r="L704" s="1">
        <v>11639028</v>
      </c>
      <c r="M704" s="1">
        <v>2242477</v>
      </c>
      <c r="N704">
        <v>86475000</v>
      </c>
      <c r="O704">
        <v>17109000</v>
      </c>
      <c r="P704">
        <v>1716.7276684122476</v>
      </c>
      <c r="Q704">
        <v>17.106899392150179</v>
      </c>
      <c r="R704">
        <v>23056000</v>
      </c>
      <c r="S704">
        <v>152156000</v>
      </c>
      <c r="T704">
        <v>45746000</v>
      </c>
      <c r="U704">
        <f t="shared" si="21"/>
        <v>28861759</v>
      </c>
    </row>
    <row r="705" spans="1:21" x14ac:dyDescent="0.25">
      <c r="A705" t="s">
        <v>757</v>
      </c>
      <c r="B705" t="s">
        <v>744</v>
      </c>
      <c r="C705" t="s">
        <v>745</v>
      </c>
      <c r="D705">
        <v>2004</v>
      </c>
      <c r="E705">
        <v>592650000</v>
      </c>
      <c r="F705">
        <v>317835000</v>
      </c>
      <c r="G705">
        <v>443984000</v>
      </c>
      <c r="H705">
        <v>113869000</v>
      </c>
      <c r="I705" t="str">
        <f t="shared" si="20"/>
        <v>2004Duke Energy Indiana, LLC</v>
      </c>
      <c r="J705" s="1">
        <v>8451630</v>
      </c>
      <c r="K705" s="1">
        <v>5657740</v>
      </c>
      <c r="L705" s="1">
        <v>11452324</v>
      </c>
      <c r="M705" s="1">
        <v>2175361</v>
      </c>
      <c r="N705">
        <v>95578000</v>
      </c>
      <c r="O705">
        <v>16442000</v>
      </c>
      <c r="P705">
        <v>1694.3370131956624</v>
      </c>
      <c r="Q705">
        <v>16.883780319065803</v>
      </c>
      <c r="R705">
        <v>22154000</v>
      </c>
      <c r="S705">
        <v>142139000</v>
      </c>
      <c r="T705">
        <v>42592000</v>
      </c>
      <c r="U705">
        <f t="shared" si="21"/>
        <v>27737055</v>
      </c>
    </row>
    <row r="706" spans="1:21" x14ac:dyDescent="0.25">
      <c r="A706" t="s">
        <v>758</v>
      </c>
      <c r="B706" t="s">
        <v>744</v>
      </c>
      <c r="C706" t="s">
        <v>745</v>
      </c>
      <c r="D706">
        <v>2003</v>
      </c>
      <c r="E706">
        <v>554502000</v>
      </c>
      <c r="F706">
        <v>347796000</v>
      </c>
      <c r="G706">
        <v>424255000</v>
      </c>
      <c r="H706">
        <v>39323000</v>
      </c>
      <c r="I706" t="str">
        <f t="shared" si="20"/>
        <v>2003Duke Energy Indiana, LLC</v>
      </c>
      <c r="J706" s="1">
        <v>8286086</v>
      </c>
      <c r="K706" s="1">
        <v>6637650</v>
      </c>
      <c r="L706" s="1">
        <v>11393325</v>
      </c>
      <c r="M706" s="1">
        <v>697512</v>
      </c>
      <c r="N706">
        <v>62717000</v>
      </c>
      <c r="O706">
        <v>13160000</v>
      </c>
      <c r="P706">
        <v>1543.8093164161046</v>
      </c>
      <c r="Q706">
        <v>15.383797408601277</v>
      </c>
      <c r="R706">
        <v>19640000</v>
      </c>
      <c r="S706">
        <v>143402000</v>
      </c>
      <c r="T706">
        <v>43345000</v>
      </c>
      <c r="U706">
        <f t="shared" si="21"/>
        <v>27014573</v>
      </c>
    </row>
    <row r="707" spans="1:21" x14ac:dyDescent="0.25">
      <c r="A707" t="s">
        <v>759</v>
      </c>
      <c r="B707" t="s">
        <v>744</v>
      </c>
      <c r="C707" t="s">
        <v>745</v>
      </c>
      <c r="D707">
        <v>2002</v>
      </c>
      <c r="E707">
        <v>552964000</v>
      </c>
      <c r="F707">
        <v>366896000</v>
      </c>
      <c r="G707">
        <v>430575000</v>
      </c>
      <c r="H707">
        <v>9187000</v>
      </c>
      <c r="I707" t="str">
        <f t="shared" si="20"/>
        <v>2002Duke Energy Indiana, LLC</v>
      </c>
      <c r="J707" s="1">
        <v>8483853</v>
      </c>
      <c r="K707" s="1">
        <v>7131102</v>
      </c>
      <c r="L707" s="1">
        <v>11587670</v>
      </c>
      <c r="M707" s="1">
        <v>69759</v>
      </c>
      <c r="N707">
        <v>88223000</v>
      </c>
      <c r="O707">
        <v>8668000</v>
      </c>
      <c r="P707">
        <v>1608.4968295946476</v>
      </c>
      <c r="Q707">
        <v>16.02839748130657</v>
      </c>
      <c r="R707">
        <v>19898000</v>
      </c>
      <c r="S707">
        <v>139737000</v>
      </c>
      <c r="T707">
        <v>37999000</v>
      </c>
      <c r="U707">
        <f t="shared" si="21"/>
        <v>27272384</v>
      </c>
    </row>
    <row r="708" spans="1:21" x14ac:dyDescent="0.25">
      <c r="A708" t="s">
        <v>760</v>
      </c>
      <c r="B708" t="s">
        <v>744</v>
      </c>
      <c r="C708" t="s">
        <v>745</v>
      </c>
      <c r="D708">
        <v>2001</v>
      </c>
      <c r="E708">
        <v>502243000</v>
      </c>
      <c r="F708">
        <v>339707000</v>
      </c>
      <c r="G708">
        <v>396271000</v>
      </c>
      <c r="H708">
        <v>8967000</v>
      </c>
      <c r="I708" t="str">
        <f t="shared" si="20"/>
        <v>2001Duke Energy Indiana, LLC</v>
      </c>
      <c r="J708" s="1">
        <v>7865063</v>
      </c>
      <c r="K708" s="1">
        <v>6891120</v>
      </c>
      <c r="L708" s="1">
        <v>11241445</v>
      </c>
      <c r="M708" s="1">
        <v>67979</v>
      </c>
      <c r="N708">
        <v>81026000</v>
      </c>
      <c r="O708">
        <v>20366000</v>
      </c>
      <c r="P708">
        <v>1706</v>
      </c>
      <c r="Q708">
        <v>17</v>
      </c>
      <c r="R708">
        <v>20328000</v>
      </c>
      <c r="S708">
        <v>137148000</v>
      </c>
      <c r="T708">
        <v>38680000</v>
      </c>
      <c r="U708">
        <f t="shared" si="21"/>
        <v>26065607</v>
      </c>
    </row>
    <row r="709" spans="1:21" x14ac:dyDescent="0.25">
      <c r="A709" t="s">
        <v>761</v>
      </c>
      <c r="B709" t="s">
        <v>744</v>
      </c>
      <c r="C709" t="s">
        <v>745</v>
      </c>
      <c r="D709">
        <v>2000</v>
      </c>
      <c r="E709">
        <v>488610000</v>
      </c>
      <c r="F709">
        <v>324149000</v>
      </c>
      <c r="G709">
        <v>388526000</v>
      </c>
      <c r="H709">
        <v>8732000</v>
      </c>
      <c r="I709" t="str">
        <f t="shared" ref="I709:I772" si="22">D709&amp;C709</f>
        <v>2000Duke Energy Indiana, LLC</v>
      </c>
      <c r="J709" s="1">
        <v>7701426</v>
      </c>
      <c r="K709" s="1">
        <v>6725373</v>
      </c>
      <c r="L709" s="1">
        <v>11482556</v>
      </c>
      <c r="M709" s="1">
        <v>67250</v>
      </c>
      <c r="N709">
        <v>73768000</v>
      </c>
      <c r="O709">
        <v>5751000</v>
      </c>
      <c r="P709">
        <v>1898</v>
      </c>
      <c r="Q709">
        <v>21</v>
      </c>
      <c r="R709">
        <v>20322000</v>
      </c>
      <c r="S709">
        <v>133490000</v>
      </c>
      <c r="T709">
        <v>36946000</v>
      </c>
      <c r="U709">
        <f t="shared" ref="U709:U772" si="23">SUM(J709:M709)</f>
        <v>25976605</v>
      </c>
    </row>
    <row r="710" spans="1:21" x14ac:dyDescent="0.25">
      <c r="A710" t="s">
        <v>762</v>
      </c>
      <c r="B710" t="s">
        <v>744</v>
      </c>
      <c r="C710" t="s">
        <v>745</v>
      </c>
      <c r="D710">
        <v>1999</v>
      </c>
      <c r="E710">
        <v>511821000</v>
      </c>
      <c r="F710">
        <v>331813000</v>
      </c>
      <c r="G710">
        <v>399091000</v>
      </c>
      <c r="H710">
        <v>8590000</v>
      </c>
      <c r="I710" t="str">
        <f t="shared" si="22"/>
        <v>1999Duke Energy Indiana, LLC</v>
      </c>
      <c r="J710" s="1">
        <v>7871763</v>
      </c>
      <c r="K710" s="1">
        <v>6654621</v>
      </c>
      <c r="L710" s="1">
        <v>11507716</v>
      </c>
      <c r="M710" s="1">
        <v>66292</v>
      </c>
      <c r="N710">
        <v>75464000</v>
      </c>
      <c r="O710">
        <v>17196000</v>
      </c>
      <c r="P710">
        <v>1903</v>
      </c>
      <c r="Q710">
        <v>22</v>
      </c>
      <c r="R710">
        <v>19864000</v>
      </c>
      <c r="S710">
        <v>132388000</v>
      </c>
      <c r="T710">
        <v>35189000</v>
      </c>
      <c r="U710">
        <f t="shared" si="23"/>
        <v>26100392</v>
      </c>
    </row>
    <row r="711" spans="1:21" x14ac:dyDescent="0.25">
      <c r="A711" t="s">
        <v>763</v>
      </c>
      <c r="B711" t="s">
        <v>744</v>
      </c>
      <c r="C711" t="s">
        <v>745</v>
      </c>
      <c r="D711">
        <v>1998</v>
      </c>
      <c r="E711">
        <v>470152000</v>
      </c>
      <c r="F711">
        <v>312108000</v>
      </c>
      <c r="G711">
        <v>378570000</v>
      </c>
      <c r="H711">
        <v>8511000</v>
      </c>
      <c r="I711" t="str">
        <f t="shared" si="22"/>
        <v>1998Duke Energy Indiana, LLC</v>
      </c>
      <c r="J711" s="1">
        <v>7206474</v>
      </c>
      <c r="K711" s="1">
        <v>6264132</v>
      </c>
      <c r="L711" s="1">
        <v>10789469</v>
      </c>
      <c r="M711" s="1">
        <v>65473</v>
      </c>
      <c r="N711">
        <v>82794000</v>
      </c>
      <c r="O711">
        <v>4776000</v>
      </c>
      <c r="P711">
        <v>1981</v>
      </c>
      <c r="Q711">
        <v>26</v>
      </c>
      <c r="R711">
        <v>21089000</v>
      </c>
      <c r="S711">
        <v>130639000</v>
      </c>
      <c r="T711">
        <v>37667000</v>
      </c>
      <c r="U711">
        <f t="shared" si="23"/>
        <v>24325548</v>
      </c>
    </row>
    <row r="712" spans="1:21" x14ac:dyDescent="0.25">
      <c r="A712" t="s">
        <v>764</v>
      </c>
      <c r="B712" t="s">
        <v>744</v>
      </c>
      <c r="C712" t="s">
        <v>745</v>
      </c>
      <c r="D712">
        <v>1997</v>
      </c>
      <c r="E712">
        <v>464520000</v>
      </c>
      <c r="F712">
        <v>298110000</v>
      </c>
      <c r="G712">
        <v>362031000</v>
      </c>
      <c r="H712">
        <v>8354000</v>
      </c>
      <c r="I712" t="str">
        <f t="shared" si="22"/>
        <v>1997Duke Energy Indiana, LLC</v>
      </c>
      <c r="J712" s="1">
        <v>7055370</v>
      </c>
      <c r="K712" s="1">
        <v>5959701</v>
      </c>
      <c r="L712" s="1">
        <v>10220011</v>
      </c>
      <c r="M712" s="1">
        <v>64936</v>
      </c>
      <c r="N712">
        <v>94365000</v>
      </c>
      <c r="O712">
        <v>7688000</v>
      </c>
      <c r="P712">
        <v>1979</v>
      </c>
      <c r="Q712">
        <v>51</v>
      </c>
      <c r="R712">
        <v>18593000</v>
      </c>
      <c r="S712">
        <v>138304000</v>
      </c>
      <c r="T712">
        <v>34724000</v>
      </c>
      <c r="U712">
        <f t="shared" si="23"/>
        <v>23300018</v>
      </c>
    </row>
    <row r="713" spans="1:21" x14ac:dyDescent="0.25">
      <c r="A713" t="s">
        <v>765</v>
      </c>
      <c r="B713" t="s">
        <v>744</v>
      </c>
      <c r="C713" t="s">
        <v>745</v>
      </c>
      <c r="D713">
        <v>1996</v>
      </c>
      <c r="E713">
        <v>431519000</v>
      </c>
      <c r="F713">
        <v>280246000</v>
      </c>
      <c r="G713">
        <v>347924000</v>
      </c>
      <c r="H713">
        <v>7941000</v>
      </c>
      <c r="I713" t="str">
        <f t="shared" si="22"/>
        <v>1996Duke Energy Indiana, LLC</v>
      </c>
      <c r="J713" s="1">
        <v>7092679</v>
      </c>
      <c r="K713" s="1">
        <v>5880806</v>
      </c>
      <c r="L713" s="1">
        <v>10008447</v>
      </c>
      <c r="M713" s="1">
        <v>64057</v>
      </c>
      <c r="N713">
        <v>77980000</v>
      </c>
      <c r="O713">
        <v>7420000</v>
      </c>
      <c r="P713">
        <v>2171</v>
      </c>
      <c r="Q713">
        <v>40</v>
      </c>
      <c r="R713">
        <v>23995000</v>
      </c>
      <c r="S713">
        <v>143259000</v>
      </c>
      <c r="T713">
        <v>39323000</v>
      </c>
      <c r="U713">
        <f t="shared" si="23"/>
        <v>23045989</v>
      </c>
    </row>
    <row r="714" spans="1:21" x14ac:dyDescent="0.25">
      <c r="A714" t="s">
        <v>766</v>
      </c>
      <c r="B714" t="s">
        <v>744</v>
      </c>
      <c r="C714" t="s">
        <v>745</v>
      </c>
      <c r="D714">
        <v>1995</v>
      </c>
      <c r="E714">
        <v>418936000</v>
      </c>
      <c r="F714">
        <v>273859000</v>
      </c>
      <c r="G714">
        <v>334974000</v>
      </c>
      <c r="H714">
        <v>7641000</v>
      </c>
      <c r="I714" t="str">
        <f t="shared" si="22"/>
        <v>1995Duke Energy Indiana, LLC</v>
      </c>
      <c r="J714" s="1">
        <v>7094008</v>
      </c>
      <c r="K714" s="1">
        <v>5860005</v>
      </c>
      <c r="L714" s="1">
        <v>9692635</v>
      </c>
      <c r="M714" s="1">
        <v>63034</v>
      </c>
      <c r="N714">
        <v>99338000</v>
      </c>
      <c r="O714">
        <v>10641000</v>
      </c>
      <c r="P714">
        <v>2704</v>
      </c>
      <c r="Q714">
        <v>103</v>
      </c>
      <c r="R714">
        <v>22673000</v>
      </c>
      <c r="S714">
        <v>141730000</v>
      </c>
      <c r="T714">
        <v>35836000</v>
      </c>
      <c r="U714">
        <f t="shared" si="23"/>
        <v>22709682</v>
      </c>
    </row>
    <row r="715" spans="1:21" x14ac:dyDescent="0.25">
      <c r="A715" t="s">
        <v>767</v>
      </c>
      <c r="B715" t="s">
        <v>744</v>
      </c>
      <c r="C715" t="s">
        <v>745</v>
      </c>
      <c r="D715">
        <v>1994</v>
      </c>
      <c r="E715">
        <v>377137000</v>
      </c>
      <c r="F715">
        <v>251967000</v>
      </c>
      <c r="G715">
        <v>309453000</v>
      </c>
      <c r="H715">
        <v>7418000</v>
      </c>
      <c r="I715" t="str">
        <f t="shared" si="22"/>
        <v>1994Duke Energy Indiana, LLC</v>
      </c>
      <c r="J715" s="1">
        <v>6574558</v>
      </c>
      <c r="K715" s="1">
        <v>5571018</v>
      </c>
      <c r="L715" s="1">
        <v>9221403</v>
      </c>
      <c r="M715" s="1">
        <v>61198</v>
      </c>
      <c r="N715">
        <v>93737000</v>
      </c>
      <c r="O715">
        <v>10672000</v>
      </c>
      <c r="P715">
        <v>3856</v>
      </c>
      <c r="Q715">
        <v>169</v>
      </c>
      <c r="R715">
        <v>21656000</v>
      </c>
      <c r="S715">
        <v>143075000</v>
      </c>
      <c r="T715">
        <v>37583000</v>
      </c>
      <c r="U715">
        <f t="shared" si="23"/>
        <v>21428177</v>
      </c>
    </row>
    <row r="716" spans="1:21" x14ac:dyDescent="0.25">
      <c r="A716" t="s">
        <v>768</v>
      </c>
      <c r="B716" t="s">
        <v>744</v>
      </c>
      <c r="C716" t="s">
        <v>745</v>
      </c>
      <c r="D716">
        <v>1993</v>
      </c>
      <c r="E716">
        <v>386421000</v>
      </c>
      <c r="F716">
        <v>251346000</v>
      </c>
      <c r="G716">
        <v>301311000</v>
      </c>
      <c r="H716">
        <v>7402000</v>
      </c>
      <c r="I716" t="str">
        <f t="shared" si="22"/>
        <v>1993Duke Energy Indiana, LLC</v>
      </c>
      <c r="J716" s="1">
        <v>6668740</v>
      </c>
      <c r="K716" s="1">
        <v>5491551</v>
      </c>
      <c r="L716" s="1">
        <v>8793448</v>
      </c>
      <c r="M716" s="1">
        <v>59797</v>
      </c>
      <c r="N716">
        <v>75645000</v>
      </c>
      <c r="O716">
        <v>10288000</v>
      </c>
      <c r="P716">
        <v>4057</v>
      </c>
      <c r="Q716">
        <v>178</v>
      </c>
      <c r="R716">
        <v>20418000</v>
      </c>
      <c r="S716">
        <v>137759000</v>
      </c>
      <c r="T716">
        <v>34922000</v>
      </c>
      <c r="U716">
        <f t="shared" si="23"/>
        <v>21013536</v>
      </c>
    </row>
    <row r="717" spans="1:21" x14ac:dyDescent="0.25">
      <c r="A717" t="s">
        <v>769</v>
      </c>
      <c r="B717" t="s">
        <v>744</v>
      </c>
      <c r="C717" t="s">
        <v>745</v>
      </c>
      <c r="D717">
        <v>1992</v>
      </c>
      <c r="E717">
        <v>354975000</v>
      </c>
      <c r="F717">
        <v>238668000</v>
      </c>
      <c r="G717">
        <v>293688000</v>
      </c>
      <c r="H717">
        <v>7270000</v>
      </c>
      <c r="I717" t="str">
        <f t="shared" si="22"/>
        <v>1992Duke Energy Indiana, LLC</v>
      </c>
      <c r="J717" s="1">
        <v>5942542</v>
      </c>
      <c r="K717" s="1">
        <v>5121099</v>
      </c>
      <c r="L717" s="1">
        <v>8337995</v>
      </c>
      <c r="M717" s="1">
        <v>59217</v>
      </c>
      <c r="N717">
        <v>76780000</v>
      </c>
      <c r="O717">
        <v>12057000</v>
      </c>
      <c r="P717">
        <v>4066</v>
      </c>
      <c r="Q717">
        <v>188</v>
      </c>
      <c r="R717">
        <v>19632000</v>
      </c>
      <c r="S717">
        <v>128575000</v>
      </c>
      <c r="T717">
        <v>34986000</v>
      </c>
      <c r="U717">
        <f t="shared" si="23"/>
        <v>19460853</v>
      </c>
    </row>
    <row r="718" spans="1:21" x14ac:dyDescent="0.25">
      <c r="A718" t="s">
        <v>770</v>
      </c>
      <c r="B718" t="s">
        <v>744</v>
      </c>
      <c r="C718" t="s">
        <v>745</v>
      </c>
      <c r="D718">
        <v>1991</v>
      </c>
      <c r="E718">
        <v>374876000</v>
      </c>
      <c r="F718">
        <v>243449000</v>
      </c>
      <c r="G718">
        <v>286122000</v>
      </c>
      <c r="H718">
        <v>7147000</v>
      </c>
      <c r="I718" t="str">
        <f t="shared" si="22"/>
        <v>1991Duke Energy Indiana, LLC</v>
      </c>
      <c r="J718" s="1">
        <v>6293738</v>
      </c>
      <c r="K718" s="1">
        <v>5178662</v>
      </c>
      <c r="L718" s="1">
        <v>7953723</v>
      </c>
      <c r="M718" s="1">
        <v>58310</v>
      </c>
      <c r="N718">
        <v>65799000</v>
      </c>
      <c r="O718">
        <v>11888000</v>
      </c>
      <c r="P718">
        <v>3962</v>
      </c>
      <c r="Q718">
        <v>186</v>
      </c>
      <c r="R718">
        <v>19346000</v>
      </c>
      <c r="S718">
        <v>127245000</v>
      </c>
      <c r="T718">
        <v>37534000</v>
      </c>
      <c r="U718">
        <f t="shared" si="23"/>
        <v>19484433</v>
      </c>
    </row>
    <row r="719" spans="1:21" x14ac:dyDescent="0.25">
      <c r="A719" t="s">
        <v>771</v>
      </c>
      <c r="B719" t="s">
        <v>744</v>
      </c>
      <c r="C719" t="s">
        <v>745</v>
      </c>
      <c r="D719">
        <v>1990</v>
      </c>
      <c r="E719">
        <v>350666000</v>
      </c>
      <c r="F719">
        <v>234351000</v>
      </c>
      <c r="G719">
        <v>284461000</v>
      </c>
      <c r="H719">
        <v>7256000</v>
      </c>
      <c r="I719" t="str">
        <f t="shared" si="22"/>
        <v>1990Duke Energy Indiana, LLC</v>
      </c>
      <c r="J719" s="1">
        <v>5653361</v>
      </c>
      <c r="K719" s="1">
        <v>4816239</v>
      </c>
      <c r="L719" s="1">
        <v>7694603</v>
      </c>
      <c r="M719" s="1">
        <v>58341</v>
      </c>
      <c r="N719">
        <v>65566000</v>
      </c>
      <c r="O719">
        <v>8177000</v>
      </c>
      <c r="P719">
        <v>3908</v>
      </c>
      <c r="Q719">
        <v>190</v>
      </c>
      <c r="R719">
        <v>16508000</v>
      </c>
      <c r="S719">
        <v>120425000</v>
      </c>
      <c r="T719">
        <v>35304000</v>
      </c>
      <c r="U719">
        <f t="shared" si="23"/>
        <v>18222544</v>
      </c>
    </row>
    <row r="720" spans="1:21" x14ac:dyDescent="0.25">
      <c r="A720" t="s">
        <v>772</v>
      </c>
      <c r="B720" t="s">
        <v>744</v>
      </c>
      <c r="C720" t="s">
        <v>745</v>
      </c>
      <c r="D720">
        <v>1989</v>
      </c>
      <c r="E720">
        <v>385292000</v>
      </c>
      <c r="F720">
        <v>250017000</v>
      </c>
      <c r="G720">
        <v>286139000</v>
      </c>
      <c r="H720">
        <v>7813000</v>
      </c>
      <c r="I720" t="str">
        <f t="shared" si="22"/>
        <v>1989Duke Energy Indiana, LLC</v>
      </c>
      <c r="J720" s="1">
        <v>5758726</v>
      </c>
      <c r="K720" s="1">
        <v>4722757</v>
      </c>
      <c r="L720" s="1">
        <v>7046598</v>
      </c>
      <c r="M720" s="1">
        <v>57541</v>
      </c>
      <c r="N720">
        <v>56103000</v>
      </c>
      <c r="O720">
        <v>8657000</v>
      </c>
      <c r="P720">
        <v>3998</v>
      </c>
      <c r="Q720">
        <v>201</v>
      </c>
      <c r="R720">
        <v>16253000</v>
      </c>
      <c r="S720">
        <v>120342000</v>
      </c>
      <c r="T720">
        <v>34902000</v>
      </c>
      <c r="U720">
        <f t="shared" si="23"/>
        <v>17585622</v>
      </c>
    </row>
    <row r="721" spans="1:21" x14ac:dyDescent="0.25">
      <c r="A721" t="s">
        <v>773</v>
      </c>
      <c r="B721" t="s">
        <v>744</v>
      </c>
      <c r="C721" t="s">
        <v>745</v>
      </c>
      <c r="D721">
        <v>1988</v>
      </c>
      <c r="E721">
        <v>404617000</v>
      </c>
      <c r="F721">
        <v>257937000</v>
      </c>
      <c r="G721">
        <v>289188000</v>
      </c>
      <c r="H721">
        <v>8333000</v>
      </c>
      <c r="I721" t="str">
        <f t="shared" si="22"/>
        <v>1988Duke Energy Indiana, LLC</v>
      </c>
      <c r="J721" s="1">
        <v>5700289</v>
      </c>
      <c r="K721" s="1">
        <v>4569310</v>
      </c>
      <c r="L721" s="1">
        <v>6663361</v>
      </c>
      <c r="M721" s="1">
        <v>59607</v>
      </c>
      <c r="N721">
        <v>52134000</v>
      </c>
      <c r="O721">
        <v>7701000</v>
      </c>
      <c r="P721">
        <v>4040</v>
      </c>
      <c r="Q721">
        <v>192</v>
      </c>
      <c r="R721">
        <v>14732000</v>
      </c>
      <c r="S721">
        <v>118391000</v>
      </c>
      <c r="T721">
        <v>29996000</v>
      </c>
      <c r="U721">
        <f t="shared" si="23"/>
        <v>16992567</v>
      </c>
    </row>
    <row r="722" spans="1:21" x14ac:dyDescent="0.25">
      <c r="A722" t="s">
        <v>774</v>
      </c>
      <c r="B722" t="s">
        <v>744</v>
      </c>
      <c r="C722" t="s">
        <v>745</v>
      </c>
      <c r="D722">
        <v>1987</v>
      </c>
      <c r="E722">
        <v>396559456</v>
      </c>
      <c r="F722">
        <v>257200624</v>
      </c>
      <c r="G722">
        <v>285188000</v>
      </c>
      <c r="H722">
        <v>8577385</v>
      </c>
      <c r="I722" t="str">
        <f t="shared" si="22"/>
        <v>1987Duke Energy Indiana, LLC</v>
      </c>
      <c r="J722" s="1">
        <v>5297270</v>
      </c>
      <c r="K722" s="1">
        <v>4404084</v>
      </c>
      <c r="L722" s="1">
        <v>6369537</v>
      </c>
      <c r="M722" s="1">
        <v>58687</v>
      </c>
      <c r="N722">
        <v>40066400</v>
      </c>
      <c r="O722">
        <v>6784965</v>
      </c>
      <c r="P722">
        <v>3998</v>
      </c>
      <c r="Q722">
        <v>181</v>
      </c>
      <c r="R722">
        <v>15304286.610231161</v>
      </c>
      <c r="S722">
        <v>111967839</v>
      </c>
      <c r="T722">
        <v>27507740.625</v>
      </c>
      <c r="U722">
        <f t="shared" si="23"/>
        <v>16129578</v>
      </c>
    </row>
    <row r="723" spans="1:21" x14ac:dyDescent="0.25">
      <c r="A723" t="s">
        <v>775</v>
      </c>
      <c r="B723" t="s">
        <v>744</v>
      </c>
      <c r="C723" t="s">
        <v>745</v>
      </c>
      <c r="D723">
        <v>1986</v>
      </c>
      <c r="E723">
        <v>390622304</v>
      </c>
      <c r="F723">
        <v>250619552</v>
      </c>
      <c r="G723">
        <v>284524992</v>
      </c>
      <c r="H723">
        <v>8488007</v>
      </c>
      <c r="I723" t="str">
        <f t="shared" si="22"/>
        <v>1986Duke Energy Indiana, LLC</v>
      </c>
      <c r="J723" s="1">
        <v>5255290</v>
      </c>
      <c r="K723" s="1">
        <v>4240298</v>
      </c>
      <c r="L723" s="1">
        <v>6251767</v>
      </c>
      <c r="M723" s="1">
        <v>58960</v>
      </c>
      <c r="N723">
        <v>38095380</v>
      </c>
      <c r="O723">
        <v>8181667</v>
      </c>
      <c r="P723">
        <v>3887</v>
      </c>
      <c r="Q723">
        <v>129</v>
      </c>
      <c r="R723">
        <v>13092455.235916376</v>
      </c>
      <c r="S723">
        <v>97786829</v>
      </c>
      <c r="T723">
        <v>25720340.008141756</v>
      </c>
      <c r="U723">
        <f t="shared" si="23"/>
        <v>15806315</v>
      </c>
    </row>
    <row r="724" spans="1:21" x14ac:dyDescent="0.25">
      <c r="A724" t="s">
        <v>776</v>
      </c>
      <c r="B724" t="s">
        <v>744</v>
      </c>
      <c r="C724" t="s">
        <v>745</v>
      </c>
      <c r="D724">
        <v>1985</v>
      </c>
      <c r="E724">
        <v>352677344</v>
      </c>
      <c r="F724">
        <v>222029104</v>
      </c>
      <c r="G724">
        <v>268644128</v>
      </c>
      <c r="H724">
        <v>8583318</v>
      </c>
      <c r="I724" t="str">
        <f t="shared" si="22"/>
        <v>1985Duke Energy Indiana, LLC</v>
      </c>
      <c r="J724" s="1">
        <v>4999557</v>
      </c>
      <c r="K724" s="1">
        <v>3993740</v>
      </c>
      <c r="L724" s="1">
        <v>6492559</v>
      </c>
      <c r="M724" s="1">
        <v>59333</v>
      </c>
      <c r="N724">
        <v>27801016</v>
      </c>
      <c r="O724">
        <v>6543170</v>
      </c>
      <c r="P724">
        <v>3810</v>
      </c>
      <c r="Q724">
        <v>124</v>
      </c>
      <c r="R724">
        <v>11878975.916476011</v>
      </c>
      <c r="S724">
        <v>95116613</v>
      </c>
      <c r="T724">
        <v>23786111.459478021</v>
      </c>
      <c r="U724">
        <f t="shared" si="23"/>
        <v>15545189</v>
      </c>
    </row>
    <row r="725" spans="1:21" x14ac:dyDescent="0.25">
      <c r="A725" t="s">
        <v>777</v>
      </c>
      <c r="B725" t="s">
        <v>744</v>
      </c>
      <c r="C725" t="s">
        <v>745</v>
      </c>
      <c r="D725">
        <v>1984</v>
      </c>
      <c r="E725">
        <v>330647680</v>
      </c>
      <c r="F725">
        <v>200669472</v>
      </c>
      <c r="G725">
        <v>247271184</v>
      </c>
      <c r="H725">
        <v>7672343</v>
      </c>
      <c r="I725" t="str">
        <f t="shared" si="22"/>
        <v>1984Duke Energy Indiana, LLC</v>
      </c>
      <c r="J725" s="1">
        <v>5194034</v>
      </c>
      <c r="K725" s="1">
        <v>3903684</v>
      </c>
      <c r="L725" s="1">
        <v>6481576</v>
      </c>
      <c r="M725" s="1">
        <v>59119</v>
      </c>
      <c r="N725">
        <v>23774967</v>
      </c>
      <c r="O725">
        <v>5799628</v>
      </c>
      <c r="P725">
        <v>3867</v>
      </c>
      <c r="Q725">
        <v>100</v>
      </c>
      <c r="R725">
        <v>12252713.83680582</v>
      </c>
      <c r="S725">
        <v>95120139</v>
      </c>
      <c r="T725">
        <v>23341100.453125</v>
      </c>
      <c r="U725">
        <f t="shared" si="23"/>
        <v>15638413</v>
      </c>
    </row>
    <row r="726" spans="1:21" x14ac:dyDescent="0.25">
      <c r="A726" t="s">
        <v>778</v>
      </c>
      <c r="B726" t="s">
        <v>744</v>
      </c>
      <c r="C726" t="s">
        <v>745</v>
      </c>
      <c r="D726">
        <v>1983</v>
      </c>
      <c r="E726">
        <v>319123968</v>
      </c>
      <c r="F726">
        <v>192372096</v>
      </c>
      <c r="G726">
        <v>232712304</v>
      </c>
      <c r="H726">
        <v>7608928</v>
      </c>
      <c r="I726" t="str">
        <f t="shared" si="22"/>
        <v>1983Duke Energy Indiana, LLC</v>
      </c>
      <c r="J726" s="1">
        <v>4983389</v>
      </c>
      <c r="K726" s="1">
        <v>3693855</v>
      </c>
      <c r="L726" s="1">
        <v>5860041</v>
      </c>
      <c r="M726" s="1">
        <v>62345</v>
      </c>
      <c r="N726">
        <v>30336383</v>
      </c>
      <c r="O726">
        <v>6087826</v>
      </c>
      <c r="P726">
        <v>5158</v>
      </c>
      <c r="Q726">
        <v>109</v>
      </c>
      <c r="R726">
        <v>12546149.064468026</v>
      </c>
      <c r="S726">
        <v>93517311</v>
      </c>
      <c r="T726">
        <v>25170099.269116402</v>
      </c>
      <c r="U726">
        <f t="shared" si="23"/>
        <v>14599630</v>
      </c>
    </row>
    <row r="727" spans="1:21" x14ac:dyDescent="0.25">
      <c r="A727" t="s">
        <v>779</v>
      </c>
      <c r="B727" t="s">
        <v>744</v>
      </c>
      <c r="C727" t="s">
        <v>745</v>
      </c>
      <c r="D727">
        <v>1982</v>
      </c>
      <c r="E727">
        <v>285293056</v>
      </c>
      <c r="F727">
        <v>181552928</v>
      </c>
      <c r="G727">
        <v>215186784</v>
      </c>
      <c r="H727">
        <v>6703438</v>
      </c>
      <c r="I727" t="str">
        <f t="shared" si="22"/>
        <v>1982Duke Energy Indiana, LLC</v>
      </c>
      <c r="J727" s="1">
        <v>4927029</v>
      </c>
      <c r="K727" s="1">
        <v>3653628</v>
      </c>
      <c r="L727" s="1">
        <v>5634719</v>
      </c>
      <c r="M727" s="1">
        <v>68649</v>
      </c>
      <c r="N727">
        <v>31184139</v>
      </c>
      <c r="O727">
        <v>7907057</v>
      </c>
      <c r="P727">
        <v>5258</v>
      </c>
      <c r="Q727">
        <v>93</v>
      </c>
      <c r="R727">
        <v>13710262.02455163</v>
      </c>
      <c r="S727">
        <v>102418547</v>
      </c>
      <c r="T727">
        <v>27549575.728277206</v>
      </c>
      <c r="U727">
        <f t="shared" si="23"/>
        <v>14284025</v>
      </c>
    </row>
    <row r="728" spans="1:21" x14ac:dyDescent="0.25">
      <c r="A728" t="s">
        <v>780</v>
      </c>
      <c r="B728" t="s">
        <v>744</v>
      </c>
      <c r="C728" t="s">
        <v>745</v>
      </c>
      <c r="D728">
        <v>1981</v>
      </c>
      <c r="E728">
        <v>243485152</v>
      </c>
      <c r="F728">
        <v>154074112</v>
      </c>
      <c r="G728">
        <v>194532720</v>
      </c>
      <c r="H728">
        <v>5483174</v>
      </c>
      <c r="I728" t="str">
        <f t="shared" si="22"/>
        <v>1981Duke Energy Indiana, LLC</v>
      </c>
      <c r="J728" s="1">
        <v>4873571</v>
      </c>
      <c r="K728" s="1">
        <v>3507609</v>
      </c>
      <c r="L728" s="1">
        <v>6000137</v>
      </c>
      <c r="M728" s="1">
        <v>79094</v>
      </c>
      <c r="N728">
        <v>34906204</v>
      </c>
      <c r="O728">
        <v>7516906</v>
      </c>
      <c r="P728">
        <v>5019</v>
      </c>
      <c r="Q728">
        <v>101</v>
      </c>
      <c r="R728">
        <v>12173059.160950184</v>
      </c>
      <c r="S728">
        <v>87485111</v>
      </c>
      <c r="T728">
        <v>24144643.141942978</v>
      </c>
      <c r="U728">
        <f t="shared" si="23"/>
        <v>14460411</v>
      </c>
    </row>
    <row r="729" spans="1:21" x14ac:dyDescent="0.25">
      <c r="A729" t="s">
        <v>781</v>
      </c>
      <c r="B729" t="s">
        <v>744</v>
      </c>
      <c r="C729" t="s">
        <v>745</v>
      </c>
      <c r="D729">
        <v>1980</v>
      </c>
      <c r="E729">
        <v>218199392</v>
      </c>
      <c r="F729">
        <v>136752000</v>
      </c>
      <c r="G729">
        <v>169680832</v>
      </c>
      <c r="H729">
        <v>5275986</v>
      </c>
      <c r="I729" t="str">
        <f t="shared" si="22"/>
        <v>1980Duke Energy Indiana, LLC</v>
      </c>
      <c r="J729" s="1">
        <v>5048718.5</v>
      </c>
      <c r="K729" s="1">
        <v>3450021.25</v>
      </c>
      <c r="L729" s="1">
        <v>6029001</v>
      </c>
      <c r="M729" s="1">
        <v>84200.6015625</v>
      </c>
      <c r="N729">
        <v>35011832</v>
      </c>
      <c r="O729">
        <v>6771673</v>
      </c>
      <c r="P729">
        <v>4745</v>
      </c>
      <c r="Q729">
        <v>123</v>
      </c>
      <c r="R729">
        <v>11741835.176979065</v>
      </c>
      <c r="S729">
        <v>77446238</v>
      </c>
      <c r="T729">
        <v>24464617.03996563</v>
      </c>
      <c r="U729">
        <f t="shared" si="23"/>
        <v>14611941.3515625</v>
      </c>
    </row>
    <row r="730" spans="1:21" x14ac:dyDescent="0.25">
      <c r="A730" t="s">
        <v>782</v>
      </c>
      <c r="B730" t="s">
        <v>744</v>
      </c>
      <c r="C730" t="s">
        <v>745</v>
      </c>
      <c r="D730">
        <v>1979</v>
      </c>
      <c r="E730">
        <v>209151776</v>
      </c>
      <c r="F730">
        <v>131798984</v>
      </c>
      <c r="G730">
        <v>176334016</v>
      </c>
      <c r="H730">
        <v>5212024</v>
      </c>
      <c r="I730" t="str">
        <f t="shared" si="22"/>
        <v>1979Duke Energy Indiana, LLC</v>
      </c>
      <c r="J730" s="1">
        <v>4763009</v>
      </c>
      <c r="K730" s="1">
        <v>3295334</v>
      </c>
      <c r="L730" s="1">
        <v>6290787</v>
      </c>
      <c r="M730" s="1">
        <v>83573</v>
      </c>
      <c r="N730">
        <v>40491618</v>
      </c>
      <c r="O730">
        <v>6962818</v>
      </c>
      <c r="P730">
        <v>4246</v>
      </c>
      <c r="Q730">
        <v>105</v>
      </c>
      <c r="R730">
        <v>10377899.906903386</v>
      </c>
      <c r="S730">
        <v>63643888</v>
      </c>
      <c r="T730">
        <v>21314723.4375</v>
      </c>
      <c r="U730">
        <f t="shared" si="23"/>
        <v>14432703</v>
      </c>
    </row>
    <row r="731" spans="1:21" x14ac:dyDescent="0.25">
      <c r="A731" t="s">
        <v>783</v>
      </c>
      <c r="B731" t="s">
        <v>744</v>
      </c>
      <c r="C731" t="s">
        <v>745</v>
      </c>
      <c r="D731">
        <v>1978</v>
      </c>
      <c r="E731">
        <v>184770640</v>
      </c>
      <c r="F731">
        <v>111344176</v>
      </c>
      <c r="G731">
        <v>148796384</v>
      </c>
      <c r="H731">
        <v>4224806</v>
      </c>
      <c r="I731" t="str">
        <f t="shared" si="22"/>
        <v>1978Duke Energy Indiana, LLC</v>
      </c>
      <c r="J731" s="1">
        <v>4730834</v>
      </c>
      <c r="K731" s="1">
        <v>3079832</v>
      </c>
      <c r="L731" s="1">
        <v>5813276</v>
      </c>
      <c r="M731" s="1">
        <v>76194</v>
      </c>
      <c r="N731">
        <v>32964723</v>
      </c>
      <c r="O731">
        <v>6569888</v>
      </c>
      <c r="P731">
        <v>3946</v>
      </c>
      <c r="Q731">
        <v>79</v>
      </c>
      <c r="R731">
        <v>10110568.926330507</v>
      </c>
      <c r="S731">
        <v>57053932</v>
      </c>
      <c r="T731">
        <v>17337035.565019965</v>
      </c>
      <c r="U731">
        <f t="shared" si="23"/>
        <v>13700136</v>
      </c>
    </row>
    <row r="732" spans="1:21" x14ac:dyDescent="0.25">
      <c r="A732" t="s">
        <v>784</v>
      </c>
      <c r="B732" t="s">
        <v>744</v>
      </c>
      <c r="C732" t="s">
        <v>745</v>
      </c>
      <c r="D732">
        <v>1977</v>
      </c>
      <c r="E732">
        <v>162702992</v>
      </c>
      <c r="F732">
        <v>103700400</v>
      </c>
      <c r="G732">
        <v>126469128</v>
      </c>
      <c r="H732">
        <v>4362401</v>
      </c>
      <c r="I732" t="str">
        <f t="shared" si="22"/>
        <v>1977Duke Energy Indiana, LLC</v>
      </c>
      <c r="J732" s="1">
        <v>4567834</v>
      </c>
      <c r="K732" s="1">
        <v>3248186</v>
      </c>
      <c r="L732" s="1">
        <v>5710596</v>
      </c>
      <c r="M732" s="1">
        <v>82872</v>
      </c>
      <c r="N732">
        <v>32357485</v>
      </c>
      <c r="O732">
        <v>4080360</v>
      </c>
      <c r="P732">
        <v>3765</v>
      </c>
      <c r="Q732">
        <v>90</v>
      </c>
      <c r="R732">
        <v>8823140.7467497587</v>
      </c>
      <c r="S732">
        <v>51109491</v>
      </c>
      <c r="T732">
        <v>15322057.655739784</v>
      </c>
      <c r="U732">
        <f t="shared" si="23"/>
        <v>13609488</v>
      </c>
    </row>
    <row r="733" spans="1:21" x14ac:dyDescent="0.25">
      <c r="A733" t="s">
        <v>785</v>
      </c>
      <c r="B733" t="s">
        <v>744</v>
      </c>
      <c r="C733" t="s">
        <v>745</v>
      </c>
      <c r="D733">
        <v>1976</v>
      </c>
      <c r="E733">
        <v>141897216</v>
      </c>
      <c r="F733">
        <v>90031320</v>
      </c>
      <c r="G733">
        <v>105077104</v>
      </c>
      <c r="H733">
        <v>4254908</v>
      </c>
      <c r="I733" t="str">
        <f t="shared" si="22"/>
        <v>1976Duke Energy Indiana, LLC</v>
      </c>
      <c r="J733" s="1">
        <v>4135971</v>
      </c>
      <c r="K733" s="1">
        <v>3025136</v>
      </c>
      <c r="L733" s="1">
        <v>5279321</v>
      </c>
      <c r="M733" s="1">
        <v>82363</v>
      </c>
      <c r="N733">
        <v>29665216</v>
      </c>
      <c r="O733">
        <v>5070630</v>
      </c>
      <c r="P733">
        <v>3617</v>
      </c>
      <c r="Q733">
        <v>84</v>
      </c>
      <c r="R733">
        <v>7577964.0974879265</v>
      </c>
      <c r="S733">
        <v>44538106</v>
      </c>
      <c r="T733">
        <v>13684855.390993714</v>
      </c>
      <c r="U733">
        <f t="shared" si="23"/>
        <v>12522791</v>
      </c>
    </row>
    <row r="734" spans="1:21" x14ac:dyDescent="0.25">
      <c r="A734" t="s">
        <v>786</v>
      </c>
      <c r="B734" t="s">
        <v>744</v>
      </c>
      <c r="C734" t="s">
        <v>745</v>
      </c>
      <c r="D734">
        <v>1975</v>
      </c>
      <c r="E734">
        <v>111084192</v>
      </c>
      <c r="F734">
        <v>72628408</v>
      </c>
      <c r="G734">
        <v>77114768</v>
      </c>
      <c r="H734">
        <v>3542554</v>
      </c>
      <c r="I734" t="str">
        <f t="shared" si="22"/>
        <v>1975Duke Energy Indiana, LLC</v>
      </c>
      <c r="J734" s="1">
        <v>4068127</v>
      </c>
      <c r="K734" s="1">
        <v>2924115</v>
      </c>
      <c r="L734" s="1">
        <v>4602427</v>
      </c>
      <c r="M734" s="1">
        <v>81618</v>
      </c>
      <c r="N734">
        <v>25717226</v>
      </c>
      <c r="O734">
        <v>5746771</v>
      </c>
      <c r="P734">
        <v>3450</v>
      </c>
      <c r="Q734">
        <v>83</v>
      </c>
      <c r="R734">
        <v>7758896.7960355878</v>
      </c>
      <c r="S734">
        <v>38936251</v>
      </c>
      <c r="T734">
        <v>13341442.744384408</v>
      </c>
      <c r="U734">
        <f t="shared" si="23"/>
        <v>11676287</v>
      </c>
    </row>
    <row r="735" spans="1:21" x14ac:dyDescent="0.25">
      <c r="A735" t="s">
        <v>787</v>
      </c>
      <c r="B735" t="s">
        <v>744</v>
      </c>
      <c r="C735" t="s">
        <v>745</v>
      </c>
      <c r="D735">
        <v>1974</v>
      </c>
      <c r="E735">
        <v>93962376</v>
      </c>
      <c r="F735">
        <v>60686488</v>
      </c>
      <c r="G735">
        <v>70169616</v>
      </c>
      <c r="H735">
        <v>3241161</v>
      </c>
      <c r="I735" t="str">
        <f t="shared" si="22"/>
        <v>1974Duke Energy Indiana, LLC</v>
      </c>
      <c r="J735" s="1">
        <v>3656561</v>
      </c>
      <c r="K735" s="1">
        <v>2617397</v>
      </c>
      <c r="L735" s="1">
        <v>4986389</v>
      </c>
      <c r="M735" s="1">
        <v>80855</v>
      </c>
      <c r="N735">
        <v>27778924.030000001</v>
      </c>
      <c r="O735">
        <v>4791179.01</v>
      </c>
      <c r="P735">
        <v>3388</v>
      </c>
      <c r="Q735">
        <v>61</v>
      </c>
      <c r="R735">
        <v>7049211.0709841251</v>
      </c>
      <c r="S735">
        <v>33826303</v>
      </c>
      <c r="T735">
        <v>12417658.075125933</v>
      </c>
      <c r="U735">
        <f t="shared" si="23"/>
        <v>11341202</v>
      </c>
    </row>
    <row r="736" spans="1:21" x14ac:dyDescent="0.25">
      <c r="A736" t="s">
        <v>788</v>
      </c>
      <c r="B736" t="s">
        <v>744</v>
      </c>
      <c r="C736" t="s">
        <v>745</v>
      </c>
      <c r="D736">
        <v>1973</v>
      </c>
      <c r="E736">
        <v>90294840</v>
      </c>
      <c r="F736">
        <v>59082832</v>
      </c>
      <c r="G736">
        <v>67190328</v>
      </c>
      <c r="H736">
        <v>3095037</v>
      </c>
      <c r="I736" t="str">
        <f t="shared" si="22"/>
        <v>1973Duke Energy Indiana, LLC</v>
      </c>
      <c r="J736" s="1">
        <v>3632334</v>
      </c>
      <c r="K736" s="1">
        <v>2652630</v>
      </c>
      <c r="L736" s="1">
        <v>5135579</v>
      </c>
      <c r="M736" s="1">
        <v>78874</v>
      </c>
      <c r="N736">
        <v>20954252.93</v>
      </c>
      <c r="O736">
        <v>4996700.2</v>
      </c>
      <c r="P736">
        <v>3228</v>
      </c>
      <c r="Q736">
        <v>62</v>
      </c>
      <c r="R736">
        <v>5695172.1113455296</v>
      </c>
      <c r="S736">
        <v>31518107</v>
      </c>
      <c r="T736">
        <v>10147653.095353782</v>
      </c>
      <c r="U736">
        <f t="shared" si="23"/>
        <v>11499417</v>
      </c>
    </row>
    <row r="737" spans="1:21" x14ac:dyDescent="0.25">
      <c r="A737" t="s">
        <v>789</v>
      </c>
      <c r="B737" t="s">
        <v>744</v>
      </c>
      <c r="C737" t="s">
        <v>745</v>
      </c>
      <c r="D737">
        <v>1972</v>
      </c>
      <c r="E737">
        <v>81194216</v>
      </c>
      <c r="F737">
        <v>52239400</v>
      </c>
      <c r="G737">
        <v>58879628</v>
      </c>
      <c r="H737">
        <v>2857562</v>
      </c>
      <c r="I737" t="str">
        <f t="shared" si="22"/>
        <v>1972Duke Energy Indiana, LLC</v>
      </c>
      <c r="J737" s="1">
        <v>3322951</v>
      </c>
      <c r="K737" s="1">
        <v>2439415</v>
      </c>
      <c r="L737" s="1">
        <v>4692595</v>
      </c>
      <c r="M737" s="1">
        <v>76799</v>
      </c>
      <c r="N737">
        <v>20453690.32</v>
      </c>
      <c r="O737">
        <v>7655131.3700000001</v>
      </c>
      <c r="P737">
        <v>3226</v>
      </c>
      <c r="Q737">
        <v>58</v>
      </c>
      <c r="R737">
        <v>5126374.2569725513</v>
      </c>
      <c r="S737">
        <v>29799659</v>
      </c>
      <c r="T737">
        <v>9399070.0464324355</v>
      </c>
      <c r="U737">
        <f t="shared" si="23"/>
        <v>10531760</v>
      </c>
    </row>
    <row r="738" spans="1:21" x14ac:dyDescent="0.25">
      <c r="A738" t="s">
        <v>790</v>
      </c>
      <c r="B738" t="s">
        <v>744</v>
      </c>
      <c r="C738" t="s">
        <v>745</v>
      </c>
      <c r="D738">
        <v>1971</v>
      </c>
      <c r="E738" t="s">
        <v>3560</v>
      </c>
      <c r="F738" t="s">
        <v>3560</v>
      </c>
      <c r="G738" t="s">
        <v>3560</v>
      </c>
      <c r="H738" t="s">
        <v>3560</v>
      </c>
      <c r="I738" t="str">
        <f t="shared" si="22"/>
        <v>1971Duke Energy Indiana, LLC</v>
      </c>
      <c r="J738" s="1" t="s">
        <v>3560</v>
      </c>
      <c r="K738" s="1" t="s">
        <v>3560</v>
      </c>
      <c r="L738" s="1" t="s">
        <v>3560</v>
      </c>
      <c r="M738" s="1" t="s">
        <v>3560</v>
      </c>
      <c r="N738">
        <v>17824984.359999999</v>
      </c>
      <c r="O738">
        <v>3759321.09</v>
      </c>
      <c r="P738" t="s">
        <v>3560</v>
      </c>
      <c r="Q738" t="s">
        <v>3560</v>
      </c>
      <c r="R738" t="s">
        <v>3560</v>
      </c>
      <c r="S738" t="s">
        <v>3560</v>
      </c>
      <c r="T738" t="s">
        <v>3560</v>
      </c>
      <c r="U738">
        <f t="shared" si="23"/>
        <v>0</v>
      </c>
    </row>
    <row r="739" spans="1:21" x14ac:dyDescent="0.25">
      <c r="A739" t="s">
        <v>791</v>
      </c>
      <c r="B739" t="s">
        <v>744</v>
      </c>
      <c r="C739" t="s">
        <v>745</v>
      </c>
      <c r="D739">
        <v>1970</v>
      </c>
      <c r="E739" t="s">
        <v>3560</v>
      </c>
      <c r="F739" t="s">
        <v>3560</v>
      </c>
      <c r="G739" t="s">
        <v>3560</v>
      </c>
      <c r="H739" t="s">
        <v>3560</v>
      </c>
      <c r="I739" t="str">
        <f t="shared" si="22"/>
        <v>1970Duke Energy Indiana, LLC</v>
      </c>
      <c r="J739" s="1" t="s">
        <v>3560</v>
      </c>
      <c r="K739" s="1" t="s">
        <v>3560</v>
      </c>
      <c r="L739" s="1" t="s">
        <v>3560</v>
      </c>
      <c r="M739" s="1" t="s">
        <v>3560</v>
      </c>
      <c r="N739">
        <v>14625369.23</v>
      </c>
      <c r="O739">
        <v>4315025.74</v>
      </c>
      <c r="P739" t="s">
        <v>3560</v>
      </c>
      <c r="Q739" t="s">
        <v>3560</v>
      </c>
      <c r="R739" t="s">
        <v>3560</v>
      </c>
      <c r="S739" t="s">
        <v>3560</v>
      </c>
      <c r="T739" t="s">
        <v>3560</v>
      </c>
      <c r="U739">
        <f t="shared" si="23"/>
        <v>0</v>
      </c>
    </row>
    <row r="740" spans="1:21" x14ac:dyDescent="0.25">
      <c r="A740" t="s">
        <v>792</v>
      </c>
      <c r="B740" t="s">
        <v>744</v>
      </c>
      <c r="C740" t="s">
        <v>745</v>
      </c>
      <c r="D740">
        <v>1969</v>
      </c>
      <c r="E740" t="s">
        <v>3560</v>
      </c>
      <c r="F740" t="s">
        <v>3560</v>
      </c>
      <c r="G740" t="s">
        <v>3560</v>
      </c>
      <c r="H740" t="s">
        <v>3560</v>
      </c>
      <c r="I740" t="str">
        <f t="shared" si="22"/>
        <v>1969Duke Energy Indiana, LLC</v>
      </c>
      <c r="J740" s="1" t="s">
        <v>3560</v>
      </c>
      <c r="K740" s="1" t="s">
        <v>3560</v>
      </c>
      <c r="L740" s="1" t="s">
        <v>3560</v>
      </c>
      <c r="M740" s="1" t="s">
        <v>3560</v>
      </c>
      <c r="N740">
        <v>13752707</v>
      </c>
      <c r="O740">
        <v>3899309</v>
      </c>
      <c r="P740" t="s">
        <v>3560</v>
      </c>
      <c r="Q740" t="s">
        <v>3560</v>
      </c>
      <c r="R740" t="s">
        <v>3560</v>
      </c>
      <c r="S740" t="s">
        <v>3560</v>
      </c>
      <c r="T740" t="s">
        <v>3560</v>
      </c>
      <c r="U740">
        <f t="shared" si="23"/>
        <v>0</v>
      </c>
    </row>
    <row r="741" spans="1:21" x14ac:dyDescent="0.25">
      <c r="A741" t="s">
        <v>793</v>
      </c>
      <c r="B741" t="s">
        <v>744</v>
      </c>
      <c r="C741" t="s">
        <v>745</v>
      </c>
      <c r="D741">
        <v>1968</v>
      </c>
      <c r="E741" t="s">
        <v>3560</v>
      </c>
      <c r="F741" t="s">
        <v>3560</v>
      </c>
      <c r="G741" t="s">
        <v>3560</v>
      </c>
      <c r="H741" t="s">
        <v>3560</v>
      </c>
      <c r="I741" t="str">
        <f t="shared" si="22"/>
        <v>1968Duke Energy Indiana, LLC</v>
      </c>
      <c r="J741" s="1" t="s">
        <v>3560</v>
      </c>
      <c r="K741" s="1" t="s">
        <v>3560</v>
      </c>
      <c r="L741" s="1" t="s">
        <v>3560</v>
      </c>
      <c r="M741" s="1" t="s">
        <v>3560</v>
      </c>
      <c r="N741">
        <v>13102655.43</v>
      </c>
      <c r="O741">
        <v>3488279.84</v>
      </c>
      <c r="P741" t="s">
        <v>3560</v>
      </c>
      <c r="Q741" t="s">
        <v>3560</v>
      </c>
      <c r="R741" t="s">
        <v>3560</v>
      </c>
      <c r="S741" t="s">
        <v>3560</v>
      </c>
      <c r="T741" t="s">
        <v>3560</v>
      </c>
      <c r="U741">
        <f t="shared" si="23"/>
        <v>0</v>
      </c>
    </row>
    <row r="742" spans="1:21" x14ac:dyDescent="0.25">
      <c r="A742" t="s">
        <v>794</v>
      </c>
      <c r="B742" t="s">
        <v>744</v>
      </c>
      <c r="C742" t="s">
        <v>745</v>
      </c>
      <c r="D742">
        <v>1967</v>
      </c>
      <c r="E742" t="s">
        <v>3560</v>
      </c>
      <c r="F742" t="s">
        <v>3560</v>
      </c>
      <c r="G742" t="s">
        <v>3560</v>
      </c>
      <c r="H742" t="s">
        <v>3560</v>
      </c>
      <c r="I742" t="str">
        <f t="shared" si="22"/>
        <v>1967Duke Energy Indiana, LLC</v>
      </c>
      <c r="J742" s="1" t="s">
        <v>3560</v>
      </c>
      <c r="K742" s="1" t="s">
        <v>3560</v>
      </c>
      <c r="L742" s="1" t="s">
        <v>3560</v>
      </c>
      <c r="M742" s="1" t="s">
        <v>3560</v>
      </c>
      <c r="N742">
        <v>13367406.960000001</v>
      </c>
      <c r="O742">
        <v>2962323.83</v>
      </c>
      <c r="P742" t="s">
        <v>3560</v>
      </c>
      <c r="Q742" t="s">
        <v>3560</v>
      </c>
      <c r="R742" t="s">
        <v>3560</v>
      </c>
      <c r="S742" t="s">
        <v>3560</v>
      </c>
      <c r="T742" t="s">
        <v>3560</v>
      </c>
      <c r="U742">
        <f t="shared" si="23"/>
        <v>0</v>
      </c>
    </row>
    <row r="743" spans="1:21" x14ac:dyDescent="0.25">
      <c r="A743" t="s">
        <v>795</v>
      </c>
      <c r="B743" t="s">
        <v>744</v>
      </c>
      <c r="C743" t="s">
        <v>745</v>
      </c>
      <c r="D743">
        <v>1966</v>
      </c>
      <c r="E743" t="s">
        <v>3560</v>
      </c>
      <c r="F743" t="s">
        <v>3560</v>
      </c>
      <c r="G743" t="s">
        <v>3560</v>
      </c>
      <c r="H743" t="s">
        <v>3560</v>
      </c>
      <c r="I743" t="str">
        <f t="shared" si="22"/>
        <v>1966Duke Energy Indiana, LLC</v>
      </c>
      <c r="J743" s="1" t="s">
        <v>3560</v>
      </c>
      <c r="K743" s="1" t="s">
        <v>3560</v>
      </c>
      <c r="L743" s="1" t="s">
        <v>3560</v>
      </c>
      <c r="M743" s="1" t="s">
        <v>3560</v>
      </c>
      <c r="N743">
        <v>10028755.17</v>
      </c>
      <c r="O743">
        <v>3409693.96</v>
      </c>
      <c r="P743" t="s">
        <v>3560</v>
      </c>
      <c r="Q743" t="s">
        <v>3560</v>
      </c>
      <c r="R743" t="s">
        <v>3560</v>
      </c>
      <c r="S743" t="s">
        <v>3560</v>
      </c>
      <c r="T743" t="s">
        <v>3560</v>
      </c>
      <c r="U743">
        <f t="shared" si="23"/>
        <v>0</v>
      </c>
    </row>
    <row r="744" spans="1:21" x14ac:dyDescent="0.25">
      <c r="A744" t="s">
        <v>796</v>
      </c>
      <c r="B744" t="s">
        <v>744</v>
      </c>
      <c r="C744" t="s">
        <v>745</v>
      </c>
      <c r="D744">
        <v>1965</v>
      </c>
      <c r="E744" t="s">
        <v>3560</v>
      </c>
      <c r="F744" t="s">
        <v>3560</v>
      </c>
      <c r="G744" t="s">
        <v>3560</v>
      </c>
      <c r="H744" t="s">
        <v>3560</v>
      </c>
      <c r="I744" t="str">
        <f t="shared" si="22"/>
        <v>1965Duke Energy Indiana, LLC</v>
      </c>
      <c r="J744" s="1" t="s">
        <v>3560</v>
      </c>
      <c r="K744" s="1" t="s">
        <v>3560</v>
      </c>
      <c r="L744" s="1" t="s">
        <v>3560</v>
      </c>
      <c r="M744" s="1" t="s">
        <v>3560</v>
      </c>
      <c r="N744">
        <v>11671126.890000001</v>
      </c>
      <c r="O744">
        <v>3027085.22</v>
      </c>
      <c r="P744" t="s">
        <v>3560</v>
      </c>
      <c r="Q744" t="s">
        <v>3560</v>
      </c>
      <c r="R744" t="s">
        <v>3560</v>
      </c>
      <c r="S744" t="s">
        <v>3560</v>
      </c>
      <c r="T744" t="s">
        <v>3560</v>
      </c>
      <c r="U744">
        <f t="shared" si="23"/>
        <v>0</v>
      </c>
    </row>
    <row r="745" spans="1:21" x14ac:dyDescent="0.25">
      <c r="A745" t="s">
        <v>797</v>
      </c>
      <c r="B745" t="s">
        <v>744</v>
      </c>
      <c r="C745" t="s">
        <v>745</v>
      </c>
      <c r="D745">
        <v>1964</v>
      </c>
      <c r="E745" t="s">
        <v>3560</v>
      </c>
      <c r="F745" t="s">
        <v>3560</v>
      </c>
      <c r="G745" t="s">
        <v>3560</v>
      </c>
      <c r="H745" t="s">
        <v>3560</v>
      </c>
      <c r="I745" t="str">
        <f t="shared" si="22"/>
        <v>1964Duke Energy Indiana, LLC</v>
      </c>
      <c r="J745" s="1" t="s">
        <v>3560</v>
      </c>
      <c r="K745" s="1" t="s">
        <v>3560</v>
      </c>
      <c r="L745" s="1" t="s">
        <v>3560</v>
      </c>
      <c r="M745" s="1" t="s">
        <v>3560</v>
      </c>
      <c r="N745">
        <v>9032475.9100000001</v>
      </c>
      <c r="O745">
        <v>2780756.06</v>
      </c>
      <c r="P745" t="s">
        <v>3560</v>
      </c>
      <c r="Q745" t="s">
        <v>3560</v>
      </c>
      <c r="R745" t="s">
        <v>3560</v>
      </c>
      <c r="S745" t="s">
        <v>3560</v>
      </c>
      <c r="T745" t="s">
        <v>3560</v>
      </c>
      <c r="U745">
        <f t="shared" si="23"/>
        <v>0</v>
      </c>
    </row>
    <row r="746" spans="1:21" x14ac:dyDescent="0.25">
      <c r="A746" t="s">
        <v>798</v>
      </c>
      <c r="B746" t="s">
        <v>799</v>
      </c>
      <c r="C746" t="s">
        <v>799</v>
      </c>
      <c r="D746">
        <v>2016</v>
      </c>
      <c r="E746">
        <v>130487000</v>
      </c>
      <c r="F746">
        <v>115657000</v>
      </c>
      <c r="G746">
        <v>53901000</v>
      </c>
      <c r="H746">
        <v>23668000</v>
      </c>
      <c r="I746" t="str">
        <f t="shared" si="22"/>
        <v>2016Duke Energy Kentucky, Inc.</v>
      </c>
      <c r="J746" s="1">
        <v>1472994</v>
      </c>
      <c r="K746" s="1">
        <v>1500730</v>
      </c>
      <c r="L746" s="1">
        <v>815042</v>
      </c>
      <c r="M746" s="1">
        <v>309676</v>
      </c>
      <c r="N746">
        <v>19097000</v>
      </c>
      <c r="O746">
        <v>9527000</v>
      </c>
      <c r="P746">
        <v>218.24252697673313</v>
      </c>
      <c r="Q746">
        <v>7.0857963304134133</v>
      </c>
      <c r="R746">
        <v>5202000</v>
      </c>
      <c r="S746">
        <v>29724000</v>
      </c>
      <c r="T746">
        <v>12929000</v>
      </c>
      <c r="U746">
        <f t="shared" si="23"/>
        <v>4098442</v>
      </c>
    </row>
    <row r="747" spans="1:21" x14ac:dyDescent="0.25">
      <c r="A747" t="s">
        <v>800</v>
      </c>
      <c r="B747" t="s">
        <v>799</v>
      </c>
      <c r="C747" t="s">
        <v>799</v>
      </c>
      <c r="D747">
        <v>2015</v>
      </c>
      <c r="E747">
        <v>123812000</v>
      </c>
      <c r="F747">
        <v>111993000</v>
      </c>
      <c r="G747">
        <v>53100000</v>
      </c>
      <c r="H747">
        <v>23184000</v>
      </c>
      <c r="I747" t="str">
        <f t="shared" si="22"/>
        <v>2015Duke Energy Kentucky, Inc.</v>
      </c>
      <c r="J747" s="1">
        <v>1433316</v>
      </c>
      <c r="K747" s="1">
        <v>1478984</v>
      </c>
      <c r="L747" s="1">
        <v>813520</v>
      </c>
      <c r="M747" s="1">
        <v>306666</v>
      </c>
      <c r="N747">
        <v>22197000</v>
      </c>
      <c r="O747">
        <v>-400000</v>
      </c>
      <c r="P747">
        <v>218.92114818205306</v>
      </c>
      <c r="Q747">
        <v>7.107829486430294</v>
      </c>
      <c r="R747">
        <v>5098000</v>
      </c>
      <c r="S747">
        <v>29437000</v>
      </c>
      <c r="T747">
        <v>12448000</v>
      </c>
      <c r="U747">
        <f t="shared" si="23"/>
        <v>4032486</v>
      </c>
    </row>
    <row r="748" spans="1:21" x14ac:dyDescent="0.25">
      <c r="A748" t="s">
        <v>801</v>
      </c>
      <c r="B748" t="s">
        <v>799</v>
      </c>
      <c r="C748" t="s">
        <v>799</v>
      </c>
      <c r="D748">
        <v>2014</v>
      </c>
      <c r="E748">
        <v>134130000</v>
      </c>
      <c r="F748">
        <v>120165000</v>
      </c>
      <c r="G748">
        <v>59383000</v>
      </c>
      <c r="H748">
        <v>25232000</v>
      </c>
      <c r="I748" t="str">
        <f t="shared" si="22"/>
        <v>2014Duke Energy Kentucky, Inc.</v>
      </c>
      <c r="J748" s="1">
        <v>1479517</v>
      </c>
      <c r="K748" s="1">
        <v>1454833</v>
      </c>
      <c r="L748" s="1">
        <v>822421</v>
      </c>
      <c r="M748" s="1">
        <v>304653</v>
      </c>
      <c r="N748">
        <v>18659000</v>
      </c>
      <c r="O748">
        <v>9864000</v>
      </c>
      <c r="P748">
        <v>220.41528920399742</v>
      </c>
      <c r="Q748">
        <v>7.1563405585713449</v>
      </c>
      <c r="R748">
        <v>5008000</v>
      </c>
      <c r="S748">
        <v>27393000</v>
      </c>
      <c r="T748">
        <v>11669000</v>
      </c>
      <c r="U748">
        <f t="shared" si="23"/>
        <v>4061424</v>
      </c>
    </row>
    <row r="749" spans="1:21" x14ac:dyDescent="0.25">
      <c r="A749" t="s">
        <v>802</v>
      </c>
      <c r="B749" t="s">
        <v>799</v>
      </c>
      <c r="C749" t="s">
        <v>799</v>
      </c>
      <c r="D749">
        <v>2013</v>
      </c>
      <c r="E749">
        <v>127559000</v>
      </c>
      <c r="F749">
        <v>115693000</v>
      </c>
      <c r="G749">
        <v>56010000</v>
      </c>
      <c r="H749">
        <v>24269000</v>
      </c>
      <c r="I749" t="str">
        <f t="shared" si="22"/>
        <v>2013Duke Energy Kentucky, Inc.</v>
      </c>
      <c r="J749" s="1">
        <v>1461552</v>
      </c>
      <c r="K749" s="1">
        <v>1455799</v>
      </c>
      <c r="L749" s="1">
        <v>809782</v>
      </c>
      <c r="M749" s="1">
        <v>304598</v>
      </c>
      <c r="N749">
        <v>15744000</v>
      </c>
      <c r="O749">
        <v>4307000</v>
      </c>
      <c r="P749">
        <v>206.82016871380492</v>
      </c>
      <c r="Q749">
        <v>6.714940542656004</v>
      </c>
      <c r="R749">
        <v>4583000</v>
      </c>
      <c r="S749">
        <v>26169000</v>
      </c>
      <c r="T749">
        <v>10273000</v>
      </c>
      <c r="U749">
        <f t="shared" si="23"/>
        <v>4031731</v>
      </c>
    </row>
    <row r="750" spans="1:21" x14ac:dyDescent="0.25">
      <c r="A750" t="s">
        <v>803</v>
      </c>
      <c r="B750" t="s">
        <v>799</v>
      </c>
      <c r="C750" t="s">
        <v>799</v>
      </c>
      <c r="D750">
        <v>2012</v>
      </c>
      <c r="E750">
        <v>127927000</v>
      </c>
      <c r="F750">
        <v>115828000</v>
      </c>
      <c r="G750">
        <v>54620000</v>
      </c>
      <c r="H750">
        <v>24907000</v>
      </c>
      <c r="I750" t="str">
        <f t="shared" si="22"/>
        <v>2012Duke Energy Kentucky, Inc.</v>
      </c>
      <c r="J750" s="1">
        <v>1459567</v>
      </c>
      <c r="K750" s="1">
        <v>1445334</v>
      </c>
      <c r="L750" s="1">
        <v>780912</v>
      </c>
      <c r="M750" s="1">
        <v>312019</v>
      </c>
      <c r="N750">
        <v>17386000</v>
      </c>
      <c r="O750">
        <v>2465000</v>
      </c>
      <c r="P750">
        <v>207.95215811880442</v>
      </c>
      <c r="Q750">
        <v>6.7516934454157278</v>
      </c>
      <c r="R750">
        <v>4483000</v>
      </c>
      <c r="S750">
        <v>31064000</v>
      </c>
      <c r="T750">
        <v>10095000</v>
      </c>
      <c r="U750">
        <f t="shared" si="23"/>
        <v>3997832</v>
      </c>
    </row>
    <row r="751" spans="1:21" x14ac:dyDescent="0.25">
      <c r="A751" t="s">
        <v>804</v>
      </c>
      <c r="B751" t="s">
        <v>799</v>
      </c>
      <c r="C751" t="s">
        <v>799</v>
      </c>
      <c r="D751">
        <v>2011</v>
      </c>
      <c r="E751">
        <v>125417000</v>
      </c>
      <c r="F751">
        <v>110314000</v>
      </c>
      <c r="G751">
        <v>52613000</v>
      </c>
      <c r="H751">
        <v>24066000</v>
      </c>
      <c r="I751" t="str">
        <f t="shared" si="22"/>
        <v>2011Duke Energy Kentucky, Inc.</v>
      </c>
      <c r="J751" s="1">
        <v>1494371</v>
      </c>
      <c r="K751" s="1">
        <v>1427248</v>
      </c>
      <c r="L751" s="1">
        <v>785033</v>
      </c>
      <c r="M751" s="1">
        <v>315311</v>
      </c>
      <c r="N751">
        <v>11887000</v>
      </c>
      <c r="O751">
        <v>2673000</v>
      </c>
      <c r="P751">
        <v>190.56688969662767</v>
      </c>
      <c r="Q751">
        <v>6.1872366784619377</v>
      </c>
      <c r="R751">
        <v>4018000</v>
      </c>
      <c r="S751">
        <v>26353000</v>
      </c>
      <c r="T751">
        <v>9420000</v>
      </c>
      <c r="U751">
        <f t="shared" si="23"/>
        <v>4021963</v>
      </c>
    </row>
    <row r="752" spans="1:21" x14ac:dyDescent="0.25">
      <c r="A752" t="s">
        <v>805</v>
      </c>
      <c r="B752" t="s">
        <v>799</v>
      </c>
      <c r="C752" t="s">
        <v>799</v>
      </c>
      <c r="D752">
        <v>2010</v>
      </c>
      <c r="E752">
        <v>128407000</v>
      </c>
      <c r="F752">
        <v>109286000</v>
      </c>
      <c r="G752">
        <v>51451000</v>
      </c>
      <c r="H752">
        <v>24471000</v>
      </c>
      <c r="I752" t="str">
        <f t="shared" si="22"/>
        <v>2010Duke Energy Kentucky, Inc.</v>
      </c>
      <c r="J752" s="1">
        <v>1555035</v>
      </c>
      <c r="K752" s="1">
        <v>1451651</v>
      </c>
      <c r="L752" s="1">
        <v>782056</v>
      </c>
      <c r="M752" s="1">
        <v>326973</v>
      </c>
      <c r="N752">
        <v>15581000</v>
      </c>
      <c r="O752">
        <v>1597000</v>
      </c>
      <c r="P752">
        <v>174.79602308053316</v>
      </c>
      <c r="Q752">
        <v>5.675195554562765</v>
      </c>
      <c r="R752">
        <v>3594000</v>
      </c>
      <c r="S752">
        <v>27432000</v>
      </c>
      <c r="T752">
        <v>8740000</v>
      </c>
      <c r="U752">
        <f t="shared" si="23"/>
        <v>4115715</v>
      </c>
    </row>
    <row r="753" spans="1:21" x14ac:dyDescent="0.25">
      <c r="A753" t="s">
        <v>806</v>
      </c>
      <c r="B753" t="s">
        <v>799</v>
      </c>
      <c r="C753" t="s">
        <v>799</v>
      </c>
      <c r="D753">
        <v>2009</v>
      </c>
      <c r="E753">
        <v>122808000</v>
      </c>
      <c r="F753">
        <v>112573000</v>
      </c>
      <c r="G753">
        <v>52037000</v>
      </c>
      <c r="H753">
        <v>25311000</v>
      </c>
      <c r="I753" t="str">
        <f t="shared" si="22"/>
        <v>2009Duke Energy Kentucky, Inc.</v>
      </c>
      <c r="J753" s="1">
        <v>1404421</v>
      </c>
      <c r="K753" s="1">
        <v>1390568</v>
      </c>
      <c r="L753" s="1">
        <v>728224</v>
      </c>
      <c r="M753" s="1">
        <v>314501</v>
      </c>
      <c r="N753">
        <v>14978000</v>
      </c>
      <c r="O753">
        <v>2702000</v>
      </c>
      <c r="P753">
        <v>208.75473221141633</v>
      </c>
      <c r="Q753">
        <v>6.7777510458252053</v>
      </c>
      <c r="R753">
        <v>4169000</v>
      </c>
      <c r="S753">
        <v>27747000</v>
      </c>
      <c r="T753">
        <v>9983000</v>
      </c>
      <c r="U753">
        <f t="shared" si="23"/>
        <v>3837714</v>
      </c>
    </row>
    <row r="754" spans="1:21" x14ac:dyDescent="0.25">
      <c r="A754" t="s">
        <v>807</v>
      </c>
      <c r="B754" t="s">
        <v>799</v>
      </c>
      <c r="C754" t="s">
        <v>799</v>
      </c>
      <c r="D754">
        <v>2008</v>
      </c>
      <c r="E754">
        <v>121502000</v>
      </c>
      <c r="F754">
        <v>110687000</v>
      </c>
      <c r="G754">
        <v>54136000</v>
      </c>
      <c r="H754">
        <v>25078000</v>
      </c>
      <c r="I754" t="str">
        <f t="shared" si="22"/>
        <v>2008Duke Energy Kentucky, Inc.</v>
      </c>
      <c r="J754" s="1">
        <v>1472798</v>
      </c>
      <c r="K754" s="1">
        <v>1441559</v>
      </c>
      <c r="L754" s="1">
        <v>796826</v>
      </c>
      <c r="M754" s="1">
        <v>329361</v>
      </c>
      <c r="N754">
        <v>17526000</v>
      </c>
      <c r="O754">
        <v>3173000</v>
      </c>
      <c r="P754">
        <v>240.37762993546517</v>
      </c>
      <c r="Q754">
        <v>7.80446850439822</v>
      </c>
      <c r="R754">
        <v>4648000</v>
      </c>
      <c r="S754">
        <v>24722000</v>
      </c>
      <c r="T754">
        <v>8720000</v>
      </c>
      <c r="U754">
        <f t="shared" si="23"/>
        <v>4040544</v>
      </c>
    </row>
    <row r="755" spans="1:21" x14ac:dyDescent="0.25">
      <c r="A755" t="s">
        <v>808</v>
      </c>
      <c r="B755" t="s">
        <v>799</v>
      </c>
      <c r="C755" t="s">
        <v>799</v>
      </c>
      <c r="D755">
        <v>2007</v>
      </c>
      <c r="E755">
        <v>121368000</v>
      </c>
      <c r="F755">
        <v>107319000</v>
      </c>
      <c r="G755">
        <v>52483000</v>
      </c>
      <c r="H755">
        <v>24163000</v>
      </c>
      <c r="I755" t="str">
        <f t="shared" si="22"/>
        <v>2007Duke Energy Kentucky, Inc.</v>
      </c>
      <c r="J755" s="1">
        <v>1537077</v>
      </c>
      <c r="K755" s="1">
        <v>1460620</v>
      </c>
      <c r="L755" s="1">
        <v>807792</v>
      </c>
      <c r="M755" s="1">
        <v>335960</v>
      </c>
      <c r="N755">
        <v>19630000</v>
      </c>
      <c r="O755">
        <v>3384000</v>
      </c>
      <c r="P755">
        <v>159.79674271502472</v>
      </c>
      <c r="Q755">
        <v>5.1882059323059977</v>
      </c>
      <c r="R755">
        <v>3026000</v>
      </c>
      <c r="S755">
        <v>18752000</v>
      </c>
      <c r="T755">
        <v>7080000</v>
      </c>
      <c r="U755">
        <f t="shared" si="23"/>
        <v>4141449</v>
      </c>
    </row>
    <row r="756" spans="1:21" x14ac:dyDescent="0.25">
      <c r="A756" t="s">
        <v>809</v>
      </c>
      <c r="B756" t="s">
        <v>799</v>
      </c>
      <c r="C756" t="s">
        <v>799</v>
      </c>
      <c r="D756">
        <v>2006</v>
      </c>
      <c r="E756">
        <v>90856000</v>
      </c>
      <c r="F756">
        <v>81003000</v>
      </c>
      <c r="G756">
        <v>40077000</v>
      </c>
      <c r="H756">
        <v>18546000</v>
      </c>
      <c r="I756" t="str">
        <f t="shared" si="22"/>
        <v>2006Duke Energy Kentucky, Inc.</v>
      </c>
      <c r="J756" s="1">
        <v>1402220</v>
      </c>
      <c r="K756" s="1">
        <v>1376569</v>
      </c>
      <c r="L756" s="1">
        <v>781976</v>
      </c>
      <c r="M756" s="1">
        <v>321048</v>
      </c>
      <c r="N756">
        <v>12648000</v>
      </c>
      <c r="O756">
        <v>2103000</v>
      </c>
      <c r="P756">
        <v>154.46824197032893</v>
      </c>
      <c r="Q756">
        <v>5.0152026613743157</v>
      </c>
      <c r="R756">
        <v>2836000</v>
      </c>
      <c r="S756">
        <v>23865000</v>
      </c>
      <c r="T756">
        <v>6008000</v>
      </c>
      <c r="U756">
        <f t="shared" si="23"/>
        <v>3881813</v>
      </c>
    </row>
    <row r="757" spans="1:21" x14ac:dyDescent="0.25">
      <c r="A757" t="s">
        <v>810</v>
      </c>
      <c r="B757" t="s">
        <v>799</v>
      </c>
      <c r="C757" t="s">
        <v>799</v>
      </c>
      <c r="D757">
        <v>2005</v>
      </c>
      <c r="E757">
        <v>97756000</v>
      </c>
      <c r="F757">
        <v>80642000</v>
      </c>
      <c r="G757">
        <v>40605000</v>
      </c>
      <c r="H757">
        <v>18944000</v>
      </c>
      <c r="I757" t="str">
        <f t="shared" si="22"/>
        <v>2005Duke Energy Kentucky, Inc.</v>
      </c>
      <c r="J757" s="1">
        <v>1478082</v>
      </c>
      <c r="K757" s="1">
        <v>1372435</v>
      </c>
      <c r="L757" s="1">
        <v>785489</v>
      </c>
      <c r="M757" s="1">
        <v>329675</v>
      </c>
      <c r="N757">
        <v>13846000</v>
      </c>
      <c r="O757">
        <v>3418000</v>
      </c>
      <c r="P757">
        <v>159.0789610668163</v>
      </c>
      <c r="Q757">
        <v>5.1649013333381912</v>
      </c>
      <c r="R757">
        <v>2831000</v>
      </c>
      <c r="S757">
        <v>9829000</v>
      </c>
      <c r="T757">
        <v>5653000</v>
      </c>
      <c r="U757">
        <f t="shared" si="23"/>
        <v>3965681</v>
      </c>
    </row>
    <row r="758" spans="1:21" x14ac:dyDescent="0.25">
      <c r="A758" t="s">
        <v>811</v>
      </c>
      <c r="B758" t="s">
        <v>799</v>
      </c>
      <c r="C758" t="s">
        <v>799</v>
      </c>
      <c r="D758">
        <v>2004</v>
      </c>
      <c r="E758">
        <v>90931000</v>
      </c>
      <c r="F758">
        <v>77997000</v>
      </c>
      <c r="G758">
        <v>38955000</v>
      </c>
      <c r="H758">
        <v>18177000</v>
      </c>
      <c r="I758" t="str">
        <f t="shared" si="22"/>
        <v>2004Duke Energy Kentucky, Inc.</v>
      </c>
      <c r="J758" s="1">
        <v>1382100</v>
      </c>
      <c r="K758" s="1">
        <v>1335909</v>
      </c>
      <c r="L758" s="1">
        <v>771380</v>
      </c>
      <c r="M758" s="1">
        <v>321322</v>
      </c>
      <c r="N758">
        <v>12603000</v>
      </c>
      <c r="O758">
        <v>2687000</v>
      </c>
      <c r="P758">
        <v>135.66521035513355</v>
      </c>
      <c r="Q758">
        <v>4.4047146219199202</v>
      </c>
      <c r="R758">
        <v>2359000</v>
      </c>
      <c r="S758">
        <v>7281000</v>
      </c>
      <c r="T758">
        <v>6862000</v>
      </c>
      <c r="U758">
        <f t="shared" si="23"/>
        <v>3810711</v>
      </c>
    </row>
    <row r="759" spans="1:21" x14ac:dyDescent="0.25">
      <c r="A759" t="s">
        <v>812</v>
      </c>
      <c r="B759" t="s">
        <v>799</v>
      </c>
      <c r="C759" t="s">
        <v>799</v>
      </c>
      <c r="D759">
        <v>2003</v>
      </c>
      <c r="E759">
        <v>87234000</v>
      </c>
      <c r="F759">
        <v>76264000</v>
      </c>
      <c r="G759">
        <v>38659000</v>
      </c>
      <c r="H759">
        <v>18060000</v>
      </c>
      <c r="I759" t="str">
        <f t="shared" si="22"/>
        <v>2003Duke Energy Kentucky, Inc.</v>
      </c>
      <c r="J759" s="1">
        <v>1344648</v>
      </c>
      <c r="K759" s="1">
        <v>1297097</v>
      </c>
      <c r="L759" s="1">
        <v>765711</v>
      </c>
      <c r="M759" s="1">
        <v>318502</v>
      </c>
      <c r="N759">
        <v>13952000</v>
      </c>
      <c r="O759">
        <v>1234000</v>
      </c>
      <c r="P759">
        <v>136.32609555751017</v>
      </c>
      <c r="Q759">
        <v>4.4261719336853949</v>
      </c>
      <c r="R759">
        <v>2300000</v>
      </c>
      <c r="S759">
        <v>7179000</v>
      </c>
      <c r="T759">
        <v>5115000</v>
      </c>
      <c r="U759">
        <f t="shared" si="23"/>
        <v>3725958</v>
      </c>
    </row>
    <row r="760" spans="1:21" x14ac:dyDescent="0.25">
      <c r="A760" t="s">
        <v>813</v>
      </c>
      <c r="B760" t="s">
        <v>799</v>
      </c>
      <c r="C760" t="s">
        <v>799</v>
      </c>
      <c r="D760">
        <v>2002</v>
      </c>
      <c r="E760">
        <v>90353000</v>
      </c>
      <c r="F760">
        <v>77388000</v>
      </c>
      <c r="G760">
        <v>38917000</v>
      </c>
      <c r="H760">
        <v>17707000</v>
      </c>
      <c r="I760" t="str">
        <f t="shared" si="22"/>
        <v>2002Duke Energy Kentucky, Inc.</v>
      </c>
      <c r="J760" s="1">
        <v>1399674</v>
      </c>
      <c r="K760" s="1">
        <v>1315452</v>
      </c>
      <c r="L760" s="1">
        <v>769141</v>
      </c>
      <c r="M760" s="1">
        <v>310530</v>
      </c>
      <c r="N760">
        <v>8526000</v>
      </c>
      <c r="O760">
        <v>494000</v>
      </c>
      <c r="P760">
        <v>130.70383861671471</v>
      </c>
      <c r="Q760">
        <v>4.2436311239193083</v>
      </c>
      <c r="R760">
        <v>2149000</v>
      </c>
      <c r="S760">
        <v>7197000</v>
      </c>
      <c r="T760">
        <v>3548000</v>
      </c>
      <c r="U760">
        <f t="shared" si="23"/>
        <v>3794797</v>
      </c>
    </row>
    <row r="761" spans="1:21" x14ac:dyDescent="0.25">
      <c r="A761" t="s">
        <v>814</v>
      </c>
      <c r="B761" t="s">
        <v>799</v>
      </c>
      <c r="C761" t="s">
        <v>799</v>
      </c>
      <c r="D761">
        <v>2001</v>
      </c>
      <c r="E761">
        <v>85166000</v>
      </c>
      <c r="F761">
        <v>74554000</v>
      </c>
      <c r="G761">
        <v>40354000</v>
      </c>
      <c r="H761">
        <v>17210000</v>
      </c>
      <c r="I761" t="str">
        <f t="shared" si="22"/>
        <v>2001Duke Energy Kentucky, Inc.</v>
      </c>
      <c r="J761" s="1">
        <v>1280477</v>
      </c>
      <c r="K761" s="1">
        <v>1291380</v>
      </c>
      <c r="L761" s="1">
        <v>851725</v>
      </c>
      <c r="M761" s="1">
        <v>308516</v>
      </c>
      <c r="N761">
        <v>16967000</v>
      </c>
      <c r="O761">
        <v>3063000</v>
      </c>
      <c r="P761">
        <v>154</v>
      </c>
      <c r="Q761">
        <v>5</v>
      </c>
      <c r="R761">
        <v>2429000</v>
      </c>
      <c r="S761">
        <v>7670000</v>
      </c>
      <c r="T761">
        <v>4413000</v>
      </c>
      <c r="U761">
        <f t="shared" si="23"/>
        <v>3732098</v>
      </c>
    </row>
    <row r="762" spans="1:21" x14ac:dyDescent="0.25">
      <c r="A762" t="s">
        <v>815</v>
      </c>
      <c r="B762" t="s">
        <v>799</v>
      </c>
      <c r="C762" t="s">
        <v>799</v>
      </c>
      <c r="D762">
        <v>2000</v>
      </c>
      <c r="E762">
        <v>85956000</v>
      </c>
      <c r="F762">
        <v>71881000</v>
      </c>
      <c r="G762">
        <v>49878000</v>
      </c>
      <c r="H762">
        <v>19152000</v>
      </c>
      <c r="I762" t="str">
        <f t="shared" si="22"/>
        <v>2000Duke Energy Kentucky, Inc.</v>
      </c>
      <c r="J762" s="1">
        <v>1279227</v>
      </c>
      <c r="K762" s="1">
        <v>1172153</v>
      </c>
      <c r="L762" s="1">
        <v>1055516</v>
      </c>
      <c r="M762" s="1">
        <v>335007</v>
      </c>
      <c r="N762">
        <v>11239000</v>
      </c>
      <c r="O762">
        <v>279000</v>
      </c>
      <c r="P762">
        <v>158</v>
      </c>
      <c r="Q762">
        <v>6</v>
      </c>
      <c r="R762">
        <v>2382000</v>
      </c>
      <c r="S762">
        <v>7948000</v>
      </c>
      <c r="T762">
        <v>4481000</v>
      </c>
      <c r="U762">
        <f t="shared" si="23"/>
        <v>3841903</v>
      </c>
    </row>
    <row r="763" spans="1:21" x14ac:dyDescent="0.25">
      <c r="A763" t="s">
        <v>816</v>
      </c>
      <c r="B763" t="s">
        <v>799</v>
      </c>
      <c r="C763" t="s">
        <v>799</v>
      </c>
      <c r="D763">
        <v>1999</v>
      </c>
      <c r="E763">
        <v>83082000</v>
      </c>
      <c r="F763">
        <v>59688000</v>
      </c>
      <c r="G763">
        <v>42842000</v>
      </c>
      <c r="H763">
        <v>18902000</v>
      </c>
      <c r="I763" t="str">
        <f t="shared" si="22"/>
        <v>1999Duke Energy Kentucky, Inc.</v>
      </c>
      <c r="J763" s="1">
        <v>1309768</v>
      </c>
      <c r="K763" s="1">
        <v>1051302</v>
      </c>
      <c r="L763" s="1">
        <v>972393</v>
      </c>
      <c r="M763" s="1">
        <v>377369</v>
      </c>
      <c r="N763">
        <v>11123000</v>
      </c>
      <c r="O763">
        <v>1945000</v>
      </c>
      <c r="P763">
        <v>106</v>
      </c>
      <c r="Q763">
        <v>4</v>
      </c>
      <c r="R763">
        <v>2289000</v>
      </c>
      <c r="S763">
        <v>8291000</v>
      </c>
      <c r="T763">
        <v>5007000</v>
      </c>
      <c r="U763">
        <f t="shared" si="23"/>
        <v>3710832</v>
      </c>
    </row>
    <row r="764" spans="1:21" x14ac:dyDescent="0.25">
      <c r="A764" t="s">
        <v>817</v>
      </c>
      <c r="B764" t="s">
        <v>799</v>
      </c>
      <c r="C764" t="s">
        <v>799</v>
      </c>
      <c r="D764">
        <v>1998</v>
      </c>
      <c r="E764">
        <v>71544000</v>
      </c>
      <c r="F764">
        <v>55528000</v>
      </c>
      <c r="G764">
        <v>43794000</v>
      </c>
      <c r="H764">
        <v>19019000</v>
      </c>
      <c r="I764" t="str">
        <f t="shared" si="22"/>
        <v>1998Duke Energy Kentucky, Inc.</v>
      </c>
      <c r="J764" s="1">
        <v>1048516</v>
      </c>
      <c r="K764" s="1">
        <v>976613</v>
      </c>
      <c r="L764" s="1">
        <v>1048912</v>
      </c>
      <c r="M764" s="1">
        <v>357725</v>
      </c>
      <c r="N764">
        <v>10482000</v>
      </c>
      <c r="O764">
        <v>2014000</v>
      </c>
      <c r="P764">
        <v>117</v>
      </c>
      <c r="Q764">
        <v>2</v>
      </c>
      <c r="R764">
        <v>2574000</v>
      </c>
      <c r="S764">
        <v>8693000</v>
      </c>
      <c r="T764">
        <v>4738000</v>
      </c>
      <c r="U764">
        <f t="shared" si="23"/>
        <v>3431766</v>
      </c>
    </row>
    <row r="765" spans="1:21" x14ac:dyDescent="0.25">
      <c r="A765" t="s">
        <v>818</v>
      </c>
      <c r="B765" t="s">
        <v>799</v>
      </c>
      <c r="C765" t="s">
        <v>799</v>
      </c>
      <c r="D765">
        <v>1997</v>
      </c>
      <c r="E765">
        <v>72995000</v>
      </c>
      <c r="F765">
        <v>53559000</v>
      </c>
      <c r="G765">
        <v>44136000</v>
      </c>
      <c r="H765">
        <v>18751000</v>
      </c>
      <c r="I765" t="str">
        <f t="shared" si="22"/>
        <v>1997Duke Energy Kentucky, Inc.</v>
      </c>
      <c r="J765" s="1">
        <v>1185923</v>
      </c>
      <c r="K765" s="1">
        <v>923600</v>
      </c>
      <c r="L765" s="1">
        <v>976017</v>
      </c>
      <c r="M765" s="1">
        <v>359133</v>
      </c>
      <c r="N765">
        <v>10230000</v>
      </c>
      <c r="O765">
        <v>1184000</v>
      </c>
      <c r="P765">
        <v>130</v>
      </c>
      <c r="Q765">
        <v>3</v>
      </c>
      <c r="R765">
        <v>2596000</v>
      </c>
      <c r="S765">
        <v>8301000</v>
      </c>
      <c r="T765">
        <v>5062000</v>
      </c>
      <c r="U765">
        <f t="shared" si="23"/>
        <v>3444673</v>
      </c>
    </row>
    <row r="766" spans="1:21" x14ac:dyDescent="0.25">
      <c r="A766" t="s">
        <v>819</v>
      </c>
      <c r="B766" t="s">
        <v>799</v>
      </c>
      <c r="C766" t="s">
        <v>799</v>
      </c>
      <c r="D766">
        <v>1996</v>
      </c>
      <c r="E766">
        <v>76601000</v>
      </c>
      <c r="F766">
        <v>51481000</v>
      </c>
      <c r="G766">
        <v>41110000</v>
      </c>
      <c r="H766">
        <v>18547000</v>
      </c>
      <c r="I766" t="str">
        <f t="shared" si="22"/>
        <v>1996Duke Energy Kentucky, Inc.</v>
      </c>
      <c r="J766" s="1">
        <v>1255817</v>
      </c>
      <c r="K766" s="1">
        <v>893664</v>
      </c>
      <c r="L766" s="1">
        <v>952610</v>
      </c>
      <c r="M766" s="1">
        <v>359619</v>
      </c>
      <c r="N766">
        <v>8012000</v>
      </c>
      <c r="O766">
        <v>1660000</v>
      </c>
      <c r="P766">
        <v>128</v>
      </c>
      <c r="Q766">
        <v>3</v>
      </c>
      <c r="R766">
        <v>2788500</v>
      </c>
      <c r="S766">
        <v>8619500</v>
      </c>
      <c r="T766">
        <v>5072000</v>
      </c>
      <c r="U766">
        <f t="shared" si="23"/>
        <v>3461710</v>
      </c>
    </row>
    <row r="767" spans="1:21" x14ac:dyDescent="0.25">
      <c r="A767" t="s">
        <v>820</v>
      </c>
      <c r="B767" t="s">
        <v>799</v>
      </c>
      <c r="C767" t="s">
        <v>799</v>
      </c>
      <c r="D767">
        <v>1995</v>
      </c>
      <c r="E767">
        <v>72954000</v>
      </c>
      <c r="F767">
        <v>51416000</v>
      </c>
      <c r="G767">
        <v>40470000</v>
      </c>
      <c r="H767">
        <v>18610000</v>
      </c>
      <c r="I767" t="str">
        <f t="shared" si="22"/>
        <v>1995Duke Energy Kentucky, Inc.</v>
      </c>
      <c r="J767" s="1">
        <v>1150435</v>
      </c>
      <c r="K767" s="1">
        <v>864333</v>
      </c>
      <c r="L767" s="1">
        <v>905416</v>
      </c>
      <c r="M767" s="1">
        <v>351289</v>
      </c>
      <c r="N767">
        <v>11830000</v>
      </c>
      <c r="O767">
        <v>2610000</v>
      </c>
      <c r="P767">
        <v>158</v>
      </c>
      <c r="Q767">
        <v>2</v>
      </c>
      <c r="R767">
        <v>2981000</v>
      </c>
      <c r="S767">
        <v>8938000</v>
      </c>
      <c r="T767">
        <v>5534000</v>
      </c>
      <c r="U767">
        <f t="shared" si="23"/>
        <v>3271473</v>
      </c>
    </row>
    <row r="768" spans="1:21" x14ac:dyDescent="0.25">
      <c r="A768" t="s">
        <v>821</v>
      </c>
      <c r="B768" t="s">
        <v>799</v>
      </c>
      <c r="C768" t="s">
        <v>799</v>
      </c>
      <c r="D768">
        <v>1994</v>
      </c>
      <c r="E768">
        <v>67397000</v>
      </c>
      <c r="F768">
        <v>49695000</v>
      </c>
      <c r="G768">
        <v>39120000</v>
      </c>
      <c r="H768">
        <v>17857000</v>
      </c>
      <c r="I768" t="str">
        <f t="shared" si="22"/>
        <v>1994Duke Energy Kentucky, Inc.</v>
      </c>
      <c r="J768" s="1">
        <v>1045464</v>
      </c>
      <c r="K768" s="1">
        <v>818725</v>
      </c>
      <c r="L768" s="1">
        <v>860965</v>
      </c>
      <c r="M768" s="1">
        <v>327329</v>
      </c>
      <c r="N768">
        <v>9542000</v>
      </c>
      <c r="O768">
        <v>3102000</v>
      </c>
      <c r="P768">
        <v>154</v>
      </c>
      <c r="Q768">
        <v>2</v>
      </c>
      <c r="R768">
        <v>3301000</v>
      </c>
      <c r="S768">
        <v>9884000</v>
      </c>
      <c r="T768">
        <v>6788000</v>
      </c>
      <c r="U768">
        <f t="shared" si="23"/>
        <v>3052483</v>
      </c>
    </row>
    <row r="769" spans="1:21" x14ac:dyDescent="0.25">
      <c r="A769" t="s">
        <v>822</v>
      </c>
      <c r="B769" t="s">
        <v>799</v>
      </c>
      <c r="C769" t="s">
        <v>799</v>
      </c>
      <c r="D769">
        <v>1993</v>
      </c>
      <c r="E769">
        <v>70891000</v>
      </c>
      <c r="F769">
        <v>47611000</v>
      </c>
      <c r="G769">
        <v>37499000</v>
      </c>
      <c r="H769">
        <v>16408000</v>
      </c>
      <c r="I769" t="str">
        <f t="shared" si="22"/>
        <v>1993Duke Energy Kentucky, Inc.</v>
      </c>
      <c r="J769" s="1">
        <v>1096048</v>
      </c>
      <c r="K769" s="1">
        <v>772621</v>
      </c>
      <c r="L769" s="1">
        <v>803004</v>
      </c>
      <c r="M769" s="1">
        <v>298874</v>
      </c>
      <c r="N769">
        <v>15654000</v>
      </c>
      <c r="O769">
        <v>2150000</v>
      </c>
      <c r="P769">
        <v>151</v>
      </c>
      <c r="Q769">
        <v>2</v>
      </c>
      <c r="R769">
        <v>3163000</v>
      </c>
      <c r="S769">
        <v>9466000</v>
      </c>
      <c r="T769">
        <v>6831000</v>
      </c>
      <c r="U769">
        <f t="shared" si="23"/>
        <v>2970547</v>
      </c>
    </row>
    <row r="770" spans="1:21" x14ac:dyDescent="0.25">
      <c r="A770" t="s">
        <v>823</v>
      </c>
      <c r="B770" t="s">
        <v>799</v>
      </c>
      <c r="C770" t="s">
        <v>799</v>
      </c>
      <c r="D770">
        <v>1992</v>
      </c>
      <c r="E770">
        <v>64000000</v>
      </c>
      <c r="F770">
        <v>43475000</v>
      </c>
      <c r="G770">
        <v>34650000</v>
      </c>
      <c r="H770">
        <v>14749000</v>
      </c>
      <c r="I770" t="str">
        <f t="shared" si="22"/>
        <v>1992Duke Energy Kentucky, Inc.</v>
      </c>
      <c r="J770" s="1">
        <v>1028082</v>
      </c>
      <c r="K770" s="1">
        <v>730487</v>
      </c>
      <c r="L770" s="1">
        <v>769507</v>
      </c>
      <c r="M770" s="1">
        <v>278189</v>
      </c>
      <c r="N770">
        <v>13147000</v>
      </c>
      <c r="O770">
        <v>2337000</v>
      </c>
      <c r="P770">
        <v>169</v>
      </c>
      <c r="Q770">
        <v>2</v>
      </c>
      <c r="R770">
        <v>3494000</v>
      </c>
      <c r="S770">
        <v>9978000</v>
      </c>
      <c r="T770">
        <v>7650000</v>
      </c>
      <c r="U770">
        <f t="shared" si="23"/>
        <v>2806265</v>
      </c>
    </row>
    <row r="771" spans="1:21" x14ac:dyDescent="0.25">
      <c r="A771" t="s">
        <v>824</v>
      </c>
      <c r="B771" t="s">
        <v>799</v>
      </c>
      <c r="C771" t="s">
        <v>799</v>
      </c>
      <c r="D771">
        <v>1991</v>
      </c>
      <c r="E771">
        <v>65010000</v>
      </c>
      <c r="F771">
        <v>41149000</v>
      </c>
      <c r="G771">
        <v>30462000</v>
      </c>
      <c r="H771">
        <v>13884000</v>
      </c>
      <c r="I771" t="str">
        <f t="shared" si="22"/>
        <v>1991Duke Energy Kentucky, Inc.</v>
      </c>
      <c r="J771" s="1">
        <v>1094598</v>
      </c>
      <c r="K771" s="1">
        <v>726829</v>
      </c>
      <c r="L771" s="1">
        <v>668195</v>
      </c>
      <c r="M771" s="1">
        <v>277195</v>
      </c>
      <c r="N771">
        <v>9245000</v>
      </c>
      <c r="O771">
        <v>1366000</v>
      </c>
      <c r="P771">
        <v>145</v>
      </c>
      <c r="Q771">
        <v>2</v>
      </c>
      <c r="R771">
        <v>3520000</v>
      </c>
      <c r="S771">
        <v>9542000</v>
      </c>
      <c r="T771">
        <v>8034000</v>
      </c>
      <c r="U771">
        <f t="shared" si="23"/>
        <v>2766817</v>
      </c>
    </row>
    <row r="772" spans="1:21" x14ac:dyDescent="0.25">
      <c r="A772" t="s">
        <v>825</v>
      </c>
      <c r="B772" t="s">
        <v>799</v>
      </c>
      <c r="C772" t="s">
        <v>799</v>
      </c>
      <c r="D772">
        <v>1990</v>
      </c>
      <c r="E772">
        <v>54325000</v>
      </c>
      <c r="F772">
        <v>37934000</v>
      </c>
      <c r="G772">
        <v>30550000</v>
      </c>
      <c r="H772">
        <v>12918000</v>
      </c>
      <c r="I772" t="str">
        <f t="shared" si="22"/>
        <v>1990Duke Energy Kentucky, Inc.</v>
      </c>
      <c r="J772" s="1">
        <v>945861</v>
      </c>
      <c r="K772" s="1">
        <v>685031</v>
      </c>
      <c r="L772" s="1">
        <v>685818</v>
      </c>
      <c r="M772" s="1">
        <v>263281</v>
      </c>
      <c r="N772">
        <v>8078000</v>
      </c>
      <c r="O772">
        <v>1606000</v>
      </c>
      <c r="P772">
        <v>139</v>
      </c>
      <c r="Q772">
        <v>1</v>
      </c>
      <c r="R772">
        <v>3252000</v>
      </c>
      <c r="S772">
        <v>8841000</v>
      </c>
      <c r="T772">
        <v>7159000</v>
      </c>
      <c r="U772">
        <f t="shared" si="23"/>
        <v>2579991</v>
      </c>
    </row>
    <row r="773" spans="1:21" x14ac:dyDescent="0.25">
      <c r="A773" t="s">
        <v>826</v>
      </c>
      <c r="B773" t="s">
        <v>799</v>
      </c>
      <c r="C773" t="s">
        <v>799</v>
      </c>
      <c r="D773">
        <v>1989</v>
      </c>
      <c r="E773">
        <v>54362000</v>
      </c>
      <c r="F773">
        <v>36550000</v>
      </c>
      <c r="G773">
        <v>27106000</v>
      </c>
      <c r="H773">
        <v>12042000</v>
      </c>
      <c r="I773" t="str">
        <f t="shared" ref="I773:I836" si="24">D773&amp;C773</f>
        <v>1989Duke Energy Kentucky, Inc.</v>
      </c>
      <c r="J773" s="1">
        <v>981789</v>
      </c>
      <c r="K773" s="1">
        <v>677797</v>
      </c>
      <c r="L773" s="1">
        <v>623138</v>
      </c>
      <c r="M773" s="1">
        <v>248091</v>
      </c>
      <c r="N773">
        <v>11532000</v>
      </c>
      <c r="O773">
        <v>1832000</v>
      </c>
      <c r="P773">
        <v>152</v>
      </c>
      <c r="Q773">
        <v>0</v>
      </c>
      <c r="R773">
        <v>3316000</v>
      </c>
      <c r="S773">
        <v>8359000</v>
      </c>
      <c r="T773">
        <v>6335000</v>
      </c>
      <c r="U773">
        <f t="shared" ref="U773:U836" si="25">SUM(J773:M773)</f>
        <v>2530815</v>
      </c>
    </row>
    <row r="774" spans="1:21" x14ac:dyDescent="0.25">
      <c r="A774" t="s">
        <v>827</v>
      </c>
      <c r="B774" t="s">
        <v>799</v>
      </c>
      <c r="C774" t="s">
        <v>799</v>
      </c>
      <c r="D774">
        <v>1988</v>
      </c>
      <c r="E774">
        <v>53960000</v>
      </c>
      <c r="F774">
        <v>35913000</v>
      </c>
      <c r="G774">
        <v>25392000</v>
      </c>
      <c r="H774">
        <v>11781000</v>
      </c>
      <c r="I774" t="str">
        <f t="shared" si="24"/>
        <v>1988Duke Energy Kentucky, Inc.</v>
      </c>
      <c r="J774" s="1">
        <v>960703</v>
      </c>
      <c r="K774" s="1">
        <v>662228</v>
      </c>
      <c r="L774" s="1">
        <v>572837</v>
      </c>
      <c r="M774" s="1">
        <v>240254</v>
      </c>
      <c r="N774">
        <v>7423000</v>
      </c>
      <c r="O774">
        <v>1370000</v>
      </c>
      <c r="P774">
        <v>151</v>
      </c>
      <c r="Q774">
        <v>0</v>
      </c>
      <c r="R774">
        <v>3030000</v>
      </c>
      <c r="S774">
        <v>7559000</v>
      </c>
      <c r="T774">
        <v>5398000</v>
      </c>
      <c r="U774">
        <f t="shared" si="25"/>
        <v>2436022</v>
      </c>
    </row>
    <row r="775" spans="1:21" x14ac:dyDescent="0.25">
      <c r="A775" t="s">
        <v>828</v>
      </c>
      <c r="B775" t="s">
        <v>799</v>
      </c>
      <c r="C775" t="s">
        <v>799</v>
      </c>
      <c r="D775">
        <v>1987</v>
      </c>
      <c r="E775">
        <v>52922016</v>
      </c>
      <c r="F775">
        <v>34096176</v>
      </c>
      <c r="G775">
        <v>25810576</v>
      </c>
      <c r="H775">
        <v>11491489</v>
      </c>
      <c r="I775" t="str">
        <f t="shared" si="24"/>
        <v>1987Duke Energy Kentucky, Inc.</v>
      </c>
      <c r="J775" s="1">
        <v>900496</v>
      </c>
      <c r="K775" s="1">
        <v>599514</v>
      </c>
      <c r="L775" s="1">
        <v>574063</v>
      </c>
      <c r="M775" s="1">
        <v>227012</v>
      </c>
      <c r="N775">
        <v>8169612</v>
      </c>
      <c r="O775">
        <v>1162781</v>
      </c>
      <c r="P775">
        <v>148</v>
      </c>
      <c r="Q775">
        <v>0</v>
      </c>
      <c r="R775">
        <v>3024110.8971900642</v>
      </c>
      <c r="S775">
        <v>6992827</v>
      </c>
      <c r="T775">
        <v>5193476.171875</v>
      </c>
      <c r="U775">
        <f t="shared" si="25"/>
        <v>2301085</v>
      </c>
    </row>
    <row r="776" spans="1:21" x14ac:dyDescent="0.25">
      <c r="A776" t="s">
        <v>829</v>
      </c>
      <c r="B776" t="s">
        <v>799</v>
      </c>
      <c r="C776" t="s">
        <v>799</v>
      </c>
      <c r="D776">
        <v>1986</v>
      </c>
      <c r="E776">
        <v>52443336</v>
      </c>
      <c r="F776">
        <v>33886620</v>
      </c>
      <c r="G776">
        <v>21470212</v>
      </c>
      <c r="H776">
        <v>11624042</v>
      </c>
      <c r="I776" t="str">
        <f t="shared" si="24"/>
        <v>1986Duke Energy Kentucky, Inc.</v>
      </c>
      <c r="J776" s="1">
        <v>847035</v>
      </c>
      <c r="K776" s="1">
        <v>559659</v>
      </c>
      <c r="L776" s="1">
        <v>429923</v>
      </c>
      <c r="M776" s="1">
        <v>214146</v>
      </c>
      <c r="N776">
        <v>6040179</v>
      </c>
      <c r="O776">
        <v>972968</v>
      </c>
      <c r="P776">
        <v>152</v>
      </c>
      <c r="Q776">
        <v>0</v>
      </c>
      <c r="R776">
        <v>2742652.0012716353</v>
      </c>
      <c r="S776">
        <v>6768991</v>
      </c>
      <c r="T776">
        <v>4906820.0061736703</v>
      </c>
      <c r="U776">
        <f t="shared" si="25"/>
        <v>2050763</v>
      </c>
    </row>
    <row r="777" spans="1:21" x14ac:dyDescent="0.25">
      <c r="A777" t="s">
        <v>830</v>
      </c>
      <c r="B777" t="s">
        <v>799</v>
      </c>
      <c r="C777" t="s">
        <v>799</v>
      </c>
      <c r="D777">
        <v>1985</v>
      </c>
      <c r="E777">
        <v>47518724</v>
      </c>
      <c r="F777">
        <v>31708196</v>
      </c>
      <c r="G777">
        <v>21418094</v>
      </c>
      <c r="H777">
        <v>11099261</v>
      </c>
      <c r="I777" t="str">
        <f t="shared" si="24"/>
        <v>1985Duke Energy Kentucky, Inc.</v>
      </c>
      <c r="J777" s="1">
        <v>789995</v>
      </c>
      <c r="K777" s="1">
        <v>534050</v>
      </c>
      <c r="L777" s="1">
        <v>446784</v>
      </c>
      <c r="M777" s="1">
        <v>206009</v>
      </c>
      <c r="N777">
        <v>5817148</v>
      </c>
      <c r="O777">
        <v>881888</v>
      </c>
      <c r="P777">
        <v>156</v>
      </c>
      <c r="Q777">
        <v>0</v>
      </c>
      <c r="R777">
        <v>2610331.0609855056</v>
      </c>
      <c r="S777">
        <v>6316331</v>
      </c>
      <c r="T777">
        <v>4596892.8868040442</v>
      </c>
      <c r="U777">
        <f t="shared" si="25"/>
        <v>1976838</v>
      </c>
    </row>
    <row r="778" spans="1:21" x14ac:dyDescent="0.25">
      <c r="A778" t="s">
        <v>831</v>
      </c>
      <c r="B778" t="s">
        <v>799</v>
      </c>
      <c r="C778" t="s">
        <v>799</v>
      </c>
      <c r="D778">
        <v>1984</v>
      </c>
      <c r="E778">
        <v>46555912</v>
      </c>
      <c r="F778">
        <v>29936376</v>
      </c>
      <c r="G778">
        <v>19851032</v>
      </c>
      <c r="H778">
        <v>10693168</v>
      </c>
      <c r="I778" t="str">
        <f t="shared" si="24"/>
        <v>1984Duke Energy Kentucky, Inc.</v>
      </c>
      <c r="J778" s="1">
        <v>783730</v>
      </c>
      <c r="K778" s="1">
        <v>506495</v>
      </c>
      <c r="L778" s="1">
        <v>413991</v>
      </c>
      <c r="M778" s="1">
        <v>199960</v>
      </c>
      <c r="N778">
        <v>4574419</v>
      </c>
      <c r="O778">
        <v>1022415</v>
      </c>
      <c r="P778">
        <v>160</v>
      </c>
      <c r="Q778">
        <v>0</v>
      </c>
      <c r="R778">
        <v>2363570.0644803047</v>
      </c>
      <c r="S778">
        <v>5847970</v>
      </c>
      <c r="T778">
        <v>4376008</v>
      </c>
      <c r="U778">
        <f t="shared" si="25"/>
        <v>1904176</v>
      </c>
    </row>
    <row r="779" spans="1:21" x14ac:dyDescent="0.25">
      <c r="A779" t="s">
        <v>832</v>
      </c>
      <c r="B779" t="s">
        <v>799</v>
      </c>
      <c r="C779" t="s">
        <v>799</v>
      </c>
      <c r="D779">
        <v>1983</v>
      </c>
      <c r="E779">
        <v>47172440</v>
      </c>
      <c r="F779">
        <v>29007888</v>
      </c>
      <c r="G779">
        <v>18544272</v>
      </c>
      <c r="H779">
        <v>10470963</v>
      </c>
      <c r="I779" t="str">
        <f t="shared" si="24"/>
        <v>1983Duke Energy Kentucky, Inc.</v>
      </c>
      <c r="J779" s="1">
        <v>777093</v>
      </c>
      <c r="K779" s="1">
        <v>481851</v>
      </c>
      <c r="L779" s="1">
        <v>363384</v>
      </c>
      <c r="M779" s="1">
        <v>189973</v>
      </c>
      <c r="N779">
        <v>7654038</v>
      </c>
      <c r="O779">
        <v>884382</v>
      </c>
      <c r="P779">
        <v>149</v>
      </c>
      <c r="Q779">
        <v>0</v>
      </c>
      <c r="R779">
        <v>2223060.8840297908</v>
      </c>
      <c r="S779">
        <v>5518806</v>
      </c>
      <c r="T779">
        <v>3832744.0439895988</v>
      </c>
      <c r="U779">
        <f t="shared" si="25"/>
        <v>1812301</v>
      </c>
    </row>
    <row r="780" spans="1:21" x14ac:dyDescent="0.25">
      <c r="A780" t="s">
        <v>833</v>
      </c>
      <c r="B780" t="s">
        <v>799</v>
      </c>
      <c r="C780" t="s">
        <v>799</v>
      </c>
      <c r="D780">
        <v>1982</v>
      </c>
      <c r="E780">
        <v>38934396</v>
      </c>
      <c r="F780">
        <v>26218984</v>
      </c>
      <c r="G780">
        <v>16426405</v>
      </c>
      <c r="H780">
        <v>9751898</v>
      </c>
      <c r="I780" t="str">
        <f t="shared" si="24"/>
        <v>1982Duke Energy Kentucky, Inc.</v>
      </c>
      <c r="J780" s="1">
        <v>733334</v>
      </c>
      <c r="K780" s="1">
        <v>476595</v>
      </c>
      <c r="L780" s="1">
        <v>345908</v>
      </c>
      <c r="M780" s="1">
        <v>197834</v>
      </c>
      <c r="N780">
        <v>4610447</v>
      </c>
      <c r="O780">
        <v>919622</v>
      </c>
      <c r="P780">
        <v>146</v>
      </c>
      <c r="Q780">
        <v>0</v>
      </c>
      <c r="R780">
        <v>2042693.990184322</v>
      </c>
      <c r="S780">
        <v>5214994</v>
      </c>
      <c r="T780">
        <v>3813983.9740507007</v>
      </c>
      <c r="U780">
        <f t="shared" si="25"/>
        <v>1753671</v>
      </c>
    </row>
    <row r="781" spans="1:21" x14ac:dyDescent="0.25">
      <c r="A781" t="s">
        <v>834</v>
      </c>
      <c r="B781" t="s">
        <v>799</v>
      </c>
      <c r="C781" t="s">
        <v>799</v>
      </c>
      <c r="D781">
        <v>1981</v>
      </c>
      <c r="E781">
        <v>34856464</v>
      </c>
      <c r="F781">
        <v>23154908</v>
      </c>
      <c r="G781">
        <v>14981637</v>
      </c>
      <c r="H781">
        <v>8749616</v>
      </c>
      <c r="I781" t="str">
        <f t="shared" si="24"/>
        <v>1981Duke Energy Kentucky, Inc.</v>
      </c>
      <c r="J781" s="1">
        <v>734235</v>
      </c>
      <c r="K781" s="1">
        <v>472797</v>
      </c>
      <c r="L781" s="1">
        <v>362938</v>
      </c>
      <c r="M781" s="1">
        <v>199521</v>
      </c>
      <c r="N781">
        <v>4155467</v>
      </c>
      <c r="O781">
        <v>970953</v>
      </c>
      <c r="P781">
        <v>145</v>
      </c>
      <c r="Q781">
        <v>0</v>
      </c>
      <c r="R781">
        <v>1889199.0326425433</v>
      </c>
      <c r="S781">
        <v>4758999</v>
      </c>
      <c r="T781">
        <v>3302469.9005865455</v>
      </c>
      <c r="U781">
        <f t="shared" si="25"/>
        <v>1769491</v>
      </c>
    </row>
    <row r="782" spans="1:21" x14ac:dyDescent="0.25">
      <c r="A782" t="s">
        <v>835</v>
      </c>
      <c r="B782" t="s">
        <v>799</v>
      </c>
      <c r="C782" t="s">
        <v>799</v>
      </c>
      <c r="D782">
        <v>1980</v>
      </c>
      <c r="E782">
        <v>31760700</v>
      </c>
      <c r="F782">
        <v>20761800</v>
      </c>
      <c r="G782">
        <v>14217497</v>
      </c>
      <c r="H782">
        <v>7719018</v>
      </c>
      <c r="I782" t="str">
        <f t="shared" si="24"/>
        <v>1980Duke Energy Kentucky, Inc.</v>
      </c>
      <c r="J782" s="1">
        <v>757636.1875</v>
      </c>
      <c r="K782" s="1">
        <v>479202.15625</v>
      </c>
      <c r="L782" s="1">
        <v>406904.65625</v>
      </c>
      <c r="M782" s="1">
        <v>203336.765625</v>
      </c>
      <c r="N782">
        <v>6488452</v>
      </c>
      <c r="O782">
        <v>859573</v>
      </c>
      <c r="P782">
        <v>152</v>
      </c>
      <c r="Q782">
        <v>0</v>
      </c>
      <c r="R782">
        <v>1751129.0496100411</v>
      </c>
      <c r="S782">
        <v>4263580</v>
      </c>
      <c r="T782">
        <v>3048050.0534693599</v>
      </c>
      <c r="U782">
        <f t="shared" si="25"/>
        <v>1847079.765625</v>
      </c>
    </row>
    <row r="783" spans="1:21" x14ac:dyDescent="0.25">
      <c r="A783" t="s">
        <v>836</v>
      </c>
      <c r="B783" t="s">
        <v>799</v>
      </c>
      <c r="C783" t="s">
        <v>799</v>
      </c>
      <c r="D783">
        <v>1979</v>
      </c>
      <c r="E783">
        <v>26711902</v>
      </c>
      <c r="F783">
        <v>18744870</v>
      </c>
      <c r="G783">
        <v>15159543</v>
      </c>
      <c r="H783">
        <v>6202899</v>
      </c>
      <c r="I783" t="str">
        <f t="shared" si="24"/>
        <v>1979Duke Energy Kentucky, Inc.</v>
      </c>
      <c r="J783" s="1">
        <v>683905</v>
      </c>
      <c r="K783" s="1">
        <v>473555.375</v>
      </c>
      <c r="L783" s="1">
        <v>522436.53125</v>
      </c>
      <c r="M783" s="1">
        <v>176958.78125</v>
      </c>
      <c r="N783">
        <v>4774814</v>
      </c>
      <c r="O783">
        <v>920963</v>
      </c>
      <c r="P783">
        <v>150</v>
      </c>
      <c r="Q783">
        <v>0</v>
      </c>
      <c r="R783">
        <v>1571407.9759359062</v>
      </c>
      <c r="S783">
        <v>3743044</v>
      </c>
      <c r="T783">
        <v>2697564.025390625</v>
      </c>
      <c r="U783">
        <f t="shared" si="25"/>
        <v>1856855.6875</v>
      </c>
    </row>
    <row r="784" spans="1:21" x14ac:dyDescent="0.25">
      <c r="A784" t="s">
        <v>837</v>
      </c>
      <c r="B784" t="s">
        <v>799</v>
      </c>
      <c r="C784" t="s">
        <v>799</v>
      </c>
      <c r="D784">
        <v>1978</v>
      </c>
      <c r="E784">
        <v>25469684</v>
      </c>
      <c r="F784">
        <v>17782166</v>
      </c>
      <c r="G784">
        <v>12221419</v>
      </c>
      <c r="H784">
        <v>5404561</v>
      </c>
      <c r="I784" t="str">
        <f t="shared" si="24"/>
        <v>1978Duke Energy Kentucky, Inc.</v>
      </c>
      <c r="J784" s="1">
        <v>670711.1875</v>
      </c>
      <c r="K784" s="1">
        <v>461449.3125</v>
      </c>
      <c r="L784" s="1">
        <v>433578.34375</v>
      </c>
      <c r="M784" s="1">
        <v>159107.328125</v>
      </c>
      <c r="N784">
        <v>3008699</v>
      </c>
      <c r="O784">
        <v>688037</v>
      </c>
      <c r="P784">
        <v>151</v>
      </c>
      <c r="Q784">
        <v>0</v>
      </c>
      <c r="R784">
        <v>1476022.0490337908</v>
      </c>
      <c r="S784">
        <v>3385686</v>
      </c>
      <c r="T784">
        <v>2569952.0487339497</v>
      </c>
      <c r="U784">
        <f t="shared" si="25"/>
        <v>1724846.171875</v>
      </c>
    </row>
    <row r="785" spans="1:21" x14ac:dyDescent="0.25">
      <c r="A785" t="s">
        <v>838</v>
      </c>
      <c r="B785" t="s">
        <v>799</v>
      </c>
      <c r="C785" t="s">
        <v>799</v>
      </c>
      <c r="D785">
        <v>1977</v>
      </c>
      <c r="E785">
        <v>22851772</v>
      </c>
      <c r="F785">
        <v>14960124</v>
      </c>
      <c r="G785">
        <v>9716070</v>
      </c>
      <c r="H785">
        <v>4924051</v>
      </c>
      <c r="I785" t="str">
        <f t="shared" si="24"/>
        <v>1977Duke Energy Kentucky, Inc.</v>
      </c>
      <c r="J785" s="1">
        <v>647060.0625</v>
      </c>
      <c r="K785" s="1">
        <v>413840.5625</v>
      </c>
      <c r="L785" s="1">
        <v>383797.8125</v>
      </c>
      <c r="M785" s="1">
        <v>160027.03125</v>
      </c>
      <c r="N785">
        <v>4708543</v>
      </c>
      <c r="O785">
        <v>820553</v>
      </c>
      <c r="P785">
        <v>134</v>
      </c>
      <c r="Q785">
        <v>0</v>
      </c>
      <c r="R785">
        <v>1253315.9650060907</v>
      </c>
      <c r="S785">
        <v>2996401</v>
      </c>
      <c r="T785">
        <v>2067406.9665893912</v>
      </c>
      <c r="U785">
        <f t="shared" si="25"/>
        <v>1604725.46875</v>
      </c>
    </row>
    <row r="786" spans="1:21" x14ac:dyDescent="0.25">
      <c r="A786" t="s">
        <v>839</v>
      </c>
      <c r="B786" t="s">
        <v>799</v>
      </c>
      <c r="C786" t="s">
        <v>799</v>
      </c>
      <c r="D786">
        <v>1976</v>
      </c>
      <c r="E786">
        <v>18999928</v>
      </c>
      <c r="F786">
        <v>11872690</v>
      </c>
      <c r="G786">
        <v>7765652</v>
      </c>
      <c r="H786">
        <v>3828836</v>
      </c>
      <c r="I786" t="str">
        <f t="shared" si="24"/>
        <v>1976Duke Energy Kentucky, Inc.</v>
      </c>
      <c r="J786" s="1">
        <v>577790.5625</v>
      </c>
      <c r="K786" s="1">
        <v>372093.90625</v>
      </c>
      <c r="L786" s="1">
        <v>341478.0625</v>
      </c>
      <c r="M786" s="1">
        <v>138325.875</v>
      </c>
      <c r="N786">
        <v>4507314</v>
      </c>
      <c r="O786">
        <v>740802</v>
      </c>
      <c r="P786">
        <v>131</v>
      </c>
      <c r="Q786">
        <v>0</v>
      </c>
      <c r="R786">
        <v>1167241.0383118689</v>
      </c>
      <c r="S786">
        <v>2737143</v>
      </c>
      <c r="T786">
        <v>1983280.9374746382</v>
      </c>
      <c r="U786">
        <f t="shared" si="25"/>
        <v>1429688.40625</v>
      </c>
    </row>
    <row r="787" spans="1:21" x14ac:dyDescent="0.25">
      <c r="A787" t="s">
        <v>840</v>
      </c>
      <c r="B787" t="s">
        <v>799</v>
      </c>
      <c r="C787" t="s">
        <v>799</v>
      </c>
      <c r="D787">
        <v>1975</v>
      </c>
      <c r="E787">
        <v>17758560</v>
      </c>
      <c r="F787">
        <v>10161516</v>
      </c>
      <c r="G787">
        <v>6843958</v>
      </c>
      <c r="H787">
        <v>3327621</v>
      </c>
      <c r="I787" t="str">
        <f t="shared" si="24"/>
        <v>1975Duke Energy Kentucky, Inc.</v>
      </c>
      <c r="J787" s="1">
        <v>565274.125</v>
      </c>
      <c r="K787" s="1">
        <v>351196.28125</v>
      </c>
      <c r="L787" s="1">
        <v>332908.8125</v>
      </c>
      <c r="M787" s="1">
        <v>130793.8046875</v>
      </c>
      <c r="N787">
        <v>3750653</v>
      </c>
      <c r="O787">
        <v>1192481</v>
      </c>
      <c r="P787">
        <v>137</v>
      </c>
      <c r="Q787">
        <v>0</v>
      </c>
      <c r="R787">
        <v>1130690.9991679788</v>
      </c>
      <c r="S787">
        <v>2596104</v>
      </c>
      <c r="T787">
        <v>1860312.9522851855</v>
      </c>
      <c r="U787">
        <f t="shared" si="25"/>
        <v>1380173.0234375</v>
      </c>
    </row>
    <row r="788" spans="1:21" x14ac:dyDescent="0.25">
      <c r="A788" t="s">
        <v>841</v>
      </c>
      <c r="B788" t="s">
        <v>799</v>
      </c>
      <c r="C788" t="s">
        <v>799</v>
      </c>
      <c r="D788">
        <v>1974</v>
      </c>
      <c r="E788">
        <v>13548378</v>
      </c>
      <c r="F788">
        <v>7748640</v>
      </c>
      <c r="G788">
        <v>6374740</v>
      </c>
      <c r="H788">
        <v>2537395</v>
      </c>
      <c r="I788" t="str">
        <f t="shared" si="24"/>
        <v>1974Duke Energy Kentucky, Inc.</v>
      </c>
      <c r="J788" s="1">
        <v>514399.5625</v>
      </c>
      <c r="K788" s="1">
        <v>325734.875</v>
      </c>
      <c r="L788" s="1">
        <v>446742.15625</v>
      </c>
      <c r="M788" s="1">
        <v>120217.1015625</v>
      </c>
      <c r="N788">
        <v>4618140</v>
      </c>
      <c r="O788">
        <v>1070307</v>
      </c>
      <c r="P788">
        <v>135</v>
      </c>
      <c r="Q788">
        <v>0</v>
      </c>
      <c r="R788">
        <v>1096207.9473861381</v>
      </c>
      <c r="S788">
        <v>2419368</v>
      </c>
      <c r="T788">
        <v>1902852.0674007833</v>
      </c>
      <c r="U788">
        <f t="shared" si="25"/>
        <v>1407093.6953125</v>
      </c>
    </row>
    <row r="789" spans="1:21" x14ac:dyDescent="0.25">
      <c r="A789" t="s">
        <v>842</v>
      </c>
      <c r="B789" t="s">
        <v>799</v>
      </c>
      <c r="C789" t="s">
        <v>799</v>
      </c>
      <c r="D789">
        <v>1973</v>
      </c>
      <c r="E789">
        <v>11574845</v>
      </c>
      <c r="F789">
        <v>6605806</v>
      </c>
      <c r="G789">
        <v>4782841</v>
      </c>
      <c r="H789">
        <v>1923963</v>
      </c>
      <c r="I789" t="str">
        <f t="shared" si="24"/>
        <v>1973Duke Energy Kentucky, Inc.</v>
      </c>
      <c r="J789" s="1">
        <v>501598.1875</v>
      </c>
      <c r="K789" s="1">
        <v>329198.40625</v>
      </c>
      <c r="L789" s="1">
        <v>415545.21875</v>
      </c>
      <c r="M789" s="1">
        <v>101610.5078125</v>
      </c>
      <c r="N789">
        <v>4420287</v>
      </c>
      <c r="O789">
        <v>1385041</v>
      </c>
      <c r="P789">
        <v>137</v>
      </c>
      <c r="Q789">
        <v>0</v>
      </c>
      <c r="R789">
        <v>1070862.0577777028</v>
      </c>
      <c r="S789">
        <v>2341278</v>
      </c>
      <c r="T789">
        <v>1914723.9454884678</v>
      </c>
      <c r="U789">
        <f t="shared" si="25"/>
        <v>1347952.3203125</v>
      </c>
    </row>
    <row r="790" spans="1:21" x14ac:dyDescent="0.25">
      <c r="A790" t="s">
        <v>843</v>
      </c>
      <c r="B790" t="s">
        <v>799</v>
      </c>
      <c r="C790" t="s">
        <v>799</v>
      </c>
      <c r="D790">
        <v>1972</v>
      </c>
      <c r="E790">
        <v>10746703</v>
      </c>
      <c r="F790">
        <v>5838123</v>
      </c>
      <c r="G790">
        <v>4779639</v>
      </c>
      <c r="H790">
        <v>1927945</v>
      </c>
      <c r="I790" t="str">
        <f t="shared" si="24"/>
        <v>1972Duke Energy Kentucky, Inc.</v>
      </c>
      <c r="J790" s="1">
        <v>457886.21875</v>
      </c>
      <c r="K790" s="1">
        <v>273735.75</v>
      </c>
      <c r="L790" s="1">
        <v>420677</v>
      </c>
      <c r="M790" s="1">
        <v>103238.3515625</v>
      </c>
      <c r="N790">
        <v>3085919</v>
      </c>
      <c r="O790">
        <v>847251</v>
      </c>
      <c r="P790">
        <v>136</v>
      </c>
      <c r="Q790">
        <v>0</v>
      </c>
      <c r="R790">
        <v>940200.01619077101</v>
      </c>
      <c r="S790">
        <v>2212658</v>
      </c>
      <c r="T790">
        <v>1791671.9600821584</v>
      </c>
      <c r="U790">
        <f t="shared" si="25"/>
        <v>1255537.3203125</v>
      </c>
    </row>
    <row r="791" spans="1:21" x14ac:dyDescent="0.25">
      <c r="A791" t="s">
        <v>844</v>
      </c>
      <c r="B791" t="s">
        <v>799</v>
      </c>
      <c r="C791" t="s">
        <v>799</v>
      </c>
      <c r="D791">
        <v>1971</v>
      </c>
      <c r="E791" t="s">
        <v>3560</v>
      </c>
      <c r="F791" t="s">
        <v>3560</v>
      </c>
      <c r="G791" t="s">
        <v>3560</v>
      </c>
      <c r="H791" t="s">
        <v>3560</v>
      </c>
      <c r="I791" t="str">
        <f t="shared" si="24"/>
        <v>1971Duke Energy Kentucky, Inc.</v>
      </c>
      <c r="J791" s="1" t="s">
        <v>3560</v>
      </c>
      <c r="K791" s="1" t="s">
        <v>3560</v>
      </c>
      <c r="L791" s="1" t="s">
        <v>3560</v>
      </c>
      <c r="M791" s="1" t="s">
        <v>3560</v>
      </c>
      <c r="N791">
        <v>3247800</v>
      </c>
      <c r="O791">
        <v>929727</v>
      </c>
      <c r="P791" t="s">
        <v>3560</v>
      </c>
      <c r="Q791" t="s">
        <v>3560</v>
      </c>
      <c r="R791" t="s">
        <v>3560</v>
      </c>
      <c r="S791" t="s">
        <v>3560</v>
      </c>
      <c r="T791" t="s">
        <v>3560</v>
      </c>
      <c r="U791">
        <f t="shared" si="25"/>
        <v>0</v>
      </c>
    </row>
    <row r="792" spans="1:21" x14ac:dyDescent="0.25">
      <c r="A792" t="s">
        <v>845</v>
      </c>
      <c r="B792" t="s">
        <v>799</v>
      </c>
      <c r="C792" t="s">
        <v>799</v>
      </c>
      <c r="D792">
        <v>1970</v>
      </c>
      <c r="E792" t="s">
        <v>3560</v>
      </c>
      <c r="F792" t="s">
        <v>3560</v>
      </c>
      <c r="G792" t="s">
        <v>3560</v>
      </c>
      <c r="H792" t="s">
        <v>3560</v>
      </c>
      <c r="I792" t="str">
        <f t="shared" si="24"/>
        <v>1970Duke Energy Kentucky, Inc.</v>
      </c>
      <c r="J792" s="1" t="s">
        <v>3560</v>
      </c>
      <c r="K792" s="1" t="s">
        <v>3560</v>
      </c>
      <c r="L792" s="1" t="s">
        <v>3560</v>
      </c>
      <c r="M792" s="1" t="s">
        <v>3560</v>
      </c>
      <c r="N792">
        <v>2755668</v>
      </c>
      <c r="O792">
        <v>767621</v>
      </c>
      <c r="P792" t="s">
        <v>3560</v>
      </c>
      <c r="Q792" t="s">
        <v>3560</v>
      </c>
      <c r="R792" t="s">
        <v>3560</v>
      </c>
      <c r="S792" t="s">
        <v>3560</v>
      </c>
      <c r="T792" t="s">
        <v>3560</v>
      </c>
      <c r="U792">
        <f t="shared" si="25"/>
        <v>0</v>
      </c>
    </row>
    <row r="793" spans="1:21" x14ac:dyDescent="0.25">
      <c r="A793" t="s">
        <v>846</v>
      </c>
      <c r="B793" t="s">
        <v>799</v>
      </c>
      <c r="C793" t="s">
        <v>799</v>
      </c>
      <c r="D793">
        <v>1969</v>
      </c>
      <c r="E793" t="s">
        <v>3560</v>
      </c>
      <c r="F793" t="s">
        <v>3560</v>
      </c>
      <c r="G793" t="s">
        <v>3560</v>
      </c>
      <c r="H793" t="s">
        <v>3560</v>
      </c>
      <c r="I793" t="str">
        <f t="shared" si="24"/>
        <v>1969Duke Energy Kentucky, Inc.</v>
      </c>
      <c r="J793" s="1" t="s">
        <v>3560</v>
      </c>
      <c r="K793" s="1" t="s">
        <v>3560</v>
      </c>
      <c r="L793" s="1" t="s">
        <v>3560</v>
      </c>
      <c r="M793" s="1" t="s">
        <v>3560</v>
      </c>
      <c r="N793">
        <v>2329307</v>
      </c>
      <c r="O793">
        <v>581580</v>
      </c>
      <c r="P793" t="s">
        <v>3560</v>
      </c>
      <c r="Q793" t="s">
        <v>3560</v>
      </c>
      <c r="R793" t="s">
        <v>3560</v>
      </c>
      <c r="S793" t="s">
        <v>3560</v>
      </c>
      <c r="T793" t="s">
        <v>3560</v>
      </c>
      <c r="U793">
        <f t="shared" si="25"/>
        <v>0</v>
      </c>
    </row>
    <row r="794" spans="1:21" x14ac:dyDescent="0.25">
      <c r="A794" t="s">
        <v>847</v>
      </c>
      <c r="B794" t="s">
        <v>799</v>
      </c>
      <c r="C794" t="s">
        <v>799</v>
      </c>
      <c r="D794">
        <v>1968</v>
      </c>
      <c r="E794" t="s">
        <v>3560</v>
      </c>
      <c r="F794" t="s">
        <v>3560</v>
      </c>
      <c r="G794" t="s">
        <v>3560</v>
      </c>
      <c r="H794" t="s">
        <v>3560</v>
      </c>
      <c r="I794" t="str">
        <f t="shared" si="24"/>
        <v>1968Duke Energy Kentucky, Inc.</v>
      </c>
      <c r="J794" s="1" t="s">
        <v>3560</v>
      </c>
      <c r="K794" s="1" t="s">
        <v>3560</v>
      </c>
      <c r="L794" s="1" t="s">
        <v>3560</v>
      </c>
      <c r="M794" s="1" t="s">
        <v>3560</v>
      </c>
      <c r="N794">
        <v>1639130</v>
      </c>
      <c r="O794">
        <v>446053</v>
      </c>
      <c r="P794" t="s">
        <v>3560</v>
      </c>
      <c r="Q794" t="s">
        <v>3560</v>
      </c>
      <c r="R794" t="s">
        <v>3560</v>
      </c>
      <c r="S794" t="s">
        <v>3560</v>
      </c>
      <c r="T794" t="s">
        <v>3560</v>
      </c>
      <c r="U794">
        <f t="shared" si="25"/>
        <v>0</v>
      </c>
    </row>
    <row r="795" spans="1:21" x14ac:dyDescent="0.25">
      <c r="A795" t="s">
        <v>848</v>
      </c>
      <c r="B795" t="s">
        <v>799</v>
      </c>
      <c r="C795" t="s">
        <v>799</v>
      </c>
      <c r="D795">
        <v>1967</v>
      </c>
      <c r="E795" t="s">
        <v>3560</v>
      </c>
      <c r="F795" t="s">
        <v>3560</v>
      </c>
      <c r="G795" t="s">
        <v>3560</v>
      </c>
      <c r="H795" t="s">
        <v>3560</v>
      </c>
      <c r="I795" t="str">
        <f t="shared" si="24"/>
        <v>1967Duke Energy Kentucky, Inc.</v>
      </c>
      <c r="J795" s="1" t="s">
        <v>3560</v>
      </c>
      <c r="K795" s="1" t="s">
        <v>3560</v>
      </c>
      <c r="L795" s="1" t="s">
        <v>3560</v>
      </c>
      <c r="M795" s="1" t="s">
        <v>3560</v>
      </c>
      <c r="N795">
        <v>1409430</v>
      </c>
      <c r="O795">
        <v>410345</v>
      </c>
      <c r="P795" t="s">
        <v>3560</v>
      </c>
      <c r="Q795" t="s">
        <v>3560</v>
      </c>
      <c r="R795" t="s">
        <v>3560</v>
      </c>
      <c r="S795" t="s">
        <v>3560</v>
      </c>
      <c r="T795" t="s">
        <v>3560</v>
      </c>
      <c r="U795">
        <f t="shared" si="25"/>
        <v>0</v>
      </c>
    </row>
    <row r="796" spans="1:21" x14ac:dyDescent="0.25">
      <c r="A796" t="s">
        <v>849</v>
      </c>
      <c r="B796" t="s">
        <v>799</v>
      </c>
      <c r="C796" t="s">
        <v>799</v>
      </c>
      <c r="D796">
        <v>1966</v>
      </c>
      <c r="E796" t="s">
        <v>3560</v>
      </c>
      <c r="F796" t="s">
        <v>3560</v>
      </c>
      <c r="G796" t="s">
        <v>3560</v>
      </c>
      <c r="H796" t="s">
        <v>3560</v>
      </c>
      <c r="I796" t="str">
        <f t="shared" si="24"/>
        <v>1966Duke Energy Kentucky, Inc.</v>
      </c>
      <c r="J796" s="1" t="s">
        <v>3560</v>
      </c>
      <c r="K796" s="1" t="s">
        <v>3560</v>
      </c>
      <c r="L796" s="1" t="s">
        <v>3560</v>
      </c>
      <c r="M796" s="1" t="s">
        <v>3560</v>
      </c>
      <c r="N796">
        <v>2290854</v>
      </c>
      <c r="O796">
        <v>509535</v>
      </c>
      <c r="P796" t="s">
        <v>3560</v>
      </c>
      <c r="Q796" t="s">
        <v>3560</v>
      </c>
      <c r="R796" t="s">
        <v>3560</v>
      </c>
      <c r="S796" t="s">
        <v>3560</v>
      </c>
      <c r="T796" t="s">
        <v>3560</v>
      </c>
      <c r="U796">
        <f t="shared" si="25"/>
        <v>0</v>
      </c>
    </row>
    <row r="797" spans="1:21" x14ac:dyDescent="0.25">
      <c r="A797" t="s">
        <v>850</v>
      </c>
      <c r="B797" t="s">
        <v>799</v>
      </c>
      <c r="C797" t="s">
        <v>799</v>
      </c>
      <c r="D797">
        <v>1965</v>
      </c>
      <c r="E797" t="s">
        <v>3560</v>
      </c>
      <c r="F797" t="s">
        <v>3560</v>
      </c>
      <c r="G797" t="s">
        <v>3560</v>
      </c>
      <c r="H797" t="s">
        <v>3560</v>
      </c>
      <c r="I797" t="str">
        <f t="shared" si="24"/>
        <v>1965Duke Energy Kentucky, Inc.</v>
      </c>
      <c r="J797" s="1" t="s">
        <v>3560</v>
      </c>
      <c r="K797" s="1" t="s">
        <v>3560</v>
      </c>
      <c r="L797" s="1" t="s">
        <v>3560</v>
      </c>
      <c r="M797" s="1" t="s">
        <v>3560</v>
      </c>
      <c r="N797">
        <v>2047411</v>
      </c>
      <c r="O797">
        <v>705531</v>
      </c>
      <c r="P797" t="s">
        <v>3560</v>
      </c>
      <c r="Q797" t="s">
        <v>3560</v>
      </c>
      <c r="R797" t="s">
        <v>3560</v>
      </c>
      <c r="S797" t="s">
        <v>3560</v>
      </c>
      <c r="T797" t="s">
        <v>3560</v>
      </c>
      <c r="U797">
        <f t="shared" si="25"/>
        <v>0</v>
      </c>
    </row>
    <row r="798" spans="1:21" x14ac:dyDescent="0.25">
      <c r="A798" t="s">
        <v>851</v>
      </c>
      <c r="B798" t="s">
        <v>799</v>
      </c>
      <c r="C798" t="s">
        <v>799</v>
      </c>
      <c r="D798">
        <v>1964</v>
      </c>
      <c r="E798" t="s">
        <v>3560</v>
      </c>
      <c r="F798" t="s">
        <v>3560</v>
      </c>
      <c r="G798" t="s">
        <v>3560</v>
      </c>
      <c r="H798" t="s">
        <v>3560</v>
      </c>
      <c r="I798" t="str">
        <f t="shared" si="24"/>
        <v>1964Duke Energy Kentucky, Inc.</v>
      </c>
      <c r="J798" s="1" t="s">
        <v>3560</v>
      </c>
      <c r="K798" s="1" t="s">
        <v>3560</v>
      </c>
      <c r="L798" s="1" t="s">
        <v>3560</v>
      </c>
      <c r="M798" s="1" t="s">
        <v>3560</v>
      </c>
      <c r="N798">
        <v>1877525</v>
      </c>
      <c r="O798">
        <v>342147</v>
      </c>
      <c r="P798" t="s">
        <v>3560</v>
      </c>
      <c r="Q798" t="s">
        <v>3560</v>
      </c>
      <c r="R798" t="s">
        <v>3560</v>
      </c>
      <c r="S798" t="s">
        <v>3560</v>
      </c>
      <c r="T798" t="s">
        <v>3560</v>
      </c>
      <c r="U798">
        <f t="shared" si="25"/>
        <v>0</v>
      </c>
    </row>
    <row r="799" spans="1:21" x14ac:dyDescent="0.25">
      <c r="A799" t="s">
        <v>852</v>
      </c>
      <c r="B799" t="s">
        <v>853</v>
      </c>
      <c r="C799" t="s">
        <v>853</v>
      </c>
      <c r="D799">
        <v>2016</v>
      </c>
      <c r="E799">
        <v>634945000</v>
      </c>
      <c r="F799">
        <v>275410000</v>
      </c>
      <c r="G799">
        <v>67647000</v>
      </c>
      <c r="H799">
        <v>38299000</v>
      </c>
      <c r="I799" t="str">
        <f t="shared" si="24"/>
        <v>2016Duke Energy Ohio, Inc.</v>
      </c>
      <c r="J799" s="1">
        <v>7364509</v>
      </c>
      <c r="K799" s="1">
        <v>6595586</v>
      </c>
      <c r="L799" s="1">
        <v>5148238</v>
      </c>
      <c r="M799" s="1">
        <v>1378089</v>
      </c>
      <c r="N799">
        <v>180888000</v>
      </c>
      <c r="O799">
        <v>51059000</v>
      </c>
      <c r="P799">
        <v>1102.2883504641634</v>
      </c>
      <c r="Q799">
        <v>57.456890761965212</v>
      </c>
      <c r="R799">
        <v>27827000</v>
      </c>
      <c r="S799">
        <v>72859000</v>
      </c>
      <c r="T799">
        <v>82036000</v>
      </c>
      <c r="U799">
        <f t="shared" si="25"/>
        <v>20486422</v>
      </c>
    </row>
    <row r="800" spans="1:21" x14ac:dyDescent="0.25">
      <c r="A800" t="s">
        <v>854</v>
      </c>
      <c r="B800" t="s">
        <v>853</v>
      </c>
      <c r="C800" t="s">
        <v>853</v>
      </c>
      <c r="D800">
        <v>2015</v>
      </c>
      <c r="E800">
        <v>591922000</v>
      </c>
      <c r="F800">
        <v>273493000</v>
      </c>
      <c r="G800">
        <v>64134000</v>
      </c>
      <c r="H800">
        <v>36540000</v>
      </c>
      <c r="I800" t="str">
        <f t="shared" si="24"/>
        <v>2015Duke Energy Ohio, Inc.</v>
      </c>
      <c r="J800" s="1">
        <v>7136587</v>
      </c>
      <c r="K800" s="1">
        <v>6380247</v>
      </c>
      <c r="L800" s="1">
        <v>5178313</v>
      </c>
      <c r="M800" s="1">
        <v>1463479</v>
      </c>
      <c r="N800">
        <v>105920000</v>
      </c>
      <c r="O800">
        <v>5755000</v>
      </c>
      <c r="P800">
        <v>1178.9254919837749</v>
      </c>
      <c r="Q800">
        <v>61.451609445826278</v>
      </c>
      <c r="R800">
        <v>29032000</v>
      </c>
      <c r="S800">
        <v>72173000</v>
      </c>
      <c r="T800">
        <v>68231000</v>
      </c>
      <c r="U800">
        <f t="shared" si="25"/>
        <v>20158626</v>
      </c>
    </row>
    <row r="801" spans="1:21" x14ac:dyDescent="0.25">
      <c r="A801" t="s">
        <v>855</v>
      </c>
      <c r="B801" t="s">
        <v>853</v>
      </c>
      <c r="C801" t="s">
        <v>853</v>
      </c>
      <c r="D801">
        <v>2014</v>
      </c>
      <c r="E801">
        <v>616260000</v>
      </c>
      <c r="F801">
        <v>300478000</v>
      </c>
      <c r="G801">
        <v>78279000</v>
      </c>
      <c r="H801">
        <v>42607000</v>
      </c>
      <c r="I801" t="str">
        <f t="shared" si="24"/>
        <v>2014Duke Energy Ohio, Inc.</v>
      </c>
      <c r="J801" s="1">
        <v>7325305</v>
      </c>
      <c r="K801" s="1">
        <v>6330619</v>
      </c>
      <c r="L801" s="1">
        <v>5127257</v>
      </c>
      <c r="M801" s="1">
        <v>1499269</v>
      </c>
      <c r="N801">
        <v>80946000</v>
      </c>
      <c r="O801">
        <v>36459000</v>
      </c>
      <c r="P801">
        <v>1144.0766159525167</v>
      </c>
      <c r="Q801">
        <v>59.635108289425489</v>
      </c>
      <c r="R801">
        <v>27513000</v>
      </c>
      <c r="S801">
        <v>88951000</v>
      </c>
      <c r="T801">
        <v>62768000</v>
      </c>
      <c r="U801">
        <f t="shared" si="25"/>
        <v>20282450</v>
      </c>
    </row>
    <row r="802" spans="1:21" x14ac:dyDescent="0.25">
      <c r="A802" t="s">
        <v>856</v>
      </c>
      <c r="B802" t="s">
        <v>853</v>
      </c>
      <c r="C802" t="s">
        <v>853</v>
      </c>
      <c r="D802">
        <v>2013</v>
      </c>
      <c r="E802">
        <v>603037000</v>
      </c>
      <c r="F802">
        <v>283209000</v>
      </c>
      <c r="G802">
        <v>72471000</v>
      </c>
      <c r="H802">
        <v>42619000</v>
      </c>
      <c r="I802" t="str">
        <f t="shared" si="24"/>
        <v>2013Duke Energy Ohio, Inc.</v>
      </c>
      <c r="J802" s="1">
        <v>7247457</v>
      </c>
      <c r="K802" s="1">
        <v>6341576</v>
      </c>
      <c r="L802" s="1">
        <v>4961061</v>
      </c>
      <c r="M802" s="1">
        <v>1456652</v>
      </c>
      <c r="N802">
        <v>113700000</v>
      </c>
      <c r="O802">
        <v>31279000</v>
      </c>
      <c r="P802">
        <v>1140.6699789265044</v>
      </c>
      <c r="Q802">
        <v>59.45753699296133</v>
      </c>
      <c r="R802">
        <v>26712000</v>
      </c>
      <c r="S802">
        <v>131289000</v>
      </c>
      <c r="T802">
        <v>57544000</v>
      </c>
      <c r="U802">
        <f t="shared" si="25"/>
        <v>20006746</v>
      </c>
    </row>
    <row r="803" spans="1:21" x14ac:dyDescent="0.25">
      <c r="A803" t="s">
        <v>857</v>
      </c>
      <c r="B803" t="s">
        <v>853</v>
      </c>
      <c r="C803" t="s">
        <v>853</v>
      </c>
      <c r="D803">
        <v>2012</v>
      </c>
      <c r="E803">
        <v>595726000</v>
      </c>
      <c r="F803">
        <v>285470000</v>
      </c>
      <c r="G803">
        <v>70298000</v>
      </c>
      <c r="H803">
        <v>46386000</v>
      </c>
      <c r="I803" t="str">
        <f t="shared" si="24"/>
        <v>2012Duke Energy Ohio, Inc.</v>
      </c>
      <c r="J803" s="1">
        <v>7186457</v>
      </c>
      <c r="K803" s="1">
        <v>6353733</v>
      </c>
      <c r="L803" s="1">
        <v>4981599</v>
      </c>
      <c r="M803" s="1">
        <v>1393913</v>
      </c>
      <c r="N803">
        <v>141800000</v>
      </c>
      <c r="O803">
        <v>26540000</v>
      </c>
      <c r="P803">
        <v>1239.2401959081621</v>
      </c>
      <c r="Q803">
        <v>64.595519433865704</v>
      </c>
      <c r="R803">
        <v>28171000</v>
      </c>
      <c r="S803">
        <v>155640000</v>
      </c>
      <c r="T803">
        <v>68014000</v>
      </c>
      <c r="U803">
        <f t="shared" si="25"/>
        <v>19915702</v>
      </c>
    </row>
    <row r="804" spans="1:21" x14ac:dyDescent="0.25">
      <c r="A804" t="s">
        <v>858</v>
      </c>
      <c r="B804" t="s">
        <v>853</v>
      </c>
      <c r="C804" t="s">
        <v>853</v>
      </c>
      <c r="D804">
        <v>2011</v>
      </c>
      <c r="E804">
        <v>686875000</v>
      </c>
      <c r="F804">
        <v>290966000</v>
      </c>
      <c r="G804">
        <v>63561000</v>
      </c>
      <c r="H804">
        <v>37500000</v>
      </c>
      <c r="I804" t="str">
        <f t="shared" si="24"/>
        <v>2011Duke Energy Ohio, Inc.</v>
      </c>
      <c r="J804" s="1">
        <v>7331858</v>
      </c>
      <c r="K804" s="1">
        <v>6493122</v>
      </c>
      <c r="L804" s="1">
        <v>4938881</v>
      </c>
      <c r="M804" s="1">
        <v>1470079</v>
      </c>
      <c r="N804">
        <v>108519000</v>
      </c>
      <c r="O804">
        <v>25218000</v>
      </c>
      <c r="P804">
        <v>1215.181264589869</v>
      </c>
      <c r="Q804">
        <v>63.341445227218507</v>
      </c>
      <c r="R804">
        <v>26976000</v>
      </c>
      <c r="S804">
        <v>149843000</v>
      </c>
      <c r="T804">
        <v>60236000</v>
      </c>
      <c r="U804">
        <f t="shared" si="25"/>
        <v>20233940</v>
      </c>
    </row>
    <row r="805" spans="1:21" x14ac:dyDescent="0.25">
      <c r="A805" t="s">
        <v>859</v>
      </c>
      <c r="B805" t="s">
        <v>853</v>
      </c>
      <c r="C805" t="s">
        <v>853</v>
      </c>
      <c r="D805">
        <v>2010</v>
      </c>
      <c r="E805">
        <v>860595000</v>
      </c>
      <c r="F805">
        <v>446953000</v>
      </c>
      <c r="G805">
        <v>108885000</v>
      </c>
      <c r="H805">
        <v>75233000</v>
      </c>
      <c r="I805" t="str">
        <f t="shared" si="24"/>
        <v>2010Duke Energy Ohio, Inc.</v>
      </c>
      <c r="J805" s="1">
        <v>7640842</v>
      </c>
      <c r="K805" s="1">
        <v>6589606</v>
      </c>
      <c r="L805" s="1">
        <v>5111647</v>
      </c>
      <c r="M805" s="1">
        <v>1483667</v>
      </c>
      <c r="N805">
        <v>93289000</v>
      </c>
      <c r="O805">
        <v>12754000</v>
      </c>
      <c r="P805">
        <v>1100.4874080433028</v>
      </c>
      <c r="Q805">
        <v>57.363016457750348</v>
      </c>
      <c r="R805">
        <v>23831000</v>
      </c>
      <c r="S805">
        <v>171087000</v>
      </c>
      <c r="T805">
        <v>65675000</v>
      </c>
      <c r="U805">
        <f t="shared" si="25"/>
        <v>20825762</v>
      </c>
    </row>
    <row r="806" spans="1:21" x14ac:dyDescent="0.25">
      <c r="A806" t="s">
        <v>860</v>
      </c>
      <c r="B806" t="s">
        <v>853</v>
      </c>
      <c r="C806" t="s">
        <v>853</v>
      </c>
      <c r="D806">
        <v>2009</v>
      </c>
      <c r="E806">
        <v>775021000</v>
      </c>
      <c r="F806">
        <v>602059000</v>
      </c>
      <c r="G806">
        <v>279759000</v>
      </c>
      <c r="H806">
        <v>129102000</v>
      </c>
      <c r="I806" t="str">
        <f t="shared" si="24"/>
        <v>2009Duke Energy Ohio, Inc.</v>
      </c>
      <c r="J806" s="1">
        <v>7040514</v>
      </c>
      <c r="K806" s="1">
        <v>6270691</v>
      </c>
      <c r="L806" s="1">
        <v>4713937</v>
      </c>
      <c r="M806" s="1">
        <v>1604551</v>
      </c>
      <c r="N806">
        <v>93883000</v>
      </c>
      <c r="O806">
        <v>20189000</v>
      </c>
      <c r="P806">
        <v>1259.2992598476724</v>
      </c>
      <c r="Q806">
        <v>65.641100152444835</v>
      </c>
      <c r="R806">
        <v>26519000</v>
      </c>
      <c r="S806">
        <v>167116000</v>
      </c>
      <c r="T806">
        <v>57406000</v>
      </c>
      <c r="U806">
        <f t="shared" si="25"/>
        <v>19629693</v>
      </c>
    </row>
    <row r="807" spans="1:21" x14ac:dyDescent="0.25">
      <c r="A807" t="s">
        <v>861</v>
      </c>
      <c r="B807" t="s">
        <v>853</v>
      </c>
      <c r="C807" t="s">
        <v>853</v>
      </c>
      <c r="D807">
        <v>2008</v>
      </c>
      <c r="E807">
        <v>779237000</v>
      </c>
      <c r="F807">
        <v>590979000</v>
      </c>
      <c r="G807">
        <v>377674000</v>
      </c>
      <c r="H807">
        <v>132406000</v>
      </c>
      <c r="I807" t="str">
        <f t="shared" si="24"/>
        <v>2008Duke Energy Ohio, Inc.</v>
      </c>
      <c r="J807" s="1">
        <v>7393924</v>
      </c>
      <c r="K807" s="1">
        <v>6474154</v>
      </c>
      <c r="L807" s="1">
        <v>5430489</v>
      </c>
      <c r="M807" s="1">
        <v>1705963</v>
      </c>
      <c r="N807">
        <v>75706000</v>
      </c>
      <c r="O807">
        <v>10161000</v>
      </c>
      <c r="P807">
        <v>1474.6978981930865</v>
      </c>
      <c r="Q807">
        <v>76.86877576788342</v>
      </c>
      <c r="R807">
        <v>30052000</v>
      </c>
      <c r="S807">
        <v>147255000</v>
      </c>
      <c r="T807">
        <v>53627000</v>
      </c>
      <c r="U807">
        <f t="shared" si="25"/>
        <v>21004530</v>
      </c>
    </row>
    <row r="808" spans="1:21" x14ac:dyDescent="0.25">
      <c r="A808" t="s">
        <v>862</v>
      </c>
      <c r="B808" t="s">
        <v>853</v>
      </c>
      <c r="C808" t="s">
        <v>853</v>
      </c>
      <c r="D808">
        <v>2007</v>
      </c>
      <c r="E808">
        <v>782162000</v>
      </c>
      <c r="F808">
        <v>585085000</v>
      </c>
      <c r="G808">
        <v>393226000</v>
      </c>
      <c r="H808">
        <v>127557000</v>
      </c>
      <c r="I808" t="str">
        <f t="shared" si="24"/>
        <v>2007Duke Energy Ohio, Inc.</v>
      </c>
      <c r="J808" s="1">
        <v>7783694</v>
      </c>
      <c r="K808" s="1">
        <v>6575669</v>
      </c>
      <c r="L808" s="1">
        <v>5822885</v>
      </c>
      <c r="M808" s="1">
        <v>1712819</v>
      </c>
      <c r="N808">
        <v>105803000</v>
      </c>
      <c r="O808">
        <v>15651000</v>
      </c>
      <c r="P808">
        <v>1083.9277098135262</v>
      </c>
      <c r="Q808">
        <v>56.499840527569532</v>
      </c>
      <c r="R808">
        <v>21585000</v>
      </c>
      <c r="S808">
        <v>121599000</v>
      </c>
      <c r="T808">
        <v>49379000</v>
      </c>
      <c r="U808">
        <f t="shared" si="25"/>
        <v>21895067</v>
      </c>
    </row>
    <row r="809" spans="1:21" x14ac:dyDescent="0.25">
      <c r="A809" t="s">
        <v>863</v>
      </c>
      <c r="B809" t="s">
        <v>853</v>
      </c>
      <c r="C809" t="s">
        <v>853</v>
      </c>
      <c r="D809">
        <v>2006</v>
      </c>
      <c r="E809">
        <v>672682000</v>
      </c>
      <c r="F809">
        <v>515643000</v>
      </c>
      <c r="G809">
        <v>362085000</v>
      </c>
      <c r="H809">
        <v>114304000</v>
      </c>
      <c r="I809" t="str">
        <f t="shared" si="24"/>
        <v>2006Duke Energy Ohio, Inc.</v>
      </c>
      <c r="J809" s="1">
        <v>7207067</v>
      </c>
      <c r="K809" s="1">
        <v>6229560</v>
      </c>
      <c r="L809" s="1">
        <v>5886523</v>
      </c>
      <c r="M809" s="1">
        <v>1660979</v>
      </c>
      <c r="N809">
        <v>50546000</v>
      </c>
      <c r="O809">
        <v>11388000</v>
      </c>
      <c r="P809">
        <v>1020.4164019363023</v>
      </c>
      <c r="Q809">
        <v>53.189307238059058</v>
      </c>
      <c r="R809">
        <v>19717000</v>
      </c>
      <c r="S809">
        <v>146312000</v>
      </c>
      <c r="T809">
        <v>35007000</v>
      </c>
      <c r="U809">
        <f t="shared" si="25"/>
        <v>20984129</v>
      </c>
    </row>
    <row r="810" spans="1:21" x14ac:dyDescent="0.25">
      <c r="A810" t="s">
        <v>864</v>
      </c>
      <c r="B810" t="s">
        <v>853</v>
      </c>
      <c r="C810" t="s">
        <v>853</v>
      </c>
      <c r="D810">
        <v>2005</v>
      </c>
      <c r="E810">
        <v>560278000</v>
      </c>
      <c r="F810">
        <v>415728000</v>
      </c>
      <c r="G810">
        <v>291742000</v>
      </c>
      <c r="H810">
        <v>98798000</v>
      </c>
      <c r="I810" t="str">
        <f t="shared" si="24"/>
        <v>2005Duke Energy Ohio, Inc.</v>
      </c>
      <c r="J810" s="1">
        <v>7677452</v>
      </c>
      <c r="K810" s="1">
        <v>6290964</v>
      </c>
      <c r="L810" s="1">
        <v>6085766</v>
      </c>
      <c r="M810" s="1">
        <v>1662750</v>
      </c>
      <c r="N810">
        <v>59085000</v>
      </c>
      <c r="O810">
        <v>15762000</v>
      </c>
      <c r="P810">
        <v>1092.7758638642865</v>
      </c>
      <c r="Q810">
        <v>56.961051444409478</v>
      </c>
      <c r="R810">
        <v>20442000</v>
      </c>
      <c r="S810">
        <v>160784000</v>
      </c>
      <c r="T810">
        <v>36517000</v>
      </c>
      <c r="U810">
        <f t="shared" si="25"/>
        <v>21716932</v>
      </c>
    </row>
    <row r="811" spans="1:21" x14ac:dyDescent="0.25">
      <c r="A811" t="s">
        <v>865</v>
      </c>
      <c r="B811" t="s">
        <v>853</v>
      </c>
      <c r="C811" t="s">
        <v>853</v>
      </c>
      <c r="D811">
        <v>2004</v>
      </c>
      <c r="E811">
        <v>523604000</v>
      </c>
      <c r="F811">
        <v>322328000</v>
      </c>
      <c r="G811">
        <v>216571000</v>
      </c>
      <c r="H811">
        <v>83057000</v>
      </c>
      <c r="I811" t="str">
        <f t="shared" si="24"/>
        <v>2004Duke Energy Ohio, Inc.</v>
      </c>
      <c r="J811" s="1">
        <v>7197172</v>
      </c>
      <c r="K811" s="1">
        <v>6070742</v>
      </c>
      <c r="L811" s="1">
        <v>6117350</v>
      </c>
      <c r="M811" s="1">
        <v>1714770</v>
      </c>
      <c r="N811">
        <v>76940000</v>
      </c>
      <c r="O811">
        <v>11520000</v>
      </c>
      <c r="P811">
        <v>1124.5248498452713</v>
      </c>
      <c r="Q811">
        <v>58.615970521205</v>
      </c>
      <c r="R811">
        <v>20457000</v>
      </c>
      <c r="S811">
        <v>132198000</v>
      </c>
      <c r="T811">
        <v>39701000</v>
      </c>
      <c r="U811">
        <f t="shared" si="25"/>
        <v>21100034</v>
      </c>
    </row>
    <row r="812" spans="1:21" x14ac:dyDescent="0.25">
      <c r="A812" t="s">
        <v>866</v>
      </c>
      <c r="B812" t="s">
        <v>853</v>
      </c>
      <c r="C812" t="s">
        <v>853</v>
      </c>
      <c r="D812">
        <v>2003</v>
      </c>
      <c r="E812">
        <v>511891000</v>
      </c>
      <c r="F812">
        <v>314384000</v>
      </c>
      <c r="G812">
        <v>205684000</v>
      </c>
      <c r="H812">
        <v>83836000</v>
      </c>
      <c r="I812" t="str">
        <f t="shared" si="24"/>
        <v>2003Duke Energy Ohio, Inc.</v>
      </c>
      <c r="J812" s="1">
        <v>7020368</v>
      </c>
      <c r="K812" s="1">
        <v>5867453</v>
      </c>
      <c r="L812" s="1">
        <v>5984836</v>
      </c>
      <c r="M812" s="1">
        <v>1710938</v>
      </c>
      <c r="N812">
        <v>59803000</v>
      </c>
      <c r="O812">
        <v>7562000</v>
      </c>
      <c r="P812">
        <v>1119.5911892026709</v>
      </c>
      <c r="Q812">
        <v>58.358802965656459</v>
      </c>
      <c r="R812">
        <v>19767000</v>
      </c>
      <c r="S812">
        <v>117997000</v>
      </c>
      <c r="T812">
        <v>34496000</v>
      </c>
      <c r="U812">
        <f t="shared" si="25"/>
        <v>20583595</v>
      </c>
    </row>
    <row r="813" spans="1:21" x14ac:dyDescent="0.25">
      <c r="A813" t="s">
        <v>867</v>
      </c>
      <c r="B813" t="s">
        <v>853</v>
      </c>
      <c r="C813" t="s">
        <v>853</v>
      </c>
      <c r="D813">
        <v>2002</v>
      </c>
      <c r="E813">
        <v>547445000</v>
      </c>
      <c r="F813">
        <v>337528000</v>
      </c>
      <c r="G813">
        <v>233053000</v>
      </c>
      <c r="H813">
        <v>82381000</v>
      </c>
      <c r="I813" t="str">
        <f t="shared" si="24"/>
        <v>2002Duke Energy Ohio, Inc.</v>
      </c>
      <c r="J813" s="1">
        <v>7302647</v>
      </c>
      <c r="K813" s="1">
        <v>5949988</v>
      </c>
      <c r="L813" s="1">
        <v>6170299</v>
      </c>
      <c r="M813" s="1">
        <v>1625453</v>
      </c>
      <c r="N813">
        <v>57705000</v>
      </c>
      <c r="O813">
        <v>4918000</v>
      </c>
      <c r="P813">
        <v>1137.6705909752548</v>
      </c>
      <c r="Q813">
        <v>59.30119359534207</v>
      </c>
      <c r="R813">
        <v>19545000</v>
      </c>
      <c r="S813">
        <v>121803000</v>
      </c>
      <c r="T813">
        <v>33389000</v>
      </c>
      <c r="U813">
        <f t="shared" si="25"/>
        <v>21048387</v>
      </c>
    </row>
    <row r="814" spans="1:21" x14ac:dyDescent="0.25">
      <c r="A814" t="s">
        <v>868</v>
      </c>
      <c r="B814" t="s">
        <v>853</v>
      </c>
      <c r="C814" t="s">
        <v>853</v>
      </c>
      <c r="D814">
        <v>2001</v>
      </c>
      <c r="E814">
        <v>500627000</v>
      </c>
      <c r="F814">
        <v>368133000</v>
      </c>
      <c r="G814">
        <v>274113000</v>
      </c>
      <c r="H814">
        <v>79008000</v>
      </c>
      <c r="I814" t="str">
        <f t="shared" si="24"/>
        <v>2001Duke Energy Ohio, Inc.</v>
      </c>
      <c r="J814" s="1">
        <v>6666015</v>
      </c>
      <c r="K814" s="1">
        <v>5799454</v>
      </c>
      <c r="L814" s="1">
        <v>5985753</v>
      </c>
      <c r="M814" s="1">
        <v>1495777</v>
      </c>
      <c r="N814">
        <v>61082000</v>
      </c>
      <c r="O814">
        <v>7054000</v>
      </c>
      <c r="P814">
        <v>1247</v>
      </c>
      <c r="Q814">
        <v>65</v>
      </c>
      <c r="R814">
        <v>20610000</v>
      </c>
      <c r="S814">
        <v>117318000</v>
      </c>
      <c r="T814">
        <v>35715000</v>
      </c>
      <c r="U814">
        <f t="shared" si="25"/>
        <v>19946999</v>
      </c>
    </row>
    <row r="815" spans="1:21" x14ac:dyDescent="0.25">
      <c r="A815" t="s">
        <v>869</v>
      </c>
      <c r="B815" t="s">
        <v>853</v>
      </c>
      <c r="C815" t="s">
        <v>853</v>
      </c>
      <c r="D815">
        <v>2000</v>
      </c>
      <c r="E815">
        <v>514206000</v>
      </c>
      <c r="F815">
        <v>378898000</v>
      </c>
      <c r="G815">
        <v>282179000</v>
      </c>
      <c r="H815">
        <v>85800000</v>
      </c>
      <c r="I815" t="str">
        <f t="shared" si="24"/>
        <v>2000Duke Energy Ohio, Inc.</v>
      </c>
      <c r="J815" s="1">
        <v>6649480</v>
      </c>
      <c r="K815" s="1">
        <v>5695265</v>
      </c>
      <c r="L815" s="1">
        <v>6469552</v>
      </c>
      <c r="M815" s="1">
        <v>1478271</v>
      </c>
      <c r="N815">
        <v>61624000</v>
      </c>
      <c r="O815">
        <v>910000</v>
      </c>
      <c r="P815">
        <v>1828</v>
      </c>
      <c r="Q815">
        <v>65</v>
      </c>
      <c r="R815">
        <v>19823000</v>
      </c>
      <c r="S815">
        <v>118591000</v>
      </c>
      <c r="T815">
        <v>32511000</v>
      </c>
      <c r="U815">
        <f t="shared" si="25"/>
        <v>20292568</v>
      </c>
    </row>
    <row r="816" spans="1:21" x14ac:dyDescent="0.25">
      <c r="A816" t="s">
        <v>870</v>
      </c>
      <c r="B816" t="s">
        <v>853</v>
      </c>
      <c r="C816" t="s">
        <v>853</v>
      </c>
      <c r="D816">
        <v>1999</v>
      </c>
      <c r="E816">
        <v>529476000</v>
      </c>
      <c r="F816">
        <v>363183000</v>
      </c>
      <c r="G816">
        <v>283679000</v>
      </c>
      <c r="H816">
        <v>82949000</v>
      </c>
      <c r="I816" t="str">
        <f t="shared" si="24"/>
        <v>1999Duke Energy Ohio, Inc.</v>
      </c>
      <c r="J816" s="1">
        <v>6833949</v>
      </c>
      <c r="K816" s="1">
        <v>5392044</v>
      </c>
      <c r="L816" s="1">
        <v>6349369</v>
      </c>
      <c r="M816" s="1">
        <v>1487917</v>
      </c>
      <c r="N816">
        <v>52276000</v>
      </c>
      <c r="O816">
        <v>6696000</v>
      </c>
      <c r="P816">
        <v>1788</v>
      </c>
      <c r="Q816">
        <v>54</v>
      </c>
      <c r="R816">
        <v>19938000</v>
      </c>
      <c r="S816">
        <v>118144000</v>
      </c>
      <c r="T816">
        <v>31862000</v>
      </c>
      <c r="U816">
        <f t="shared" si="25"/>
        <v>20063279</v>
      </c>
    </row>
    <row r="817" spans="1:21" x14ac:dyDescent="0.25">
      <c r="A817" t="s">
        <v>871</v>
      </c>
      <c r="B817" t="s">
        <v>853</v>
      </c>
      <c r="C817" t="s">
        <v>853</v>
      </c>
      <c r="D817">
        <v>1998</v>
      </c>
      <c r="E817">
        <v>489082000</v>
      </c>
      <c r="F817">
        <v>354393000</v>
      </c>
      <c r="G817">
        <v>279812000</v>
      </c>
      <c r="H817">
        <v>80127000</v>
      </c>
      <c r="I817" t="str">
        <f t="shared" si="24"/>
        <v>1998Duke Energy Ohio, Inc.</v>
      </c>
      <c r="J817" s="1">
        <v>6342731</v>
      </c>
      <c r="K817" s="1">
        <v>5279549</v>
      </c>
      <c r="L817" s="1">
        <v>6254528</v>
      </c>
      <c r="M817" s="1">
        <v>1383366</v>
      </c>
      <c r="N817">
        <v>54473000</v>
      </c>
      <c r="O817">
        <v>9535000</v>
      </c>
      <c r="P817">
        <v>1774</v>
      </c>
      <c r="Q817">
        <v>34</v>
      </c>
      <c r="R817">
        <v>20387000</v>
      </c>
      <c r="S817">
        <v>115433000</v>
      </c>
      <c r="T817">
        <v>32040000</v>
      </c>
      <c r="U817">
        <f t="shared" si="25"/>
        <v>19260174</v>
      </c>
    </row>
    <row r="818" spans="1:21" x14ac:dyDescent="0.25">
      <c r="A818" t="s">
        <v>872</v>
      </c>
      <c r="B818" t="s">
        <v>853</v>
      </c>
      <c r="C818" t="s">
        <v>853</v>
      </c>
      <c r="D818">
        <v>1997</v>
      </c>
      <c r="E818">
        <v>447181000</v>
      </c>
      <c r="F818">
        <v>336370000</v>
      </c>
      <c r="G818">
        <v>262934000</v>
      </c>
      <c r="H818">
        <v>77092000</v>
      </c>
      <c r="I818" t="str">
        <f t="shared" si="24"/>
        <v>1997Duke Energy Ohio, Inc.</v>
      </c>
      <c r="J818" s="1">
        <v>5903188</v>
      </c>
      <c r="K818" s="1">
        <v>5105805</v>
      </c>
      <c r="L818" s="1">
        <v>6099478</v>
      </c>
      <c r="M818" s="1">
        <v>1390947</v>
      </c>
      <c r="N818">
        <v>52102000</v>
      </c>
      <c r="O818">
        <v>5046000</v>
      </c>
      <c r="P818">
        <v>1559</v>
      </c>
      <c r="Q818">
        <v>46</v>
      </c>
      <c r="R818">
        <v>19117000</v>
      </c>
      <c r="S818">
        <v>112755000</v>
      </c>
      <c r="T818">
        <v>30647000</v>
      </c>
      <c r="U818">
        <f t="shared" si="25"/>
        <v>18499418</v>
      </c>
    </row>
    <row r="819" spans="1:21" x14ac:dyDescent="0.25">
      <c r="A819" t="s">
        <v>873</v>
      </c>
      <c r="B819" t="s">
        <v>853</v>
      </c>
      <c r="C819" t="s">
        <v>853</v>
      </c>
      <c r="D819">
        <v>1996</v>
      </c>
      <c r="E819">
        <v>488614000</v>
      </c>
      <c r="F819">
        <v>341181000</v>
      </c>
      <c r="G819">
        <v>268504000</v>
      </c>
      <c r="H819">
        <v>79890000</v>
      </c>
      <c r="I819" t="str">
        <f t="shared" si="24"/>
        <v>1996Duke Energy Ohio, Inc.</v>
      </c>
      <c r="J819" s="1">
        <v>6353457</v>
      </c>
      <c r="K819" s="1">
        <v>5023980</v>
      </c>
      <c r="L819" s="1">
        <v>5841936</v>
      </c>
      <c r="M819" s="1">
        <v>1376663</v>
      </c>
      <c r="N819">
        <v>48768000</v>
      </c>
      <c r="O819">
        <v>7642000</v>
      </c>
      <c r="P819">
        <v>1897</v>
      </c>
      <c r="Q819">
        <v>168</v>
      </c>
      <c r="R819">
        <v>22765000</v>
      </c>
      <c r="S819">
        <v>110399000</v>
      </c>
      <c r="T819">
        <v>34633000</v>
      </c>
      <c r="U819">
        <f t="shared" si="25"/>
        <v>18596036</v>
      </c>
    </row>
    <row r="820" spans="1:21" x14ac:dyDescent="0.25">
      <c r="A820" t="s">
        <v>874</v>
      </c>
      <c r="B820" t="s">
        <v>853</v>
      </c>
      <c r="C820" t="s">
        <v>853</v>
      </c>
      <c r="D820">
        <v>1995</v>
      </c>
      <c r="E820">
        <v>473170000</v>
      </c>
      <c r="F820">
        <v>335958000</v>
      </c>
      <c r="G820">
        <v>261631000</v>
      </c>
      <c r="H820">
        <v>79312000</v>
      </c>
      <c r="I820" t="str">
        <f t="shared" si="24"/>
        <v>1995Duke Energy Ohio, Inc.</v>
      </c>
      <c r="J820" s="1">
        <v>6118381</v>
      </c>
      <c r="K820" s="1">
        <v>4920189</v>
      </c>
      <c r="L820" s="1">
        <v>5666106</v>
      </c>
      <c r="M820" s="1">
        <v>1369926</v>
      </c>
      <c r="N820">
        <v>49714000</v>
      </c>
      <c r="O820">
        <v>11352000</v>
      </c>
      <c r="P820">
        <v>3219</v>
      </c>
      <c r="Q820">
        <v>38</v>
      </c>
      <c r="R820">
        <v>23516000</v>
      </c>
      <c r="S820">
        <v>113505000</v>
      </c>
      <c r="T820">
        <v>43619000</v>
      </c>
      <c r="U820">
        <f t="shared" si="25"/>
        <v>18074602</v>
      </c>
    </row>
    <row r="821" spans="1:21" x14ac:dyDescent="0.25">
      <c r="A821" t="s">
        <v>875</v>
      </c>
      <c r="B821" t="s">
        <v>853</v>
      </c>
      <c r="C821" t="s">
        <v>853</v>
      </c>
      <c r="D821">
        <v>1994</v>
      </c>
      <c r="E821">
        <v>457246000</v>
      </c>
      <c r="F821">
        <v>327694000</v>
      </c>
      <c r="G821">
        <v>255360000</v>
      </c>
      <c r="H821">
        <v>79119000</v>
      </c>
      <c r="I821" t="str">
        <f t="shared" si="24"/>
        <v>1994Duke Energy Ohio, Inc.</v>
      </c>
      <c r="J821" s="1">
        <v>5931770</v>
      </c>
      <c r="K821" s="1">
        <v>4774306</v>
      </c>
      <c r="L821" s="1">
        <v>5464216</v>
      </c>
      <c r="M821" s="1">
        <v>1346725</v>
      </c>
      <c r="N821">
        <v>60810000</v>
      </c>
      <c r="O821">
        <v>11338000</v>
      </c>
      <c r="P821">
        <v>3298</v>
      </c>
      <c r="Q821">
        <v>42</v>
      </c>
      <c r="R821">
        <v>25584000</v>
      </c>
      <c r="S821">
        <v>117327000</v>
      </c>
      <c r="T821">
        <v>49667000</v>
      </c>
      <c r="U821">
        <f t="shared" si="25"/>
        <v>17517017</v>
      </c>
    </row>
    <row r="822" spans="1:21" x14ac:dyDescent="0.25">
      <c r="A822" t="s">
        <v>876</v>
      </c>
      <c r="B822" t="s">
        <v>853</v>
      </c>
      <c r="C822" t="s">
        <v>853</v>
      </c>
      <c r="D822">
        <v>1993</v>
      </c>
      <c r="E822">
        <v>432763000</v>
      </c>
      <c r="F822">
        <v>305529000</v>
      </c>
      <c r="G822">
        <v>238830000</v>
      </c>
      <c r="H822">
        <v>75531000</v>
      </c>
      <c r="I822" t="str">
        <f t="shared" si="24"/>
        <v>1993Duke Energy Ohio, Inc.</v>
      </c>
      <c r="J822" s="1">
        <v>6073314</v>
      </c>
      <c r="K822" s="1">
        <v>4696076</v>
      </c>
      <c r="L822" s="1">
        <v>5263595</v>
      </c>
      <c r="M822" s="1">
        <v>1339042</v>
      </c>
      <c r="N822">
        <v>66574000</v>
      </c>
      <c r="O822">
        <v>10743000</v>
      </c>
      <c r="P822">
        <v>3391</v>
      </c>
      <c r="Q822">
        <v>47</v>
      </c>
      <c r="R822">
        <v>24390000</v>
      </c>
      <c r="S822">
        <v>109261000</v>
      </c>
      <c r="T822">
        <v>47517000</v>
      </c>
      <c r="U822">
        <f t="shared" si="25"/>
        <v>17372027</v>
      </c>
    </row>
    <row r="823" spans="1:21" x14ac:dyDescent="0.25">
      <c r="A823" t="s">
        <v>877</v>
      </c>
      <c r="B823" t="s">
        <v>853</v>
      </c>
      <c r="C823" t="s">
        <v>853</v>
      </c>
      <c r="D823">
        <v>1992</v>
      </c>
      <c r="E823">
        <v>372238000</v>
      </c>
      <c r="F823">
        <v>281723000</v>
      </c>
      <c r="G823">
        <v>228527000</v>
      </c>
      <c r="H823">
        <v>69363000</v>
      </c>
      <c r="I823" t="str">
        <f t="shared" si="24"/>
        <v>1992Duke Energy Ohio, Inc.</v>
      </c>
      <c r="J823" s="1">
        <v>5552285</v>
      </c>
      <c r="K823" s="1">
        <v>4456160</v>
      </c>
      <c r="L823" s="1">
        <v>5155796</v>
      </c>
      <c r="M823" s="1">
        <v>1262865</v>
      </c>
      <c r="N823">
        <v>53404000</v>
      </c>
      <c r="O823">
        <v>10615000</v>
      </c>
      <c r="P823">
        <v>3370</v>
      </c>
      <c r="Q823">
        <v>21</v>
      </c>
      <c r="R823">
        <v>25048000</v>
      </c>
      <c r="S823">
        <v>107217000</v>
      </c>
      <c r="T823">
        <v>45350000</v>
      </c>
      <c r="U823">
        <f t="shared" si="25"/>
        <v>16427106</v>
      </c>
    </row>
    <row r="824" spans="1:21" x14ac:dyDescent="0.25">
      <c r="A824" t="s">
        <v>878</v>
      </c>
      <c r="B824" t="s">
        <v>853</v>
      </c>
      <c r="C824" t="s">
        <v>853</v>
      </c>
      <c r="D824">
        <v>1991</v>
      </c>
      <c r="E824">
        <v>391185000</v>
      </c>
      <c r="F824">
        <v>276886000</v>
      </c>
      <c r="G824">
        <v>214670000</v>
      </c>
      <c r="H824">
        <v>68259000</v>
      </c>
      <c r="I824" t="str">
        <f t="shared" si="24"/>
        <v>1991Duke Energy Ohio, Inc.</v>
      </c>
      <c r="J824" s="1">
        <v>6012972</v>
      </c>
      <c r="K824" s="1">
        <v>4563885</v>
      </c>
      <c r="L824" s="1">
        <v>4869905</v>
      </c>
      <c r="M824" s="1">
        <v>1299995</v>
      </c>
      <c r="N824">
        <v>56190000</v>
      </c>
      <c r="O824">
        <v>7977000</v>
      </c>
      <c r="P824">
        <v>3747</v>
      </c>
      <c r="Q824">
        <v>25</v>
      </c>
      <c r="R824">
        <v>26075000</v>
      </c>
      <c r="S824">
        <v>105777000</v>
      </c>
      <c r="T824">
        <v>48288000</v>
      </c>
      <c r="U824">
        <f t="shared" si="25"/>
        <v>16746757</v>
      </c>
    </row>
    <row r="825" spans="1:21" x14ac:dyDescent="0.25">
      <c r="A825" t="s">
        <v>879</v>
      </c>
      <c r="B825" t="s">
        <v>853</v>
      </c>
      <c r="C825" t="s">
        <v>853</v>
      </c>
      <c r="D825">
        <v>1990</v>
      </c>
      <c r="E825">
        <v>350289000</v>
      </c>
      <c r="F825">
        <v>265050000</v>
      </c>
      <c r="G825">
        <v>210454000</v>
      </c>
      <c r="H825">
        <v>67776000</v>
      </c>
      <c r="I825" t="str">
        <f t="shared" si="24"/>
        <v>1990Duke Energy Ohio, Inc.</v>
      </c>
      <c r="J825" s="1">
        <v>5308142</v>
      </c>
      <c r="K825" s="1">
        <v>4258037</v>
      </c>
      <c r="L825" s="1">
        <v>4691162</v>
      </c>
      <c r="M825" s="1">
        <v>1269321</v>
      </c>
      <c r="N825">
        <v>42326000</v>
      </c>
      <c r="O825">
        <v>9389000</v>
      </c>
      <c r="P825">
        <v>3690</v>
      </c>
      <c r="Q825">
        <v>20</v>
      </c>
      <c r="R825">
        <v>24865000</v>
      </c>
      <c r="S825">
        <v>96892000</v>
      </c>
      <c r="T825">
        <v>44671000</v>
      </c>
      <c r="U825">
        <f t="shared" si="25"/>
        <v>15526662</v>
      </c>
    </row>
    <row r="826" spans="1:21" x14ac:dyDescent="0.25">
      <c r="A826" t="s">
        <v>880</v>
      </c>
      <c r="B826" t="s">
        <v>853</v>
      </c>
      <c r="C826" t="s">
        <v>853</v>
      </c>
      <c r="D826">
        <v>1989</v>
      </c>
      <c r="E826">
        <v>356644000</v>
      </c>
      <c r="F826">
        <v>256504000</v>
      </c>
      <c r="G826">
        <v>203707000</v>
      </c>
      <c r="H826">
        <v>65448000</v>
      </c>
      <c r="I826" t="str">
        <f t="shared" si="24"/>
        <v>1989Duke Energy Ohio, Inc.</v>
      </c>
      <c r="J826" s="1">
        <v>5538672</v>
      </c>
      <c r="K826" s="1">
        <v>4196263</v>
      </c>
      <c r="L826" s="1">
        <v>4665515</v>
      </c>
      <c r="M826" s="1">
        <v>1262812</v>
      </c>
      <c r="N826">
        <v>45169000</v>
      </c>
      <c r="O826">
        <v>6024000</v>
      </c>
      <c r="P826">
        <v>3450</v>
      </c>
      <c r="Q826">
        <v>14</v>
      </c>
      <c r="R826">
        <v>23608000</v>
      </c>
      <c r="S826">
        <v>92411000</v>
      </c>
      <c r="T826">
        <v>40344000</v>
      </c>
      <c r="U826">
        <f t="shared" si="25"/>
        <v>15663262</v>
      </c>
    </row>
    <row r="827" spans="1:21" x14ac:dyDescent="0.25">
      <c r="A827" t="s">
        <v>881</v>
      </c>
      <c r="B827" t="s">
        <v>853</v>
      </c>
      <c r="C827" t="s">
        <v>853</v>
      </c>
      <c r="D827">
        <v>1988</v>
      </c>
      <c r="E827">
        <v>353155000</v>
      </c>
      <c r="F827">
        <v>244723000</v>
      </c>
      <c r="G827">
        <v>201614000</v>
      </c>
      <c r="H827">
        <v>62976000</v>
      </c>
      <c r="I827" t="str">
        <f t="shared" si="24"/>
        <v>1988Duke Energy Ohio, Inc.</v>
      </c>
      <c r="J827" s="1">
        <v>5523397</v>
      </c>
      <c r="K827" s="1">
        <v>4037619</v>
      </c>
      <c r="L827" s="1">
        <v>4704046</v>
      </c>
      <c r="M827" s="1">
        <v>1228680</v>
      </c>
      <c r="N827">
        <v>47111000</v>
      </c>
      <c r="O827">
        <v>5729000</v>
      </c>
      <c r="P827">
        <v>3257</v>
      </c>
      <c r="Q827">
        <v>0</v>
      </c>
      <c r="R827">
        <v>21096000</v>
      </c>
      <c r="S827">
        <v>86143000</v>
      </c>
      <c r="T827">
        <v>34136000</v>
      </c>
      <c r="U827">
        <f t="shared" si="25"/>
        <v>15493742</v>
      </c>
    </row>
    <row r="828" spans="1:21" x14ac:dyDescent="0.25">
      <c r="A828" t="s">
        <v>882</v>
      </c>
      <c r="B828" t="s">
        <v>853</v>
      </c>
      <c r="C828" t="s">
        <v>853</v>
      </c>
      <c r="D828">
        <v>1987</v>
      </c>
      <c r="E828">
        <v>346241824</v>
      </c>
      <c r="F828">
        <v>239462240</v>
      </c>
      <c r="G828">
        <v>209836000</v>
      </c>
      <c r="H828">
        <v>62827984</v>
      </c>
      <c r="I828" t="str">
        <f t="shared" si="24"/>
        <v>1987Duke Energy Ohio, Inc.</v>
      </c>
      <c r="J828" s="1">
        <v>5192992</v>
      </c>
      <c r="K828" s="1">
        <v>3794062</v>
      </c>
      <c r="L828" s="1">
        <v>4623142</v>
      </c>
      <c r="M828" s="1">
        <v>1173310</v>
      </c>
      <c r="N828">
        <v>42225317</v>
      </c>
      <c r="O828">
        <v>5196858</v>
      </c>
      <c r="P828">
        <v>3203</v>
      </c>
      <c r="Q828">
        <v>0</v>
      </c>
      <c r="R828">
        <v>20502319.272831559</v>
      </c>
      <c r="S828">
        <v>79278765</v>
      </c>
      <c r="T828">
        <v>33027362.5</v>
      </c>
      <c r="U828">
        <f t="shared" si="25"/>
        <v>14783506</v>
      </c>
    </row>
    <row r="829" spans="1:21" x14ac:dyDescent="0.25">
      <c r="A829" t="s">
        <v>883</v>
      </c>
      <c r="B829" t="s">
        <v>853</v>
      </c>
      <c r="C829" t="s">
        <v>853</v>
      </c>
      <c r="D829">
        <v>1986</v>
      </c>
      <c r="E829">
        <v>337053792</v>
      </c>
      <c r="F829">
        <v>236103616</v>
      </c>
      <c r="G829">
        <v>213249792</v>
      </c>
      <c r="H829">
        <v>63639100</v>
      </c>
      <c r="I829" t="str">
        <f t="shared" si="24"/>
        <v>1986Duke Energy Ohio, Inc.</v>
      </c>
      <c r="J829" s="1">
        <v>4933056</v>
      </c>
      <c r="K829" s="1">
        <v>3620937</v>
      </c>
      <c r="L829" s="1">
        <v>4480072</v>
      </c>
      <c r="M829" s="1">
        <v>1147320</v>
      </c>
      <c r="N829">
        <v>34084872</v>
      </c>
      <c r="O829">
        <v>4730326</v>
      </c>
      <c r="P829">
        <v>3121</v>
      </c>
      <c r="Q829">
        <v>0</v>
      </c>
      <c r="R829">
        <v>18226658.112493753</v>
      </c>
      <c r="S829">
        <v>77796640</v>
      </c>
      <c r="T829">
        <v>28755084.537179708</v>
      </c>
      <c r="U829">
        <f t="shared" si="25"/>
        <v>14181385</v>
      </c>
    </row>
    <row r="830" spans="1:21" x14ac:dyDescent="0.25">
      <c r="A830" t="s">
        <v>884</v>
      </c>
      <c r="B830" t="s">
        <v>853</v>
      </c>
      <c r="C830" t="s">
        <v>853</v>
      </c>
      <c r="D830">
        <v>1985</v>
      </c>
      <c r="E830">
        <v>318090176</v>
      </c>
      <c r="F830">
        <v>224566224</v>
      </c>
      <c r="G830">
        <v>211978816</v>
      </c>
      <c r="H830">
        <v>62895216</v>
      </c>
      <c r="I830" t="str">
        <f t="shared" si="24"/>
        <v>1985Duke Energy Ohio, Inc.</v>
      </c>
      <c r="J830" s="1">
        <v>4624273</v>
      </c>
      <c r="K830" s="1">
        <v>3414470</v>
      </c>
      <c r="L830" s="1">
        <v>4401428</v>
      </c>
      <c r="M830" s="1">
        <v>1124626</v>
      </c>
      <c r="N830">
        <v>33915685</v>
      </c>
      <c r="O830">
        <v>4653272</v>
      </c>
      <c r="P830">
        <v>3194</v>
      </c>
      <c r="Q830">
        <v>0</v>
      </c>
      <c r="R830">
        <v>17708019.658565998</v>
      </c>
      <c r="S830">
        <v>74113205</v>
      </c>
      <c r="T830">
        <v>27494699.594423532</v>
      </c>
      <c r="U830">
        <f t="shared" si="25"/>
        <v>13564797</v>
      </c>
    </row>
    <row r="831" spans="1:21" x14ac:dyDescent="0.25">
      <c r="A831" t="s">
        <v>885</v>
      </c>
      <c r="B831" t="s">
        <v>853</v>
      </c>
      <c r="C831" t="s">
        <v>853</v>
      </c>
      <c r="D831">
        <v>1984</v>
      </c>
      <c r="E831">
        <v>298966592</v>
      </c>
      <c r="F831">
        <v>206688976</v>
      </c>
      <c r="G831">
        <v>208993328</v>
      </c>
      <c r="H831">
        <v>58541092</v>
      </c>
      <c r="I831" t="str">
        <f t="shared" si="24"/>
        <v>1984Duke Energy Ohio, Inc.</v>
      </c>
      <c r="J831" s="1">
        <v>4644174</v>
      </c>
      <c r="K831" s="1">
        <v>3210794</v>
      </c>
      <c r="L831" s="1">
        <v>4482591</v>
      </c>
      <c r="M831" s="1">
        <v>1084753</v>
      </c>
      <c r="N831">
        <v>34199031</v>
      </c>
      <c r="O831">
        <v>6161065</v>
      </c>
      <c r="P831">
        <v>3262</v>
      </c>
      <c r="Q831">
        <v>0</v>
      </c>
      <c r="R831">
        <v>16486355.806041241</v>
      </c>
      <c r="S831">
        <v>70821705</v>
      </c>
      <c r="T831">
        <v>25561450.6875</v>
      </c>
      <c r="U831">
        <f t="shared" si="25"/>
        <v>13422312</v>
      </c>
    </row>
    <row r="832" spans="1:21" x14ac:dyDescent="0.25">
      <c r="A832" t="s">
        <v>886</v>
      </c>
      <c r="B832" t="s">
        <v>853</v>
      </c>
      <c r="C832" t="s">
        <v>853</v>
      </c>
      <c r="D832">
        <v>1983</v>
      </c>
      <c r="E832">
        <v>291502912</v>
      </c>
      <c r="F832">
        <v>196077120</v>
      </c>
      <c r="G832">
        <v>201115728</v>
      </c>
      <c r="H832">
        <v>55849992</v>
      </c>
      <c r="I832" t="str">
        <f t="shared" si="24"/>
        <v>1983Duke Energy Ohio, Inc.</v>
      </c>
      <c r="J832" s="1">
        <v>4565829</v>
      </c>
      <c r="K832" s="1">
        <v>3056858</v>
      </c>
      <c r="L832" s="1">
        <v>4297387</v>
      </c>
      <c r="M832" s="1">
        <v>1039004</v>
      </c>
      <c r="N832">
        <v>38630420</v>
      </c>
      <c r="O832">
        <v>5392794</v>
      </c>
      <c r="P832">
        <v>3675</v>
      </c>
      <c r="Q832">
        <v>0</v>
      </c>
      <c r="R832">
        <v>16064272.799654961</v>
      </c>
      <c r="S832">
        <v>67323841</v>
      </c>
      <c r="T832">
        <v>25766312.89825058</v>
      </c>
      <c r="U832">
        <f t="shared" si="25"/>
        <v>12959078</v>
      </c>
    </row>
    <row r="833" spans="1:21" x14ac:dyDescent="0.25">
      <c r="A833" t="s">
        <v>887</v>
      </c>
      <c r="B833" t="s">
        <v>853</v>
      </c>
      <c r="C833" t="s">
        <v>853</v>
      </c>
      <c r="D833">
        <v>1982</v>
      </c>
      <c r="E833">
        <v>256435040</v>
      </c>
      <c r="F833">
        <v>183018672</v>
      </c>
      <c r="G833">
        <v>186684736</v>
      </c>
      <c r="H833">
        <v>52799616</v>
      </c>
      <c r="I833" t="str">
        <f t="shared" si="24"/>
        <v>1982Duke Energy Ohio, Inc.</v>
      </c>
      <c r="J833" s="1">
        <v>4396296</v>
      </c>
      <c r="K833" s="1">
        <v>2976176</v>
      </c>
      <c r="L833" s="1">
        <v>4079736</v>
      </c>
      <c r="M833" s="1">
        <v>1049889</v>
      </c>
      <c r="N833">
        <v>32800513</v>
      </c>
      <c r="O833">
        <v>4457165</v>
      </c>
      <c r="P833">
        <v>3728</v>
      </c>
      <c r="Q833">
        <v>0</v>
      </c>
      <c r="R833">
        <v>15307821.356461883</v>
      </c>
      <c r="S833">
        <v>64080118</v>
      </c>
      <c r="T833">
        <v>24340344.623906136</v>
      </c>
      <c r="U833">
        <f t="shared" si="25"/>
        <v>12502097</v>
      </c>
    </row>
    <row r="834" spans="1:21" x14ac:dyDescent="0.25">
      <c r="A834" t="s">
        <v>888</v>
      </c>
      <c r="B834" t="s">
        <v>853</v>
      </c>
      <c r="C834" t="s">
        <v>853</v>
      </c>
      <c r="D834">
        <v>1981</v>
      </c>
      <c r="E834">
        <v>210230272</v>
      </c>
      <c r="F834">
        <v>157321568</v>
      </c>
      <c r="G834">
        <v>170172656</v>
      </c>
      <c r="H834">
        <v>46734144</v>
      </c>
      <c r="I834" t="str">
        <f t="shared" si="24"/>
        <v>1981Duke Energy Ohio, Inc.</v>
      </c>
      <c r="J834" s="1">
        <v>4380245</v>
      </c>
      <c r="K834" s="1">
        <v>2932338</v>
      </c>
      <c r="L834" s="1">
        <v>4302701</v>
      </c>
      <c r="M834" s="1">
        <v>1027513</v>
      </c>
      <c r="N834">
        <v>30991212</v>
      </c>
      <c r="O834">
        <v>5082594</v>
      </c>
      <c r="P834">
        <v>3630</v>
      </c>
      <c r="Q834">
        <v>0</v>
      </c>
      <c r="R834">
        <v>13504628.19506526</v>
      </c>
      <c r="S834">
        <v>56271593</v>
      </c>
      <c r="T834">
        <v>20947462.211361408</v>
      </c>
      <c r="U834">
        <f t="shared" si="25"/>
        <v>12642797</v>
      </c>
    </row>
    <row r="835" spans="1:21" x14ac:dyDescent="0.25">
      <c r="A835" t="s">
        <v>889</v>
      </c>
      <c r="B835" t="s">
        <v>853</v>
      </c>
      <c r="C835" t="s">
        <v>853</v>
      </c>
      <c r="D835">
        <v>1980</v>
      </c>
      <c r="E835">
        <v>191089200</v>
      </c>
      <c r="F835">
        <v>136689760</v>
      </c>
      <c r="G835">
        <v>144799600</v>
      </c>
      <c r="H835">
        <v>41140228</v>
      </c>
      <c r="I835" t="str">
        <f t="shared" si="24"/>
        <v>1980Duke Energy Ohio, Inc.</v>
      </c>
      <c r="J835" s="1">
        <v>4517196</v>
      </c>
      <c r="K835" s="1">
        <v>2852699</v>
      </c>
      <c r="L835" s="1">
        <v>4085328.75</v>
      </c>
      <c r="M835" s="1">
        <v>1030330.25</v>
      </c>
      <c r="N835">
        <v>28141825</v>
      </c>
      <c r="O835">
        <v>3469030</v>
      </c>
      <c r="P835">
        <v>3561</v>
      </c>
      <c r="Q835">
        <v>0</v>
      </c>
      <c r="R835">
        <v>12101653.847479105</v>
      </c>
      <c r="S835">
        <v>48547685</v>
      </c>
      <c r="T835">
        <v>19172926.480820179</v>
      </c>
      <c r="U835">
        <f t="shared" si="25"/>
        <v>12485554</v>
      </c>
    </row>
    <row r="836" spans="1:21" x14ac:dyDescent="0.25">
      <c r="A836" t="s">
        <v>890</v>
      </c>
      <c r="B836" t="s">
        <v>853</v>
      </c>
      <c r="C836" t="s">
        <v>853</v>
      </c>
      <c r="D836">
        <v>1979</v>
      </c>
      <c r="E836">
        <v>159417840</v>
      </c>
      <c r="F836">
        <v>116879560</v>
      </c>
      <c r="G836">
        <v>131297016</v>
      </c>
      <c r="H836">
        <v>34606980</v>
      </c>
      <c r="I836" t="str">
        <f t="shared" si="24"/>
        <v>1979Duke Energy Ohio, Inc.</v>
      </c>
      <c r="J836" s="1">
        <v>4136152.75</v>
      </c>
      <c r="K836" s="1">
        <v>2706846</v>
      </c>
      <c r="L836" s="1">
        <v>4234035</v>
      </c>
      <c r="M836" s="1">
        <v>970634.6875</v>
      </c>
      <c r="N836">
        <v>28361088</v>
      </c>
      <c r="O836">
        <v>3344539</v>
      </c>
      <c r="P836">
        <v>3303</v>
      </c>
      <c r="Q836">
        <v>0</v>
      </c>
      <c r="R836">
        <v>10353708.345773757</v>
      </c>
      <c r="S836">
        <v>42121502</v>
      </c>
      <c r="T836">
        <v>16127738.5234375</v>
      </c>
      <c r="U836">
        <f t="shared" si="25"/>
        <v>12047668.4375</v>
      </c>
    </row>
    <row r="837" spans="1:21" x14ac:dyDescent="0.25">
      <c r="A837" t="s">
        <v>891</v>
      </c>
      <c r="B837" t="s">
        <v>853</v>
      </c>
      <c r="C837" t="s">
        <v>853</v>
      </c>
      <c r="D837">
        <v>1978</v>
      </c>
      <c r="E837">
        <v>154921136</v>
      </c>
      <c r="F837">
        <v>111539704</v>
      </c>
      <c r="G837">
        <v>124645552</v>
      </c>
      <c r="H837">
        <v>32805924</v>
      </c>
      <c r="I837" t="str">
        <f t="shared" ref="I837:I900" si="26">D837&amp;C837</f>
        <v>1978Duke Energy Ohio, Inc.</v>
      </c>
      <c r="J837" s="1">
        <v>4055444.25</v>
      </c>
      <c r="K837" s="1">
        <v>2605888</v>
      </c>
      <c r="L837" s="1">
        <v>4082710.5</v>
      </c>
      <c r="M837" s="1">
        <v>937087.6875</v>
      </c>
      <c r="N837">
        <v>20786984</v>
      </c>
      <c r="O837">
        <v>3279812</v>
      </c>
      <c r="P837">
        <v>3176</v>
      </c>
      <c r="Q837">
        <v>0</v>
      </c>
      <c r="R837">
        <v>9692308.3816689849</v>
      </c>
      <c r="S837">
        <v>37549167</v>
      </c>
      <c r="T837">
        <v>14150975.811581254</v>
      </c>
      <c r="U837">
        <f t="shared" ref="U837:U900" si="27">SUM(J837:M837)</f>
        <v>11681130.4375</v>
      </c>
    </row>
    <row r="838" spans="1:21" x14ac:dyDescent="0.25">
      <c r="A838" t="s">
        <v>892</v>
      </c>
      <c r="B838" t="s">
        <v>853</v>
      </c>
      <c r="C838" t="s">
        <v>853</v>
      </c>
      <c r="D838">
        <v>1977</v>
      </c>
      <c r="E838">
        <v>138608608</v>
      </c>
      <c r="F838">
        <v>105369448</v>
      </c>
      <c r="G838">
        <v>113979552</v>
      </c>
      <c r="H838">
        <v>31243074</v>
      </c>
      <c r="I838" t="str">
        <f t="shared" si="26"/>
        <v>1977Duke Energy Ohio, Inc.</v>
      </c>
      <c r="J838" s="1">
        <v>3920134.5</v>
      </c>
      <c r="K838" s="1">
        <v>2640989.75</v>
      </c>
      <c r="L838" s="1">
        <v>4102621</v>
      </c>
      <c r="M838" s="1">
        <v>975945.5625</v>
      </c>
      <c r="N838">
        <v>19864691</v>
      </c>
      <c r="O838">
        <v>3161559</v>
      </c>
      <c r="P838">
        <v>3075</v>
      </c>
      <c r="Q838">
        <v>0</v>
      </c>
      <c r="R838">
        <v>8870144.2498313785</v>
      </c>
      <c r="S838">
        <v>32323471</v>
      </c>
      <c r="T838">
        <v>13156035.66223979</v>
      </c>
      <c r="U838">
        <f t="shared" si="27"/>
        <v>11639690.8125</v>
      </c>
    </row>
    <row r="839" spans="1:21" x14ac:dyDescent="0.25">
      <c r="A839" t="s">
        <v>893</v>
      </c>
      <c r="B839" t="s">
        <v>853</v>
      </c>
      <c r="C839" t="s">
        <v>853</v>
      </c>
      <c r="D839">
        <v>1976</v>
      </c>
      <c r="E839">
        <v>113034960</v>
      </c>
      <c r="F839">
        <v>79607168</v>
      </c>
      <c r="G839">
        <v>86969448</v>
      </c>
      <c r="H839">
        <v>24008942</v>
      </c>
      <c r="I839" t="str">
        <f t="shared" si="26"/>
        <v>1976Duke Energy Ohio, Inc.</v>
      </c>
      <c r="J839" s="1">
        <v>3488264.5</v>
      </c>
      <c r="K839" s="1">
        <v>2499119.75</v>
      </c>
      <c r="L839" s="1">
        <v>3952955.25</v>
      </c>
      <c r="M839" s="1">
        <v>910410.6875</v>
      </c>
      <c r="N839">
        <v>18128611</v>
      </c>
      <c r="O839">
        <v>3058171</v>
      </c>
      <c r="P839">
        <v>3011</v>
      </c>
      <c r="Q839">
        <v>0</v>
      </c>
      <c r="R839">
        <v>8368564.7178544998</v>
      </c>
      <c r="S839">
        <v>30768529</v>
      </c>
      <c r="T839">
        <v>12019483.676225245</v>
      </c>
      <c r="U839">
        <f t="shared" si="27"/>
        <v>10850750.1875</v>
      </c>
    </row>
    <row r="840" spans="1:21" x14ac:dyDescent="0.25">
      <c r="A840" t="s">
        <v>894</v>
      </c>
      <c r="B840" t="s">
        <v>853</v>
      </c>
      <c r="C840" t="s">
        <v>853</v>
      </c>
      <c r="D840">
        <v>1975</v>
      </c>
      <c r="E840">
        <v>108074976</v>
      </c>
      <c r="F840">
        <v>73570784</v>
      </c>
      <c r="G840">
        <v>76326968</v>
      </c>
      <c r="H840">
        <v>22160464</v>
      </c>
      <c r="I840" t="str">
        <f t="shared" si="26"/>
        <v>1975Duke Energy Ohio, Inc.</v>
      </c>
      <c r="J840" s="1">
        <v>3401734</v>
      </c>
      <c r="K840" s="1">
        <v>2402591.5</v>
      </c>
      <c r="L840" s="1">
        <v>3604987</v>
      </c>
      <c r="M840" s="1">
        <v>884001.9375</v>
      </c>
      <c r="N840">
        <v>19566543</v>
      </c>
      <c r="O840">
        <v>6298688</v>
      </c>
      <c r="P840">
        <v>3168</v>
      </c>
      <c r="Q840">
        <v>0</v>
      </c>
      <c r="R840">
        <v>8068996.0450776815</v>
      </c>
      <c r="S840">
        <v>28641856</v>
      </c>
      <c r="T840">
        <v>11540509.772707522</v>
      </c>
      <c r="U840">
        <f t="shared" si="27"/>
        <v>10293314.4375</v>
      </c>
    </row>
    <row r="841" spans="1:21" x14ac:dyDescent="0.25">
      <c r="A841" t="s">
        <v>895</v>
      </c>
      <c r="B841" t="s">
        <v>853</v>
      </c>
      <c r="C841" t="s">
        <v>853</v>
      </c>
      <c r="D841">
        <v>1974</v>
      </c>
      <c r="E841">
        <v>87307032</v>
      </c>
      <c r="F841">
        <v>61961060</v>
      </c>
      <c r="G841">
        <v>66739312</v>
      </c>
      <c r="H841">
        <v>17636492</v>
      </c>
      <c r="I841" t="str">
        <f t="shared" si="26"/>
        <v>1974Duke Energy Ohio, Inc.</v>
      </c>
      <c r="J841" s="1">
        <v>3057776</v>
      </c>
      <c r="K841" s="1">
        <v>2316357.75</v>
      </c>
      <c r="L841" s="1">
        <v>3885711</v>
      </c>
      <c r="M841" s="1">
        <v>795225.1875</v>
      </c>
      <c r="N841">
        <v>30151441</v>
      </c>
      <c r="O841">
        <v>4975109</v>
      </c>
      <c r="P841">
        <v>3234</v>
      </c>
      <c r="Q841">
        <v>0</v>
      </c>
      <c r="R841">
        <v>7791597.8801841736</v>
      </c>
      <c r="S841">
        <v>26990914</v>
      </c>
      <c r="T841">
        <v>12519133.481699467</v>
      </c>
      <c r="U841">
        <f t="shared" si="27"/>
        <v>10055069.9375</v>
      </c>
    </row>
    <row r="842" spans="1:21" x14ac:dyDescent="0.25">
      <c r="A842" t="s">
        <v>896</v>
      </c>
      <c r="B842" t="s">
        <v>853</v>
      </c>
      <c r="C842" t="s">
        <v>853</v>
      </c>
      <c r="D842">
        <v>1973</v>
      </c>
      <c r="E842">
        <v>77482744</v>
      </c>
      <c r="F842">
        <v>54457704</v>
      </c>
      <c r="G842">
        <v>55059964</v>
      </c>
      <c r="H842">
        <v>14861098</v>
      </c>
      <c r="I842" t="str">
        <f t="shared" si="26"/>
        <v>1973Duke Energy Ohio, Inc.</v>
      </c>
      <c r="J842" s="1">
        <v>3007003</v>
      </c>
      <c r="K842" s="1">
        <v>2301525.25</v>
      </c>
      <c r="L842" s="1">
        <v>3955766</v>
      </c>
      <c r="M842" s="1">
        <v>775332.375</v>
      </c>
      <c r="N842">
        <v>22648782</v>
      </c>
      <c r="O842">
        <v>7708103</v>
      </c>
      <c r="P842">
        <v>3150</v>
      </c>
      <c r="Q842">
        <v>0</v>
      </c>
      <c r="R842">
        <v>7589978.0387991071</v>
      </c>
      <c r="S842">
        <v>25065149</v>
      </c>
      <c r="T842">
        <v>11431053.798207879</v>
      </c>
      <c r="U842">
        <f t="shared" si="27"/>
        <v>10039626.625</v>
      </c>
    </row>
    <row r="843" spans="1:21" x14ac:dyDescent="0.25">
      <c r="A843" t="s">
        <v>897</v>
      </c>
      <c r="B843" t="s">
        <v>853</v>
      </c>
      <c r="C843" t="s">
        <v>853</v>
      </c>
      <c r="D843">
        <v>1972</v>
      </c>
      <c r="E843">
        <v>70370560</v>
      </c>
      <c r="F843">
        <v>48105124</v>
      </c>
      <c r="G843">
        <v>48989840</v>
      </c>
      <c r="H843">
        <v>13375655</v>
      </c>
      <c r="I843" t="str">
        <f t="shared" si="26"/>
        <v>1972Duke Energy Ohio, Inc.</v>
      </c>
      <c r="J843" s="1">
        <v>2768351.25</v>
      </c>
      <c r="K843" s="1">
        <v>2122830</v>
      </c>
      <c r="L843" s="1">
        <v>3696167.25</v>
      </c>
      <c r="M843" s="1">
        <v>728666.1875</v>
      </c>
      <c r="N843">
        <v>23048404</v>
      </c>
      <c r="O843">
        <v>4149410</v>
      </c>
      <c r="P843">
        <v>3190</v>
      </c>
      <c r="Q843">
        <v>0</v>
      </c>
      <c r="R843">
        <v>6832021.0690948963</v>
      </c>
      <c r="S843">
        <v>23254642</v>
      </c>
      <c r="T843">
        <v>10611131.703849196</v>
      </c>
      <c r="U843">
        <f t="shared" si="27"/>
        <v>9316014.6875</v>
      </c>
    </row>
    <row r="844" spans="1:21" x14ac:dyDescent="0.25">
      <c r="A844" t="s">
        <v>898</v>
      </c>
      <c r="B844" t="s">
        <v>853</v>
      </c>
      <c r="C844" t="s">
        <v>853</v>
      </c>
      <c r="D844">
        <v>1971</v>
      </c>
      <c r="E844" t="s">
        <v>3560</v>
      </c>
      <c r="F844" t="s">
        <v>3560</v>
      </c>
      <c r="G844" t="s">
        <v>3560</v>
      </c>
      <c r="H844" t="s">
        <v>3560</v>
      </c>
      <c r="I844" t="str">
        <f t="shared" si="26"/>
        <v>1971Duke Energy Ohio, Inc.</v>
      </c>
      <c r="J844" s="1" t="s">
        <v>3560</v>
      </c>
      <c r="K844" s="1" t="s">
        <v>3560</v>
      </c>
      <c r="L844" s="1" t="s">
        <v>3560</v>
      </c>
      <c r="M844" s="1" t="s">
        <v>3560</v>
      </c>
      <c r="N844">
        <v>22452902</v>
      </c>
      <c r="O844">
        <v>3727003</v>
      </c>
      <c r="P844" t="s">
        <v>3560</v>
      </c>
      <c r="Q844" t="s">
        <v>3560</v>
      </c>
      <c r="R844" t="s">
        <v>3560</v>
      </c>
      <c r="S844" t="s">
        <v>3560</v>
      </c>
      <c r="T844" t="s">
        <v>3560</v>
      </c>
      <c r="U844">
        <f t="shared" si="27"/>
        <v>0</v>
      </c>
    </row>
    <row r="845" spans="1:21" x14ac:dyDescent="0.25">
      <c r="A845" t="s">
        <v>899</v>
      </c>
      <c r="B845" t="s">
        <v>853</v>
      </c>
      <c r="C845" t="s">
        <v>853</v>
      </c>
      <c r="D845">
        <v>1970</v>
      </c>
      <c r="E845" t="s">
        <v>3560</v>
      </c>
      <c r="F845" t="s">
        <v>3560</v>
      </c>
      <c r="G845" t="s">
        <v>3560</v>
      </c>
      <c r="H845" t="s">
        <v>3560</v>
      </c>
      <c r="I845" t="str">
        <f t="shared" si="26"/>
        <v>1970Duke Energy Ohio, Inc.</v>
      </c>
      <c r="J845" s="1" t="s">
        <v>3560</v>
      </c>
      <c r="K845" s="1" t="s">
        <v>3560</v>
      </c>
      <c r="L845" s="1" t="s">
        <v>3560</v>
      </c>
      <c r="M845" s="1" t="s">
        <v>3560</v>
      </c>
      <c r="N845">
        <v>14819091</v>
      </c>
      <c r="O845">
        <v>2943077</v>
      </c>
      <c r="P845" t="s">
        <v>3560</v>
      </c>
      <c r="Q845" t="s">
        <v>3560</v>
      </c>
      <c r="R845" t="s">
        <v>3560</v>
      </c>
      <c r="S845" t="s">
        <v>3560</v>
      </c>
      <c r="T845" t="s">
        <v>3560</v>
      </c>
      <c r="U845">
        <f t="shared" si="27"/>
        <v>0</v>
      </c>
    </row>
    <row r="846" spans="1:21" x14ac:dyDescent="0.25">
      <c r="A846" t="s">
        <v>900</v>
      </c>
      <c r="B846" t="s">
        <v>853</v>
      </c>
      <c r="C846" t="s">
        <v>853</v>
      </c>
      <c r="D846">
        <v>1969</v>
      </c>
      <c r="E846" t="s">
        <v>3560</v>
      </c>
      <c r="F846" t="s">
        <v>3560</v>
      </c>
      <c r="G846" t="s">
        <v>3560</v>
      </c>
      <c r="H846" t="s">
        <v>3560</v>
      </c>
      <c r="I846" t="str">
        <f t="shared" si="26"/>
        <v>1969Duke Energy Ohio, Inc.</v>
      </c>
      <c r="J846" s="1" t="s">
        <v>3560</v>
      </c>
      <c r="K846" s="1" t="s">
        <v>3560</v>
      </c>
      <c r="L846" s="1" t="s">
        <v>3560</v>
      </c>
      <c r="M846" s="1" t="s">
        <v>3560</v>
      </c>
      <c r="N846">
        <v>15133294</v>
      </c>
      <c r="O846">
        <v>3433258</v>
      </c>
      <c r="P846" t="s">
        <v>3560</v>
      </c>
      <c r="Q846" t="s">
        <v>3560</v>
      </c>
      <c r="R846" t="s">
        <v>3560</v>
      </c>
      <c r="S846" t="s">
        <v>3560</v>
      </c>
      <c r="T846" t="s">
        <v>3560</v>
      </c>
      <c r="U846">
        <f t="shared" si="27"/>
        <v>0</v>
      </c>
    </row>
    <row r="847" spans="1:21" x14ac:dyDescent="0.25">
      <c r="A847" t="s">
        <v>901</v>
      </c>
      <c r="B847" t="s">
        <v>853</v>
      </c>
      <c r="C847" t="s">
        <v>853</v>
      </c>
      <c r="D847">
        <v>1968</v>
      </c>
      <c r="E847" t="s">
        <v>3560</v>
      </c>
      <c r="F847" t="s">
        <v>3560</v>
      </c>
      <c r="G847" t="s">
        <v>3560</v>
      </c>
      <c r="H847" t="s">
        <v>3560</v>
      </c>
      <c r="I847" t="str">
        <f t="shared" si="26"/>
        <v>1968Duke Energy Ohio, Inc.</v>
      </c>
      <c r="J847" s="1" t="s">
        <v>3560</v>
      </c>
      <c r="K847" s="1" t="s">
        <v>3560</v>
      </c>
      <c r="L847" s="1" t="s">
        <v>3560</v>
      </c>
      <c r="M847" s="1" t="s">
        <v>3560</v>
      </c>
      <c r="N847">
        <v>14971847</v>
      </c>
      <c r="O847">
        <v>2285468</v>
      </c>
      <c r="P847" t="s">
        <v>3560</v>
      </c>
      <c r="Q847" t="s">
        <v>3560</v>
      </c>
      <c r="R847" t="s">
        <v>3560</v>
      </c>
      <c r="S847" t="s">
        <v>3560</v>
      </c>
      <c r="T847" t="s">
        <v>3560</v>
      </c>
      <c r="U847">
        <f t="shared" si="27"/>
        <v>0</v>
      </c>
    </row>
    <row r="848" spans="1:21" x14ac:dyDescent="0.25">
      <c r="A848" t="s">
        <v>902</v>
      </c>
      <c r="B848" t="s">
        <v>853</v>
      </c>
      <c r="C848" t="s">
        <v>853</v>
      </c>
      <c r="D848">
        <v>1967</v>
      </c>
      <c r="E848" t="s">
        <v>3560</v>
      </c>
      <c r="F848" t="s">
        <v>3560</v>
      </c>
      <c r="G848" t="s">
        <v>3560</v>
      </c>
      <c r="H848" t="s">
        <v>3560</v>
      </c>
      <c r="I848" t="str">
        <f t="shared" si="26"/>
        <v>1967Duke Energy Ohio, Inc.</v>
      </c>
      <c r="J848" s="1" t="s">
        <v>3560</v>
      </c>
      <c r="K848" s="1" t="s">
        <v>3560</v>
      </c>
      <c r="L848" s="1" t="s">
        <v>3560</v>
      </c>
      <c r="M848" s="1" t="s">
        <v>3560</v>
      </c>
      <c r="N848">
        <v>11109911</v>
      </c>
      <c r="O848">
        <v>1690275</v>
      </c>
      <c r="P848" t="s">
        <v>3560</v>
      </c>
      <c r="Q848" t="s">
        <v>3560</v>
      </c>
      <c r="R848" t="s">
        <v>3560</v>
      </c>
      <c r="S848" t="s">
        <v>3560</v>
      </c>
      <c r="T848" t="s">
        <v>3560</v>
      </c>
      <c r="U848">
        <f t="shared" si="27"/>
        <v>0</v>
      </c>
    </row>
    <row r="849" spans="1:21" x14ac:dyDescent="0.25">
      <c r="A849" t="s">
        <v>903</v>
      </c>
      <c r="B849" t="s">
        <v>853</v>
      </c>
      <c r="C849" t="s">
        <v>853</v>
      </c>
      <c r="D849">
        <v>1966</v>
      </c>
      <c r="E849" t="s">
        <v>3560</v>
      </c>
      <c r="F849" t="s">
        <v>3560</v>
      </c>
      <c r="G849" t="s">
        <v>3560</v>
      </c>
      <c r="H849" t="s">
        <v>3560</v>
      </c>
      <c r="I849" t="str">
        <f t="shared" si="26"/>
        <v>1966Duke Energy Ohio, Inc.</v>
      </c>
      <c r="J849" s="1" t="s">
        <v>3560</v>
      </c>
      <c r="K849" s="1" t="s">
        <v>3560</v>
      </c>
      <c r="L849" s="1" t="s">
        <v>3560</v>
      </c>
      <c r="M849" s="1" t="s">
        <v>3560</v>
      </c>
      <c r="N849">
        <v>10615626</v>
      </c>
      <c r="O849">
        <v>2245921</v>
      </c>
      <c r="P849" t="s">
        <v>3560</v>
      </c>
      <c r="Q849" t="s">
        <v>3560</v>
      </c>
      <c r="R849" t="s">
        <v>3560</v>
      </c>
      <c r="S849" t="s">
        <v>3560</v>
      </c>
      <c r="T849" t="s">
        <v>3560</v>
      </c>
      <c r="U849">
        <f t="shared" si="27"/>
        <v>0</v>
      </c>
    </row>
    <row r="850" spans="1:21" x14ac:dyDescent="0.25">
      <c r="A850" t="s">
        <v>904</v>
      </c>
      <c r="B850" t="s">
        <v>853</v>
      </c>
      <c r="C850" t="s">
        <v>853</v>
      </c>
      <c r="D850">
        <v>1965</v>
      </c>
      <c r="E850" t="s">
        <v>3560</v>
      </c>
      <c r="F850" t="s">
        <v>3560</v>
      </c>
      <c r="G850" t="s">
        <v>3560</v>
      </c>
      <c r="H850" t="s">
        <v>3560</v>
      </c>
      <c r="I850" t="str">
        <f t="shared" si="26"/>
        <v>1965Duke Energy Ohio, Inc.</v>
      </c>
      <c r="J850" s="1" t="s">
        <v>3560</v>
      </c>
      <c r="K850" s="1" t="s">
        <v>3560</v>
      </c>
      <c r="L850" s="1" t="s">
        <v>3560</v>
      </c>
      <c r="M850" s="1" t="s">
        <v>3560</v>
      </c>
      <c r="N850">
        <v>8814742</v>
      </c>
      <c r="O850">
        <v>2192579</v>
      </c>
      <c r="P850" t="s">
        <v>3560</v>
      </c>
      <c r="Q850" t="s">
        <v>3560</v>
      </c>
      <c r="R850" t="s">
        <v>3560</v>
      </c>
      <c r="S850" t="s">
        <v>3560</v>
      </c>
      <c r="T850" t="s">
        <v>3560</v>
      </c>
      <c r="U850">
        <f t="shared" si="27"/>
        <v>0</v>
      </c>
    </row>
    <row r="851" spans="1:21" x14ac:dyDescent="0.25">
      <c r="A851" t="s">
        <v>905</v>
      </c>
      <c r="B851" t="s">
        <v>853</v>
      </c>
      <c r="C851" t="s">
        <v>853</v>
      </c>
      <c r="D851">
        <v>1964</v>
      </c>
      <c r="E851" t="s">
        <v>3560</v>
      </c>
      <c r="F851" t="s">
        <v>3560</v>
      </c>
      <c r="G851" t="s">
        <v>3560</v>
      </c>
      <c r="H851" t="s">
        <v>3560</v>
      </c>
      <c r="I851" t="str">
        <f t="shared" si="26"/>
        <v>1964Duke Energy Ohio, Inc.</v>
      </c>
      <c r="J851" s="1" t="s">
        <v>3560</v>
      </c>
      <c r="K851" s="1" t="s">
        <v>3560</v>
      </c>
      <c r="L851" s="1" t="s">
        <v>3560</v>
      </c>
      <c r="M851" s="1" t="s">
        <v>3560</v>
      </c>
      <c r="N851">
        <v>10474639</v>
      </c>
      <c r="O851">
        <v>1618322</v>
      </c>
      <c r="P851" t="s">
        <v>3560</v>
      </c>
      <c r="Q851" t="s">
        <v>3560</v>
      </c>
      <c r="R851" t="s">
        <v>3560</v>
      </c>
      <c r="S851" t="s">
        <v>3560</v>
      </c>
      <c r="T851" t="s">
        <v>3560</v>
      </c>
      <c r="U851">
        <f t="shared" si="27"/>
        <v>0</v>
      </c>
    </row>
    <row r="852" spans="1:21" x14ac:dyDescent="0.25">
      <c r="A852" t="s">
        <v>906</v>
      </c>
      <c r="B852" t="s">
        <v>907</v>
      </c>
      <c r="C852" t="s">
        <v>907</v>
      </c>
      <c r="D852">
        <v>2016</v>
      </c>
      <c r="E852">
        <v>530110000</v>
      </c>
      <c r="F852">
        <v>242123000</v>
      </c>
      <c r="G852">
        <v>43079000</v>
      </c>
      <c r="H852">
        <v>12462000</v>
      </c>
      <c r="I852" t="str">
        <f t="shared" si="26"/>
        <v>2016Duquesne Light Company</v>
      </c>
      <c r="J852" s="1">
        <v>4197290</v>
      </c>
      <c r="K852" s="1">
        <v>6312766</v>
      </c>
      <c r="L852" s="1">
        <v>2565611</v>
      </c>
      <c r="M852" s="1">
        <v>77873</v>
      </c>
      <c r="N852">
        <v>125143000</v>
      </c>
      <c r="O852">
        <v>50684000</v>
      </c>
      <c r="P852">
        <v>1239.548784031572</v>
      </c>
      <c r="Q852">
        <v>57.209943878380251</v>
      </c>
      <c r="R852">
        <v>22570000</v>
      </c>
      <c r="S852">
        <v>80940000</v>
      </c>
      <c r="T852">
        <v>47867000</v>
      </c>
      <c r="U852">
        <f t="shared" si="27"/>
        <v>13153540</v>
      </c>
    </row>
    <row r="853" spans="1:21" x14ac:dyDescent="0.25">
      <c r="A853" t="s">
        <v>908</v>
      </c>
      <c r="B853" t="s">
        <v>907</v>
      </c>
      <c r="C853" t="s">
        <v>907</v>
      </c>
      <c r="D853">
        <v>2015</v>
      </c>
      <c r="E853">
        <v>514897000</v>
      </c>
      <c r="F853">
        <v>257743000</v>
      </c>
      <c r="G853">
        <v>43715000</v>
      </c>
      <c r="H853">
        <v>13124000</v>
      </c>
      <c r="I853" t="str">
        <f t="shared" si="26"/>
        <v>2015Duquesne Light Company</v>
      </c>
      <c r="J853" s="1">
        <v>4108765</v>
      </c>
      <c r="K853" s="1">
        <v>6422895</v>
      </c>
      <c r="L853" s="1">
        <v>2897650</v>
      </c>
      <c r="M853" s="1">
        <v>53798</v>
      </c>
      <c r="N853">
        <v>122883000</v>
      </c>
      <c r="O853">
        <v>54158000</v>
      </c>
      <c r="P853">
        <v>1120.3316183803101</v>
      </c>
      <c r="Q853">
        <v>51.707613156014318</v>
      </c>
      <c r="R853">
        <v>19975000</v>
      </c>
      <c r="S853">
        <v>74094000</v>
      </c>
      <c r="T853">
        <v>43206000</v>
      </c>
      <c r="U853">
        <f t="shared" si="27"/>
        <v>13483108</v>
      </c>
    </row>
    <row r="854" spans="1:21" x14ac:dyDescent="0.25">
      <c r="A854" t="s">
        <v>909</v>
      </c>
      <c r="B854" t="s">
        <v>907</v>
      </c>
      <c r="C854" t="s">
        <v>907</v>
      </c>
      <c r="D854">
        <v>2014</v>
      </c>
      <c r="E854">
        <v>436292000</v>
      </c>
      <c r="F854">
        <v>249092000</v>
      </c>
      <c r="G854">
        <v>48334000</v>
      </c>
      <c r="H854">
        <v>11432000</v>
      </c>
      <c r="I854" t="str">
        <f t="shared" si="26"/>
        <v>2014Duquesne Light Company</v>
      </c>
      <c r="J854" s="1">
        <v>4068016</v>
      </c>
      <c r="K854" s="1">
        <v>6431805</v>
      </c>
      <c r="L854" s="1">
        <v>3164231</v>
      </c>
      <c r="M854" s="1">
        <v>58452</v>
      </c>
      <c r="N854">
        <v>120190000</v>
      </c>
      <c r="O854">
        <v>19046000</v>
      </c>
      <c r="P854">
        <v>1127.7798428660185</v>
      </c>
      <c r="Q854">
        <v>52.05137736304701</v>
      </c>
      <c r="R854">
        <v>19619000</v>
      </c>
      <c r="S854">
        <v>68256000</v>
      </c>
      <c r="T854">
        <v>42059000</v>
      </c>
      <c r="U854">
        <f t="shared" si="27"/>
        <v>13722504</v>
      </c>
    </row>
    <row r="855" spans="1:21" x14ac:dyDescent="0.25">
      <c r="A855" t="s">
        <v>910</v>
      </c>
      <c r="B855" t="s">
        <v>907</v>
      </c>
      <c r="C855" t="s">
        <v>907</v>
      </c>
      <c r="D855">
        <v>2013</v>
      </c>
      <c r="E855">
        <v>409065000</v>
      </c>
      <c r="F855">
        <v>222622000</v>
      </c>
      <c r="G855">
        <v>46637000</v>
      </c>
      <c r="H855">
        <v>12037000</v>
      </c>
      <c r="I855" t="str">
        <f t="shared" si="26"/>
        <v>2013Duquesne Light Company</v>
      </c>
      <c r="J855" s="1">
        <v>4090906</v>
      </c>
      <c r="K855" s="1">
        <v>6494254</v>
      </c>
      <c r="L855" s="1">
        <v>3337255</v>
      </c>
      <c r="M855" s="1">
        <v>60635</v>
      </c>
      <c r="N855">
        <v>118856000</v>
      </c>
      <c r="O855">
        <v>13557000</v>
      </c>
      <c r="P855">
        <v>1177.1158683227773</v>
      </c>
      <c r="Q855">
        <v>54.328424691820494</v>
      </c>
      <c r="R855">
        <v>19916000</v>
      </c>
      <c r="S855">
        <v>63306000</v>
      </c>
      <c r="T855">
        <v>39294000</v>
      </c>
      <c r="U855">
        <f t="shared" si="27"/>
        <v>13983050</v>
      </c>
    </row>
    <row r="856" spans="1:21" x14ac:dyDescent="0.25">
      <c r="A856" t="s">
        <v>911</v>
      </c>
      <c r="B856" t="s">
        <v>907</v>
      </c>
      <c r="C856" t="s">
        <v>907</v>
      </c>
      <c r="D856">
        <v>2012</v>
      </c>
      <c r="E856">
        <v>479278000</v>
      </c>
      <c r="F856">
        <v>233876000</v>
      </c>
      <c r="G856">
        <v>45645000</v>
      </c>
      <c r="H856">
        <v>12450000</v>
      </c>
      <c r="I856" t="str">
        <f t="shared" si="26"/>
        <v>2012Duquesne Light Company</v>
      </c>
      <c r="J856" s="1">
        <v>4188051</v>
      </c>
      <c r="K856" s="1">
        <v>6563610</v>
      </c>
      <c r="L856" s="1">
        <v>3389958</v>
      </c>
      <c r="M856" s="1">
        <v>60848</v>
      </c>
      <c r="N856">
        <v>122523000</v>
      </c>
      <c r="O856">
        <v>21679000</v>
      </c>
      <c r="P856">
        <v>1075.76290916674</v>
      </c>
      <c r="Q856">
        <v>49.650595807695694</v>
      </c>
      <c r="R856">
        <v>17751000</v>
      </c>
      <c r="S856">
        <v>58786000</v>
      </c>
      <c r="T856">
        <v>34888000</v>
      </c>
      <c r="U856">
        <f t="shared" si="27"/>
        <v>14202467</v>
      </c>
    </row>
    <row r="857" spans="1:21" x14ac:dyDescent="0.25">
      <c r="A857" t="s">
        <v>912</v>
      </c>
      <c r="B857" t="s">
        <v>907</v>
      </c>
      <c r="C857" t="s">
        <v>907</v>
      </c>
      <c r="D857">
        <v>2011</v>
      </c>
      <c r="E857">
        <v>523025000</v>
      </c>
      <c r="F857">
        <v>259525000</v>
      </c>
      <c r="G857">
        <v>50388000</v>
      </c>
      <c r="H857">
        <v>13118000</v>
      </c>
      <c r="I857" t="str">
        <f t="shared" si="26"/>
        <v>2011Duquesne Light Company</v>
      </c>
      <c r="J857" s="1">
        <v>4231990</v>
      </c>
      <c r="K857" s="1">
        <v>6612422</v>
      </c>
      <c r="L857" s="1">
        <v>3119737</v>
      </c>
      <c r="M857" s="1">
        <v>63006</v>
      </c>
      <c r="N857">
        <v>106786000</v>
      </c>
      <c r="O857">
        <v>41667000</v>
      </c>
      <c r="P857">
        <v>1045.4736452631012</v>
      </c>
      <c r="Q857">
        <v>48.252629781373898</v>
      </c>
      <c r="R857">
        <v>16850000</v>
      </c>
      <c r="S857">
        <v>55727000</v>
      </c>
      <c r="T857">
        <v>33498000</v>
      </c>
      <c r="U857">
        <f t="shared" si="27"/>
        <v>14027155</v>
      </c>
    </row>
    <row r="858" spans="1:21" x14ac:dyDescent="0.25">
      <c r="A858" t="s">
        <v>913</v>
      </c>
      <c r="B858" t="s">
        <v>907</v>
      </c>
      <c r="C858" t="s">
        <v>907</v>
      </c>
      <c r="D858">
        <v>2010</v>
      </c>
      <c r="E858">
        <v>511241000</v>
      </c>
      <c r="F858">
        <v>298583000</v>
      </c>
      <c r="G858">
        <v>52858000</v>
      </c>
      <c r="H858">
        <v>14673000</v>
      </c>
      <c r="I858" t="str">
        <f t="shared" si="26"/>
        <v>2010Duquesne Light Company</v>
      </c>
      <c r="J858" s="1">
        <v>4326761</v>
      </c>
      <c r="K858" s="1">
        <v>6712326</v>
      </c>
      <c r="L858" s="1">
        <v>2987278</v>
      </c>
      <c r="M858" s="1">
        <v>63598</v>
      </c>
      <c r="N858">
        <v>157428000</v>
      </c>
      <c r="O858">
        <v>16908000</v>
      </c>
      <c r="P858">
        <v>1111.8428920912359</v>
      </c>
      <c r="Q858">
        <v>51.315825788826267</v>
      </c>
      <c r="R858">
        <v>17406000</v>
      </c>
      <c r="S858">
        <v>53892000</v>
      </c>
      <c r="T858">
        <v>39586000</v>
      </c>
      <c r="U858">
        <f t="shared" si="27"/>
        <v>14089963</v>
      </c>
    </row>
    <row r="859" spans="1:21" x14ac:dyDescent="0.25">
      <c r="A859" t="s">
        <v>914</v>
      </c>
      <c r="B859" t="s">
        <v>907</v>
      </c>
      <c r="C859" t="s">
        <v>907</v>
      </c>
      <c r="D859">
        <v>2009</v>
      </c>
      <c r="E859">
        <v>466453000</v>
      </c>
      <c r="F859">
        <v>294364000</v>
      </c>
      <c r="G859">
        <v>49431000</v>
      </c>
      <c r="H859">
        <v>14979000</v>
      </c>
      <c r="I859" t="str">
        <f t="shared" si="26"/>
        <v>2009Duquesne Light Company</v>
      </c>
      <c r="J859" s="1">
        <v>3945655</v>
      </c>
      <c r="K859" s="1">
        <v>6537414</v>
      </c>
      <c r="L859" s="1">
        <v>2616153</v>
      </c>
      <c r="M859" s="1">
        <v>64351</v>
      </c>
      <c r="N859">
        <v>103894000</v>
      </c>
      <c r="O859">
        <v>37304000</v>
      </c>
      <c r="P859">
        <v>1074.0013495939222</v>
      </c>
      <c r="Q859">
        <v>49.569293058181017</v>
      </c>
      <c r="R859">
        <v>16421000</v>
      </c>
      <c r="S859">
        <v>56045000</v>
      </c>
      <c r="T859">
        <v>28136000</v>
      </c>
      <c r="U859">
        <f t="shared" si="27"/>
        <v>13163573</v>
      </c>
    </row>
    <row r="860" spans="1:21" x14ac:dyDescent="0.25">
      <c r="A860" t="s">
        <v>915</v>
      </c>
      <c r="B860" t="s">
        <v>907</v>
      </c>
      <c r="C860" t="s">
        <v>907</v>
      </c>
      <c r="D860">
        <v>2008</v>
      </c>
      <c r="E860">
        <v>469775000</v>
      </c>
      <c r="F860">
        <v>342063000</v>
      </c>
      <c r="G860">
        <v>57588000</v>
      </c>
      <c r="H860">
        <v>15271000</v>
      </c>
      <c r="I860" t="str">
        <f t="shared" si="26"/>
        <v>2008Duquesne Light Company</v>
      </c>
      <c r="J860" s="1">
        <v>4060410</v>
      </c>
      <c r="K860" s="1">
        <v>6631125</v>
      </c>
      <c r="L860" s="1">
        <v>3079488</v>
      </c>
      <c r="M860" s="1">
        <v>66903</v>
      </c>
      <c r="N860">
        <v>74241000</v>
      </c>
      <c r="O860">
        <v>11461000</v>
      </c>
      <c r="P860">
        <v>1098.7876126267574</v>
      </c>
      <c r="Q860">
        <v>50.713274428927257</v>
      </c>
      <c r="R860">
        <v>16324000</v>
      </c>
      <c r="S860">
        <v>56376000</v>
      </c>
      <c r="T860">
        <v>28419000</v>
      </c>
      <c r="U860">
        <f t="shared" si="27"/>
        <v>13837926</v>
      </c>
    </row>
    <row r="861" spans="1:21" x14ac:dyDescent="0.25">
      <c r="A861" t="s">
        <v>916</v>
      </c>
      <c r="B861" t="s">
        <v>907</v>
      </c>
      <c r="C861" t="s">
        <v>907</v>
      </c>
      <c r="D861">
        <v>2007</v>
      </c>
      <c r="E861">
        <v>451565000</v>
      </c>
      <c r="F861">
        <v>323565000</v>
      </c>
      <c r="G861">
        <v>53962000</v>
      </c>
      <c r="H861">
        <v>14094000</v>
      </c>
      <c r="I861" t="str">
        <f t="shared" si="26"/>
        <v>2007Duquesne Light Company</v>
      </c>
      <c r="J861" s="1">
        <v>4210531</v>
      </c>
      <c r="K861" s="1">
        <v>6715380</v>
      </c>
      <c r="L861" s="1">
        <v>3145180</v>
      </c>
      <c r="M861" s="1">
        <v>67288</v>
      </c>
      <c r="N861">
        <v>59095000</v>
      </c>
      <c r="O861">
        <v>18767000</v>
      </c>
      <c r="P861">
        <v>1033.1549603110955</v>
      </c>
      <c r="Q861">
        <v>47.684075091281322</v>
      </c>
      <c r="R861">
        <v>14904000</v>
      </c>
      <c r="S861">
        <v>68066000</v>
      </c>
      <c r="T861">
        <v>27176000</v>
      </c>
      <c r="U861">
        <f t="shared" si="27"/>
        <v>14138379</v>
      </c>
    </row>
    <row r="862" spans="1:21" x14ac:dyDescent="0.25">
      <c r="A862" t="s">
        <v>917</v>
      </c>
      <c r="B862" t="s">
        <v>907</v>
      </c>
      <c r="C862" t="s">
        <v>907</v>
      </c>
      <c r="D862">
        <v>2006</v>
      </c>
      <c r="E862">
        <v>367689000</v>
      </c>
      <c r="F862">
        <v>268206000</v>
      </c>
      <c r="G862">
        <v>36705000</v>
      </c>
      <c r="H862">
        <v>14038000</v>
      </c>
      <c r="I862" t="str">
        <f t="shared" si="26"/>
        <v>2006Duquesne Light Company</v>
      </c>
      <c r="J862" s="1">
        <v>3990794</v>
      </c>
      <c r="K862" s="1">
        <v>6473524</v>
      </c>
      <c r="L862" s="1">
        <v>3182369</v>
      </c>
      <c r="M862" s="1">
        <v>67656</v>
      </c>
      <c r="N862">
        <v>105433000</v>
      </c>
      <c r="O862">
        <v>15873000</v>
      </c>
      <c r="P862">
        <v>1177.6811367581493</v>
      </c>
      <c r="Q862">
        <v>54.354514004222267</v>
      </c>
      <c r="R862">
        <v>16382000</v>
      </c>
      <c r="S862">
        <v>63835000</v>
      </c>
      <c r="T862">
        <v>28996000</v>
      </c>
      <c r="U862">
        <f t="shared" si="27"/>
        <v>13714343</v>
      </c>
    </row>
    <row r="863" spans="1:21" x14ac:dyDescent="0.25">
      <c r="A863" t="s">
        <v>918</v>
      </c>
      <c r="B863" t="s">
        <v>907</v>
      </c>
      <c r="C863" t="s">
        <v>907</v>
      </c>
      <c r="D863">
        <v>2005</v>
      </c>
      <c r="E863">
        <v>363023000</v>
      </c>
      <c r="F863">
        <v>259259000</v>
      </c>
      <c r="G863">
        <v>67661000</v>
      </c>
      <c r="H863">
        <v>13832000</v>
      </c>
      <c r="I863" t="str">
        <f t="shared" si="26"/>
        <v>2005Duquesne Light Company</v>
      </c>
      <c r="J863" s="1">
        <v>4133600</v>
      </c>
      <c r="K863" s="1">
        <v>6565958</v>
      </c>
      <c r="L863" s="1">
        <v>3128361</v>
      </c>
      <c r="M863" s="1">
        <v>68628</v>
      </c>
      <c r="N863">
        <v>130701000</v>
      </c>
      <c r="O863">
        <v>11056000</v>
      </c>
      <c r="P863">
        <v>1253.2653976832351</v>
      </c>
      <c r="Q863">
        <v>57.843018354610841</v>
      </c>
      <c r="R863">
        <v>16881000</v>
      </c>
      <c r="S863">
        <v>59937000</v>
      </c>
      <c r="T863">
        <v>30410000</v>
      </c>
      <c r="U863">
        <f t="shared" si="27"/>
        <v>13896547</v>
      </c>
    </row>
    <row r="864" spans="1:21" x14ac:dyDescent="0.25">
      <c r="A864" t="s">
        <v>919</v>
      </c>
      <c r="B864" t="s">
        <v>907</v>
      </c>
      <c r="C864" t="s">
        <v>907</v>
      </c>
      <c r="D864">
        <v>2004</v>
      </c>
      <c r="E864">
        <v>314096000</v>
      </c>
      <c r="F864">
        <v>294966000</v>
      </c>
      <c r="G864">
        <v>116430000</v>
      </c>
      <c r="H864">
        <v>13465000</v>
      </c>
      <c r="I864" t="str">
        <f t="shared" si="26"/>
        <v>2004Duquesne Light Company</v>
      </c>
      <c r="J864" s="1">
        <v>3885587</v>
      </c>
      <c r="K864" s="1">
        <v>6453654</v>
      </c>
      <c r="L864" s="1">
        <v>3228573</v>
      </c>
      <c r="M864" s="1">
        <v>69683</v>
      </c>
      <c r="N864">
        <v>62154000</v>
      </c>
      <c r="O864">
        <v>11273000</v>
      </c>
      <c r="P864">
        <v>1237.8924029051498</v>
      </c>
      <c r="Q864">
        <v>57.133495518699213</v>
      </c>
      <c r="R864">
        <v>16233000</v>
      </c>
      <c r="S864">
        <v>50431000</v>
      </c>
      <c r="T864">
        <v>27614000</v>
      </c>
      <c r="U864">
        <f t="shared" si="27"/>
        <v>13637497</v>
      </c>
    </row>
    <row r="865" spans="1:21" x14ac:dyDescent="0.25">
      <c r="A865" t="s">
        <v>920</v>
      </c>
      <c r="B865" t="s">
        <v>907</v>
      </c>
      <c r="C865" t="s">
        <v>907</v>
      </c>
      <c r="D865">
        <v>2003</v>
      </c>
      <c r="E865">
        <v>302583000</v>
      </c>
      <c r="F865">
        <v>319744000</v>
      </c>
      <c r="G865">
        <v>130614000</v>
      </c>
      <c r="H865">
        <v>15194000</v>
      </c>
      <c r="I865" t="str">
        <f t="shared" si="26"/>
        <v>2003Duquesne Light Company</v>
      </c>
      <c r="J865" s="1">
        <v>3758737</v>
      </c>
      <c r="K865" s="1">
        <v>6345609</v>
      </c>
      <c r="L865" s="1">
        <v>3189067</v>
      </c>
      <c r="M865" s="1">
        <v>69678</v>
      </c>
      <c r="N865">
        <v>53632000</v>
      </c>
      <c r="O865">
        <v>10327000</v>
      </c>
      <c r="P865">
        <v>1217.7746154499152</v>
      </c>
      <c r="Q865">
        <v>56.204982251534538</v>
      </c>
      <c r="R865">
        <v>15504000</v>
      </c>
      <c r="S865">
        <v>47866000</v>
      </c>
      <c r="T865">
        <v>28623000</v>
      </c>
      <c r="U865">
        <f t="shared" si="27"/>
        <v>13363091</v>
      </c>
    </row>
    <row r="866" spans="1:21" x14ac:dyDescent="0.25">
      <c r="A866" t="s">
        <v>921</v>
      </c>
      <c r="B866" t="s">
        <v>907</v>
      </c>
      <c r="C866" t="s">
        <v>907</v>
      </c>
      <c r="D866">
        <v>2002</v>
      </c>
      <c r="E866">
        <v>335199000</v>
      </c>
      <c r="F866">
        <v>394273000</v>
      </c>
      <c r="G866">
        <v>165108000</v>
      </c>
      <c r="H866">
        <v>16199000</v>
      </c>
      <c r="I866" t="str">
        <f t="shared" si="26"/>
        <v>2002Duquesne Light Company</v>
      </c>
      <c r="J866" s="1">
        <v>3924096</v>
      </c>
      <c r="K866" s="1">
        <v>6457535</v>
      </c>
      <c r="L866" s="1">
        <v>3328366</v>
      </c>
      <c r="M866" s="1">
        <v>70133</v>
      </c>
      <c r="N866">
        <v>50721000</v>
      </c>
      <c r="O866">
        <v>8660000</v>
      </c>
      <c r="P866">
        <v>1248.4854976303318</v>
      </c>
      <c r="Q866">
        <v>57.622407582938386</v>
      </c>
      <c r="R866">
        <v>15463000</v>
      </c>
      <c r="S866">
        <v>46123000</v>
      </c>
      <c r="T866">
        <v>27096000</v>
      </c>
      <c r="U866">
        <f t="shared" si="27"/>
        <v>13780130</v>
      </c>
    </row>
    <row r="867" spans="1:21" x14ac:dyDescent="0.25">
      <c r="A867" t="s">
        <v>922</v>
      </c>
      <c r="B867" t="s">
        <v>907</v>
      </c>
      <c r="C867" t="s">
        <v>907</v>
      </c>
      <c r="D867">
        <v>2001</v>
      </c>
      <c r="E867">
        <v>371666000</v>
      </c>
      <c r="F867">
        <v>456330000</v>
      </c>
      <c r="G867">
        <v>173103000</v>
      </c>
      <c r="H867">
        <v>16283000</v>
      </c>
      <c r="I867" t="str">
        <f t="shared" si="26"/>
        <v>2001Duquesne Light Company</v>
      </c>
      <c r="J867" s="1">
        <v>3583859</v>
      </c>
      <c r="K867" s="1">
        <v>6169688</v>
      </c>
      <c r="L867" s="1">
        <v>3282731</v>
      </c>
      <c r="M867" s="1">
        <v>71445</v>
      </c>
      <c r="N867">
        <v>51958000</v>
      </c>
      <c r="O867">
        <v>7337000</v>
      </c>
      <c r="P867">
        <v>1235</v>
      </c>
      <c r="Q867">
        <v>57</v>
      </c>
      <c r="R867">
        <v>14770000</v>
      </c>
      <c r="S867">
        <v>51823000</v>
      </c>
      <c r="T867">
        <v>24374000</v>
      </c>
      <c r="U867">
        <f t="shared" si="27"/>
        <v>13107723</v>
      </c>
    </row>
    <row r="868" spans="1:21" x14ac:dyDescent="0.25">
      <c r="A868" t="s">
        <v>923</v>
      </c>
      <c r="B868" t="s">
        <v>907</v>
      </c>
      <c r="C868" t="s">
        <v>907</v>
      </c>
      <c r="D868">
        <v>2000</v>
      </c>
      <c r="E868">
        <v>373154000</v>
      </c>
      <c r="F868">
        <v>425450000</v>
      </c>
      <c r="G868">
        <v>191670000</v>
      </c>
      <c r="H868">
        <v>15017000</v>
      </c>
      <c r="I868" t="str">
        <f t="shared" si="26"/>
        <v>2000Duquesne Light Company</v>
      </c>
      <c r="J868" s="1">
        <v>3508516</v>
      </c>
      <c r="K868" s="1">
        <v>6092339</v>
      </c>
      <c r="L868" s="1">
        <v>3580516</v>
      </c>
      <c r="M868" s="1">
        <v>70369</v>
      </c>
      <c r="N868">
        <v>67116000</v>
      </c>
      <c r="O868">
        <v>13075000</v>
      </c>
      <c r="P868">
        <v>1351</v>
      </c>
      <c r="Q868">
        <v>69</v>
      </c>
      <c r="R868">
        <v>22057000</v>
      </c>
      <c r="S868">
        <v>74618000</v>
      </c>
      <c r="T868">
        <v>36875000</v>
      </c>
      <c r="U868">
        <f t="shared" si="27"/>
        <v>13251740</v>
      </c>
    </row>
    <row r="869" spans="1:21" x14ac:dyDescent="0.25">
      <c r="A869" t="s">
        <v>924</v>
      </c>
      <c r="B869" t="s">
        <v>907</v>
      </c>
      <c r="C869" t="s">
        <v>907</v>
      </c>
      <c r="D869">
        <v>1999</v>
      </c>
      <c r="E869">
        <v>401409000</v>
      </c>
      <c r="F869">
        <v>423322000</v>
      </c>
      <c r="G869">
        <v>183111000</v>
      </c>
      <c r="H869">
        <v>14583000</v>
      </c>
      <c r="I869" t="str">
        <f t="shared" si="26"/>
        <v>1999Duquesne Light Company</v>
      </c>
      <c r="J869" s="1">
        <v>3525851</v>
      </c>
      <c r="K869" s="1">
        <v>5996598</v>
      </c>
      <c r="L869" s="1">
        <v>3481277</v>
      </c>
      <c r="M869" s="1">
        <v>70517</v>
      </c>
      <c r="N869">
        <v>39903000</v>
      </c>
      <c r="O869">
        <v>9115000</v>
      </c>
      <c r="P869">
        <v>2142</v>
      </c>
      <c r="Q869">
        <v>0</v>
      </c>
      <c r="R869">
        <v>21681000</v>
      </c>
      <c r="S869">
        <v>122244000</v>
      </c>
      <c r="T869">
        <v>39417000</v>
      </c>
      <c r="U869">
        <f t="shared" si="27"/>
        <v>13074243</v>
      </c>
    </row>
    <row r="870" spans="1:21" x14ac:dyDescent="0.25">
      <c r="A870" t="s">
        <v>925</v>
      </c>
      <c r="B870" t="s">
        <v>907</v>
      </c>
      <c r="C870" t="s">
        <v>907</v>
      </c>
      <c r="D870">
        <v>1998</v>
      </c>
      <c r="E870">
        <v>405233000</v>
      </c>
      <c r="F870">
        <v>468129000</v>
      </c>
      <c r="G870">
        <v>182716000</v>
      </c>
      <c r="H870">
        <v>16386000</v>
      </c>
      <c r="I870" t="str">
        <f t="shared" si="26"/>
        <v>1998Duquesne Light Company</v>
      </c>
      <c r="J870" s="1">
        <v>3382323</v>
      </c>
      <c r="K870" s="1">
        <v>5826158</v>
      </c>
      <c r="L870" s="1">
        <v>3411648</v>
      </c>
      <c r="M870" s="1">
        <v>70102</v>
      </c>
      <c r="N870">
        <v>26941000</v>
      </c>
      <c r="O870">
        <v>14485000</v>
      </c>
      <c r="P870">
        <v>3357</v>
      </c>
      <c r="Q870">
        <v>0</v>
      </c>
      <c r="R870">
        <v>22131000</v>
      </c>
      <c r="S870">
        <v>132677000</v>
      </c>
      <c r="T870">
        <v>46896000</v>
      </c>
      <c r="U870">
        <f t="shared" si="27"/>
        <v>12690231</v>
      </c>
    </row>
    <row r="871" spans="1:21" x14ac:dyDescent="0.25">
      <c r="A871" t="s">
        <v>926</v>
      </c>
      <c r="B871" t="s">
        <v>907</v>
      </c>
      <c r="C871" t="s">
        <v>907</v>
      </c>
      <c r="D871">
        <v>1997</v>
      </c>
      <c r="E871">
        <v>398490000</v>
      </c>
      <c r="F871">
        <v>469338000</v>
      </c>
      <c r="G871">
        <v>190749000</v>
      </c>
      <c r="H871">
        <v>16600000</v>
      </c>
      <c r="I871" t="str">
        <f t="shared" si="26"/>
        <v>1997Duquesne Light Company</v>
      </c>
      <c r="J871" s="1">
        <v>3273532</v>
      </c>
      <c r="K871" s="1">
        <v>5702983</v>
      </c>
      <c r="L871" s="1">
        <v>3501107</v>
      </c>
      <c r="M871" s="1">
        <v>70538</v>
      </c>
      <c r="N871">
        <v>42808000</v>
      </c>
      <c r="O871">
        <v>16261000</v>
      </c>
      <c r="P871">
        <v>3352</v>
      </c>
      <c r="Q871">
        <v>0</v>
      </c>
      <c r="R871">
        <v>19639000</v>
      </c>
      <c r="S871">
        <v>127003000</v>
      </c>
      <c r="T871">
        <v>38219000</v>
      </c>
      <c r="U871">
        <f t="shared" si="27"/>
        <v>12548160</v>
      </c>
    </row>
    <row r="872" spans="1:21" x14ac:dyDescent="0.25">
      <c r="A872" t="s">
        <v>927</v>
      </c>
      <c r="B872" t="s">
        <v>907</v>
      </c>
      <c r="C872" t="s">
        <v>907</v>
      </c>
      <c r="D872">
        <v>1996</v>
      </c>
      <c r="E872">
        <v>404183000</v>
      </c>
      <c r="F872">
        <v>475319000</v>
      </c>
      <c r="G872">
        <v>189527000</v>
      </c>
      <c r="H872">
        <v>16620000</v>
      </c>
      <c r="I872" t="str">
        <f t="shared" si="26"/>
        <v>1996Duquesne Light Company</v>
      </c>
      <c r="J872" s="1">
        <v>3320870</v>
      </c>
      <c r="K872" s="1">
        <v>5737354</v>
      </c>
      <c r="L872" s="1">
        <v>3284987</v>
      </c>
      <c r="M872" s="1">
        <v>70422</v>
      </c>
      <c r="N872">
        <v>36507000</v>
      </c>
      <c r="O872">
        <v>4860000</v>
      </c>
      <c r="P872">
        <v>3425</v>
      </c>
      <c r="Q872">
        <v>0</v>
      </c>
      <c r="R872">
        <v>20027000</v>
      </c>
      <c r="S872">
        <v>123428000</v>
      </c>
      <c r="T872">
        <v>37071000</v>
      </c>
      <c r="U872">
        <f t="shared" si="27"/>
        <v>12413633</v>
      </c>
    </row>
    <row r="873" spans="1:21" x14ac:dyDescent="0.25">
      <c r="A873" t="s">
        <v>928</v>
      </c>
      <c r="B873" t="s">
        <v>907</v>
      </c>
      <c r="C873" t="s">
        <v>907</v>
      </c>
      <c r="D873">
        <v>1995</v>
      </c>
      <c r="E873">
        <v>415945000</v>
      </c>
      <c r="F873">
        <v>482389000</v>
      </c>
      <c r="G873">
        <v>192274000</v>
      </c>
      <c r="H873">
        <v>16788000</v>
      </c>
      <c r="I873" t="str">
        <f t="shared" si="26"/>
        <v>1995Duquesne Light Company</v>
      </c>
      <c r="J873" s="1">
        <v>3378533</v>
      </c>
      <c r="K873" s="1">
        <v>5728904</v>
      </c>
      <c r="L873" s="1">
        <v>3237130</v>
      </c>
      <c r="M873" s="1">
        <v>70692</v>
      </c>
      <c r="N873">
        <v>33733000</v>
      </c>
      <c r="O873">
        <v>6274000</v>
      </c>
      <c r="P873">
        <v>3516</v>
      </c>
      <c r="Q873">
        <v>0</v>
      </c>
      <c r="R873">
        <v>22407000</v>
      </c>
      <c r="S873">
        <v>125451000</v>
      </c>
      <c r="T873">
        <v>36608000</v>
      </c>
      <c r="U873">
        <f t="shared" si="27"/>
        <v>12415259</v>
      </c>
    </row>
    <row r="874" spans="1:21" x14ac:dyDescent="0.25">
      <c r="A874" t="s">
        <v>929</v>
      </c>
      <c r="B874" t="s">
        <v>907</v>
      </c>
      <c r="C874" t="s">
        <v>907</v>
      </c>
      <c r="D874">
        <v>1994</v>
      </c>
      <c r="E874">
        <v>397975000</v>
      </c>
      <c r="F874">
        <v>472721000</v>
      </c>
      <c r="G874">
        <v>193099000</v>
      </c>
      <c r="H874">
        <v>16902000</v>
      </c>
      <c r="I874" t="str">
        <f t="shared" si="26"/>
        <v>1994Duquesne Light Company</v>
      </c>
      <c r="J874" s="1">
        <v>3219263</v>
      </c>
      <c r="K874" s="1">
        <v>5562956</v>
      </c>
      <c r="L874" s="1">
        <v>3256257</v>
      </c>
      <c r="M874" s="1">
        <v>71008</v>
      </c>
      <c r="N874">
        <v>47068000</v>
      </c>
      <c r="O874">
        <v>6789000</v>
      </c>
      <c r="P874">
        <v>3754</v>
      </c>
      <c r="Q874">
        <v>0</v>
      </c>
      <c r="R874">
        <v>21318000</v>
      </c>
      <c r="S874">
        <v>126966000</v>
      </c>
      <c r="T874">
        <v>40013000</v>
      </c>
      <c r="U874">
        <f t="shared" si="27"/>
        <v>12109484</v>
      </c>
    </row>
    <row r="875" spans="1:21" x14ac:dyDescent="0.25">
      <c r="A875" t="s">
        <v>930</v>
      </c>
      <c r="B875" t="s">
        <v>907</v>
      </c>
      <c r="C875" t="s">
        <v>907</v>
      </c>
      <c r="D875">
        <v>1993</v>
      </c>
      <c r="E875">
        <v>400743000</v>
      </c>
      <c r="F875">
        <v>469780000</v>
      </c>
      <c r="G875">
        <v>186868000</v>
      </c>
      <c r="H875">
        <v>17029000</v>
      </c>
      <c r="I875" t="str">
        <f t="shared" si="26"/>
        <v>1993Duquesne Light Company</v>
      </c>
      <c r="J875" s="1">
        <v>3230508</v>
      </c>
      <c r="K875" s="1">
        <v>5490114</v>
      </c>
      <c r="L875" s="1">
        <v>3046465</v>
      </c>
      <c r="M875" s="1">
        <v>71318</v>
      </c>
      <c r="N875">
        <v>42281000</v>
      </c>
      <c r="O875">
        <v>5319000</v>
      </c>
      <c r="P875">
        <v>4042</v>
      </c>
      <c r="Q875">
        <v>0</v>
      </c>
      <c r="R875">
        <v>22923000</v>
      </c>
      <c r="S875">
        <v>133880000</v>
      </c>
      <c r="T875">
        <v>41684000</v>
      </c>
      <c r="U875">
        <f t="shared" si="27"/>
        <v>11838405</v>
      </c>
    </row>
    <row r="876" spans="1:21" x14ac:dyDescent="0.25">
      <c r="A876" t="s">
        <v>931</v>
      </c>
      <c r="B876" t="s">
        <v>907</v>
      </c>
      <c r="C876" t="s">
        <v>907</v>
      </c>
      <c r="D876">
        <v>1992</v>
      </c>
      <c r="E876">
        <v>392642000</v>
      </c>
      <c r="F876">
        <v>476626000</v>
      </c>
      <c r="G876">
        <v>195701000</v>
      </c>
      <c r="H876">
        <v>17276000</v>
      </c>
      <c r="I876" t="str">
        <f t="shared" si="26"/>
        <v>1992Duquesne Light Company</v>
      </c>
      <c r="J876" s="1">
        <v>3069087</v>
      </c>
      <c r="K876" s="1">
        <v>5358492</v>
      </c>
      <c r="L876" s="1">
        <v>3058651</v>
      </c>
      <c r="M876" s="1">
        <v>70966</v>
      </c>
      <c r="N876">
        <v>52792000</v>
      </c>
      <c r="O876">
        <v>6709000</v>
      </c>
      <c r="P876">
        <v>4151</v>
      </c>
      <c r="Q876">
        <v>0</v>
      </c>
      <c r="R876">
        <v>22942000</v>
      </c>
      <c r="S876">
        <v>128690000</v>
      </c>
      <c r="T876">
        <v>43402000</v>
      </c>
      <c r="U876">
        <f t="shared" si="27"/>
        <v>11557196</v>
      </c>
    </row>
    <row r="877" spans="1:21" x14ac:dyDescent="0.25">
      <c r="A877" t="s">
        <v>932</v>
      </c>
      <c r="B877" t="s">
        <v>907</v>
      </c>
      <c r="C877" t="s">
        <v>907</v>
      </c>
      <c r="D877">
        <v>1991</v>
      </c>
      <c r="E877">
        <v>412361000</v>
      </c>
      <c r="F877">
        <v>477440000</v>
      </c>
      <c r="G877">
        <v>195325000</v>
      </c>
      <c r="H877">
        <v>17181000</v>
      </c>
      <c r="I877" t="str">
        <f t="shared" si="26"/>
        <v>1991Duquesne Light Company</v>
      </c>
      <c r="J877" s="1">
        <v>3285561</v>
      </c>
      <c r="K877" s="1">
        <v>5450145</v>
      </c>
      <c r="L877" s="1">
        <v>3041679</v>
      </c>
      <c r="M877" s="1">
        <v>71693</v>
      </c>
      <c r="N877">
        <v>52199000</v>
      </c>
      <c r="O877">
        <v>4984000</v>
      </c>
      <c r="P877">
        <v>4237</v>
      </c>
      <c r="Q877">
        <v>0</v>
      </c>
      <c r="R877">
        <v>22542000</v>
      </c>
      <c r="S877">
        <v>128350000</v>
      </c>
      <c r="T877">
        <v>41273000</v>
      </c>
      <c r="U877">
        <f t="shared" si="27"/>
        <v>11849078</v>
      </c>
    </row>
    <row r="878" spans="1:21" x14ac:dyDescent="0.25">
      <c r="A878" t="s">
        <v>933</v>
      </c>
      <c r="B878" t="s">
        <v>907</v>
      </c>
      <c r="C878" t="s">
        <v>907</v>
      </c>
      <c r="D878">
        <v>1990</v>
      </c>
      <c r="E878">
        <v>380246000</v>
      </c>
      <c r="F878">
        <v>454520000</v>
      </c>
      <c r="G878">
        <v>202945000</v>
      </c>
      <c r="H878">
        <v>16889000</v>
      </c>
      <c r="I878" t="str">
        <f t="shared" si="26"/>
        <v>1990Duquesne Light Company</v>
      </c>
      <c r="J878" s="1">
        <v>3077721</v>
      </c>
      <c r="K878" s="1">
        <v>5235862</v>
      </c>
      <c r="L878" s="1">
        <v>3296501</v>
      </c>
      <c r="M878" s="1">
        <v>72238</v>
      </c>
      <c r="N878">
        <v>47421000</v>
      </c>
      <c r="O878">
        <v>5120000</v>
      </c>
      <c r="P878">
        <v>4351</v>
      </c>
      <c r="Q878">
        <v>0</v>
      </c>
      <c r="R878">
        <v>22625000</v>
      </c>
      <c r="S878">
        <v>116614000</v>
      </c>
      <c r="T878">
        <v>44118000</v>
      </c>
      <c r="U878">
        <f t="shared" si="27"/>
        <v>11682322</v>
      </c>
    </row>
    <row r="879" spans="1:21" x14ac:dyDescent="0.25">
      <c r="A879" t="s">
        <v>934</v>
      </c>
      <c r="B879" t="s">
        <v>907</v>
      </c>
      <c r="C879" t="s">
        <v>907</v>
      </c>
      <c r="D879">
        <v>1989</v>
      </c>
      <c r="E879">
        <v>382912000</v>
      </c>
      <c r="F879">
        <v>443547000</v>
      </c>
      <c r="G879">
        <v>199585000</v>
      </c>
      <c r="H879">
        <v>16801000</v>
      </c>
      <c r="I879" t="str">
        <f t="shared" si="26"/>
        <v>1989Duquesne Light Company</v>
      </c>
      <c r="J879" s="1">
        <v>3119456</v>
      </c>
      <c r="K879" s="1">
        <v>5144889</v>
      </c>
      <c r="L879" s="1">
        <v>3221120</v>
      </c>
      <c r="M879" s="1">
        <v>72012</v>
      </c>
      <c r="N879">
        <v>41079000</v>
      </c>
      <c r="O879">
        <v>5114000</v>
      </c>
      <c r="P879">
        <v>4292</v>
      </c>
      <c r="Q879">
        <v>0</v>
      </c>
      <c r="R879">
        <v>20847000</v>
      </c>
      <c r="S879">
        <v>103719000</v>
      </c>
      <c r="T879">
        <v>42277000</v>
      </c>
      <c r="U879">
        <f t="shared" si="27"/>
        <v>11557477</v>
      </c>
    </row>
    <row r="880" spans="1:21" x14ac:dyDescent="0.25">
      <c r="A880" t="s">
        <v>935</v>
      </c>
      <c r="B880" t="s">
        <v>907</v>
      </c>
      <c r="C880" t="s">
        <v>907</v>
      </c>
      <c r="D880">
        <v>1988</v>
      </c>
      <c r="E880">
        <v>318848000</v>
      </c>
      <c r="F880">
        <v>362330000</v>
      </c>
      <c r="G880">
        <v>171940000</v>
      </c>
      <c r="H880">
        <v>14251000</v>
      </c>
      <c r="I880" t="str">
        <f t="shared" si="26"/>
        <v>1988Duquesne Light Company</v>
      </c>
      <c r="J880" s="1">
        <v>3156293</v>
      </c>
      <c r="K880" s="1">
        <v>5055164</v>
      </c>
      <c r="L880" s="1">
        <v>3302216</v>
      </c>
      <c r="M880" s="1">
        <v>77604</v>
      </c>
      <c r="N880">
        <v>39321000</v>
      </c>
      <c r="O880">
        <v>6096000</v>
      </c>
      <c r="P880">
        <v>4181</v>
      </c>
      <c r="Q880">
        <v>0</v>
      </c>
      <c r="R880">
        <v>20485000</v>
      </c>
      <c r="S880">
        <v>96180000</v>
      </c>
      <c r="T880">
        <v>37893000</v>
      </c>
      <c r="U880">
        <f t="shared" si="27"/>
        <v>11591277</v>
      </c>
    </row>
    <row r="881" spans="1:21" x14ac:dyDescent="0.25">
      <c r="A881" t="s">
        <v>936</v>
      </c>
      <c r="B881" t="s">
        <v>907</v>
      </c>
      <c r="C881" t="s">
        <v>907</v>
      </c>
      <c r="D881">
        <v>1987</v>
      </c>
      <c r="E881">
        <v>299865728</v>
      </c>
      <c r="F881">
        <v>345934304</v>
      </c>
      <c r="G881">
        <v>165733920</v>
      </c>
      <c r="H881">
        <v>14101928</v>
      </c>
      <c r="I881" t="str">
        <f t="shared" si="26"/>
        <v>1987Duquesne Light Company</v>
      </c>
      <c r="J881" s="1">
        <v>3065121</v>
      </c>
      <c r="K881" s="1">
        <v>4898942</v>
      </c>
      <c r="L881" s="1">
        <v>2917719</v>
      </c>
      <c r="M881" s="1">
        <v>86682</v>
      </c>
      <c r="N881">
        <v>35225146</v>
      </c>
      <c r="O881">
        <v>8204752</v>
      </c>
      <c r="P881">
        <v>4461</v>
      </c>
      <c r="Q881">
        <v>0</v>
      </c>
      <c r="R881">
        <v>19868151.210416675</v>
      </c>
      <c r="S881">
        <v>91106512</v>
      </c>
      <c r="T881">
        <v>35202331.25</v>
      </c>
      <c r="U881">
        <f t="shared" si="27"/>
        <v>10968464</v>
      </c>
    </row>
    <row r="882" spans="1:21" x14ac:dyDescent="0.25">
      <c r="A882" t="s">
        <v>937</v>
      </c>
      <c r="B882" t="s">
        <v>907</v>
      </c>
      <c r="C882" t="s">
        <v>907</v>
      </c>
      <c r="D882">
        <v>1986</v>
      </c>
      <c r="E882">
        <v>297520096</v>
      </c>
      <c r="F882">
        <v>347364288</v>
      </c>
      <c r="G882">
        <v>184382768</v>
      </c>
      <c r="H882">
        <v>14578490</v>
      </c>
      <c r="I882" t="str">
        <f t="shared" si="26"/>
        <v>1986Duquesne Light Company</v>
      </c>
      <c r="J882" s="1">
        <v>2956648</v>
      </c>
      <c r="K882" s="1">
        <v>4723904</v>
      </c>
      <c r="L882" s="1">
        <v>2733939</v>
      </c>
      <c r="M882" s="1">
        <v>88406</v>
      </c>
      <c r="N882">
        <v>45447057</v>
      </c>
      <c r="O882">
        <v>8070142</v>
      </c>
      <c r="P882">
        <v>4147</v>
      </c>
      <c r="Q882">
        <v>0</v>
      </c>
      <c r="R882">
        <v>19520023.443191409</v>
      </c>
      <c r="S882">
        <v>93910609</v>
      </c>
      <c r="T882">
        <v>33879716.821002007</v>
      </c>
      <c r="U882">
        <f t="shared" si="27"/>
        <v>10502897</v>
      </c>
    </row>
    <row r="883" spans="1:21" x14ac:dyDescent="0.25">
      <c r="A883" t="s">
        <v>938</v>
      </c>
      <c r="B883" t="s">
        <v>907</v>
      </c>
      <c r="C883" t="s">
        <v>907</v>
      </c>
      <c r="D883">
        <v>1985</v>
      </c>
      <c r="E883">
        <v>286259776</v>
      </c>
      <c r="F883">
        <v>335011328</v>
      </c>
      <c r="G883">
        <v>225692464</v>
      </c>
      <c r="H883">
        <v>14689296</v>
      </c>
      <c r="I883" t="str">
        <f t="shared" si="26"/>
        <v>1985Duquesne Light Company</v>
      </c>
      <c r="J883" s="1">
        <v>2848083</v>
      </c>
      <c r="K883" s="1">
        <v>4536692</v>
      </c>
      <c r="L883" s="1">
        <v>3521627</v>
      </c>
      <c r="M883" s="1">
        <v>90933</v>
      </c>
      <c r="N883">
        <v>33843577</v>
      </c>
      <c r="O883">
        <v>4367569</v>
      </c>
      <c r="P883">
        <v>4686</v>
      </c>
      <c r="Q883">
        <v>0</v>
      </c>
      <c r="R883">
        <v>19466539.206150055</v>
      </c>
      <c r="S883">
        <v>88038028</v>
      </c>
      <c r="T883">
        <v>34473632.707230806</v>
      </c>
      <c r="U883">
        <f t="shared" si="27"/>
        <v>10997335</v>
      </c>
    </row>
    <row r="884" spans="1:21" x14ac:dyDescent="0.25">
      <c r="A884" t="s">
        <v>939</v>
      </c>
      <c r="B884" t="s">
        <v>907</v>
      </c>
      <c r="C884" t="s">
        <v>907</v>
      </c>
      <c r="D884">
        <v>1984</v>
      </c>
      <c r="E884">
        <v>280647296</v>
      </c>
      <c r="F884">
        <v>314128544</v>
      </c>
      <c r="G884">
        <v>244969648</v>
      </c>
      <c r="H884">
        <v>14231155</v>
      </c>
      <c r="I884" t="str">
        <f t="shared" si="26"/>
        <v>1984Duquesne Light Company</v>
      </c>
      <c r="J884" s="1">
        <v>2917621</v>
      </c>
      <c r="K884" s="1">
        <v>4392556</v>
      </c>
      <c r="L884" s="1">
        <v>4148384</v>
      </c>
      <c r="M884" s="1">
        <v>93133</v>
      </c>
      <c r="N884">
        <v>34469529</v>
      </c>
      <c r="O884">
        <v>4494681</v>
      </c>
      <c r="P884">
        <v>4715</v>
      </c>
      <c r="Q884">
        <v>0</v>
      </c>
      <c r="R884">
        <v>17895972.911694646</v>
      </c>
      <c r="S884">
        <v>84564486</v>
      </c>
      <c r="T884">
        <v>34681959.8125</v>
      </c>
      <c r="U884">
        <f t="shared" si="27"/>
        <v>11551694</v>
      </c>
    </row>
    <row r="885" spans="1:21" x14ac:dyDescent="0.25">
      <c r="A885" t="s">
        <v>940</v>
      </c>
      <c r="B885" t="s">
        <v>907</v>
      </c>
      <c r="C885" t="s">
        <v>907</v>
      </c>
      <c r="D885">
        <v>1983</v>
      </c>
      <c r="E885">
        <v>267110144</v>
      </c>
      <c r="F885">
        <v>290369536</v>
      </c>
      <c r="G885">
        <v>221107328</v>
      </c>
      <c r="H885">
        <v>13897444</v>
      </c>
      <c r="I885" t="str">
        <f t="shared" si="26"/>
        <v>1983Duquesne Light Company</v>
      </c>
      <c r="J885" s="1">
        <v>2905041</v>
      </c>
      <c r="K885" s="1">
        <v>4257354</v>
      </c>
      <c r="L885" s="1">
        <v>3716953</v>
      </c>
      <c r="M885" s="1">
        <v>99763</v>
      </c>
      <c r="N885">
        <v>33129771</v>
      </c>
      <c r="O885">
        <v>5248207</v>
      </c>
      <c r="P885">
        <v>4957</v>
      </c>
      <c r="Q885">
        <v>0</v>
      </c>
      <c r="R885">
        <v>17449444.182879806</v>
      </c>
      <c r="S885">
        <v>78402789</v>
      </c>
      <c r="T885">
        <v>33015739.144540787</v>
      </c>
      <c r="U885">
        <f t="shared" si="27"/>
        <v>10979111</v>
      </c>
    </row>
    <row r="886" spans="1:21" x14ac:dyDescent="0.25">
      <c r="A886" t="s">
        <v>941</v>
      </c>
      <c r="B886" t="s">
        <v>907</v>
      </c>
      <c r="C886" t="s">
        <v>907</v>
      </c>
      <c r="D886">
        <v>1982</v>
      </c>
      <c r="E886">
        <v>238496064</v>
      </c>
      <c r="F886">
        <v>263374080</v>
      </c>
      <c r="G886">
        <v>225291664</v>
      </c>
      <c r="H886">
        <v>12789053</v>
      </c>
      <c r="I886" t="str">
        <f t="shared" si="26"/>
        <v>1982Duquesne Light Company</v>
      </c>
      <c r="J886" s="1">
        <v>2852638</v>
      </c>
      <c r="K886" s="1">
        <v>4162965</v>
      </c>
      <c r="L886" s="1">
        <v>3901707</v>
      </c>
      <c r="M886" s="1">
        <v>109503</v>
      </c>
      <c r="N886">
        <v>69007665</v>
      </c>
      <c r="O886">
        <v>6281736</v>
      </c>
      <c r="P886">
        <v>4908</v>
      </c>
      <c r="Q886">
        <v>0</v>
      </c>
      <c r="R886">
        <v>16488000.138250589</v>
      </c>
      <c r="S886">
        <v>70204096</v>
      </c>
      <c r="T886">
        <v>30456364.765384197</v>
      </c>
      <c r="U886">
        <f t="shared" si="27"/>
        <v>11026813</v>
      </c>
    </row>
    <row r="887" spans="1:21" x14ac:dyDescent="0.25">
      <c r="A887" t="s">
        <v>942</v>
      </c>
      <c r="B887" t="s">
        <v>907</v>
      </c>
      <c r="C887" t="s">
        <v>907</v>
      </c>
      <c r="D887">
        <v>1981</v>
      </c>
      <c r="E887">
        <v>223145776</v>
      </c>
      <c r="F887">
        <v>243500912</v>
      </c>
      <c r="G887">
        <v>300065792</v>
      </c>
      <c r="H887">
        <v>11996950</v>
      </c>
      <c r="I887" t="str">
        <f t="shared" si="26"/>
        <v>1981Duquesne Light Company</v>
      </c>
      <c r="J887" s="1">
        <v>2858469</v>
      </c>
      <c r="K887" s="1">
        <v>4068736</v>
      </c>
      <c r="L887" s="1">
        <v>6581940</v>
      </c>
      <c r="M887" s="1">
        <v>113821</v>
      </c>
      <c r="N887">
        <v>26062856</v>
      </c>
      <c r="O887">
        <v>4729243</v>
      </c>
      <c r="P887">
        <v>4542</v>
      </c>
      <c r="Q887">
        <v>0</v>
      </c>
      <c r="R887">
        <v>14270998.793721199</v>
      </c>
      <c r="S887">
        <v>62001187</v>
      </c>
      <c r="T887">
        <v>26937893.049087763</v>
      </c>
      <c r="U887">
        <f t="shared" si="27"/>
        <v>13622966</v>
      </c>
    </row>
    <row r="888" spans="1:21" x14ac:dyDescent="0.25">
      <c r="A888" t="s">
        <v>943</v>
      </c>
      <c r="B888" t="s">
        <v>907</v>
      </c>
      <c r="C888" t="s">
        <v>907</v>
      </c>
      <c r="D888">
        <v>1980</v>
      </c>
      <c r="E888">
        <v>196400176</v>
      </c>
      <c r="F888">
        <v>209870592</v>
      </c>
      <c r="G888">
        <v>250295184</v>
      </c>
      <c r="H888">
        <v>10760245</v>
      </c>
      <c r="I888" t="str">
        <f t="shared" si="26"/>
        <v>1980Duquesne Light Company</v>
      </c>
      <c r="J888" s="1">
        <v>2876313.5</v>
      </c>
      <c r="K888" s="1">
        <v>4023756</v>
      </c>
      <c r="L888" s="1">
        <v>6271919.5</v>
      </c>
      <c r="M888" s="1">
        <v>118937.9375</v>
      </c>
      <c r="N888">
        <v>35240449</v>
      </c>
      <c r="O888">
        <v>11008697</v>
      </c>
      <c r="P888">
        <v>4382</v>
      </c>
      <c r="Q888">
        <v>0</v>
      </c>
      <c r="R888">
        <v>13299111.802615643</v>
      </c>
      <c r="S888">
        <v>55391066</v>
      </c>
      <c r="T888">
        <v>24661984.725315094</v>
      </c>
      <c r="U888">
        <f t="shared" si="27"/>
        <v>13290926.9375</v>
      </c>
    </row>
    <row r="889" spans="1:21" x14ac:dyDescent="0.25">
      <c r="A889" t="s">
        <v>944</v>
      </c>
      <c r="B889" t="s">
        <v>907</v>
      </c>
      <c r="C889" t="s">
        <v>907</v>
      </c>
      <c r="D889">
        <v>1979</v>
      </c>
      <c r="E889">
        <v>188288736</v>
      </c>
      <c r="F889">
        <v>186059888</v>
      </c>
      <c r="G889">
        <v>232389184</v>
      </c>
      <c r="H889">
        <v>10108110</v>
      </c>
      <c r="I889" t="str">
        <f t="shared" si="26"/>
        <v>1979Duquesne Light Company</v>
      </c>
      <c r="J889" s="1">
        <v>3022144.25</v>
      </c>
      <c r="K889" s="1">
        <v>3876424</v>
      </c>
      <c r="L889" s="1">
        <v>6546168.5</v>
      </c>
      <c r="M889" s="1">
        <v>120457.4921875</v>
      </c>
      <c r="N889">
        <v>49749084</v>
      </c>
      <c r="O889">
        <v>9155885</v>
      </c>
      <c r="P889">
        <v>4309</v>
      </c>
      <c r="Q889">
        <v>0</v>
      </c>
      <c r="R889">
        <v>11967879.344135284</v>
      </c>
      <c r="S889">
        <v>49988554</v>
      </c>
      <c r="T889">
        <v>21845019.625</v>
      </c>
      <c r="U889">
        <f t="shared" si="27"/>
        <v>13565194.2421875</v>
      </c>
    </row>
    <row r="890" spans="1:21" x14ac:dyDescent="0.25">
      <c r="A890" t="s">
        <v>945</v>
      </c>
      <c r="B890" t="s">
        <v>907</v>
      </c>
      <c r="C890" t="s">
        <v>907</v>
      </c>
      <c r="D890">
        <v>1978</v>
      </c>
      <c r="E890">
        <v>167338352</v>
      </c>
      <c r="F890">
        <v>173939744</v>
      </c>
      <c r="G890">
        <v>205149136</v>
      </c>
      <c r="H890">
        <v>9699681</v>
      </c>
      <c r="I890" t="str">
        <f t="shared" si="26"/>
        <v>1978Duquesne Light Company</v>
      </c>
      <c r="J890" s="1">
        <v>2824644.75</v>
      </c>
      <c r="K890" s="1">
        <v>3786553.5</v>
      </c>
      <c r="L890" s="1">
        <v>5907633</v>
      </c>
      <c r="M890" s="1">
        <v>120465.71875</v>
      </c>
      <c r="N890">
        <v>35992844</v>
      </c>
      <c r="O890">
        <v>7067178</v>
      </c>
      <c r="P890">
        <v>4226</v>
      </c>
      <c r="Q890">
        <v>0</v>
      </c>
      <c r="R890">
        <v>11024626.942109466</v>
      </c>
      <c r="S890">
        <v>49234118</v>
      </c>
      <c r="T890">
        <v>20144292.607626438</v>
      </c>
      <c r="U890">
        <f t="shared" si="27"/>
        <v>12639296.96875</v>
      </c>
    </row>
    <row r="891" spans="1:21" x14ac:dyDescent="0.25">
      <c r="A891" t="s">
        <v>946</v>
      </c>
      <c r="B891" t="s">
        <v>907</v>
      </c>
      <c r="C891" t="s">
        <v>907</v>
      </c>
      <c r="D891">
        <v>1977</v>
      </c>
      <c r="E891">
        <v>143299360</v>
      </c>
      <c r="F891">
        <v>147576992</v>
      </c>
      <c r="G891">
        <v>171174272</v>
      </c>
      <c r="H891">
        <v>8097295</v>
      </c>
      <c r="I891" t="str">
        <f t="shared" si="26"/>
        <v>1977Duquesne Light Company</v>
      </c>
      <c r="J891" s="1">
        <v>2813215</v>
      </c>
      <c r="K891" s="1">
        <v>3913423.75</v>
      </c>
      <c r="L891" s="1">
        <v>6181927</v>
      </c>
      <c r="M891" s="1">
        <v>119364.2734375</v>
      </c>
      <c r="N891">
        <v>29102755</v>
      </c>
      <c r="O891">
        <v>6665975</v>
      </c>
      <c r="P891">
        <v>4345</v>
      </c>
      <c r="Q891">
        <v>0</v>
      </c>
      <c r="R891">
        <v>10644905.334992409</v>
      </c>
      <c r="S891">
        <v>45019162</v>
      </c>
      <c r="T891">
        <v>19293703.851652145</v>
      </c>
      <c r="U891">
        <f t="shared" si="27"/>
        <v>13027930.0234375</v>
      </c>
    </row>
    <row r="892" spans="1:21" x14ac:dyDescent="0.25">
      <c r="A892" t="s">
        <v>947</v>
      </c>
      <c r="B892" t="s">
        <v>907</v>
      </c>
      <c r="C892" t="s">
        <v>907</v>
      </c>
      <c r="D892">
        <v>1976</v>
      </c>
      <c r="E892">
        <v>127514688</v>
      </c>
      <c r="F892">
        <v>130953792</v>
      </c>
      <c r="G892">
        <v>148492688</v>
      </c>
      <c r="H892">
        <v>7583083</v>
      </c>
      <c r="I892" t="str">
        <f t="shared" si="26"/>
        <v>1976Duquesne Light Company</v>
      </c>
      <c r="J892" s="1">
        <v>2693285.75</v>
      </c>
      <c r="K892" s="1">
        <v>3773300.75</v>
      </c>
      <c r="L892" s="1">
        <v>5925379</v>
      </c>
      <c r="M892" s="1">
        <v>118669.171875</v>
      </c>
      <c r="N892">
        <v>29036668</v>
      </c>
      <c r="O892">
        <v>6403060</v>
      </c>
      <c r="P892">
        <v>4355</v>
      </c>
      <c r="Q892">
        <v>0</v>
      </c>
      <c r="R892">
        <v>9669325.3320422173</v>
      </c>
      <c r="S892">
        <v>36915106</v>
      </c>
      <c r="T892">
        <v>16997919.78641355</v>
      </c>
      <c r="U892">
        <f t="shared" si="27"/>
        <v>12510634.671875</v>
      </c>
    </row>
    <row r="893" spans="1:21" x14ac:dyDescent="0.25">
      <c r="A893" t="s">
        <v>948</v>
      </c>
      <c r="B893" t="s">
        <v>907</v>
      </c>
      <c r="C893" t="s">
        <v>907</v>
      </c>
      <c r="D893">
        <v>1975</v>
      </c>
      <c r="E893">
        <v>121497096</v>
      </c>
      <c r="F893">
        <v>123868536</v>
      </c>
      <c r="G893">
        <v>138576928</v>
      </c>
      <c r="H893">
        <v>7170693</v>
      </c>
      <c r="I893" t="str">
        <f t="shared" si="26"/>
        <v>1975Duquesne Light Company</v>
      </c>
      <c r="J893" s="1">
        <v>2665065.25</v>
      </c>
      <c r="K893" s="1">
        <v>3703054.5</v>
      </c>
      <c r="L893" s="1">
        <v>5673840.5</v>
      </c>
      <c r="M893" s="1">
        <v>116820.7734375</v>
      </c>
      <c r="N893">
        <v>39501523</v>
      </c>
      <c r="O893">
        <v>4522470</v>
      </c>
      <c r="P893">
        <v>4377</v>
      </c>
      <c r="Q893">
        <v>0</v>
      </c>
      <c r="R893">
        <v>9453112.7973341346</v>
      </c>
      <c r="S893">
        <v>32411402</v>
      </c>
      <c r="T893">
        <v>16325379.740656018</v>
      </c>
      <c r="U893">
        <f t="shared" si="27"/>
        <v>12158781.0234375</v>
      </c>
    </row>
    <row r="894" spans="1:21" x14ac:dyDescent="0.25">
      <c r="A894" t="s">
        <v>949</v>
      </c>
      <c r="B894" t="s">
        <v>907</v>
      </c>
      <c r="C894" t="s">
        <v>907</v>
      </c>
      <c r="D894">
        <v>1974</v>
      </c>
      <c r="E894">
        <v>97318928</v>
      </c>
      <c r="F894">
        <v>96660296</v>
      </c>
      <c r="G894">
        <v>114416072</v>
      </c>
      <c r="H894">
        <v>5893227</v>
      </c>
      <c r="I894" t="str">
        <f t="shared" si="26"/>
        <v>1974Duquesne Light Company</v>
      </c>
      <c r="J894" s="1">
        <v>2575286.5</v>
      </c>
      <c r="K894" s="1">
        <v>3567785.25</v>
      </c>
      <c r="L894" s="1">
        <v>6345354</v>
      </c>
      <c r="M894" s="1">
        <v>113705.6015625</v>
      </c>
      <c r="N894">
        <v>28850079</v>
      </c>
      <c r="O894">
        <v>4407498</v>
      </c>
      <c r="P894">
        <v>4244</v>
      </c>
      <c r="Q894">
        <v>0</v>
      </c>
      <c r="R894">
        <v>8491801.2966322899</v>
      </c>
      <c r="S894">
        <v>28806803</v>
      </c>
      <c r="T894">
        <v>14329261.60883975</v>
      </c>
      <c r="U894">
        <f t="shared" si="27"/>
        <v>12602131.3515625</v>
      </c>
    </row>
    <row r="895" spans="1:21" x14ac:dyDescent="0.25">
      <c r="A895" t="s">
        <v>950</v>
      </c>
      <c r="B895" t="s">
        <v>907</v>
      </c>
      <c r="C895" t="s">
        <v>907</v>
      </c>
      <c r="D895">
        <v>1973</v>
      </c>
      <c r="E895">
        <v>79113176</v>
      </c>
      <c r="F895">
        <v>75112864</v>
      </c>
      <c r="G895">
        <v>80273848</v>
      </c>
      <c r="H895">
        <v>4633118</v>
      </c>
      <c r="I895" t="str">
        <f t="shared" si="26"/>
        <v>1973Duquesne Light Company</v>
      </c>
      <c r="J895" s="1">
        <v>2610309</v>
      </c>
      <c r="K895" s="1">
        <v>3637953.75</v>
      </c>
      <c r="L895" s="1">
        <v>6180730.5</v>
      </c>
      <c r="M895" s="1">
        <v>108691.6796875</v>
      </c>
      <c r="N895">
        <v>28927912</v>
      </c>
      <c r="O895">
        <v>3217630</v>
      </c>
      <c r="P895">
        <v>3981</v>
      </c>
      <c r="Q895">
        <v>0</v>
      </c>
      <c r="R895">
        <v>6905006.9700508118</v>
      </c>
      <c r="S895">
        <v>26410080</v>
      </c>
      <c r="T895">
        <v>12029515.309027433</v>
      </c>
      <c r="U895">
        <f t="shared" si="27"/>
        <v>12537684.9296875</v>
      </c>
    </row>
    <row r="896" spans="1:21" x14ac:dyDescent="0.25">
      <c r="A896" t="s">
        <v>951</v>
      </c>
      <c r="B896" t="s">
        <v>907</v>
      </c>
      <c r="C896" t="s">
        <v>907</v>
      </c>
      <c r="D896">
        <v>1972</v>
      </c>
      <c r="E896">
        <v>72490144</v>
      </c>
      <c r="F896">
        <v>67951528</v>
      </c>
      <c r="G896">
        <v>68392320</v>
      </c>
      <c r="H896">
        <v>4301616</v>
      </c>
      <c r="I896" t="str">
        <f t="shared" si="26"/>
        <v>1972Duquesne Light Company</v>
      </c>
      <c r="J896" s="1">
        <v>2475430</v>
      </c>
      <c r="K896" s="1">
        <v>3459575.75</v>
      </c>
      <c r="L896" s="1">
        <v>5444897</v>
      </c>
      <c r="M896" s="1">
        <v>104970.15625</v>
      </c>
      <c r="N896">
        <v>39706239</v>
      </c>
      <c r="O896">
        <v>5198401</v>
      </c>
      <c r="P896">
        <v>3945</v>
      </c>
      <c r="Q896">
        <v>0</v>
      </c>
      <c r="R896">
        <v>7114297.0211315155</v>
      </c>
      <c r="S896">
        <v>27731562</v>
      </c>
      <c r="T896">
        <v>12168284.79823029</v>
      </c>
      <c r="U896">
        <f t="shared" si="27"/>
        <v>11484872.90625</v>
      </c>
    </row>
    <row r="897" spans="1:21" x14ac:dyDescent="0.25">
      <c r="A897" t="s">
        <v>952</v>
      </c>
      <c r="B897" t="s">
        <v>907</v>
      </c>
      <c r="C897" t="s">
        <v>907</v>
      </c>
      <c r="D897">
        <v>1971</v>
      </c>
      <c r="E897" t="s">
        <v>3560</v>
      </c>
      <c r="F897" t="s">
        <v>3560</v>
      </c>
      <c r="G897" t="s">
        <v>3560</v>
      </c>
      <c r="H897" t="s">
        <v>3560</v>
      </c>
      <c r="I897" t="str">
        <f t="shared" si="26"/>
        <v>1971Duquesne Light Company</v>
      </c>
      <c r="J897" s="1" t="s">
        <v>3560</v>
      </c>
      <c r="K897" s="1" t="s">
        <v>3560</v>
      </c>
      <c r="L897" s="1" t="s">
        <v>3560</v>
      </c>
      <c r="M897" s="1" t="s">
        <v>3560</v>
      </c>
      <c r="N897">
        <v>22943122</v>
      </c>
      <c r="O897">
        <v>3611845</v>
      </c>
      <c r="P897" t="s">
        <v>3560</v>
      </c>
      <c r="Q897" t="s">
        <v>3560</v>
      </c>
      <c r="R897" t="s">
        <v>3560</v>
      </c>
      <c r="S897" t="s">
        <v>3560</v>
      </c>
      <c r="T897" t="s">
        <v>3560</v>
      </c>
      <c r="U897">
        <f t="shared" si="27"/>
        <v>0</v>
      </c>
    </row>
    <row r="898" spans="1:21" x14ac:dyDescent="0.25">
      <c r="A898" t="s">
        <v>953</v>
      </c>
      <c r="B898" t="s">
        <v>907</v>
      </c>
      <c r="C898" t="s">
        <v>907</v>
      </c>
      <c r="D898">
        <v>1970</v>
      </c>
      <c r="E898" t="s">
        <v>3560</v>
      </c>
      <c r="F898" t="s">
        <v>3560</v>
      </c>
      <c r="G898" t="s">
        <v>3560</v>
      </c>
      <c r="H898" t="s">
        <v>3560</v>
      </c>
      <c r="I898" t="str">
        <f t="shared" si="26"/>
        <v>1970Duquesne Light Company</v>
      </c>
      <c r="J898" s="1" t="s">
        <v>3560</v>
      </c>
      <c r="K898" s="1" t="s">
        <v>3560</v>
      </c>
      <c r="L898" s="1" t="s">
        <v>3560</v>
      </c>
      <c r="M898" s="1" t="s">
        <v>3560</v>
      </c>
      <c r="N898">
        <v>22383140</v>
      </c>
      <c r="O898">
        <v>3501324</v>
      </c>
      <c r="P898" t="s">
        <v>3560</v>
      </c>
      <c r="Q898" t="s">
        <v>3560</v>
      </c>
      <c r="R898" t="s">
        <v>3560</v>
      </c>
      <c r="S898" t="s">
        <v>3560</v>
      </c>
      <c r="T898" t="s">
        <v>3560</v>
      </c>
      <c r="U898">
        <f t="shared" si="27"/>
        <v>0</v>
      </c>
    </row>
    <row r="899" spans="1:21" x14ac:dyDescent="0.25">
      <c r="A899" t="s">
        <v>954</v>
      </c>
      <c r="B899" t="s">
        <v>907</v>
      </c>
      <c r="C899" t="s">
        <v>907</v>
      </c>
      <c r="D899">
        <v>1969</v>
      </c>
      <c r="E899" t="s">
        <v>3560</v>
      </c>
      <c r="F899" t="s">
        <v>3560</v>
      </c>
      <c r="G899" t="s">
        <v>3560</v>
      </c>
      <c r="H899" t="s">
        <v>3560</v>
      </c>
      <c r="I899" t="str">
        <f t="shared" si="26"/>
        <v>1969Duquesne Light Company</v>
      </c>
      <c r="J899" s="1" t="s">
        <v>3560</v>
      </c>
      <c r="K899" s="1" t="s">
        <v>3560</v>
      </c>
      <c r="L899" s="1" t="s">
        <v>3560</v>
      </c>
      <c r="M899" s="1" t="s">
        <v>3560</v>
      </c>
      <c r="N899">
        <v>17153652</v>
      </c>
      <c r="O899">
        <v>3233424</v>
      </c>
      <c r="P899" t="s">
        <v>3560</v>
      </c>
      <c r="Q899" t="s">
        <v>3560</v>
      </c>
      <c r="R899" t="s">
        <v>3560</v>
      </c>
      <c r="S899" t="s">
        <v>3560</v>
      </c>
      <c r="T899" t="s">
        <v>3560</v>
      </c>
      <c r="U899">
        <f t="shared" si="27"/>
        <v>0</v>
      </c>
    </row>
    <row r="900" spans="1:21" x14ac:dyDescent="0.25">
      <c r="A900" t="s">
        <v>955</v>
      </c>
      <c r="B900" t="s">
        <v>907</v>
      </c>
      <c r="C900" t="s">
        <v>907</v>
      </c>
      <c r="D900">
        <v>1968</v>
      </c>
      <c r="E900" t="s">
        <v>3560</v>
      </c>
      <c r="F900" t="s">
        <v>3560</v>
      </c>
      <c r="G900" t="s">
        <v>3560</v>
      </c>
      <c r="H900" t="s">
        <v>3560</v>
      </c>
      <c r="I900" t="str">
        <f t="shared" si="26"/>
        <v>1968Duquesne Light Company</v>
      </c>
      <c r="J900" s="1" t="s">
        <v>3560</v>
      </c>
      <c r="K900" s="1" t="s">
        <v>3560</v>
      </c>
      <c r="L900" s="1" t="s">
        <v>3560</v>
      </c>
      <c r="M900" s="1" t="s">
        <v>3560</v>
      </c>
      <c r="N900">
        <v>12464394</v>
      </c>
      <c r="O900">
        <v>2764808</v>
      </c>
      <c r="P900" t="s">
        <v>3560</v>
      </c>
      <c r="Q900" t="s">
        <v>3560</v>
      </c>
      <c r="R900" t="s">
        <v>3560</v>
      </c>
      <c r="S900" t="s">
        <v>3560</v>
      </c>
      <c r="T900" t="s">
        <v>3560</v>
      </c>
      <c r="U900">
        <f t="shared" si="27"/>
        <v>0</v>
      </c>
    </row>
    <row r="901" spans="1:21" x14ac:dyDescent="0.25">
      <c r="A901" t="s">
        <v>956</v>
      </c>
      <c r="B901" t="s">
        <v>907</v>
      </c>
      <c r="C901" t="s">
        <v>907</v>
      </c>
      <c r="D901">
        <v>1967</v>
      </c>
      <c r="E901" t="s">
        <v>3560</v>
      </c>
      <c r="F901" t="s">
        <v>3560</v>
      </c>
      <c r="G901" t="s">
        <v>3560</v>
      </c>
      <c r="H901" t="s">
        <v>3560</v>
      </c>
      <c r="I901" t="str">
        <f t="shared" ref="I901:I964" si="28">D901&amp;C901</f>
        <v>1967Duquesne Light Company</v>
      </c>
      <c r="J901" s="1" t="s">
        <v>3560</v>
      </c>
      <c r="K901" s="1" t="s">
        <v>3560</v>
      </c>
      <c r="L901" s="1" t="s">
        <v>3560</v>
      </c>
      <c r="M901" s="1" t="s">
        <v>3560</v>
      </c>
      <c r="N901">
        <v>20792687</v>
      </c>
      <c r="O901">
        <v>5422825</v>
      </c>
      <c r="P901" t="s">
        <v>3560</v>
      </c>
      <c r="Q901" t="s">
        <v>3560</v>
      </c>
      <c r="R901" t="s">
        <v>3560</v>
      </c>
      <c r="S901" t="s">
        <v>3560</v>
      </c>
      <c r="T901" t="s">
        <v>3560</v>
      </c>
      <c r="U901">
        <f t="shared" ref="U901:U964" si="29">SUM(J901:M901)</f>
        <v>0</v>
      </c>
    </row>
    <row r="902" spans="1:21" x14ac:dyDescent="0.25">
      <c r="A902" t="s">
        <v>957</v>
      </c>
      <c r="B902" t="s">
        <v>907</v>
      </c>
      <c r="C902" t="s">
        <v>907</v>
      </c>
      <c r="D902">
        <v>1966</v>
      </c>
      <c r="E902" t="s">
        <v>3560</v>
      </c>
      <c r="F902" t="s">
        <v>3560</v>
      </c>
      <c r="G902" t="s">
        <v>3560</v>
      </c>
      <c r="H902" t="s">
        <v>3560</v>
      </c>
      <c r="I902" t="str">
        <f t="shared" si="28"/>
        <v>1966Duquesne Light Company</v>
      </c>
      <c r="J902" s="1" t="s">
        <v>3560</v>
      </c>
      <c r="K902" s="1" t="s">
        <v>3560</v>
      </c>
      <c r="L902" s="1" t="s">
        <v>3560</v>
      </c>
      <c r="M902" s="1" t="s">
        <v>3560</v>
      </c>
      <c r="N902">
        <v>10799391.779999999</v>
      </c>
      <c r="O902">
        <v>3786343.66</v>
      </c>
      <c r="P902" t="s">
        <v>3560</v>
      </c>
      <c r="Q902" t="s">
        <v>3560</v>
      </c>
      <c r="R902" t="s">
        <v>3560</v>
      </c>
      <c r="S902" t="s">
        <v>3560</v>
      </c>
      <c r="T902" t="s">
        <v>3560</v>
      </c>
      <c r="U902">
        <f t="shared" si="29"/>
        <v>0</v>
      </c>
    </row>
    <row r="903" spans="1:21" x14ac:dyDescent="0.25">
      <c r="A903" t="s">
        <v>958</v>
      </c>
      <c r="B903" t="s">
        <v>907</v>
      </c>
      <c r="C903" t="s">
        <v>907</v>
      </c>
      <c r="D903">
        <v>1965</v>
      </c>
      <c r="E903" t="s">
        <v>3560</v>
      </c>
      <c r="F903" t="s">
        <v>3560</v>
      </c>
      <c r="G903" t="s">
        <v>3560</v>
      </c>
      <c r="H903" t="s">
        <v>3560</v>
      </c>
      <c r="I903" t="str">
        <f t="shared" si="28"/>
        <v>1965Duquesne Light Company</v>
      </c>
      <c r="J903" s="1" t="s">
        <v>3560</v>
      </c>
      <c r="K903" s="1" t="s">
        <v>3560</v>
      </c>
      <c r="L903" s="1" t="s">
        <v>3560</v>
      </c>
      <c r="M903" s="1" t="s">
        <v>3560</v>
      </c>
      <c r="N903">
        <v>12184192.6</v>
      </c>
      <c r="O903">
        <v>3552572.48</v>
      </c>
      <c r="P903" t="s">
        <v>3560</v>
      </c>
      <c r="Q903" t="s">
        <v>3560</v>
      </c>
      <c r="R903" t="s">
        <v>3560</v>
      </c>
      <c r="S903" t="s">
        <v>3560</v>
      </c>
      <c r="T903" t="s">
        <v>3560</v>
      </c>
      <c r="U903">
        <f t="shared" si="29"/>
        <v>0</v>
      </c>
    </row>
    <row r="904" spans="1:21" x14ac:dyDescent="0.25">
      <c r="A904" t="s">
        <v>959</v>
      </c>
      <c r="B904" t="s">
        <v>907</v>
      </c>
      <c r="C904" t="s">
        <v>907</v>
      </c>
      <c r="D904">
        <v>1964</v>
      </c>
      <c r="E904" t="s">
        <v>3560</v>
      </c>
      <c r="F904" t="s">
        <v>3560</v>
      </c>
      <c r="G904" t="s">
        <v>3560</v>
      </c>
      <c r="H904" t="s">
        <v>3560</v>
      </c>
      <c r="I904" t="str">
        <f t="shared" si="28"/>
        <v>1964Duquesne Light Company</v>
      </c>
      <c r="J904" s="1" t="s">
        <v>3560</v>
      </c>
      <c r="K904" s="1" t="s">
        <v>3560</v>
      </c>
      <c r="L904" s="1" t="s">
        <v>3560</v>
      </c>
      <c r="M904" s="1" t="s">
        <v>3560</v>
      </c>
      <c r="N904">
        <v>11922948.74</v>
      </c>
      <c r="O904">
        <v>2817817.41</v>
      </c>
      <c r="P904" t="s">
        <v>3560</v>
      </c>
      <c r="Q904" t="s">
        <v>3560</v>
      </c>
      <c r="R904" t="s">
        <v>3560</v>
      </c>
      <c r="S904" t="s">
        <v>3560</v>
      </c>
      <c r="T904" t="s">
        <v>3560</v>
      </c>
      <c r="U904">
        <f t="shared" si="29"/>
        <v>0</v>
      </c>
    </row>
    <row r="905" spans="1:21" x14ac:dyDescent="0.25">
      <c r="A905" t="s">
        <v>960</v>
      </c>
      <c r="B905" t="s">
        <v>961</v>
      </c>
      <c r="C905" t="s">
        <v>961</v>
      </c>
      <c r="D905">
        <v>2016</v>
      </c>
      <c r="E905">
        <v>351262000</v>
      </c>
      <c r="F905">
        <v>255424000</v>
      </c>
      <c r="G905">
        <v>61988000</v>
      </c>
      <c r="H905">
        <v>136197000</v>
      </c>
      <c r="I905" t="str">
        <f t="shared" si="28"/>
        <v>2016El Paso Electric Company</v>
      </c>
      <c r="J905" s="1">
        <v>2805789</v>
      </c>
      <c r="K905" s="1">
        <v>2403447</v>
      </c>
      <c r="L905" s="1">
        <v>1030745</v>
      </c>
      <c r="M905" s="1">
        <v>1572510</v>
      </c>
      <c r="N905">
        <v>65908000</v>
      </c>
      <c r="O905">
        <v>3508000</v>
      </c>
      <c r="P905">
        <v>875.54376291271342</v>
      </c>
      <c r="Q905">
        <v>7.0466298825972915</v>
      </c>
      <c r="R905">
        <v>13048000</v>
      </c>
      <c r="S905">
        <v>80401000</v>
      </c>
      <c r="T905">
        <v>22669000</v>
      </c>
      <c r="U905">
        <f t="shared" si="29"/>
        <v>7812491</v>
      </c>
    </row>
    <row r="906" spans="1:21" x14ac:dyDescent="0.25">
      <c r="A906" t="s">
        <v>962</v>
      </c>
      <c r="B906" t="s">
        <v>961</v>
      </c>
      <c r="C906" t="s">
        <v>961</v>
      </c>
      <c r="D906">
        <v>2015</v>
      </c>
      <c r="E906">
        <v>314305000</v>
      </c>
      <c r="F906">
        <v>244443000</v>
      </c>
      <c r="G906">
        <v>62799000</v>
      </c>
      <c r="H906">
        <v>129017000</v>
      </c>
      <c r="I906" t="str">
        <f t="shared" si="28"/>
        <v>2015El Paso Electric Company</v>
      </c>
      <c r="J906" s="1">
        <v>2771138</v>
      </c>
      <c r="K906" s="1">
        <v>2384514</v>
      </c>
      <c r="L906" s="1">
        <v>1062662</v>
      </c>
      <c r="M906" s="1">
        <v>1585568</v>
      </c>
      <c r="N906">
        <v>56155000</v>
      </c>
      <c r="O906">
        <v>5156000</v>
      </c>
      <c r="P906">
        <v>917.80742308826916</v>
      </c>
      <c r="Q906">
        <v>7.3867800650967341</v>
      </c>
      <c r="R906">
        <v>13349000</v>
      </c>
      <c r="S906">
        <v>79034000</v>
      </c>
      <c r="T906">
        <v>22881000</v>
      </c>
      <c r="U906">
        <f t="shared" si="29"/>
        <v>7803882</v>
      </c>
    </row>
    <row r="907" spans="1:21" x14ac:dyDescent="0.25">
      <c r="A907" t="s">
        <v>963</v>
      </c>
      <c r="B907" t="s">
        <v>961</v>
      </c>
      <c r="C907" t="s">
        <v>961</v>
      </c>
      <c r="D907">
        <v>2014</v>
      </c>
      <c r="E907">
        <v>317144000</v>
      </c>
      <c r="F907">
        <v>258462000</v>
      </c>
      <c r="G907">
        <v>68944000</v>
      </c>
      <c r="H907">
        <v>140511000</v>
      </c>
      <c r="I907" t="str">
        <f t="shared" si="28"/>
        <v>2014El Paso Electric Company</v>
      </c>
      <c r="J907" s="1">
        <v>2640535</v>
      </c>
      <c r="K907" s="1">
        <v>2357846</v>
      </c>
      <c r="L907" s="1">
        <v>1064475</v>
      </c>
      <c r="M907" s="1">
        <v>1562784</v>
      </c>
      <c r="N907">
        <v>69379000</v>
      </c>
      <c r="O907">
        <v>7681000</v>
      </c>
      <c r="P907">
        <v>931.27090588292913</v>
      </c>
      <c r="Q907">
        <v>7.4951380755165324</v>
      </c>
      <c r="R907">
        <v>13213000</v>
      </c>
      <c r="S907">
        <v>73053000</v>
      </c>
      <c r="T907">
        <v>22321000</v>
      </c>
      <c r="U907">
        <f t="shared" si="29"/>
        <v>7625640</v>
      </c>
    </row>
    <row r="908" spans="1:21" x14ac:dyDescent="0.25">
      <c r="A908" t="s">
        <v>964</v>
      </c>
      <c r="B908" t="s">
        <v>961</v>
      </c>
      <c r="C908" t="s">
        <v>961</v>
      </c>
      <c r="D908">
        <v>2013</v>
      </c>
      <c r="E908">
        <v>313139000</v>
      </c>
      <c r="F908">
        <v>250839000</v>
      </c>
      <c r="G908">
        <v>67859000</v>
      </c>
      <c r="H908">
        <v>140725000</v>
      </c>
      <c r="I908" t="str">
        <f t="shared" si="28"/>
        <v>2013El Paso Electric Company</v>
      </c>
      <c r="J908" s="1">
        <v>2679262</v>
      </c>
      <c r="K908" s="1">
        <v>2349148</v>
      </c>
      <c r="L908" s="1">
        <v>1095379</v>
      </c>
      <c r="M908" s="1">
        <v>1622607</v>
      </c>
      <c r="N908">
        <v>54441000</v>
      </c>
      <c r="O908">
        <v>4063000</v>
      </c>
      <c r="P908">
        <v>846.60650080901803</v>
      </c>
      <c r="Q908">
        <v>6.8137344129498434</v>
      </c>
      <c r="R908">
        <v>11724000</v>
      </c>
      <c r="S908">
        <v>66253000</v>
      </c>
      <c r="T908">
        <v>21740000</v>
      </c>
      <c r="U908">
        <f t="shared" si="29"/>
        <v>7746396</v>
      </c>
    </row>
    <row r="909" spans="1:21" x14ac:dyDescent="0.25">
      <c r="A909" t="s">
        <v>965</v>
      </c>
      <c r="B909" t="s">
        <v>961</v>
      </c>
      <c r="C909" t="s">
        <v>961</v>
      </c>
      <c r="D909">
        <v>2012</v>
      </c>
      <c r="E909">
        <v>299371000</v>
      </c>
      <c r="F909">
        <v>244956000</v>
      </c>
      <c r="G909">
        <v>65303000</v>
      </c>
      <c r="H909">
        <v>135083000</v>
      </c>
      <c r="I909" t="str">
        <f t="shared" si="28"/>
        <v>2012El Paso Electric Company</v>
      </c>
      <c r="J909" s="1">
        <v>2648348</v>
      </c>
      <c r="K909" s="1">
        <v>2366541</v>
      </c>
      <c r="L909" s="1">
        <v>1082973</v>
      </c>
      <c r="M909" s="1">
        <v>1617606</v>
      </c>
      <c r="N909">
        <v>54914000</v>
      </c>
      <c r="O909">
        <v>987000</v>
      </c>
      <c r="P909">
        <v>879.40509007134426</v>
      </c>
      <c r="Q909">
        <v>7.0777069623448225</v>
      </c>
      <c r="R909">
        <v>11837000</v>
      </c>
      <c r="S909">
        <v>66629000</v>
      </c>
      <c r="T909">
        <v>21004000</v>
      </c>
      <c r="U909">
        <f t="shared" si="29"/>
        <v>7715468</v>
      </c>
    </row>
    <row r="910" spans="1:21" x14ac:dyDescent="0.25">
      <c r="A910" t="s">
        <v>966</v>
      </c>
      <c r="B910" t="s">
        <v>961</v>
      </c>
      <c r="C910" t="s">
        <v>961</v>
      </c>
      <c r="D910">
        <v>2011</v>
      </c>
      <c r="E910">
        <v>315202000</v>
      </c>
      <c r="F910">
        <v>267812000</v>
      </c>
      <c r="G910">
        <v>75627000</v>
      </c>
      <c r="H910">
        <v>142084000</v>
      </c>
      <c r="I910" t="str">
        <f t="shared" si="28"/>
        <v>2011El Paso Electric Company</v>
      </c>
      <c r="J910" s="1">
        <v>2633390</v>
      </c>
      <c r="K910" s="1">
        <v>2352218</v>
      </c>
      <c r="L910" s="1">
        <v>1096040</v>
      </c>
      <c r="M910" s="1">
        <v>1579565</v>
      </c>
      <c r="N910">
        <v>55384000</v>
      </c>
      <c r="O910">
        <v>858000</v>
      </c>
      <c r="P910">
        <v>803.22846000990808</v>
      </c>
      <c r="Q910">
        <v>6.4646153723131432</v>
      </c>
      <c r="R910">
        <v>10575000</v>
      </c>
      <c r="S910">
        <v>62543000</v>
      </c>
      <c r="T910">
        <v>19842000</v>
      </c>
      <c r="U910">
        <f t="shared" si="29"/>
        <v>7661213</v>
      </c>
    </row>
    <row r="911" spans="1:21" x14ac:dyDescent="0.25">
      <c r="A911" t="s">
        <v>967</v>
      </c>
      <c r="B911" t="s">
        <v>961</v>
      </c>
      <c r="C911" t="s">
        <v>961</v>
      </c>
      <c r="D911">
        <v>2010</v>
      </c>
      <c r="E911">
        <v>289547000</v>
      </c>
      <c r="F911">
        <v>252411000</v>
      </c>
      <c r="G911">
        <v>71273000</v>
      </c>
      <c r="H911">
        <v>128784000</v>
      </c>
      <c r="I911" t="str">
        <f t="shared" si="28"/>
        <v>2010El Paso Electric Company</v>
      </c>
      <c r="J911" s="1">
        <v>2508834</v>
      </c>
      <c r="K911" s="1">
        <v>2295537</v>
      </c>
      <c r="L911" s="1">
        <v>1087413</v>
      </c>
      <c r="M911" s="1">
        <v>1542389</v>
      </c>
      <c r="N911">
        <v>49044000</v>
      </c>
      <c r="O911">
        <v>848000</v>
      </c>
      <c r="P911">
        <v>804.55492955051136</v>
      </c>
      <c r="Q911">
        <v>6.4752911835051217</v>
      </c>
      <c r="R911">
        <v>10306000</v>
      </c>
      <c r="S911">
        <v>61623000</v>
      </c>
      <c r="T911">
        <v>19370000</v>
      </c>
      <c r="U911">
        <f t="shared" si="29"/>
        <v>7434173</v>
      </c>
    </row>
    <row r="912" spans="1:21" x14ac:dyDescent="0.25">
      <c r="A912" t="s">
        <v>968</v>
      </c>
      <c r="B912" t="s">
        <v>961</v>
      </c>
      <c r="C912" t="s">
        <v>961</v>
      </c>
      <c r="D912">
        <v>2009</v>
      </c>
      <c r="E912">
        <v>263193000</v>
      </c>
      <c r="F912">
        <v>238050000</v>
      </c>
      <c r="G912">
        <v>60923000</v>
      </c>
      <c r="H912">
        <v>118258000</v>
      </c>
      <c r="I912" t="str">
        <f t="shared" si="28"/>
        <v>2009El Paso Electric Company</v>
      </c>
      <c r="J912" s="1">
        <v>2361650</v>
      </c>
      <c r="K912" s="1">
        <v>2251399</v>
      </c>
      <c r="L912" s="1">
        <v>1024186</v>
      </c>
      <c r="M912" s="1">
        <v>1482448</v>
      </c>
      <c r="N912">
        <v>60056000</v>
      </c>
      <c r="O912">
        <v>3702000</v>
      </c>
      <c r="P912">
        <v>785.13015393450758</v>
      </c>
      <c r="Q912">
        <v>6.3189549612435219</v>
      </c>
      <c r="R912">
        <v>9820000</v>
      </c>
      <c r="S912">
        <v>59591000</v>
      </c>
      <c r="T912">
        <v>19067000</v>
      </c>
      <c r="U912">
        <f t="shared" si="29"/>
        <v>7119683</v>
      </c>
    </row>
    <row r="913" spans="1:21" x14ac:dyDescent="0.25">
      <c r="A913" t="s">
        <v>969</v>
      </c>
      <c r="B913" t="s">
        <v>961</v>
      </c>
      <c r="C913" t="s">
        <v>961</v>
      </c>
      <c r="D913">
        <v>2008</v>
      </c>
      <c r="E913">
        <v>284701000</v>
      </c>
      <c r="F913">
        <v>274663000</v>
      </c>
      <c r="G913">
        <v>80408000</v>
      </c>
      <c r="H913">
        <v>138384000</v>
      </c>
      <c r="I913" t="str">
        <f t="shared" si="28"/>
        <v>2008El Paso Electric Company</v>
      </c>
      <c r="J913" s="1">
        <v>2227838</v>
      </c>
      <c r="K913" s="1">
        <v>2255585</v>
      </c>
      <c r="L913" s="1">
        <v>1102277</v>
      </c>
      <c r="M913" s="1">
        <v>1448654</v>
      </c>
      <c r="N913">
        <v>63122000</v>
      </c>
      <c r="O913">
        <v>1152000</v>
      </c>
      <c r="P913">
        <v>827.15097151929513</v>
      </c>
      <c r="Q913">
        <v>6.6571506762116313</v>
      </c>
      <c r="R913">
        <v>10044000</v>
      </c>
      <c r="S913">
        <v>54518000</v>
      </c>
      <c r="T913">
        <v>19812000</v>
      </c>
      <c r="U913">
        <f t="shared" si="29"/>
        <v>7034354</v>
      </c>
    </row>
    <row r="914" spans="1:21" x14ac:dyDescent="0.25">
      <c r="A914" t="s">
        <v>970</v>
      </c>
      <c r="B914" t="s">
        <v>961</v>
      </c>
      <c r="C914" t="s">
        <v>961</v>
      </c>
      <c r="D914">
        <v>2007</v>
      </c>
      <c r="E914">
        <v>270694000</v>
      </c>
      <c r="F914">
        <v>253427000</v>
      </c>
      <c r="G914">
        <v>82602000</v>
      </c>
      <c r="H914">
        <v>124482000</v>
      </c>
      <c r="I914" t="str">
        <f t="shared" si="28"/>
        <v>2007El Paso Electric Company</v>
      </c>
      <c r="J914" s="1">
        <v>2232668</v>
      </c>
      <c r="K914" s="1">
        <v>2216428</v>
      </c>
      <c r="L914" s="1">
        <v>1195038</v>
      </c>
      <c r="M914" s="1">
        <v>1384380</v>
      </c>
      <c r="N914">
        <v>65543000</v>
      </c>
      <c r="O914">
        <v>2604000</v>
      </c>
      <c r="P914">
        <v>780.68855190369914</v>
      </c>
      <c r="Q914">
        <v>6.2832076611967747</v>
      </c>
      <c r="R914">
        <v>9204000</v>
      </c>
      <c r="S914">
        <v>55566000</v>
      </c>
      <c r="T914">
        <v>18862000</v>
      </c>
      <c r="U914">
        <f t="shared" si="29"/>
        <v>7028514</v>
      </c>
    </row>
    <row r="915" spans="1:21" x14ac:dyDescent="0.25">
      <c r="A915" t="s">
        <v>971</v>
      </c>
      <c r="B915" t="s">
        <v>961</v>
      </c>
      <c r="C915" t="s">
        <v>961</v>
      </c>
      <c r="D915">
        <v>2006</v>
      </c>
      <c r="E915">
        <v>255463000</v>
      </c>
      <c r="F915">
        <v>242249000</v>
      </c>
      <c r="G915">
        <v>82466000</v>
      </c>
      <c r="H915">
        <v>117581000</v>
      </c>
      <c r="I915" t="str">
        <f t="shared" si="28"/>
        <v>2006El Paso Electric Company</v>
      </c>
      <c r="J915" s="1">
        <v>2113733</v>
      </c>
      <c r="K915" s="1">
        <v>2159599</v>
      </c>
      <c r="L915" s="1">
        <v>1204707</v>
      </c>
      <c r="M915" s="1">
        <v>1343129</v>
      </c>
      <c r="N915">
        <v>15982000</v>
      </c>
      <c r="O915">
        <v>2556000</v>
      </c>
      <c r="P915">
        <v>1044.6764734511107</v>
      </c>
      <c r="Q915">
        <v>8.4078589412564249</v>
      </c>
      <c r="R915">
        <v>11803000</v>
      </c>
      <c r="S915">
        <v>58919000</v>
      </c>
      <c r="T915">
        <v>20757000</v>
      </c>
      <c r="U915">
        <f t="shared" si="29"/>
        <v>6821168</v>
      </c>
    </row>
    <row r="916" spans="1:21" x14ac:dyDescent="0.25">
      <c r="A916" t="s">
        <v>972</v>
      </c>
      <c r="B916" t="s">
        <v>961</v>
      </c>
      <c r="C916" t="s">
        <v>961</v>
      </c>
      <c r="D916">
        <v>2005</v>
      </c>
      <c r="E916">
        <v>259254000</v>
      </c>
      <c r="F916">
        <v>246849000</v>
      </c>
      <c r="G916">
        <v>86009000</v>
      </c>
      <c r="H916">
        <v>117833000</v>
      </c>
      <c r="I916" t="str">
        <f t="shared" si="28"/>
        <v>2005El Paso Electric Company</v>
      </c>
      <c r="J916" s="1">
        <v>2090098</v>
      </c>
      <c r="K916" s="1">
        <v>2126918</v>
      </c>
      <c r="L916" s="1">
        <v>1165506</v>
      </c>
      <c r="M916" s="1">
        <v>1270116</v>
      </c>
      <c r="N916">
        <v>28745000</v>
      </c>
      <c r="O916">
        <v>724000</v>
      </c>
      <c r="P916">
        <v>962.59822739529159</v>
      </c>
      <c r="Q916">
        <v>7.7472694357769942</v>
      </c>
      <c r="R916">
        <v>10576000</v>
      </c>
      <c r="S916">
        <v>52966000</v>
      </c>
      <c r="T916">
        <v>17803000</v>
      </c>
      <c r="U916">
        <f t="shared" si="29"/>
        <v>6652638</v>
      </c>
    </row>
    <row r="917" spans="1:21" x14ac:dyDescent="0.25">
      <c r="A917" t="s">
        <v>973</v>
      </c>
      <c r="B917" t="s">
        <v>961</v>
      </c>
      <c r="C917" t="s">
        <v>961</v>
      </c>
      <c r="D917">
        <v>2004</v>
      </c>
      <c r="E917">
        <v>222472000</v>
      </c>
      <c r="F917">
        <v>218663000</v>
      </c>
      <c r="G917">
        <v>75435000</v>
      </c>
      <c r="H917">
        <v>100864000</v>
      </c>
      <c r="I917" t="str">
        <f t="shared" si="28"/>
        <v>2004El Paso Electric Company</v>
      </c>
      <c r="J917" s="1">
        <v>1986085</v>
      </c>
      <c r="K917" s="1">
        <v>2115822</v>
      </c>
      <c r="L917" s="1">
        <v>1236426</v>
      </c>
      <c r="M917" s="1">
        <v>1243003</v>
      </c>
      <c r="N917">
        <v>27371000</v>
      </c>
      <c r="O917">
        <v>2419000</v>
      </c>
      <c r="P917">
        <v>936.67745672016144</v>
      </c>
      <c r="Q917">
        <v>7.5386515631401325</v>
      </c>
      <c r="R917">
        <v>10023000</v>
      </c>
      <c r="S917">
        <v>51722000</v>
      </c>
      <c r="T917">
        <v>15698000</v>
      </c>
      <c r="U917">
        <f t="shared" si="29"/>
        <v>6581336</v>
      </c>
    </row>
    <row r="918" spans="1:21" x14ac:dyDescent="0.25">
      <c r="A918" t="s">
        <v>974</v>
      </c>
      <c r="B918" t="s">
        <v>961</v>
      </c>
      <c r="C918" t="s">
        <v>961</v>
      </c>
      <c r="D918">
        <v>2003</v>
      </c>
      <c r="E918">
        <v>207529000</v>
      </c>
      <c r="F918">
        <v>206219000</v>
      </c>
      <c r="G918">
        <v>67614000</v>
      </c>
      <c r="H918">
        <v>94665000</v>
      </c>
      <c r="I918" t="str">
        <f t="shared" si="28"/>
        <v>2003El Paso Electric Company</v>
      </c>
      <c r="J918" s="1">
        <v>1932171</v>
      </c>
      <c r="K918" s="1">
        <v>2096860</v>
      </c>
      <c r="L918" s="1">
        <v>1197065</v>
      </c>
      <c r="M918" s="1">
        <v>1224349</v>
      </c>
      <c r="N918">
        <v>35217000</v>
      </c>
      <c r="O918">
        <v>2125000</v>
      </c>
      <c r="P918">
        <v>920.87175710861584</v>
      </c>
      <c r="Q918">
        <v>7.4114427131478138</v>
      </c>
      <c r="R918">
        <v>9567000</v>
      </c>
      <c r="S918">
        <v>47961000</v>
      </c>
      <c r="T918">
        <v>15104000</v>
      </c>
      <c r="U918">
        <f t="shared" si="29"/>
        <v>6450445</v>
      </c>
    </row>
    <row r="919" spans="1:21" x14ac:dyDescent="0.25">
      <c r="A919" t="s">
        <v>975</v>
      </c>
      <c r="B919" t="s">
        <v>961</v>
      </c>
      <c r="C919" t="s">
        <v>961</v>
      </c>
      <c r="D919">
        <v>2002</v>
      </c>
      <c r="E919">
        <v>205718000</v>
      </c>
      <c r="F919">
        <v>209216000</v>
      </c>
      <c r="G919">
        <v>70044000</v>
      </c>
      <c r="H919">
        <v>94989000</v>
      </c>
      <c r="I919" t="str">
        <f t="shared" si="28"/>
        <v>2002El Paso Electric Company</v>
      </c>
      <c r="J919" s="1">
        <v>1870931</v>
      </c>
      <c r="K919" s="1">
        <v>2076758</v>
      </c>
      <c r="L919" s="1">
        <v>1161815</v>
      </c>
      <c r="M919" s="1">
        <v>1212180</v>
      </c>
      <c r="N919">
        <v>25784000</v>
      </c>
      <c r="O919">
        <v>2262000</v>
      </c>
      <c r="P919">
        <v>964.47919595083147</v>
      </c>
      <c r="Q919">
        <v>7.7624080157008573</v>
      </c>
      <c r="R919">
        <v>9742000</v>
      </c>
      <c r="S919">
        <v>46436000</v>
      </c>
      <c r="T919">
        <v>15414000</v>
      </c>
      <c r="U919">
        <f t="shared" si="29"/>
        <v>6321684</v>
      </c>
    </row>
    <row r="920" spans="1:21" x14ac:dyDescent="0.25">
      <c r="A920" t="s">
        <v>976</v>
      </c>
      <c r="B920" t="s">
        <v>961</v>
      </c>
      <c r="C920" t="s">
        <v>961</v>
      </c>
      <c r="D920">
        <v>2001</v>
      </c>
      <c r="E920">
        <v>195214000</v>
      </c>
      <c r="F920">
        <v>206814000</v>
      </c>
      <c r="G920">
        <v>70959000</v>
      </c>
      <c r="H920">
        <v>93059000</v>
      </c>
      <c r="I920" t="str">
        <f t="shared" si="28"/>
        <v>2001El Paso Electric Company</v>
      </c>
      <c r="J920" s="1">
        <v>1789199</v>
      </c>
      <c r="K920" s="1">
        <v>2069517</v>
      </c>
      <c r="L920" s="1">
        <v>1174235</v>
      </c>
      <c r="M920" s="1">
        <v>1185521</v>
      </c>
      <c r="N920">
        <v>26771000</v>
      </c>
      <c r="O920">
        <v>1916000</v>
      </c>
      <c r="P920">
        <v>994</v>
      </c>
      <c r="Q920">
        <v>8</v>
      </c>
      <c r="R920">
        <v>9681000</v>
      </c>
      <c r="S920">
        <v>47152000</v>
      </c>
      <c r="T920">
        <v>15612000</v>
      </c>
      <c r="U920">
        <f t="shared" si="29"/>
        <v>6218472</v>
      </c>
    </row>
    <row r="921" spans="1:21" x14ac:dyDescent="0.25">
      <c r="A921" t="s">
        <v>977</v>
      </c>
      <c r="B921" t="s">
        <v>961</v>
      </c>
      <c r="C921" t="s">
        <v>961</v>
      </c>
      <c r="D921">
        <v>2000</v>
      </c>
      <c r="E921">
        <v>184769000</v>
      </c>
      <c r="F921">
        <v>192895000</v>
      </c>
      <c r="G921">
        <v>65687000</v>
      </c>
      <c r="H921">
        <v>86957000</v>
      </c>
      <c r="I921" t="str">
        <f t="shared" si="28"/>
        <v>2000El Paso Electric Company</v>
      </c>
      <c r="J921" s="1">
        <v>1767928</v>
      </c>
      <c r="K921" s="1">
        <v>2026768</v>
      </c>
      <c r="L921" s="1">
        <v>1142163</v>
      </c>
      <c r="M921" s="1">
        <v>1177883</v>
      </c>
      <c r="N921">
        <v>25111000</v>
      </c>
      <c r="O921">
        <v>3989000</v>
      </c>
      <c r="P921">
        <v>990</v>
      </c>
      <c r="Q921">
        <v>12</v>
      </c>
      <c r="R921">
        <v>9409000</v>
      </c>
      <c r="S921">
        <v>47790000</v>
      </c>
      <c r="T921">
        <v>14761000</v>
      </c>
      <c r="U921">
        <f t="shared" si="29"/>
        <v>6114742</v>
      </c>
    </row>
    <row r="922" spans="1:21" x14ac:dyDescent="0.25">
      <c r="A922" t="s">
        <v>978</v>
      </c>
      <c r="B922" t="s">
        <v>961</v>
      </c>
      <c r="C922" t="s">
        <v>961</v>
      </c>
      <c r="D922">
        <v>1999</v>
      </c>
      <c r="E922">
        <v>168183000</v>
      </c>
      <c r="F922">
        <v>177356000</v>
      </c>
      <c r="G922">
        <v>59827000</v>
      </c>
      <c r="H922">
        <v>80827000</v>
      </c>
      <c r="I922" t="str">
        <f t="shared" si="28"/>
        <v>1999El Paso Electric Company</v>
      </c>
      <c r="J922" s="1">
        <v>1653859</v>
      </c>
      <c r="K922" s="1">
        <v>1943119</v>
      </c>
      <c r="L922" s="1">
        <v>1133752</v>
      </c>
      <c r="M922" s="1">
        <v>1135438</v>
      </c>
      <c r="N922">
        <v>25817000</v>
      </c>
      <c r="O922">
        <v>2084000</v>
      </c>
      <c r="P922">
        <v>1008</v>
      </c>
      <c r="Q922">
        <v>22</v>
      </c>
      <c r="R922">
        <v>8540000</v>
      </c>
      <c r="S922">
        <v>46855000</v>
      </c>
      <c r="T922">
        <v>13675000</v>
      </c>
      <c r="U922">
        <f t="shared" si="29"/>
        <v>5866168</v>
      </c>
    </row>
    <row r="923" spans="1:21" x14ac:dyDescent="0.25">
      <c r="A923" t="s">
        <v>979</v>
      </c>
      <c r="B923" t="s">
        <v>961</v>
      </c>
      <c r="C923" t="s">
        <v>961</v>
      </c>
      <c r="D923">
        <v>1998</v>
      </c>
      <c r="E923">
        <v>173215000</v>
      </c>
      <c r="F923">
        <v>174729000</v>
      </c>
      <c r="G923">
        <v>62450000</v>
      </c>
      <c r="H923">
        <v>82360000</v>
      </c>
      <c r="I923" t="str">
        <f t="shared" si="28"/>
        <v>1998El Paso Electric Company</v>
      </c>
      <c r="J923" s="1">
        <v>1621436</v>
      </c>
      <c r="K923" s="1">
        <v>1891703</v>
      </c>
      <c r="L923" s="1">
        <v>1314427</v>
      </c>
      <c r="M923" s="1">
        <v>1120655</v>
      </c>
      <c r="N923">
        <v>25343000</v>
      </c>
      <c r="O923">
        <v>1123000</v>
      </c>
      <c r="P923">
        <v>1039</v>
      </c>
      <c r="Q923">
        <v>9</v>
      </c>
      <c r="R923">
        <v>8000000</v>
      </c>
      <c r="S923">
        <v>46706000</v>
      </c>
      <c r="T923">
        <v>13065000</v>
      </c>
      <c r="U923">
        <f t="shared" si="29"/>
        <v>5948221</v>
      </c>
    </row>
    <row r="924" spans="1:21" x14ac:dyDescent="0.25">
      <c r="A924" t="s">
        <v>980</v>
      </c>
      <c r="B924" t="s">
        <v>961</v>
      </c>
      <c r="C924" t="s">
        <v>961</v>
      </c>
      <c r="D924">
        <v>1997</v>
      </c>
      <c r="E924">
        <v>172917000</v>
      </c>
      <c r="F924">
        <v>173317000</v>
      </c>
      <c r="G924">
        <v>64468000</v>
      </c>
      <c r="H924">
        <v>82278000</v>
      </c>
      <c r="I924" t="str">
        <f t="shared" si="28"/>
        <v>1997El Paso Electric Company</v>
      </c>
      <c r="J924" s="1">
        <v>1587733</v>
      </c>
      <c r="K924" s="1">
        <v>1834953</v>
      </c>
      <c r="L924" s="1">
        <v>1271449</v>
      </c>
      <c r="M924" s="1">
        <v>1090312</v>
      </c>
      <c r="N924">
        <v>25448000</v>
      </c>
      <c r="O924">
        <v>1038000</v>
      </c>
      <c r="P924">
        <v>1063</v>
      </c>
      <c r="Q924">
        <v>13</v>
      </c>
      <c r="R924">
        <v>8133000</v>
      </c>
      <c r="S924">
        <v>43533000</v>
      </c>
      <c r="T924">
        <v>13022000</v>
      </c>
      <c r="U924">
        <f t="shared" si="29"/>
        <v>5784447</v>
      </c>
    </row>
    <row r="925" spans="1:21" x14ac:dyDescent="0.25">
      <c r="A925" t="s">
        <v>981</v>
      </c>
      <c r="B925" t="s">
        <v>961</v>
      </c>
      <c r="C925" t="s">
        <v>961</v>
      </c>
      <c r="D925">
        <v>1996</v>
      </c>
      <c r="E925">
        <v>164668000</v>
      </c>
      <c r="F925">
        <v>164705000</v>
      </c>
      <c r="G925">
        <v>59507000</v>
      </c>
      <c r="H925">
        <v>81579000</v>
      </c>
      <c r="I925" t="str">
        <f t="shared" si="28"/>
        <v>1996El Paso Electric Company</v>
      </c>
      <c r="J925" s="1">
        <v>1545274</v>
      </c>
      <c r="K925" s="1">
        <v>1779986</v>
      </c>
      <c r="L925" s="1">
        <v>1216941</v>
      </c>
      <c r="M925" s="1">
        <v>1110706</v>
      </c>
      <c r="N925">
        <v>20321000</v>
      </c>
      <c r="O925">
        <v>965000</v>
      </c>
      <c r="P925">
        <v>1065</v>
      </c>
      <c r="Q925">
        <v>17</v>
      </c>
      <c r="R925">
        <v>9044000</v>
      </c>
      <c r="S925">
        <v>40808000</v>
      </c>
      <c r="T925">
        <v>13450000</v>
      </c>
      <c r="U925">
        <f t="shared" si="29"/>
        <v>5652907</v>
      </c>
    </row>
    <row r="926" spans="1:21" x14ac:dyDescent="0.25">
      <c r="A926" t="s">
        <v>982</v>
      </c>
      <c r="B926" t="s">
        <v>961</v>
      </c>
      <c r="C926" t="s">
        <v>961</v>
      </c>
      <c r="D926">
        <v>1995</v>
      </c>
      <c r="E926">
        <v>152538000</v>
      </c>
      <c r="F926">
        <v>157480000</v>
      </c>
      <c r="G926">
        <v>54692000</v>
      </c>
      <c r="H926">
        <v>75109000</v>
      </c>
      <c r="I926" t="str">
        <f t="shared" si="28"/>
        <v>1995El Paso Electric Company</v>
      </c>
      <c r="J926" s="1">
        <v>1472771</v>
      </c>
      <c r="K926" s="1">
        <v>1750973</v>
      </c>
      <c r="L926" s="1">
        <v>1119463</v>
      </c>
      <c r="M926" s="1">
        <v>1067263</v>
      </c>
      <c r="N926">
        <v>24032000</v>
      </c>
      <c r="O926">
        <v>1661000</v>
      </c>
      <c r="P926">
        <v>1092</v>
      </c>
      <c r="Q926">
        <v>19</v>
      </c>
      <c r="R926">
        <v>8189000</v>
      </c>
      <c r="S926">
        <v>39661000</v>
      </c>
      <c r="T926">
        <v>13039000</v>
      </c>
      <c r="U926">
        <f t="shared" si="29"/>
        <v>5410470</v>
      </c>
    </row>
    <row r="927" spans="1:21" x14ac:dyDescent="0.25">
      <c r="A927" t="s">
        <v>983</v>
      </c>
      <c r="B927" t="s">
        <v>961</v>
      </c>
      <c r="C927" t="s">
        <v>961</v>
      </c>
      <c r="D927">
        <v>1994</v>
      </c>
      <c r="E927">
        <v>156744000</v>
      </c>
      <c r="F927">
        <v>157496000</v>
      </c>
      <c r="G927">
        <v>56127000</v>
      </c>
      <c r="H927">
        <v>77788000</v>
      </c>
      <c r="I927" t="str">
        <f t="shared" si="28"/>
        <v>1994El Paso Electric Company</v>
      </c>
      <c r="J927" s="1">
        <v>1497094</v>
      </c>
      <c r="K927" s="1">
        <v>1715409</v>
      </c>
      <c r="L927" s="1">
        <v>1089695</v>
      </c>
      <c r="M927" s="1">
        <v>1078800</v>
      </c>
      <c r="N927">
        <v>21183000</v>
      </c>
      <c r="O927">
        <v>1336000</v>
      </c>
      <c r="P927">
        <v>1110</v>
      </c>
      <c r="Q927">
        <v>23</v>
      </c>
      <c r="R927">
        <v>8332000</v>
      </c>
      <c r="S927">
        <v>39692000</v>
      </c>
      <c r="T927">
        <v>13641000</v>
      </c>
      <c r="U927">
        <f t="shared" si="29"/>
        <v>5380998</v>
      </c>
    </row>
    <row r="928" spans="1:21" x14ac:dyDescent="0.25">
      <c r="A928" t="s">
        <v>984</v>
      </c>
      <c r="B928" t="s">
        <v>961</v>
      </c>
      <c r="C928" t="s">
        <v>961</v>
      </c>
      <c r="D928">
        <v>1993</v>
      </c>
      <c r="E928">
        <v>148171000</v>
      </c>
      <c r="F928">
        <v>147671000</v>
      </c>
      <c r="G928">
        <v>50655000</v>
      </c>
      <c r="H928">
        <v>74748000</v>
      </c>
      <c r="I928" t="str">
        <f t="shared" si="28"/>
        <v>1993El Paso Electric Company</v>
      </c>
      <c r="J928" s="1">
        <v>1424935</v>
      </c>
      <c r="K928" s="1">
        <v>1616434</v>
      </c>
      <c r="L928" s="1">
        <v>872477</v>
      </c>
      <c r="M928" s="1">
        <v>1034231</v>
      </c>
      <c r="N928">
        <v>8838000</v>
      </c>
      <c r="O928">
        <v>1294000</v>
      </c>
      <c r="P928">
        <v>1115</v>
      </c>
      <c r="Q928">
        <v>25</v>
      </c>
      <c r="R928">
        <v>7923000</v>
      </c>
      <c r="S928">
        <v>38378000</v>
      </c>
      <c r="T928">
        <v>12109000</v>
      </c>
      <c r="U928">
        <f t="shared" si="29"/>
        <v>4948077</v>
      </c>
    </row>
    <row r="929" spans="1:21" x14ac:dyDescent="0.25">
      <c r="A929" t="s">
        <v>985</v>
      </c>
      <c r="B929" t="s">
        <v>961</v>
      </c>
      <c r="C929" t="s">
        <v>961</v>
      </c>
      <c r="D929">
        <v>1992</v>
      </c>
      <c r="E929">
        <v>145538000</v>
      </c>
      <c r="F929">
        <v>143781000</v>
      </c>
      <c r="G929">
        <v>51778000</v>
      </c>
      <c r="H929">
        <v>72737000</v>
      </c>
      <c r="I929" t="str">
        <f t="shared" si="28"/>
        <v>1992El Paso Electric Company</v>
      </c>
      <c r="J929" s="1">
        <v>1395387</v>
      </c>
      <c r="K929" s="1">
        <v>1555047</v>
      </c>
      <c r="L929" s="1">
        <v>911750</v>
      </c>
      <c r="M929" s="1">
        <v>997483</v>
      </c>
      <c r="N929">
        <v>12684000</v>
      </c>
      <c r="O929">
        <v>1275000</v>
      </c>
      <c r="P929">
        <v>1104</v>
      </c>
      <c r="Q929">
        <v>25</v>
      </c>
      <c r="R929">
        <v>7644000</v>
      </c>
      <c r="S929">
        <v>35969000</v>
      </c>
      <c r="T929">
        <v>11767000</v>
      </c>
      <c r="U929">
        <f t="shared" si="29"/>
        <v>4859667</v>
      </c>
    </row>
    <row r="930" spans="1:21" x14ac:dyDescent="0.25">
      <c r="A930" t="s">
        <v>986</v>
      </c>
      <c r="B930" t="s">
        <v>961</v>
      </c>
      <c r="C930" t="s">
        <v>961</v>
      </c>
      <c r="D930">
        <v>1991</v>
      </c>
      <c r="E930">
        <v>130260000</v>
      </c>
      <c r="F930">
        <v>127504000</v>
      </c>
      <c r="G930">
        <v>47931000</v>
      </c>
      <c r="H930">
        <v>65625000</v>
      </c>
      <c r="I930" t="str">
        <f t="shared" si="28"/>
        <v>1991El Paso Electric Company</v>
      </c>
      <c r="J930" s="1">
        <v>1342830</v>
      </c>
      <c r="K930" s="1">
        <v>1511550</v>
      </c>
      <c r="L930" s="1">
        <v>864025</v>
      </c>
      <c r="M930" s="1">
        <v>956691</v>
      </c>
      <c r="N930">
        <v>12810000</v>
      </c>
      <c r="O930">
        <v>1059000</v>
      </c>
      <c r="P930">
        <v>1059</v>
      </c>
      <c r="Q930">
        <v>32</v>
      </c>
      <c r="R930">
        <v>7155000</v>
      </c>
      <c r="S930">
        <v>32957000</v>
      </c>
      <c r="T930">
        <v>10671000</v>
      </c>
      <c r="U930">
        <f t="shared" si="29"/>
        <v>4675096</v>
      </c>
    </row>
    <row r="931" spans="1:21" x14ac:dyDescent="0.25">
      <c r="A931" t="s">
        <v>987</v>
      </c>
      <c r="B931" t="s">
        <v>961</v>
      </c>
      <c r="C931" t="s">
        <v>961</v>
      </c>
      <c r="D931">
        <v>1990</v>
      </c>
      <c r="E931">
        <v>126240000</v>
      </c>
      <c r="F931">
        <v>121917000</v>
      </c>
      <c r="G931">
        <v>44295000</v>
      </c>
      <c r="H931">
        <v>64773000</v>
      </c>
      <c r="I931" t="str">
        <f t="shared" si="28"/>
        <v>1990El Paso Electric Company</v>
      </c>
      <c r="J931" s="1">
        <v>1318471</v>
      </c>
      <c r="K931" s="1">
        <v>1484207</v>
      </c>
      <c r="L931" s="1">
        <v>784177</v>
      </c>
      <c r="M931" s="1">
        <v>954441</v>
      </c>
      <c r="N931">
        <v>13843000</v>
      </c>
      <c r="O931">
        <v>637000</v>
      </c>
      <c r="P931">
        <v>1022</v>
      </c>
      <c r="Q931">
        <v>31</v>
      </c>
      <c r="R931">
        <v>6586000</v>
      </c>
      <c r="S931">
        <v>30453000</v>
      </c>
      <c r="T931">
        <v>10149000</v>
      </c>
      <c r="U931">
        <f t="shared" si="29"/>
        <v>4541296</v>
      </c>
    </row>
    <row r="932" spans="1:21" x14ac:dyDescent="0.25">
      <c r="A932" t="s">
        <v>988</v>
      </c>
      <c r="B932" t="s">
        <v>961</v>
      </c>
      <c r="C932" t="s">
        <v>961</v>
      </c>
      <c r="D932">
        <v>1989</v>
      </c>
      <c r="E932">
        <v>122598000</v>
      </c>
      <c r="F932">
        <v>117272000</v>
      </c>
      <c r="G932">
        <v>42250000</v>
      </c>
      <c r="H932">
        <v>63885000</v>
      </c>
      <c r="I932" t="str">
        <f t="shared" si="28"/>
        <v>1989El Paso Electric Company</v>
      </c>
      <c r="J932" s="1">
        <v>1299768</v>
      </c>
      <c r="K932" s="1">
        <v>1450817</v>
      </c>
      <c r="L932" s="1">
        <v>763650</v>
      </c>
      <c r="M932" s="1">
        <v>947948</v>
      </c>
      <c r="N932">
        <v>13312000</v>
      </c>
      <c r="O932">
        <v>752000</v>
      </c>
      <c r="P932">
        <v>1004</v>
      </c>
      <c r="Q932">
        <v>28</v>
      </c>
      <c r="R932">
        <v>6543000</v>
      </c>
      <c r="S932">
        <v>29119000</v>
      </c>
      <c r="T932">
        <v>9524000</v>
      </c>
      <c r="U932">
        <f t="shared" si="29"/>
        <v>4462183</v>
      </c>
    </row>
    <row r="933" spans="1:21" x14ac:dyDescent="0.25">
      <c r="A933" t="s">
        <v>989</v>
      </c>
      <c r="B933" t="s">
        <v>961</v>
      </c>
      <c r="C933" t="s">
        <v>961</v>
      </c>
      <c r="D933">
        <v>1988</v>
      </c>
      <c r="E933">
        <v>112957000</v>
      </c>
      <c r="F933">
        <v>105166000</v>
      </c>
      <c r="G933">
        <v>36521000</v>
      </c>
      <c r="H933">
        <v>57240000</v>
      </c>
      <c r="I933" t="str">
        <f t="shared" si="28"/>
        <v>1988El Paso Electric Company</v>
      </c>
      <c r="J933" s="1">
        <v>1246081</v>
      </c>
      <c r="K933" s="1">
        <v>1397913</v>
      </c>
      <c r="L933" s="1">
        <v>697758</v>
      </c>
      <c r="M933" s="1">
        <v>908238</v>
      </c>
      <c r="N933">
        <v>10644000</v>
      </c>
      <c r="O933">
        <v>1112000</v>
      </c>
      <c r="P933">
        <v>1149</v>
      </c>
      <c r="Q933">
        <v>42</v>
      </c>
      <c r="R933">
        <v>6514000</v>
      </c>
      <c r="S933">
        <v>29545000</v>
      </c>
      <c r="T933">
        <v>9871000</v>
      </c>
      <c r="U933">
        <f t="shared" si="29"/>
        <v>4249990</v>
      </c>
    </row>
    <row r="934" spans="1:21" x14ac:dyDescent="0.25">
      <c r="A934" t="s">
        <v>990</v>
      </c>
      <c r="B934" t="s">
        <v>961</v>
      </c>
      <c r="C934" t="s">
        <v>961</v>
      </c>
      <c r="D934">
        <v>1987</v>
      </c>
      <c r="E934">
        <v>103760640</v>
      </c>
      <c r="F934">
        <v>95765984</v>
      </c>
      <c r="G934">
        <v>32976060</v>
      </c>
      <c r="H934">
        <v>51492892</v>
      </c>
      <c r="I934" t="str">
        <f t="shared" si="28"/>
        <v>1987El Paso Electric Company</v>
      </c>
      <c r="J934" s="1">
        <v>1179812</v>
      </c>
      <c r="K934" s="1">
        <v>1316198</v>
      </c>
      <c r="L934" s="1">
        <v>635448</v>
      </c>
      <c r="M934" s="1">
        <v>860852</v>
      </c>
      <c r="N934">
        <v>11834635</v>
      </c>
      <c r="O934">
        <v>415522</v>
      </c>
      <c r="P934">
        <v>1069</v>
      </c>
      <c r="Q934">
        <v>40</v>
      </c>
      <c r="R934">
        <v>6100314.9383237958</v>
      </c>
      <c r="S934">
        <v>26536856</v>
      </c>
      <c r="T934">
        <v>9132077.34375</v>
      </c>
      <c r="U934">
        <f t="shared" si="29"/>
        <v>3992310</v>
      </c>
    </row>
    <row r="935" spans="1:21" x14ac:dyDescent="0.25">
      <c r="A935" t="s">
        <v>991</v>
      </c>
      <c r="B935" t="s">
        <v>961</v>
      </c>
      <c r="C935" t="s">
        <v>961</v>
      </c>
      <c r="D935">
        <v>1986</v>
      </c>
      <c r="E935">
        <v>103427568</v>
      </c>
      <c r="F935">
        <v>98543256</v>
      </c>
      <c r="G935">
        <v>37821504</v>
      </c>
      <c r="H935">
        <v>50871992</v>
      </c>
      <c r="I935" t="str">
        <f t="shared" si="28"/>
        <v>1986El Paso Electric Company</v>
      </c>
      <c r="J935" s="1">
        <v>1114177</v>
      </c>
      <c r="K935" s="1">
        <v>1267129</v>
      </c>
      <c r="L935" s="1">
        <v>658521</v>
      </c>
      <c r="M935" s="1">
        <v>809619</v>
      </c>
      <c r="N935">
        <v>10661050</v>
      </c>
      <c r="O935">
        <v>368346</v>
      </c>
      <c r="P935">
        <v>1045</v>
      </c>
      <c r="Q935">
        <v>38</v>
      </c>
      <c r="R935">
        <v>5621980.0732730031</v>
      </c>
      <c r="S935">
        <v>23764068</v>
      </c>
      <c r="T935">
        <v>8227859.3748761415</v>
      </c>
      <c r="U935">
        <f t="shared" si="29"/>
        <v>3849446</v>
      </c>
    </row>
    <row r="936" spans="1:21" x14ac:dyDescent="0.25">
      <c r="A936" t="s">
        <v>992</v>
      </c>
      <c r="B936" t="s">
        <v>961</v>
      </c>
      <c r="C936" t="s">
        <v>961</v>
      </c>
      <c r="D936">
        <v>1985</v>
      </c>
      <c r="E936">
        <v>108288816</v>
      </c>
      <c r="F936">
        <v>104679152</v>
      </c>
      <c r="G936">
        <v>45324600</v>
      </c>
      <c r="H936">
        <v>53992960</v>
      </c>
      <c r="I936" t="str">
        <f t="shared" si="28"/>
        <v>1985El Paso Electric Company</v>
      </c>
      <c r="J936" s="1">
        <v>1079432</v>
      </c>
      <c r="K936" s="1">
        <v>1202938</v>
      </c>
      <c r="L936" s="1">
        <v>696662</v>
      </c>
      <c r="M936" s="1">
        <v>786983</v>
      </c>
      <c r="N936">
        <v>11525159</v>
      </c>
      <c r="O936">
        <v>936914</v>
      </c>
      <c r="P936">
        <v>1020</v>
      </c>
      <c r="Q936">
        <v>36</v>
      </c>
      <c r="R936">
        <v>5805325.9274125099</v>
      </c>
      <c r="S936">
        <v>24141877</v>
      </c>
      <c r="T936">
        <v>8227067.8079820871</v>
      </c>
      <c r="U936">
        <f t="shared" si="29"/>
        <v>3766015</v>
      </c>
    </row>
    <row r="937" spans="1:21" x14ac:dyDescent="0.25">
      <c r="A937" t="s">
        <v>993</v>
      </c>
      <c r="B937" t="s">
        <v>961</v>
      </c>
      <c r="C937" t="s">
        <v>961</v>
      </c>
      <c r="D937">
        <v>1984</v>
      </c>
      <c r="E937">
        <v>106051800</v>
      </c>
      <c r="F937">
        <v>102226320</v>
      </c>
      <c r="G937">
        <v>48619288</v>
      </c>
      <c r="H937">
        <v>55149320</v>
      </c>
      <c r="I937" t="str">
        <f t="shared" si="28"/>
        <v>1984El Paso Electric Company</v>
      </c>
      <c r="J937" s="1">
        <v>1046933</v>
      </c>
      <c r="K937" s="1">
        <v>1149471</v>
      </c>
      <c r="L937" s="1">
        <v>741134</v>
      </c>
      <c r="M937" s="1">
        <v>773886</v>
      </c>
      <c r="N937">
        <v>10387691</v>
      </c>
      <c r="O937">
        <v>416706</v>
      </c>
      <c r="P937">
        <v>1026</v>
      </c>
      <c r="Q937">
        <v>41</v>
      </c>
      <c r="R937">
        <v>5211241.1974192858</v>
      </c>
      <c r="S937">
        <v>22980688</v>
      </c>
      <c r="T937">
        <v>7987928.1015625</v>
      </c>
      <c r="U937">
        <f t="shared" si="29"/>
        <v>3711424</v>
      </c>
    </row>
    <row r="938" spans="1:21" x14ac:dyDescent="0.25">
      <c r="A938" t="s">
        <v>994</v>
      </c>
      <c r="B938" t="s">
        <v>961</v>
      </c>
      <c r="C938" t="s">
        <v>961</v>
      </c>
      <c r="D938">
        <v>1983</v>
      </c>
      <c r="E938">
        <v>99111848</v>
      </c>
      <c r="F938">
        <v>96040720</v>
      </c>
      <c r="G938">
        <v>43805540</v>
      </c>
      <c r="H938">
        <v>52816764</v>
      </c>
      <c r="I938" t="str">
        <f t="shared" si="28"/>
        <v>1983El Paso Electric Company</v>
      </c>
      <c r="J938" s="1">
        <v>1017565</v>
      </c>
      <c r="K938" s="1">
        <v>1101862</v>
      </c>
      <c r="L938" s="1">
        <v>677118</v>
      </c>
      <c r="M938" s="1">
        <v>760587</v>
      </c>
      <c r="N938">
        <v>11586616</v>
      </c>
      <c r="O938">
        <v>290037</v>
      </c>
      <c r="P938">
        <v>1037</v>
      </c>
      <c r="Q938">
        <v>41</v>
      </c>
      <c r="R938">
        <v>5075855.16374138</v>
      </c>
      <c r="S938">
        <v>22354263</v>
      </c>
      <c r="T938">
        <v>7427083.2963227034</v>
      </c>
      <c r="U938">
        <f t="shared" si="29"/>
        <v>3557132</v>
      </c>
    </row>
    <row r="939" spans="1:21" x14ac:dyDescent="0.25">
      <c r="A939" t="s">
        <v>995</v>
      </c>
      <c r="B939" t="s">
        <v>961</v>
      </c>
      <c r="C939" t="s">
        <v>961</v>
      </c>
      <c r="D939">
        <v>1982</v>
      </c>
      <c r="E939">
        <v>87389872</v>
      </c>
      <c r="F939">
        <v>85107136</v>
      </c>
      <c r="G939">
        <v>38283564</v>
      </c>
      <c r="H939">
        <v>45964968</v>
      </c>
      <c r="I939" t="str">
        <f t="shared" si="28"/>
        <v>1982El Paso Electric Company</v>
      </c>
      <c r="J939" s="1">
        <v>994109</v>
      </c>
      <c r="K939" s="1">
        <v>1075879</v>
      </c>
      <c r="L939" s="1">
        <v>634008</v>
      </c>
      <c r="M939" s="1">
        <v>722268</v>
      </c>
      <c r="N939">
        <v>8631688</v>
      </c>
      <c r="O939">
        <v>682684</v>
      </c>
      <c r="P939">
        <v>1060</v>
      </c>
      <c r="Q939">
        <v>49</v>
      </c>
      <c r="R939">
        <v>4638512.838652432</v>
      </c>
      <c r="S939">
        <v>19590136</v>
      </c>
      <c r="T939">
        <v>7241685.2871590853</v>
      </c>
      <c r="U939">
        <f t="shared" si="29"/>
        <v>3426264</v>
      </c>
    </row>
    <row r="940" spans="1:21" x14ac:dyDescent="0.25">
      <c r="A940" t="s">
        <v>996</v>
      </c>
      <c r="B940" t="s">
        <v>961</v>
      </c>
      <c r="C940" t="s">
        <v>961</v>
      </c>
      <c r="D940">
        <v>1981</v>
      </c>
      <c r="E940">
        <v>79019248</v>
      </c>
      <c r="F940">
        <v>76584408</v>
      </c>
      <c r="G940">
        <v>38625212</v>
      </c>
      <c r="H940">
        <v>40755668</v>
      </c>
      <c r="I940" t="str">
        <f t="shared" si="28"/>
        <v>1981El Paso Electric Company</v>
      </c>
      <c r="J940" s="1">
        <v>966487</v>
      </c>
      <c r="K940" s="1">
        <v>1033859</v>
      </c>
      <c r="L940" s="1">
        <v>702323</v>
      </c>
      <c r="M940" s="1">
        <v>692758</v>
      </c>
      <c r="N940">
        <v>7889406</v>
      </c>
      <c r="O940">
        <v>413819</v>
      </c>
      <c r="P940">
        <v>979</v>
      </c>
      <c r="Q940">
        <v>46</v>
      </c>
      <c r="R940">
        <v>4058062.9936646521</v>
      </c>
      <c r="S940">
        <v>16594296</v>
      </c>
      <c r="T940">
        <v>6296602.2936475277</v>
      </c>
      <c r="U940">
        <f t="shared" si="29"/>
        <v>3395427</v>
      </c>
    </row>
    <row r="941" spans="1:21" x14ac:dyDescent="0.25">
      <c r="A941" t="s">
        <v>997</v>
      </c>
      <c r="B941" t="s">
        <v>961</v>
      </c>
      <c r="C941" t="s">
        <v>961</v>
      </c>
      <c r="D941">
        <v>1980</v>
      </c>
      <c r="E941">
        <v>63753296</v>
      </c>
      <c r="F941">
        <v>58679396</v>
      </c>
      <c r="G941">
        <v>28154756</v>
      </c>
      <c r="H941">
        <v>31942412</v>
      </c>
      <c r="I941" t="str">
        <f t="shared" si="28"/>
        <v>1980El Paso Electric Company</v>
      </c>
      <c r="J941" s="1">
        <v>972069.75</v>
      </c>
      <c r="K941" s="1">
        <v>985123.25</v>
      </c>
      <c r="L941" s="1">
        <v>621877.25</v>
      </c>
      <c r="M941" s="1">
        <v>680814.375</v>
      </c>
      <c r="N941">
        <v>10741382</v>
      </c>
      <c r="O941">
        <v>431778</v>
      </c>
      <c r="P941">
        <v>937</v>
      </c>
      <c r="Q941">
        <v>49</v>
      </c>
      <c r="R941">
        <v>3353587.9509015083</v>
      </c>
      <c r="S941">
        <v>14380354</v>
      </c>
      <c r="T941">
        <v>5322641.9914218187</v>
      </c>
      <c r="U941">
        <f t="shared" si="29"/>
        <v>3259884.625</v>
      </c>
    </row>
    <row r="942" spans="1:21" x14ac:dyDescent="0.25">
      <c r="A942" t="s">
        <v>998</v>
      </c>
      <c r="B942" t="s">
        <v>961</v>
      </c>
      <c r="C942" t="s">
        <v>961</v>
      </c>
      <c r="D942">
        <v>1979</v>
      </c>
      <c r="E942">
        <v>52898600</v>
      </c>
      <c r="F942">
        <v>46740636</v>
      </c>
      <c r="G942">
        <v>26402520</v>
      </c>
      <c r="H942">
        <v>27122740</v>
      </c>
      <c r="I942" t="str">
        <f t="shared" si="28"/>
        <v>1979El Paso Electric Company</v>
      </c>
      <c r="J942" s="1">
        <v>937857.5</v>
      </c>
      <c r="K942" s="1">
        <v>949514</v>
      </c>
      <c r="L942" s="1">
        <v>682162.8125</v>
      </c>
      <c r="M942" s="1">
        <v>690950.0625</v>
      </c>
      <c r="N942">
        <v>7625188</v>
      </c>
      <c r="O942">
        <v>513514</v>
      </c>
      <c r="P942">
        <v>927</v>
      </c>
      <c r="Q942">
        <v>38</v>
      </c>
      <c r="R942">
        <v>2879102.9854340851</v>
      </c>
      <c r="S942">
        <v>12188055</v>
      </c>
      <c r="T942">
        <v>4860276.03125</v>
      </c>
      <c r="U942">
        <f t="shared" si="29"/>
        <v>3260484.375</v>
      </c>
    </row>
    <row r="943" spans="1:21" x14ac:dyDescent="0.25">
      <c r="A943" t="s">
        <v>999</v>
      </c>
      <c r="B943" t="s">
        <v>961</v>
      </c>
      <c r="C943" t="s">
        <v>961</v>
      </c>
      <c r="D943">
        <v>1978</v>
      </c>
      <c r="E943">
        <v>44178368</v>
      </c>
      <c r="F943">
        <v>39779684</v>
      </c>
      <c r="G943">
        <v>22402144</v>
      </c>
      <c r="H943">
        <v>24211180</v>
      </c>
      <c r="I943" t="str">
        <f t="shared" si="28"/>
        <v>1978El Paso Electric Company</v>
      </c>
      <c r="J943" s="1">
        <v>907956.75</v>
      </c>
      <c r="K943" s="1">
        <v>913037.8125</v>
      </c>
      <c r="L943" s="1">
        <v>650542.4375</v>
      </c>
      <c r="M943" s="1">
        <v>683662.625</v>
      </c>
      <c r="N943">
        <v>8634646</v>
      </c>
      <c r="O943">
        <v>427744</v>
      </c>
      <c r="P943">
        <v>878</v>
      </c>
      <c r="Q943">
        <v>30</v>
      </c>
      <c r="R943">
        <v>2599764.9242258817</v>
      </c>
      <c r="S943">
        <v>10651088</v>
      </c>
      <c r="T943">
        <v>3956865.2218111753</v>
      </c>
      <c r="U943">
        <f t="shared" si="29"/>
        <v>3155199.625</v>
      </c>
    </row>
    <row r="944" spans="1:21" x14ac:dyDescent="0.25">
      <c r="A944" t="s">
        <v>1000</v>
      </c>
      <c r="B944" t="s">
        <v>961</v>
      </c>
      <c r="C944" t="s">
        <v>961</v>
      </c>
      <c r="D944">
        <v>1977</v>
      </c>
      <c r="E944">
        <v>34483856</v>
      </c>
      <c r="F944">
        <v>33582832</v>
      </c>
      <c r="G944">
        <v>17665540</v>
      </c>
      <c r="H944">
        <v>21028572</v>
      </c>
      <c r="I944" t="str">
        <f t="shared" si="28"/>
        <v>1977El Paso Electric Company</v>
      </c>
      <c r="J944" s="1">
        <v>874141.3125</v>
      </c>
      <c r="K944" s="1">
        <v>902697.6875</v>
      </c>
      <c r="L944" s="1">
        <v>617955</v>
      </c>
      <c r="M944" s="1">
        <v>674904.4375</v>
      </c>
      <c r="N944">
        <v>5298702</v>
      </c>
      <c r="O944">
        <v>410324</v>
      </c>
      <c r="P944">
        <v>806</v>
      </c>
      <c r="Q944">
        <v>32</v>
      </c>
      <c r="R944">
        <v>2358010.8999737352</v>
      </c>
      <c r="S944">
        <v>9297897</v>
      </c>
      <c r="T944">
        <v>3639023.0630047619</v>
      </c>
      <c r="U944">
        <f t="shared" si="29"/>
        <v>3069698.4375</v>
      </c>
    </row>
    <row r="945" spans="1:21" x14ac:dyDescent="0.25">
      <c r="A945" t="s">
        <v>1001</v>
      </c>
      <c r="B945" t="s">
        <v>961</v>
      </c>
      <c r="C945" t="s">
        <v>961</v>
      </c>
      <c r="D945">
        <v>1976</v>
      </c>
      <c r="E945">
        <v>31414808</v>
      </c>
      <c r="F945">
        <v>33627820</v>
      </c>
      <c r="G945">
        <v>15709090</v>
      </c>
      <c r="H945">
        <v>17280768</v>
      </c>
      <c r="I945" t="str">
        <f t="shared" si="28"/>
        <v>1976El Paso Electric Company</v>
      </c>
      <c r="J945" s="1">
        <v>816170.25</v>
      </c>
      <c r="K945" s="1">
        <v>929556.6875</v>
      </c>
      <c r="L945" s="1">
        <v>582125.625</v>
      </c>
      <c r="M945" s="1">
        <v>638347.25</v>
      </c>
      <c r="N945">
        <v>7417797</v>
      </c>
      <c r="O945">
        <v>876040</v>
      </c>
      <c r="P945">
        <v>773</v>
      </c>
      <c r="Q945">
        <v>43</v>
      </c>
      <c r="R945">
        <v>2332998.036467433</v>
      </c>
      <c r="S945">
        <v>8465872</v>
      </c>
      <c r="T945">
        <v>3507738.8847674727</v>
      </c>
      <c r="U945">
        <f t="shared" si="29"/>
        <v>2966199.8125</v>
      </c>
    </row>
    <row r="946" spans="1:21" x14ac:dyDescent="0.25">
      <c r="A946" t="s">
        <v>1002</v>
      </c>
      <c r="B946" t="s">
        <v>961</v>
      </c>
      <c r="C946" t="s">
        <v>961</v>
      </c>
      <c r="D946">
        <v>1975</v>
      </c>
      <c r="E946">
        <v>27079408</v>
      </c>
      <c r="F946">
        <v>28869772</v>
      </c>
      <c r="G946">
        <v>11816132</v>
      </c>
      <c r="H946">
        <v>14044702</v>
      </c>
      <c r="I946" t="str">
        <f t="shared" si="28"/>
        <v>1975El Paso Electric Company</v>
      </c>
      <c r="J946" s="1">
        <v>782284.625</v>
      </c>
      <c r="K946" s="1">
        <v>909966.625</v>
      </c>
      <c r="L946" s="1">
        <v>513637.6875</v>
      </c>
      <c r="M946" s="1">
        <v>552635.4375</v>
      </c>
      <c r="N946">
        <v>6444772</v>
      </c>
      <c r="O946">
        <v>292702</v>
      </c>
      <c r="P946">
        <v>747</v>
      </c>
      <c r="Q946">
        <v>31</v>
      </c>
      <c r="R946">
        <v>1922061.9092177749</v>
      </c>
      <c r="S946">
        <v>6472163</v>
      </c>
      <c r="T946">
        <v>3398370.896448195</v>
      </c>
      <c r="U946">
        <f t="shared" si="29"/>
        <v>2758524.375</v>
      </c>
    </row>
    <row r="947" spans="1:21" x14ac:dyDescent="0.25">
      <c r="A947" t="s">
        <v>1003</v>
      </c>
      <c r="B947" t="s">
        <v>961</v>
      </c>
      <c r="C947" t="s">
        <v>961</v>
      </c>
      <c r="D947">
        <v>1974</v>
      </c>
      <c r="E947">
        <v>20126048</v>
      </c>
      <c r="F947">
        <v>19192064</v>
      </c>
      <c r="G947">
        <v>7824441</v>
      </c>
      <c r="H947">
        <v>9359888</v>
      </c>
      <c r="I947" t="str">
        <f t="shared" si="28"/>
        <v>1974El Paso Electric Company</v>
      </c>
      <c r="J947" s="1">
        <v>765635.9375</v>
      </c>
      <c r="K947" s="1">
        <v>853958.9375</v>
      </c>
      <c r="L947" s="1">
        <v>508479.78125</v>
      </c>
      <c r="M947" s="1">
        <v>525258</v>
      </c>
      <c r="N947">
        <v>6807916</v>
      </c>
      <c r="O947">
        <v>256971</v>
      </c>
      <c r="P947">
        <v>703</v>
      </c>
      <c r="Q947">
        <v>23</v>
      </c>
      <c r="R947">
        <v>1751022.0494315475</v>
      </c>
      <c r="S947">
        <v>5742709</v>
      </c>
      <c r="T947">
        <v>2990779.981325984</v>
      </c>
      <c r="U947">
        <f t="shared" si="29"/>
        <v>2653332.65625</v>
      </c>
    </row>
    <row r="948" spans="1:21" x14ac:dyDescent="0.25">
      <c r="A948" t="s">
        <v>1004</v>
      </c>
      <c r="B948" t="s">
        <v>961</v>
      </c>
      <c r="C948" t="s">
        <v>961</v>
      </c>
      <c r="D948">
        <v>1973</v>
      </c>
      <c r="E948">
        <v>16748411</v>
      </c>
      <c r="F948">
        <v>14941657</v>
      </c>
      <c r="G948">
        <v>6061358</v>
      </c>
      <c r="H948">
        <v>7322956</v>
      </c>
      <c r="I948" t="str">
        <f t="shared" si="28"/>
        <v>1973El Paso Electric Company</v>
      </c>
      <c r="J948" s="1">
        <v>755701.5625</v>
      </c>
      <c r="K948" s="1">
        <v>799997.3125</v>
      </c>
      <c r="L948" s="1">
        <v>536751.75</v>
      </c>
      <c r="M948" s="1">
        <v>555585.375</v>
      </c>
      <c r="N948">
        <v>4938247</v>
      </c>
      <c r="O948">
        <v>473433</v>
      </c>
      <c r="P948">
        <v>672</v>
      </c>
      <c r="Q948">
        <v>32</v>
      </c>
      <c r="R948">
        <v>1598941.0374909863</v>
      </c>
      <c r="S948">
        <v>5070485</v>
      </c>
      <c r="T948">
        <v>2670814.0018336326</v>
      </c>
      <c r="U948">
        <f t="shared" si="29"/>
        <v>2648036</v>
      </c>
    </row>
    <row r="949" spans="1:21" x14ac:dyDescent="0.25">
      <c r="A949" t="s">
        <v>1005</v>
      </c>
      <c r="B949" t="s">
        <v>961</v>
      </c>
      <c r="C949" t="s">
        <v>961</v>
      </c>
      <c r="D949">
        <v>1972</v>
      </c>
      <c r="E949">
        <v>15132434</v>
      </c>
      <c r="F949">
        <v>12947975</v>
      </c>
      <c r="G949">
        <v>5231367</v>
      </c>
      <c r="H949">
        <v>6597438</v>
      </c>
      <c r="I949" t="str">
        <f t="shared" si="28"/>
        <v>1972El Paso Electric Company</v>
      </c>
      <c r="J949" s="1">
        <v>694855.125</v>
      </c>
      <c r="K949" s="1">
        <v>696584.1875</v>
      </c>
      <c r="L949" s="1">
        <v>487944.5625</v>
      </c>
      <c r="M949" s="1">
        <v>535049</v>
      </c>
      <c r="N949">
        <v>4692985</v>
      </c>
      <c r="O949">
        <v>431810</v>
      </c>
      <c r="P949">
        <v>621</v>
      </c>
      <c r="Q949">
        <v>38</v>
      </c>
      <c r="R949">
        <v>1466505.024371013</v>
      </c>
      <c r="S949">
        <v>4685166</v>
      </c>
      <c r="T949">
        <v>2437801.9817520529</v>
      </c>
      <c r="U949">
        <f t="shared" si="29"/>
        <v>2414432.875</v>
      </c>
    </row>
    <row r="950" spans="1:21" x14ac:dyDescent="0.25">
      <c r="A950" t="s">
        <v>1006</v>
      </c>
      <c r="B950" t="s">
        <v>961</v>
      </c>
      <c r="C950" t="s">
        <v>961</v>
      </c>
      <c r="D950">
        <v>1971</v>
      </c>
      <c r="E950" t="s">
        <v>3560</v>
      </c>
      <c r="F950" t="s">
        <v>3560</v>
      </c>
      <c r="G950" t="s">
        <v>3560</v>
      </c>
      <c r="H950" t="s">
        <v>3560</v>
      </c>
      <c r="I950" t="str">
        <f t="shared" si="28"/>
        <v>1971El Paso Electric Company</v>
      </c>
      <c r="J950" s="1" t="s">
        <v>3560</v>
      </c>
      <c r="K950" s="1" t="s">
        <v>3560</v>
      </c>
      <c r="L950" s="1" t="s">
        <v>3560</v>
      </c>
      <c r="M950" s="1" t="s">
        <v>3560</v>
      </c>
      <c r="N950">
        <v>2785510</v>
      </c>
      <c r="O950">
        <v>341403</v>
      </c>
      <c r="P950" t="s">
        <v>3560</v>
      </c>
      <c r="Q950" t="s">
        <v>3560</v>
      </c>
      <c r="R950" t="s">
        <v>3560</v>
      </c>
      <c r="S950" t="s">
        <v>3560</v>
      </c>
      <c r="T950" t="s">
        <v>3560</v>
      </c>
      <c r="U950">
        <f t="shared" si="29"/>
        <v>0</v>
      </c>
    </row>
    <row r="951" spans="1:21" x14ac:dyDescent="0.25">
      <c r="A951" t="s">
        <v>1007</v>
      </c>
      <c r="B951" t="s">
        <v>961</v>
      </c>
      <c r="C951" t="s">
        <v>961</v>
      </c>
      <c r="D951">
        <v>1970</v>
      </c>
      <c r="E951" t="s">
        <v>3560</v>
      </c>
      <c r="F951" t="s">
        <v>3560</v>
      </c>
      <c r="G951" t="s">
        <v>3560</v>
      </c>
      <c r="H951" t="s">
        <v>3560</v>
      </c>
      <c r="I951" t="str">
        <f t="shared" si="28"/>
        <v>1970El Paso Electric Company</v>
      </c>
      <c r="J951" s="1" t="s">
        <v>3560</v>
      </c>
      <c r="K951" s="1" t="s">
        <v>3560</v>
      </c>
      <c r="L951" s="1" t="s">
        <v>3560</v>
      </c>
      <c r="M951" s="1" t="s">
        <v>3560</v>
      </c>
      <c r="N951">
        <v>3639191</v>
      </c>
      <c r="O951">
        <v>379785</v>
      </c>
      <c r="P951" t="s">
        <v>3560</v>
      </c>
      <c r="Q951" t="s">
        <v>3560</v>
      </c>
      <c r="R951" t="s">
        <v>3560</v>
      </c>
      <c r="S951" t="s">
        <v>3560</v>
      </c>
      <c r="T951" t="s">
        <v>3560</v>
      </c>
      <c r="U951">
        <f t="shared" si="29"/>
        <v>0</v>
      </c>
    </row>
    <row r="952" spans="1:21" x14ac:dyDescent="0.25">
      <c r="A952" t="s">
        <v>1008</v>
      </c>
      <c r="B952" t="s">
        <v>961</v>
      </c>
      <c r="C952" t="s">
        <v>961</v>
      </c>
      <c r="D952">
        <v>1969</v>
      </c>
      <c r="E952" t="s">
        <v>3560</v>
      </c>
      <c r="F952" t="s">
        <v>3560</v>
      </c>
      <c r="G952" t="s">
        <v>3560</v>
      </c>
      <c r="H952" t="s">
        <v>3560</v>
      </c>
      <c r="I952" t="str">
        <f t="shared" si="28"/>
        <v>1969El Paso Electric Company</v>
      </c>
      <c r="J952" s="1" t="s">
        <v>3560</v>
      </c>
      <c r="K952" s="1" t="s">
        <v>3560</v>
      </c>
      <c r="L952" s="1" t="s">
        <v>3560</v>
      </c>
      <c r="M952" s="1" t="s">
        <v>3560</v>
      </c>
      <c r="N952">
        <v>3540917</v>
      </c>
      <c r="O952">
        <v>365203</v>
      </c>
      <c r="P952" t="s">
        <v>3560</v>
      </c>
      <c r="Q952" t="s">
        <v>3560</v>
      </c>
      <c r="R952" t="s">
        <v>3560</v>
      </c>
      <c r="S952" t="s">
        <v>3560</v>
      </c>
      <c r="T952" t="s">
        <v>3560</v>
      </c>
      <c r="U952">
        <f t="shared" si="29"/>
        <v>0</v>
      </c>
    </row>
    <row r="953" spans="1:21" x14ac:dyDescent="0.25">
      <c r="A953" t="s">
        <v>1009</v>
      </c>
      <c r="B953" t="s">
        <v>961</v>
      </c>
      <c r="C953" t="s">
        <v>961</v>
      </c>
      <c r="D953">
        <v>1968</v>
      </c>
      <c r="E953" t="s">
        <v>3560</v>
      </c>
      <c r="F953" t="s">
        <v>3560</v>
      </c>
      <c r="G953" t="s">
        <v>3560</v>
      </c>
      <c r="H953" t="s">
        <v>3560</v>
      </c>
      <c r="I953" t="str">
        <f t="shared" si="28"/>
        <v>1968El Paso Electric Company</v>
      </c>
      <c r="J953" s="1" t="s">
        <v>3560</v>
      </c>
      <c r="K953" s="1" t="s">
        <v>3560</v>
      </c>
      <c r="L953" s="1" t="s">
        <v>3560</v>
      </c>
      <c r="M953" s="1" t="s">
        <v>3560</v>
      </c>
      <c r="N953">
        <v>3442274</v>
      </c>
      <c r="O953">
        <v>305177</v>
      </c>
      <c r="P953" t="s">
        <v>3560</v>
      </c>
      <c r="Q953" t="s">
        <v>3560</v>
      </c>
      <c r="R953" t="s">
        <v>3560</v>
      </c>
      <c r="S953" t="s">
        <v>3560</v>
      </c>
      <c r="T953" t="s">
        <v>3560</v>
      </c>
      <c r="U953">
        <f t="shared" si="29"/>
        <v>0</v>
      </c>
    </row>
    <row r="954" spans="1:21" x14ac:dyDescent="0.25">
      <c r="A954" t="s">
        <v>1010</v>
      </c>
      <c r="B954" t="s">
        <v>961</v>
      </c>
      <c r="C954" t="s">
        <v>961</v>
      </c>
      <c r="D954">
        <v>1967</v>
      </c>
      <c r="E954" t="s">
        <v>3560</v>
      </c>
      <c r="F954" t="s">
        <v>3560</v>
      </c>
      <c r="G954" t="s">
        <v>3560</v>
      </c>
      <c r="H954" t="s">
        <v>3560</v>
      </c>
      <c r="I954" t="str">
        <f t="shared" si="28"/>
        <v>1967El Paso Electric Company</v>
      </c>
      <c r="J954" s="1" t="s">
        <v>3560</v>
      </c>
      <c r="K954" s="1" t="s">
        <v>3560</v>
      </c>
      <c r="L954" s="1" t="s">
        <v>3560</v>
      </c>
      <c r="M954" s="1" t="s">
        <v>3560</v>
      </c>
      <c r="N954">
        <v>2980615.77</v>
      </c>
      <c r="O954">
        <v>711448.72</v>
      </c>
      <c r="P954" t="s">
        <v>3560</v>
      </c>
      <c r="Q954" t="s">
        <v>3560</v>
      </c>
      <c r="R954" t="s">
        <v>3560</v>
      </c>
      <c r="S954" t="s">
        <v>3560</v>
      </c>
      <c r="T954" t="s">
        <v>3560</v>
      </c>
      <c r="U954">
        <f t="shared" si="29"/>
        <v>0</v>
      </c>
    </row>
    <row r="955" spans="1:21" x14ac:dyDescent="0.25">
      <c r="A955" t="s">
        <v>1011</v>
      </c>
      <c r="B955" t="s">
        <v>961</v>
      </c>
      <c r="C955" t="s">
        <v>961</v>
      </c>
      <c r="D955">
        <v>1966</v>
      </c>
      <c r="E955" t="s">
        <v>3560</v>
      </c>
      <c r="F955" t="s">
        <v>3560</v>
      </c>
      <c r="G955" t="s">
        <v>3560</v>
      </c>
      <c r="H955" t="s">
        <v>3560</v>
      </c>
      <c r="I955" t="str">
        <f t="shared" si="28"/>
        <v>1966El Paso Electric Company</v>
      </c>
      <c r="J955" s="1" t="s">
        <v>3560</v>
      </c>
      <c r="K955" s="1" t="s">
        <v>3560</v>
      </c>
      <c r="L955" s="1" t="s">
        <v>3560</v>
      </c>
      <c r="M955" s="1" t="s">
        <v>3560</v>
      </c>
      <c r="N955">
        <v>2379284.35</v>
      </c>
      <c r="O955">
        <v>491288.85</v>
      </c>
      <c r="P955" t="s">
        <v>3560</v>
      </c>
      <c r="Q955" t="s">
        <v>3560</v>
      </c>
      <c r="R955" t="s">
        <v>3560</v>
      </c>
      <c r="S955" t="s">
        <v>3560</v>
      </c>
      <c r="T955" t="s">
        <v>3560</v>
      </c>
      <c r="U955">
        <f t="shared" si="29"/>
        <v>0</v>
      </c>
    </row>
    <row r="956" spans="1:21" x14ac:dyDescent="0.25">
      <c r="A956" t="s">
        <v>1012</v>
      </c>
      <c r="B956" t="s">
        <v>961</v>
      </c>
      <c r="C956" t="s">
        <v>961</v>
      </c>
      <c r="D956">
        <v>1965</v>
      </c>
      <c r="E956" t="s">
        <v>3560</v>
      </c>
      <c r="F956" t="s">
        <v>3560</v>
      </c>
      <c r="G956" t="s">
        <v>3560</v>
      </c>
      <c r="H956" t="s">
        <v>3560</v>
      </c>
      <c r="I956" t="str">
        <f t="shared" si="28"/>
        <v>1965El Paso Electric Company</v>
      </c>
      <c r="J956" s="1" t="s">
        <v>3560</v>
      </c>
      <c r="K956" s="1" t="s">
        <v>3560</v>
      </c>
      <c r="L956" s="1" t="s">
        <v>3560</v>
      </c>
      <c r="M956" s="1" t="s">
        <v>3560</v>
      </c>
      <c r="N956">
        <v>2060473.97</v>
      </c>
      <c r="O956">
        <v>279802.25</v>
      </c>
      <c r="P956" t="s">
        <v>3560</v>
      </c>
      <c r="Q956" t="s">
        <v>3560</v>
      </c>
      <c r="R956" t="s">
        <v>3560</v>
      </c>
      <c r="S956" t="s">
        <v>3560</v>
      </c>
      <c r="T956" t="s">
        <v>3560</v>
      </c>
      <c r="U956">
        <f t="shared" si="29"/>
        <v>0</v>
      </c>
    </row>
    <row r="957" spans="1:21" x14ac:dyDescent="0.25">
      <c r="A957" t="s">
        <v>1013</v>
      </c>
      <c r="B957" t="s">
        <v>961</v>
      </c>
      <c r="C957" t="s">
        <v>961</v>
      </c>
      <c r="D957">
        <v>1964</v>
      </c>
      <c r="E957" t="s">
        <v>3560</v>
      </c>
      <c r="F957" t="s">
        <v>3560</v>
      </c>
      <c r="G957" t="s">
        <v>3560</v>
      </c>
      <c r="H957" t="s">
        <v>3560</v>
      </c>
      <c r="I957" t="str">
        <f t="shared" si="28"/>
        <v>1964El Paso Electric Company</v>
      </c>
      <c r="J957" s="1" t="s">
        <v>3560</v>
      </c>
      <c r="K957" s="1" t="s">
        <v>3560</v>
      </c>
      <c r="L957" s="1" t="s">
        <v>3560</v>
      </c>
      <c r="M957" s="1" t="s">
        <v>3560</v>
      </c>
      <c r="N957">
        <v>2082537.69</v>
      </c>
      <c r="O957">
        <v>199450.87</v>
      </c>
      <c r="P957" t="s">
        <v>3560</v>
      </c>
      <c r="Q957" t="s">
        <v>3560</v>
      </c>
      <c r="R957" t="s">
        <v>3560</v>
      </c>
      <c r="S957" t="s">
        <v>3560</v>
      </c>
      <c r="T957" t="s">
        <v>3560</v>
      </c>
      <c r="U957">
        <f t="shared" si="29"/>
        <v>0</v>
      </c>
    </row>
    <row r="958" spans="1:21" x14ac:dyDescent="0.25">
      <c r="A958" t="s">
        <v>1014</v>
      </c>
      <c r="B958" t="s">
        <v>1015</v>
      </c>
      <c r="C958" t="s">
        <v>1015</v>
      </c>
      <c r="D958">
        <v>2016</v>
      </c>
      <c r="E958">
        <v>236619000</v>
      </c>
      <c r="F958">
        <v>172219000</v>
      </c>
      <c r="G958">
        <v>86238000</v>
      </c>
      <c r="H958">
        <v>15259000</v>
      </c>
      <c r="I958" t="str">
        <f t="shared" si="28"/>
        <v>2016Empire District Electric Company</v>
      </c>
      <c r="J958" s="1">
        <v>1825014</v>
      </c>
      <c r="K958" s="1">
        <v>1588303</v>
      </c>
      <c r="L958" s="1">
        <v>1073675</v>
      </c>
      <c r="M958" s="1">
        <v>128570</v>
      </c>
      <c r="N958">
        <v>38100000</v>
      </c>
      <c r="O958">
        <v>4709000</v>
      </c>
      <c r="P958">
        <v>632.86210967129523</v>
      </c>
      <c r="Q958">
        <v>33.903327303819388</v>
      </c>
      <c r="R958">
        <v>9356000</v>
      </c>
      <c r="S958">
        <v>52587000</v>
      </c>
      <c r="T958">
        <v>26993000</v>
      </c>
      <c r="U958">
        <f t="shared" si="29"/>
        <v>4615562</v>
      </c>
    </row>
    <row r="959" spans="1:21" x14ac:dyDescent="0.25">
      <c r="A959" t="s">
        <v>1016</v>
      </c>
      <c r="B959" t="s">
        <v>1015</v>
      </c>
      <c r="C959" t="s">
        <v>1015</v>
      </c>
      <c r="D959">
        <v>2015</v>
      </c>
      <c r="E959">
        <v>230572000</v>
      </c>
      <c r="F959">
        <v>171727000</v>
      </c>
      <c r="G959">
        <v>88185000</v>
      </c>
      <c r="H959">
        <v>15272000</v>
      </c>
      <c r="I959" t="str">
        <f t="shared" si="28"/>
        <v>2015Empire District Electric Company</v>
      </c>
      <c r="J959" s="1">
        <v>1836255</v>
      </c>
      <c r="K959" s="1">
        <v>1577416</v>
      </c>
      <c r="L959" s="1">
        <v>1064481</v>
      </c>
      <c r="M959" s="1">
        <v>126787</v>
      </c>
      <c r="N959">
        <v>32341000</v>
      </c>
      <c r="O959">
        <v>3061000</v>
      </c>
      <c r="P959">
        <v>661.9319848845555</v>
      </c>
      <c r="Q959">
        <v>35.460642047386898</v>
      </c>
      <c r="R959">
        <v>9551000</v>
      </c>
      <c r="S959">
        <v>50501000</v>
      </c>
      <c r="T959">
        <v>29023000</v>
      </c>
      <c r="U959">
        <f t="shared" si="29"/>
        <v>4604939</v>
      </c>
    </row>
    <row r="960" spans="1:21" x14ac:dyDescent="0.25">
      <c r="A960" t="s">
        <v>1017</v>
      </c>
      <c r="B960" t="s">
        <v>1015</v>
      </c>
      <c r="C960" t="s">
        <v>1015</v>
      </c>
      <c r="D960">
        <v>2014</v>
      </c>
      <c r="E960">
        <v>236468000</v>
      </c>
      <c r="F960">
        <v>172274000</v>
      </c>
      <c r="G960">
        <v>84734000</v>
      </c>
      <c r="H960">
        <v>14863000</v>
      </c>
      <c r="I960" t="str">
        <f t="shared" si="28"/>
        <v>2014Empire District Electric Company</v>
      </c>
      <c r="J960" s="1">
        <v>1950416</v>
      </c>
      <c r="K960" s="1">
        <v>1583843</v>
      </c>
      <c r="L960" s="1">
        <v>1031555</v>
      </c>
      <c r="M960" s="1">
        <v>124286</v>
      </c>
      <c r="N960">
        <v>54676000</v>
      </c>
      <c r="O960">
        <v>6645000</v>
      </c>
      <c r="P960">
        <v>712.29053816072428</v>
      </c>
      <c r="Q960">
        <v>38.158421687181658</v>
      </c>
      <c r="R960">
        <v>10011000</v>
      </c>
      <c r="S960">
        <v>50871000</v>
      </c>
      <c r="T960">
        <v>30603000</v>
      </c>
      <c r="U960">
        <f t="shared" si="29"/>
        <v>4690100</v>
      </c>
    </row>
    <row r="961" spans="1:21" x14ac:dyDescent="0.25">
      <c r="A961" t="s">
        <v>1018</v>
      </c>
      <c r="B961" t="s">
        <v>1015</v>
      </c>
      <c r="C961" t="s">
        <v>1015</v>
      </c>
      <c r="D961">
        <v>2013</v>
      </c>
      <c r="E961">
        <v>227656000</v>
      </c>
      <c r="F961">
        <v>162444000</v>
      </c>
      <c r="G961">
        <v>80497000</v>
      </c>
      <c r="H961">
        <v>14707000</v>
      </c>
      <c r="I961" t="str">
        <f t="shared" si="28"/>
        <v>2013Empire District Electric Company</v>
      </c>
      <c r="J961" s="1">
        <v>1936603</v>
      </c>
      <c r="K961" s="1">
        <v>1541717</v>
      </c>
      <c r="L961" s="1">
        <v>1015492</v>
      </c>
      <c r="M961" s="1">
        <v>127370</v>
      </c>
      <c r="N961">
        <v>28798000</v>
      </c>
      <c r="O961">
        <v>1798000</v>
      </c>
      <c r="P961">
        <v>671.2425942964644</v>
      </c>
      <c r="Q961">
        <v>35.959424694453453</v>
      </c>
      <c r="R961">
        <v>9200000</v>
      </c>
      <c r="S961">
        <v>46745000</v>
      </c>
      <c r="T961">
        <v>26783000</v>
      </c>
      <c r="U961">
        <f t="shared" si="29"/>
        <v>4621182</v>
      </c>
    </row>
    <row r="962" spans="1:21" x14ac:dyDescent="0.25">
      <c r="A962" t="s">
        <v>1019</v>
      </c>
      <c r="B962" t="s">
        <v>1015</v>
      </c>
      <c r="C962" t="s">
        <v>1015</v>
      </c>
      <c r="D962">
        <v>2012</v>
      </c>
      <c r="E962">
        <v>214525000</v>
      </c>
      <c r="F962">
        <v>158837000</v>
      </c>
      <c r="G962">
        <v>78786000</v>
      </c>
      <c r="H962">
        <v>13755000</v>
      </c>
      <c r="I962" t="str">
        <f t="shared" si="28"/>
        <v>2012Empire District Electric Company</v>
      </c>
      <c r="J962" s="1">
        <v>1850812</v>
      </c>
      <c r="K962" s="1">
        <v>1558297</v>
      </c>
      <c r="L962" s="1">
        <v>1028416</v>
      </c>
      <c r="M962" s="1">
        <v>122370</v>
      </c>
      <c r="N962">
        <v>46602000</v>
      </c>
      <c r="O962">
        <v>1234000</v>
      </c>
      <c r="P962">
        <v>672.19877530761426</v>
      </c>
      <c r="Q962">
        <v>36.010648677193622</v>
      </c>
      <c r="R962">
        <v>8964000</v>
      </c>
      <c r="S962">
        <v>44161000</v>
      </c>
      <c r="T962">
        <v>26039000</v>
      </c>
      <c r="U962">
        <f t="shared" si="29"/>
        <v>4559895</v>
      </c>
    </row>
    <row r="963" spans="1:21" x14ac:dyDescent="0.25">
      <c r="A963" t="s">
        <v>1020</v>
      </c>
      <c r="B963" t="s">
        <v>1015</v>
      </c>
      <c r="C963" t="s">
        <v>1015</v>
      </c>
      <c r="D963">
        <v>2011</v>
      </c>
      <c r="E963">
        <v>221687000</v>
      </c>
      <c r="F963">
        <v>157435000</v>
      </c>
      <c r="G963">
        <v>78925000</v>
      </c>
      <c r="H963">
        <v>13653000</v>
      </c>
      <c r="I963" t="str">
        <f t="shared" si="28"/>
        <v>2011Empire District Electric Company</v>
      </c>
      <c r="J963" s="1">
        <v>1982703</v>
      </c>
      <c r="K963" s="1">
        <v>1576342</v>
      </c>
      <c r="L963" s="1">
        <v>1022765</v>
      </c>
      <c r="M963" s="1">
        <v>126724</v>
      </c>
      <c r="N963">
        <v>44271000</v>
      </c>
      <c r="O963">
        <v>6714000</v>
      </c>
      <c r="P963">
        <v>671.67663756688194</v>
      </c>
      <c r="Q963">
        <v>35.98267701251153</v>
      </c>
      <c r="R963">
        <v>8743000</v>
      </c>
      <c r="S963">
        <v>44194000</v>
      </c>
      <c r="T963">
        <v>26953000</v>
      </c>
      <c r="U963">
        <f t="shared" si="29"/>
        <v>4708534</v>
      </c>
    </row>
    <row r="964" spans="1:21" x14ac:dyDescent="0.25">
      <c r="A964" t="s">
        <v>1021</v>
      </c>
      <c r="B964" t="s">
        <v>1015</v>
      </c>
      <c r="C964" t="s">
        <v>1015</v>
      </c>
      <c r="D964">
        <v>2010</v>
      </c>
      <c r="E964">
        <v>204900000</v>
      </c>
      <c r="F964">
        <v>146310000</v>
      </c>
      <c r="G964">
        <v>69684000</v>
      </c>
      <c r="H964">
        <v>12099000</v>
      </c>
      <c r="I964" t="str">
        <f t="shared" si="28"/>
        <v>2010Empire District Electric Company</v>
      </c>
      <c r="J964" s="1">
        <v>2060368</v>
      </c>
      <c r="K964" s="1">
        <v>1644917</v>
      </c>
      <c r="L964" s="1">
        <v>1007033</v>
      </c>
      <c r="M964" s="1">
        <v>124554</v>
      </c>
      <c r="N964">
        <v>32678000</v>
      </c>
      <c r="O964">
        <v>2160000</v>
      </c>
      <c r="P964">
        <v>700.68552417797605</v>
      </c>
      <c r="Q964">
        <v>37.536724509534423</v>
      </c>
      <c r="R964">
        <v>8864000</v>
      </c>
      <c r="S964">
        <v>43518000</v>
      </c>
      <c r="T964">
        <v>24797000</v>
      </c>
      <c r="U964">
        <f t="shared" si="29"/>
        <v>4836872</v>
      </c>
    </row>
    <row r="965" spans="1:21" x14ac:dyDescent="0.25">
      <c r="A965" t="s">
        <v>1022</v>
      </c>
      <c r="B965" t="s">
        <v>1015</v>
      </c>
      <c r="C965" t="s">
        <v>1015</v>
      </c>
      <c r="D965">
        <v>2009</v>
      </c>
      <c r="E965">
        <v>180403000</v>
      </c>
      <c r="F965">
        <v>135800000</v>
      </c>
      <c r="G965">
        <v>65983000</v>
      </c>
      <c r="H965">
        <v>11411000</v>
      </c>
      <c r="I965" t="str">
        <f t="shared" ref="I965:I1028" si="30">D965&amp;C965</f>
        <v>2009Empire District Electric Company</v>
      </c>
      <c r="J965" s="1">
        <v>1866473</v>
      </c>
      <c r="K965" s="1">
        <v>1579832</v>
      </c>
      <c r="L965" s="1">
        <v>992165</v>
      </c>
      <c r="M965" s="1">
        <v>121815</v>
      </c>
      <c r="N965">
        <v>29942000</v>
      </c>
      <c r="O965">
        <v>4203000</v>
      </c>
      <c r="P965">
        <v>721.4599221034897</v>
      </c>
      <c r="Q965">
        <v>38.649638684115516</v>
      </c>
      <c r="R965">
        <v>8900000</v>
      </c>
      <c r="S965">
        <v>40647000</v>
      </c>
      <c r="T965">
        <v>23117000</v>
      </c>
      <c r="U965">
        <f t="shared" ref="U965:U1028" si="31">SUM(J965:M965)</f>
        <v>4560285</v>
      </c>
    </row>
    <row r="966" spans="1:21" x14ac:dyDescent="0.25">
      <c r="A966" t="s">
        <v>1023</v>
      </c>
      <c r="B966" t="s">
        <v>1015</v>
      </c>
      <c r="C966" t="s">
        <v>1015</v>
      </c>
      <c r="D966">
        <v>2008</v>
      </c>
      <c r="E966">
        <v>179293000</v>
      </c>
      <c r="F966">
        <v>132888000</v>
      </c>
      <c r="G966">
        <v>67353000</v>
      </c>
      <c r="H966">
        <v>10876000</v>
      </c>
      <c r="I966" t="str">
        <f t="shared" si="30"/>
        <v>2008Empire District Electric Company</v>
      </c>
      <c r="J966" s="1">
        <v>1952869</v>
      </c>
      <c r="K966" s="1">
        <v>1622049</v>
      </c>
      <c r="L966" s="1">
        <v>1073250</v>
      </c>
      <c r="M966" s="1">
        <v>122375</v>
      </c>
      <c r="N966">
        <v>33164000</v>
      </c>
      <c r="O966">
        <v>3587000</v>
      </c>
      <c r="P966">
        <v>714.22651369512687</v>
      </c>
      <c r="Q966">
        <v>38.262134662238935</v>
      </c>
      <c r="R966">
        <v>8569000</v>
      </c>
      <c r="S966">
        <v>38288000</v>
      </c>
      <c r="T966">
        <v>19456000</v>
      </c>
      <c r="U966">
        <f t="shared" si="31"/>
        <v>4770543</v>
      </c>
    </row>
    <row r="967" spans="1:21" x14ac:dyDescent="0.25">
      <c r="A967" t="s">
        <v>1024</v>
      </c>
      <c r="B967" t="s">
        <v>1015</v>
      </c>
      <c r="C967" t="s">
        <v>1015</v>
      </c>
      <c r="D967">
        <v>2007</v>
      </c>
      <c r="E967">
        <v>174584000</v>
      </c>
      <c r="F967">
        <v>129035000</v>
      </c>
      <c r="G967">
        <v>67712000</v>
      </c>
      <c r="H967">
        <v>9933000</v>
      </c>
      <c r="I967" t="str">
        <f t="shared" si="30"/>
        <v>2007Empire District Electric Company</v>
      </c>
      <c r="J967" s="1">
        <v>1930493</v>
      </c>
      <c r="K967" s="1">
        <v>1610814</v>
      </c>
      <c r="L967" s="1">
        <v>1110328</v>
      </c>
      <c r="M967" s="1">
        <v>115109</v>
      </c>
      <c r="N967">
        <v>61950000</v>
      </c>
      <c r="O967">
        <v>1153000</v>
      </c>
      <c r="P967">
        <v>722.09867098997529</v>
      </c>
      <c r="Q967">
        <v>38.683857374462953</v>
      </c>
      <c r="R967">
        <v>8394000</v>
      </c>
      <c r="S967">
        <v>37550000</v>
      </c>
      <c r="T967">
        <v>22657000</v>
      </c>
      <c r="U967">
        <f t="shared" si="31"/>
        <v>4766744</v>
      </c>
    </row>
    <row r="968" spans="1:21" x14ac:dyDescent="0.25">
      <c r="A968" t="s">
        <v>1025</v>
      </c>
      <c r="B968" t="s">
        <v>1015</v>
      </c>
      <c r="C968" t="s">
        <v>1015</v>
      </c>
      <c r="D968">
        <v>2006</v>
      </c>
      <c r="E968">
        <v>159056000</v>
      </c>
      <c r="F968">
        <v>114912000</v>
      </c>
      <c r="G968">
        <v>64674000</v>
      </c>
      <c r="H968">
        <v>8873000</v>
      </c>
      <c r="I968" t="str">
        <f t="shared" si="30"/>
        <v>2006Empire District Electric Company</v>
      </c>
      <c r="J968" s="1">
        <v>1898846</v>
      </c>
      <c r="K968" s="1">
        <v>1547077</v>
      </c>
      <c r="L968" s="1">
        <v>1145490</v>
      </c>
      <c r="M968" s="1">
        <v>111204</v>
      </c>
      <c r="N968">
        <v>29616000</v>
      </c>
      <c r="O968">
        <v>1335000</v>
      </c>
      <c r="P968">
        <v>602.5159538825601</v>
      </c>
      <c r="Q968">
        <v>32.277640386565714</v>
      </c>
      <c r="R968">
        <v>6819000</v>
      </c>
      <c r="S968">
        <v>32186000</v>
      </c>
      <c r="T968">
        <v>14238000</v>
      </c>
      <c r="U968">
        <f t="shared" si="31"/>
        <v>4702617</v>
      </c>
    </row>
    <row r="969" spans="1:21" x14ac:dyDescent="0.25">
      <c r="A969" t="s">
        <v>1026</v>
      </c>
      <c r="B969" t="s">
        <v>1015</v>
      </c>
      <c r="C969" t="s">
        <v>1015</v>
      </c>
      <c r="D969">
        <v>2005</v>
      </c>
      <c r="E969">
        <v>149176000</v>
      </c>
      <c r="F969">
        <v>106093000</v>
      </c>
      <c r="G969">
        <v>59593000</v>
      </c>
      <c r="H969">
        <v>8463000</v>
      </c>
      <c r="I969" t="str">
        <f t="shared" si="30"/>
        <v>2005Empire District Electric Company</v>
      </c>
      <c r="J969" s="1">
        <v>1881441</v>
      </c>
      <c r="K969" s="1">
        <v>1485034</v>
      </c>
      <c r="L969" s="1">
        <v>1106700</v>
      </c>
      <c r="M969" s="1">
        <v>111245</v>
      </c>
      <c r="N969">
        <v>29645000</v>
      </c>
      <c r="O969">
        <v>3560000</v>
      </c>
      <c r="P969">
        <v>633.3005111240949</v>
      </c>
      <c r="Q969">
        <v>33.926813095933653</v>
      </c>
      <c r="R969">
        <v>6943000</v>
      </c>
      <c r="S969">
        <v>31347000</v>
      </c>
      <c r="T969">
        <v>12601000</v>
      </c>
      <c r="U969">
        <f t="shared" si="31"/>
        <v>4584420</v>
      </c>
    </row>
    <row r="970" spans="1:21" x14ac:dyDescent="0.25">
      <c r="A970" t="s">
        <v>1027</v>
      </c>
      <c r="B970" t="s">
        <v>1015</v>
      </c>
      <c r="C970" t="s">
        <v>1015</v>
      </c>
      <c r="D970">
        <v>2004</v>
      </c>
      <c r="E970">
        <v>124394000</v>
      </c>
      <c r="F970">
        <v>92407000</v>
      </c>
      <c r="G970">
        <v>51861000</v>
      </c>
      <c r="H970">
        <v>7440000</v>
      </c>
      <c r="I970" t="str">
        <f t="shared" si="30"/>
        <v>2004Empire District Electric Company</v>
      </c>
      <c r="J970" s="1">
        <v>1703858</v>
      </c>
      <c r="K970" s="1">
        <v>1417307</v>
      </c>
      <c r="L970" s="1">
        <v>1085380</v>
      </c>
      <c r="M970" s="1">
        <v>106416</v>
      </c>
      <c r="N970">
        <v>23611000</v>
      </c>
      <c r="O970">
        <v>1528000</v>
      </c>
      <c r="P970">
        <v>665.00854263071744</v>
      </c>
      <c r="Q970">
        <v>35.625457640931288</v>
      </c>
      <c r="R970">
        <v>7086000</v>
      </c>
      <c r="S970">
        <v>31867000</v>
      </c>
      <c r="T970">
        <v>12641000</v>
      </c>
      <c r="U970">
        <f t="shared" si="31"/>
        <v>4312961</v>
      </c>
    </row>
    <row r="971" spans="1:21" x14ac:dyDescent="0.25">
      <c r="A971" t="s">
        <v>1028</v>
      </c>
      <c r="B971" t="s">
        <v>1015</v>
      </c>
      <c r="C971" t="s">
        <v>1015</v>
      </c>
      <c r="D971">
        <v>2003</v>
      </c>
      <c r="E971">
        <v>125197000</v>
      </c>
      <c r="F971">
        <v>90577000</v>
      </c>
      <c r="G971">
        <v>50643000</v>
      </c>
      <c r="H971">
        <v>7210000</v>
      </c>
      <c r="I971" t="str">
        <f t="shared" si="30"/>
        <v>2003Empire District Electric Company</v>
      </c>
      <c r="J971" s="1">
        <v>1728315</v>
      </c>
      <c r="K971" s="1">
        <v>1386806</v>
      </c>
      <c r="L971" s="1">
        <v>1058730</v>
      </c>
      <c r="M971" s="1">
        <v>102338</v>
      </c>
      <c r="N971">
        <v>24811000</v>
      </c>
      <c r="O971">
        <v>1349000</v>
      </c>
      <c r="P971">
        <v>572.08515535161064</v>
      </c>
      <c r="Q971">
        <v>30.647419036693424</v>
      </c>
      <c r="R971">
        <v>5940000</v>
      </c>
      <c r="S971">
        <v>28736000</v>
      </c>
      <c r="T971">
        <v>11848000</v>
      </c>
      <c r="U971">
        <f t="shared" si="31"/>
        <v>4276189</v>
      </c>
    </row>
    <row r="972" spans="1:21" x14ac:dyDescent="0.25">
      <c r="A972" t="s">
        <v>1029</v>
      </c>
      <c r="B972" t="s">
        <v>1015</v>
      </c>
      <c r="C972" t="s">
        <v>1015</v>
      </c>
      <c r="D972">
        <v>2002</v>
      </c>
      <c r="E972">
        <v>126088000</v>
      </c>
      <c r="F972">
        <v>91065000</v>
      </c>
      <c r="G972">
        <v>50155000</v>
      </c>
      <c r="H972">
        <v>7099000</v>
      </c>
      <c r="I972" t="str">
        <f t="shared" si="30"/>
        <v>2002Empire District Electric Company</v>
      </c>
      <c r="J972" s="1">
        <v>1726449</v>
      </c>
      <c r="K972" s="1">
        <v>1378165</v>
      </c>
      <c r="L972" s="1">
        <v>1027446</v>
      </c>
      <c r="M972" s="1">
        <v>101187</v>
      </c>
      <c r="N972">
        <v>20457000</v>
      </c>
      <c r="O972">
        <v>536000</v>
      </c>
      <c r="P972">
        <v>605.02026479906624</v>
      </c>
      <c r="Q972">
        <v>32.411799899949976</v>
      </c>
      <c r="R972">
        <v>6106000</v>
      </c>
      <c r="S972">
        <v>27953000</v>
      </c>
      <c r="T972">
        <v>11238000</v>
      </c>
      <c r="U972">
        <f t="shared" si="31"/>
        <v>4233247</v>
      </c>
    </row>
    <row r="973" spans="1:21" x14ac:dyDescent="0.25">
      <c r="A973" t="s">
        <v>1030</v>
      </c>
      <c r="B973" t="s">
        <v>1015</v>
      </c>
      <c r="C973" t="s">
        <v>1015</v>
      </c>
      <c r="D973">
        <v>2001</v>
      </c>
      <c r="E973">
        <v>110584000</v>
      </c>
      <c r="F973">
        <v>82237000</v>
      </c>
      <c r="G973">
        <v>44509000</v>
      </c>
      <c r="H973">
        <v>6312000</v>
      </c>
      <c r="I973" t="str">
        <f t="shared" si="30"/>
        <v>2001Empire District Electric Company</v>
      </c>
      <c r="J973" s="1">
        <v>1681085</v>
      </c>
      <c r="K973" s="1">
        <v>1375620</v>
      </c>
      <c r="L973" s="1">
        <v>1004899</v>
      </c>
      <c r="M973" s="1">
        <v>100126</v>
      </c>
      <c r="N973">
        <v>23158000</v>
      </c>
      <c r="O973">
        <v>1702000</v>
      </c>
      <c r="P973">
        <v>616</v>
      </c>
      <c r="Q973">
        <v>33</v>
      </c>
      <c r="R973">
        <v>5997000</v>
      </c>
      <c r="S973">
        <v>26253000</v>
      </c>
      <c r="T973">
        <v>11998000</v>
      </c>
      <c r="U973">
        <f t="shared" si="31"/>
        <v>4161730</v>
      </c>
    </row>
    <row r="974" spans="1:21" x14ac:dyDescent="0.25">
      <c r="A974" t="s">
        <v>1031</v>
      </c>
      <c r="B974" t="s">
        <v>1015</v>
      </c>
      <c r="C974" t="s">
        <v>1015</v>
      </c>
      <c r="D974">
        <v>2000</v>
      </c>
      <c r="E974">
        <v>108572000</v>
      </c>
      <c r="F974">
        <v>77601000</v>
      </c>
      <c r="G974">
        <v>42711000</v>
      </c>
      <c r="H974">
        <v>5927000</v>
      </c>
      <c r="I974" t="str">
        <f t="shared" si="30"/>
        <v>2000Empire District Electric Company</v>
      </c>
      <c r="J974" s="1">
        <v>1660928</v>
      </c>
      <c r="K974" s="1">
        <v>1333310</v>
      </c>
      <c r="L974" s="1">
        <v>1015779</v>
      </c>
      <c r="M974" s="1">
        <v>96403</v>
      </c>
      <c r="N974">
        <v>19402000</v>
      </c>
      <c r="O974">
        <v>1071000</v>
      </c>
      <c r="P974">
        <v>618</v>
      </c>
      <c r="Q974">
        <v>35</v>
      </c>
      <c r="R974">
        <v>6009000</v>
      </c>
      <c r="S974">
        <v>23580000</v>
      </c>
      <c r="T974">
        <v>10739000</v>
      </c>
      <c r="U974">
        <f t="shared" si="31"/>
        <v>4106420</v>
      </c>
    </row>
    <row r="975" spans="1:21" x14ac:dyDescent="0.25">
      <c r="A975" t="s">
        <v>1032</v>
      </c>
      <c r="B975" t="s">
        <v>1015</v>
      </c>
      <c r="C975" t="s">
        <v>1015</v>
      </c>
      <c r="D975">
        <v>1999</v>
      </c>
      <c r="E975">
        <v>98787000</v>
      </c>
      <c r="F975">
        <v>73773000</v>
      </c>
      <c r="G975">
        <v>41030000</v>
      </c>
      <c r="H975">
        <v>5846000</v>
      </c>
      <c r="I975" t="str">
        <f t="shared" si="30"/>
        <v>1999Empire District Electric Company</v>
      </c>
      <c r="J975" s="1">
        <v>1509176</v>
      </c>
      <c r="K975" s="1">
        <v>1260598</v>
      </c>
      <c r="L975" s="1">
        <v>988114</v>
      </c>
      <c r="M975" s="1">
        <v>99739</v>
      </c>
      <c r="N975">
        <v>21749000</v>
      </c>
      <c r="O975">
        <v>1361000</v>
      </c>
      <c r="P975">
        <v>630</v>
      </c>
      <c r="Q975">
        <v>42</v>
      </c>
      <c r="R975">
        <v>6598000</v>
      </c>
      <c r="S975">
        <v>23330000</v>
      </c>
      <c r="T975">
        <v>11850000</v>
      </c>
      <c r="U975">
        <f t="shared" si="31"/>
        <v>3857627</v>
      </c>
    </row>
    <row r="976" spans="1:21" x14ac:dyDescent="0.25">
      <c r="A976" t="s">
        <v>1033</v>
      </c>
      <c r="B976" t="s">
        <v>1015</v>
      </c>
      <c r="C976" t="s">
        <v>1015</v>
      </c>
      <c r="D976">
        <v>1998</v>
      </c>
      <c r="E976">
        <v>100567000</v>
      </c>
      <c r="F976">
        <v>71810000</v>
      </c>
      <c r="G976">
        <v>39805000</v>
      </c>
      <c r="H976">
        <v>5559000</v>
      </c>
      <c r="I976" t="str">
        <f t="shared" si="30"/>
        <v>1998Empire District Electric Company</v>
      </c>
      <c r="J976" s="1">
        <v>1548630</v>
      </c>
      <c r="K976" s="1">
        <v>1246323</v>
      </c>
      <c r="L976" s="1">
        <v>960784</v>
      </c>
      <c r="M976" s="1">
        <v>98675</v>
      </c>
      <c r="N976">
        <v>21427000</v>
      </c>
      <c r="O976">
        <v>947000</v>
      </c>
      <c r="P976">
        <v>638</v>
      </c>
      <c r="Q976">
        <v>32</v>
      </c>
      <c r="R976">
        <v>5518000</v>
      </c>
      <c r="S976">
        <v>22449000</v>
      </c>
      <c r="T976">
        <v>10500000</v>
      </c>
      <c r="U976">
        <f t="shared" si="31"/>
        <v>3854412</v>
      </c>
    </row>
    <row r="977" spans="1:21" x14ac:dyDescent="0.25">
      <c r="A977" t="s">
        <v>1034</v>
      </c>
      <c r="B977" t="s">
        <v>1015</v>
      </c>
      <c r="C977" t="s">
        <v>1015</v>
      </c>
      <c r="D977">
        <v>1997</v>
      </c>
      <c r="E977">
        <v>88636000</v>
      </c>
      <c r="F977">
        <v>64940000</v>
      </c>
      <c r="G977">
        <v>37192000</v>
      </c>
      <c r="H977">
        <v>4995000</v>
      </c>
      <c r="I977" t="str">
        <f t="shared" si="30"/>
        <v>1997Empire District Electric Company</v>
      </c>
      <c r="J977" s="1">
        <v>1429787</v>
      </c>
      <c r="K977" s="1">
        <v>1171848</v>
      </c>
      <c r="L977" s="1">
        <v>943287</v>
      </c>
      <c r="M977" s="1">
        <v>101122</v>
      </c>
      <c r="N977">
        <v>21031000</v>
      </c>
      <c r="O977">
        <v>1649000</v>
      </c>
      <c r="P977">
        <v>636</v>
      </c>
      <c r="Q977">
        <v>33</v>
      </c>
      <c r="R977">
        <v>4972000</v>
      </c>
      <c r="S977">
        <v>21460000</v>
      </c>
      <c r="T977">
        <v>10016000</v>
      </c>
      <c r="U977">
        <f t="shared" si="31"/>
        <v>3646044</v>
      </c>
    </row>
    <row r="978" spans="1:21" x14ac:dyDescent="0.25">
      <c r="A978" t="s">
        <v>1035</v>
      </c>
      <c r="B978" t="s">
        <v>1015</v>
      </c>
      <c r="C978" t="s">
        <v>1015</v>
      </c>
      <c r="D978">
        <v>1996</v>
      </c>
      <c r="E978">
        <v>86014000</v>
      </c>
      <c r="F978">
        <v>61811000</v>
      </c>
      <c r="G978">
        <v>35213000</v>
      </c>
      <c r="H978">
        <v>4180000</v>
      </c>
      <c r="I978" t="str">
        <f t="shared" si="30"/>
        <v>1996Empire District Electric Company</v>
      </c>
      <c r="J978" s="1">
        <v>1440512</v>
      </c>
      <c r="K978" s="1">
        <v>1154879</v>
      </c>
      <c r="L978" s="1">
        <v>923730</v>
      </c>
      <c r="M978" s="1">
        <v>95652</v>
      </c>
      <c r="N978">
        <v>24158000</v>
      </c>
      <c r="O978">
        <v>1090000</v>
      </c>
      <c r="P978">
        <v>628</v>
      </c>
      <c r="Q978">
        <v>22</v>
      </c>
      <c r="R978">
        <v>5273000</v>
      </c>
      <c r="S978">
        <v>22482000</v>
      </c>
      <c r="T978">
        <v>11180000</v>
      </c>
      <c r="U978">
        <f t="shared" si="31"/>
        <v>3614773</v>
      </c>
    </row>
    <row r="979" spans="1:21" x14ac:dyDescent="0.25">
      <c r="A979" t="s">
        <v>1036</v>
      </c>
      <c r="B979" t="s">
        <v>1015</v>
      </c>
      <c r="C979" t="s">
        <v>1015</v>
      </c>
      <c r="D979">
        <v>1995</v>
      </c>
      <c r="E979">
        <v>81331000</v>
      </c>
      <c r="F979">
        <v>58430000</v>
      </c>
      <c r="G979">
        <v>32637000</v>
      </c>
      <c r="H979">
        <v>3744000</v>
      </c>
      <c r="I979" t="str">
        <f t="shared" si="30"/>
        <v>1995Empire District Electric Company</v>
      </c>
      <c r="J979" s="1">
        <v>1350340</v>
      </c>
      <c r="K979" s="1">
        <v>1086894</v>
      </c>
      <c r="L979" s="1">
        <v>859016</v>
      </c>
      <c r="M979" s="1">
        <v>90544</v>
      </c>
      <c r="N979">
        <v>23750000</v>
      </c>
      <c r="O979">
        <v>1518000</v>
      </c>
      <c r="P979">
        <v>594</v>
      </c>
      <c r="Q979">
        <v>30</v>
      </c>
      <c r="R979">
        <v>5021000</v>
      </c>
      <c r="S979">
        <v>21733000</v>
      </c>
      <c r="T979">
        <v>9613000</v>
      </c>
      <c r="U979">
        <f t="shared" si="31"/>
        <v>3386794</v>
      </c>
    </row>
    <row r="980" spans="1:21" x14ac:dyDescent="0.25">
      <c r="A980" t="s">
        <v>1037</v>
      </c>
      <c r="B980" t="s">
        <v>1015</v>
      </c>
      <c r="C980" t="s">
        <v>1015</v>
      </c>
      <c r="D980">
        <v>1994</v>
      </c>
      <c r="E980">
        <v>71977000</v>
      </c>
      <c r="F980">
        <v>54052000</v>
      </c>
      <c r="G980">
        <v>31317000</v>
      </c>
      <c r="H980">
        <v>3509000</v>
      </c>
      <c r="I980" t="str">
        <f t="shared" si="30"/>
        <v>1994Empire District Electric Company</v>
      </c>
      <c r="J980" s="1">
        <v>1264721</v>
      </c>
      <c r="K980" s="1">
        <v>1018052</v>
      </c>
      <c r="L980" s="1">
        <v>827067</v>
      </c>
      <c r="M980" s="1">
        <v>86463</v>
      </c>
      <c r="N980">
        <v>27541000</v>
      </c>
      <c r="O980">
        <v>1037000</v>
      </c>
      <c r="P980">
        <v>660</v>
      </c>
      <c r="Q980">
        <v>28</v>
      </c>
      <c r="R980">
        <v>4874000</v>
      </c>
      <c r="S980">
        <v>21339000</v>
      </c>
      <c r="T980">
        <v>8524000</v>
      </c>
      <c r="U980">
        <f t="shared" si="31"/>
        <v>3196303</v>
      </c>
    </row>
    <row r="981" spans="1:21" x14ac:dyDescent="0.25">
      <c r="A981" t="s">
        <v>1038</v>
      </c>
      <c r="B981" t="s">
        <v>1015</v>
      </c>
      <c r="C981" t="s">
        <v>1015</v>
      </c>
      <c r="D981">
        <v>1993</v>
      </c>
      <c r="E981">
        <v>68477000</v>
      </c>
      <c r="F981">
        <v>50264000</v>
      </c>
      <c r="G981">
        <v>28880000</v>
      </c>
      <c r="H981">
        <v>3420000</v>
      </c>
      <c r="I981" t="str">
        <f t="shared" si="30"/>
        <v>1993Empire District Electric Company</v>
      </c>
      <c r="J981" s="1">
        <v>1248483</v>
      </c>
      <c r="K981" s="1">
        <v>950906</v>
      </c>
      <c r="L981" s="1">
        <v>760736</v>
      </c>
      <c r="M981" s="1">
        <v>83238</v>
      </c>
      <c r="N981">
        <v>24243000</v>
      </c>
      <c r="O981">
        <v>1330000</v>
      </c>
      <c r="P981">
        <v>655</v>
      </c>
      <c r="Q981">
        <v>35</v>
      </c>
      <c r="R981">
        <v>4911000</v>
      </c>
      <c r="S981">
        <v>21116000</v>
      </c>
      <c r="T981">
        <v>8808000</v>
      </c>
      <c r="U981">
        <f t="shared" si="31"/>
        <v>3043363</v>
      </c>
    </row>
    <row r="982" spans="1:21" x14ac:dyDescent="0.25">
      <c r="A982" t="s">
        <v>1039</v>
      </c>
      <c r="B982" t="s">
        <v>1015</v>
      </c>
      <c r="C982" t="s">
        <v>1015</v>
      </c>
      <c r="D982">
        <v>1992</v>
      </c>
      <c r="E982">
        <v>59645000</v>
      </c>
      <c r="F982">
        <v>45264000</v>
      </c>
      <c r="G982">
        <v>26596000</v>
      </c>
      <c r="H982">
        <v>3177000</v>
      </c>
      <c r="I982" t="str">
        <f t="shared" si="30"/>
        <v>1992Empire District Electric Company</v>
      </c>
      <c r="J982" s="1">
        <v>1068595</v>
      </c>
      <c r="K982" s="1">
        <v>850829</v>
      </c>
      <c r="L982" s="1">
        <v>695271</v>
      </c>
      <c r="M982" s="1">
        <v>78050</v>
      </c>
      <c r="N982">
        <v>21161000</v>
      </c>
      <c r="O982">
        <v>1072000</v>
      </c>
      <c r="P982">
        <v>651</v>
      </c>
      <c r="Q982">
        <v>29</v>
      </c>
      <c r="R982">
        <v>4645000</v>
      </c>
      <c r="S982">
        <v>20374000</v>
      </c>
      <c r="T982">
        <v>8316000</v>
      </c>
      <c r="U982">
        <f t="shared" si="31"/>
        <v>2692745</v>
      </c>
    </row>
    <row r="983" spans="1:21" x14ac:dyDescent="0.25">
      <c r="A983" t="s">
        <v>1040</v>
      </c>
      <c r="B983" t="s">
        <v>1015</v>
      </c>
      <c r="C983" t="s">
        <v>1015</v>
      </c>
      <c r="D983">
        <v>1991</v>
      </c>
      <c r="E983">
        <v>62682000</v>
      </c>
      <c r="F983">
        <v>43841000</v>
      </c>
      <c r="G983">
        <v>26290000</v>
      </c>
      <c r="H983">
        <v>3069000</v>
      </c>
      <c r="I983" t="str">
        <f t="shared" si="30"/>
        <v>1991Empire District Electric Company</v>
      </c>
      <c r="J983" s="1">
        <v>1142752</v>
      </c>
      <c r="K983" s="1">
        <v>826774</v>
      </c>
      <c r="L983" s="1">
        <v>689377</v>
      </c>
      <c r="M983" s="1">
        <v>77069</v>
      </c>
      <c r="N983">
        <v>14993000</v>
      </c>
      <c r="O983">
        <v>793000</v>
      </c>
      <c r="P983">
        <v>646</v>
      </c>
      <c r="Q983">
        <v>25</v>
      </c>
      <c r="R983">
        <v>4284000</v>
      </c>
      <c r="S983">
        <v>19223000</v>
      </c>
      <c r="T983">
        <v>7421000</v>
      </c>
      <c r="U983">
        <f t="shared" si="31"/>
        <v>2735972</v>
      </c>
    </row>
    <row r="984" spans="1:21" x14ac:dyDescent="0.25">
      <c r="A984" t="s">
        <v>1041</v>
      </c>
      <c r="B984" t="s">
        <v>1015</v>
      </c>
      <c r="C984" t="s">
        <v>1015</v>
      </c>
      <c r="D984">
        <v>1990</v>
      </c>
      <c r="E984">
        <v>56718000</v>
      </c>
      <c r="F984">
        <v>39892000</v>
      </c>
      <c r="G984">
        <v>24647000</v>
      </c>
      <c r="H984">
        <v>2856000</v>
      </c>
      <c r="I984" t="str">
        <f t="shared" si="30"/>
        <v>1990Empire District Electric Company</v>
      </c>
      <c r="J984" s="1">
        <v>1057656</v>
      </c>
      <c r="K984" s="1">
        <v>774868</v>
      </c>
      <c r="L984" s="1">
        <v>668797</v>
      </c>
      <c r="M984" s="1">
        <v>74205</v>
      </c>
      <c r="N984">
        <v>15732000</v>
      </c>
      <c r="O984">
        <v>1300000</v>
      </c>
      <c r="P984">
        <v>658</v>
      </c>
      <c r="Q984">
        <v>30</v>
      </c>
      <c r="R984">
        <v>4156000</v>
      </c>
      <c r="S984">
        <v>18710000</v>
      </c>
      <c r="T984">
        <v>7471000</v>
      </c>
      <c r="U984">
        <f t="shared" si="31"/>
        <v>2575526</v>
      </c>
    </row>
    <row r="985" spans="1:21" x14ac:dyDescent="0.25">
      <c r="A985" t="s">
        <v>1042</v>
      </c>
      <c r="B985" t="s">
        <v>1015</v>
      </c>
      <c r="C985" t="s">
        <v>1015</v>
      </c>
      <c r="D985">
        <v>1989</v>
      </c>
      <c r="E985">
        <v>53059000</v>
      </c>
      <c r="F985">
        <v>38437000</v>
      </c>
      <c r="G985">
        <v>22909000</v>
      </c>
      <c r="H985">
        <v>2704000</v>
      </c>
      <c r="I985" t="str">
        <f t="shared" si="30"/>
        <v>1989Empire District Electric Company</v>
      </c>
      <c r="J985" s="1">
        <v>1005670</v>
      </c>
      <c r="K985" s="1">
        <v>761803</v>
      </c>
      <c r="L985" s="1">
        <v>630491</v>
      </c>
      <c r="M985" s="1">
        <v>71548</v>
      </c>
      <c r="N985">
        <v>16169000</v>
      </c>
      <c r="O985">
        <v>945000</v>
      </c>
      <c r="P985">
        <v>659</v>
      </c>
      <c r="Q985">
        <v>32</v>
      </c>
      <c r="R985">
        <v>3875000</v>
      </c>
      <c r="S985">
        <v>17997000</v>
      </c>
      <c r="T985">
        <v>7017000</v>
      </c>
      <c r="U985">
        <f t="shared" si="31"/>
        <v>2469512</v>
      </c>
    </row>
    <row r="986" spans="1:21" x14ac:dyDescent="0.25">
      <c r="A986" t="s">
        <v>1043</v>
      </c>
      <c r="B986" t="s">
        <v>1015</v>
      </c>
      <c r="C986" t="s">
        <v>1015</v>
      </c>
      <c r="D986">
        <v>1988</v>
      </c>
      <c r="E986">
        <v>53228000</v>
      </c>
      <c r="F986">
        <v>36925000</v>
      </c>
      <c r="G986">
        <v>23140000</v>
      </c>
      <c r="H986">
        <v>2648000</v>
      </c>
      <c r="I986" t="str">
        <f t="shared" si="30"/>
        <v>1988Empire District Electric Company</v>
      </c>
      <c r="J986" s="1">
        <v>1006264</v>
      </c>
      <c r="K986" s="1">
        <v>728669</v>
      </c>
      <c r="L986" s="1">
        <v>632485</v>
      </c>
      <c r="M986" s="1">
        <v>69725</v>
      </c>
      <c r="N986">
        <v>11857000</v>
      </c>
      <c r="O986">
        <v>971000</v>
      </c>
      <c r="P986">
        <v>657</v>
      </c>
      <c r="Q986">
        <v>32</v>
      </c>
      <c r="R986">
        <v>3824000</v>
      </c>
      <c r="S986">
        <v>17623000</v>
      </c>
      <c r="T986">
        <v>7266000</v>
      </c>
      <c r="U986">
        <f t="shared" si="31"/>
        <v>2437143</v>
      </c>
    </row>
    <row r="987" spans="1:21" x14ac:dyDescent="0.25">
      <c r="A987" t="s">
        <v>1044</v>
      </c>
      <c r="B987" t="s">
        <v>1015</v>
      </c>
      <c r="C987" t="s">
        <v>1015</v>
      </c>
      <c r="D987">
        <v>1987</v>
      </c>
      <c r="E987">
        <v>52049600</v>
      </c>
      <c r="F987">
        <v>35742972</v>
      </c>
      <c r="G987">
        <v>22980028</v>
      </c>
      <c r="H987">
        <v>2538843</v>
      </c>
      <c r="I987" t="str">
        <f t="shared" si="30"/>
        <v>1987Empire District Electric Company</v>
      </c>
      <c r="J987" s="1">
        <v>944085</v>
      </c>
      <c r="K987" s="1">
        <v>680254</v>
      </c>
      <c r="L987" s="1">
        <v>608444</v>
      </c>
      <c r="M987" s="1">
        <v>63692</v>
      </c>
      <c r="N987">
        <v>11429061</v>
      </c>
      <c r="O987">
        <v>756998</v>
      </c>
      <c r="P987">
        <v>634</v>
      </c>
      <c r="Q987">
        <v>35</v>
      </c>
      <c r="R987">
        <v>3710713.1360551715</v>
      </c>
      <c r="S987">
        <v>16318907</v>
      </c>
      <c r="T987">
        <v>8026845.3125</v>
      </c>
      <c r="U987">
        <f t="shared" si="31"/>
        <v>2296475</v>
      </c>
    </row>
    <row r="988" spans="1:21" x14ac:dyDescent="0.25">
      <c r="A988" t="s">
        <v>1045</v>
      </c>
      <c r="B988" t="s">
        <v>1015</v>
      </c>
      <c r="C988" t="s">
        <v>1015</v>
      </c>
      <c r="D988">
        <v>1986</v>
      </c>
      <c r="E988">
        <v>50368428</v>
      </c>
      <c r="F988">
        <v>33570848</v>
      </c>
      <c r="G988">
        <v>22356576</v>
      </c>
      <c r="H988">
        <v>2523070</v>
      </c>
      <c r="I988" t="str">
        <f t="shared" si="30"/>
        <v>1986Empire District Electric Company</v>
      </c>
      <c r="J988" s="1">
        <v>897574</v>
      </c>
      <c r="K988" s="1">
        <v>629695</v>
      </c>
      <c r="L988" s="1">
        <v>572916</v>
      </c>
      <c r="M988" s="1">
        <v>63505</v>
      </c>
      <c r="N988">
        <v>12143709</v>
      </c>
      <c r="O988">
        <v>1150352</v>
      </c>
      <c r="P988">
        <v>622</v>
      </c>
      <c r="Q988">
        <v>38</v>
      </c>
      <c r="R988">
        <v>3623061.059234798</v>
      </c>
      <c r="S988">
        <v>15779541</v>
      </c>
      <c r="T988">
        <v>6245636.9846778214</v>
      </c>
      <c r="U988">
        <f t="shared" si="31"/>
        <v>2163690</v>
      </c>
    </row>
    <row r="989" spans="1:21" x14ac:dyDescent="0.25">
      <c r="A989" t="s">
        <v>1046</v>
      </c>
      <c r="B989" t="s">
        <v>1015</v>
      </c>
      <c r="C989" t="s">
        <v>1015</v>
      </c>
      <c r="D989">
        <v>1985</v>
      </c>
      <c r="E989">
        <v>48219596</v>
      </c>
      <c r="F989">
        <v>31195472</v>
      </c>
      <c r="G989">
        <v>25646356</v>
      </c>
      <c r="H989">
        <v>2436018</v>
      </c>
      <c r="I989" t="str">
        <f t="shared" si="30"/>
        <v>1985Empire District Electric Company</v>
      </c>
      <c r="J989" s="1">
        <v>855277</v>
      </c>
      <c r="K989" s="1">
        <v>577573</v>
      </c>
      <c r="L989" s="1">
        <v>683384</v>
      </c>
      <c r="M989" s="1">
        <v>60654</v>
      </c>
      <c r="N989">
        <v>9029175</v>
      </c>
      <c r="O989">
        <v>914431</v>
      </c>
      <c r="P989">
        <v>614</v>
      </c>
      <c r="Q989">
        <v>35</v>
      </c>
      <c r="R989">
        <v>3453610.9724351764</v>
      </c>
      <c r="S989">
        <v>14744853</v>
      </c>
      <c r="T989">
        <v>6389433.1282786131</v>
      </c>
      <c r="U989">
        <f t="shared" si="31"/>
        <v>2176888</v>
      </c>
    </row>
    <row r="990" spans="1:21" x14ac:dyDescent="0.25">
      <c r="A990" t="s">
        <v>1047</v>
      </c>
      <c r="B990" t="s">
        <v>1015</v>
      </c>
      <c r="C990" t="s">
        <v>1015</v>
      </c>
      <c r="D990">
        <v>1984</v>
      </c>
      <c r="E990">
        <v>47492104</v>
      </c>
      <c r="F990">
        <v>29513776</v>
      </c>
      <c r="G990">
        <v>25316564</v>
      </c>
      <c r="H990">
        <v>2406682</v>
      </c>
      <c r="I990" t="str">
        <f t="shared" si="30"/>
        <v>1984Empire District Electric Company</v>
      </c>
      <c r="J990" s="1">
        <v>850967</v>
      </c>
      <c r="K990" s="1">
        <v>543944</v>
      </c>
      <c r="L990" s="1">
        <v>674326</v>
      </c>
      <c r="M990" s="1">
        <v>60928</v>
      </c>
      <c r="N990">
        <v>7676941</v>
      </c>
      <c r="O990">
        <v>887681</v>
      </c>
      <c r="P990">
        <v>600</v>
      </c>
      <c r="Q990">
        <v>32</v>
      </c>
      <c r="R990">
        <v>3365719.1063936353</v>
      </c>
      <c r="S990">
        <v>13927530</v>
      </c>
      <c r="T990">
        <v>5847993.07421875</v>
      </c>
      <c r="U990">
        <f t="shared" si="31"/>
        <v>2130165</v>
      </c>
    </row>
    <row r="991" spans="1:21" x14ac:dyDescent="0.25">
      <c r="A991" t="s">
        <v>1048</v>
      </c>
      <c r="B991" t="s">
        <v>1015</v>
      </c>
      <c r="C991" t="s">
        <v>1015</v>
      </c>
      <c r="D991">
        <v>1983</v>
      </c>
      <c r="E991">
        <v>44011160</v>
      </c>
      <c r="F991">
        <v>28133516</v>
      </c>
      <c r="G991">
        <v>24874204</v>
      </c>
      <c r="H991">
        <v>2254736</v>
      </c>
      <c r="I991" t="str">
        <f t="shared" si="30"/>
        <v>1983Empire District Electric Company</v>
      </c>
      <c r="J991" s="1">
        <v>810114</v>
      </c>
      <c r="K991" s="1">
        <v>508177</v>
      </c>
      <c r="L991" s="1">
        <v>647874</v>
      </c>
      <c r="M991" s="1">
        <v>58238</v>
      </c>
      <c r="N991">
        <v>7728939</v>
      </c>
      <c r="O991">
        <v>708018</v>
      </c>
      <c r="P991">
        <v>592</v>
      </c>
      <c r="Q991">
        <v>30</v>
      </c>
      <c r="R991">
        <v>2972509.0417194366</v>
      </c>
      <c r="S991">
        <v>12699862</v>
      </c>
      <c r="T991">
        <v>5291486.9054376483</v>
      </c>
      <c r="U991">
        <f t="shared" si="31"/>
        <v>2024403</v>
      </c>
    </row>
    <row r="992" spans="1:21" x14ac:dyDescent="0.25">
      <c r="A992" t="s">
        <v>1049</v>
      </c>
      <c r="B992" t="s">
        <v>1015</v>
      </c>
      <c r="C992" t="s">
        <v>1015</v>
      </c>
      <c r="D992">
        <v>1982</v>
      </c>
      <c r="E992">
        <v>39812508</v>
      </c>
      <c r="F992">
        <v>27073948</v>
      </c>
      <c r="G992">
        <v>25849536</v>
      </c>
      <c r="H992">
        <v>2129719</v>
      </c>
      <c r="I992" t="str">
        <f t="shared" si="30"/>
        <v>1982Empire District Electric Company</v>
      </c>
      <c r="J992" s="1">
        <v>765352</v>
      </c>
      <c r="K992" s="1">
        <v>486523</v>
      </c>
      <c r="L992" s="1">
        <v>671318</v>
      </c>
      <c r="M992" s="1">
        <v>56086</v>
      </c>
      <c r="N992">
        <v>5807795</v>
      </c>
      <c r="O992">
        <v>508870</v>
      </c>
      <c r="P992">
        <v>590</v>
      </c>
      <c r="Q992">
        <v>29</v>
      </c>
      <c r="R992">
        <v>2750466.8668574095</v>
      </c>
      <c r="S992">
        <v>11848552</v>
      </c>
      <c r="T992">
        <v>4903133.9230894446</v>
      </c>
      <c r="U992">
        <f t="shared" si="31"/>
        <v>1979279</v>
      </c>
    </row>
    <row r="993" spans="1:21" x14ac:dyDescent="0.25">
      <c r="A993" t="s">
        <v>1050</v>
      </c>
      <c r="B993" t="s">
        <v>1015</v>
      </c>
      <c r="C993" t="s">
        <v>1015</v>
      </c>
      <c r="D993">
        <v>1981</v>
      </c>
      <c r="E993">
        <v>34288312</v>
      </c>
      <c r="F993">
        <v>23406336</v>
      </c>
      <c r="G993">
        <v>23515484</v>
      </c>
      <c r="H993">
        <v>1868360</v>
      </c>
      <c r="I993" t="str">
        <f t="shared" si="30"/>
        <v>1981Empire District Electric Company</v>
      </c>
      <c r="J993" s="1">
        <v>730214</v>
      </c>
      <c r="K993" s="1">
        <v>464634</v>
      </c>
      <c r="L993" s="1">
        <v>693050</v>
      </c>
      <c r="M993" s="1">
        <v>54115</v>
      </c>
      <c r="N993">
        <v>5834615</v>
      </c>
      <c r="O993">
        <v>535194</v>
      </c>
      <c r="P993">
        <v>586</v>
      </c>
      <c r="Q993">
        <v>60</v>
      </c>
      <c r="R993">
        <v>2422653.0127908289</v>
      </c>
      <c r="S993">
        <v>10779416</v>
      </c>
      <c r="T993">
        <v>4364103.9398679137</v>
      </c>
      <c r="U993">
        <f t="shared" si="31"/>
        <v>1942013</v>
      </c>
    </row>
    <row r="994" spans="1:21" x14ac:dyDescent="0.25">
      <c r="A994" t="s">
        <v>1051</v>
      </c>
      <c r="B994" t="s">
        <v>1015</v>
      </c>
      <c r="C994" t="s">
        <v>1015</v>
      </c>
      <c r="D994">
        <v>1980</v>
      </c>
      <c r="E994">
        <v>33727664</v>
      </c>
      <c r="F994">
        <v>21784752</v>
      </c>
      <c r="G994">
        <v>20460300</v>
      </c>
      <c r="H994">
        <v>1719448</v>
      </c>
      <c r="I994" t="str">
        <f t="shared" si="30"/>
        <v>1980Empire District Electric Company</v>
      </c>
      <c r="J994" s="1">
        <v>798557.1875</v>
      </c>
      <c r="K994" s="1">
        <v>476855.65625</v>
      </c>
      <c r="L994" s="1">
        <v>682443.875</v>
      </c>
      <c r="M994" s="1">
        <v>54026.71484375</v>
      </c>
      <c r="N994">
        <v>6799284</v>
      </c>
      <c r="O994">
        <v>425483</v>
      </c>
      <c r="P994">
        <v>565</v>
      </c>
      <c r="Q994">
        <v>74</v>
      </c>
      <c r="R994">
        <v>2340858.0219074488</v>
      </c>
      <c r="S994">
        <v>9433291</v>
      </c>
      <c r="T994">
        <v>4223877.0686571598</v>
      </c>
      <c r="U994">
        <f t="shared" si="31"/>
        <v>2011883.43359375</v>
      </c>
    </row>
    <row r="995" spans="1:21" x14ac:dyDescent="0.25">
      <c r="A995" t="s">
        <v>1052</v>
      </c>
      <c r="B995" t="s">
        <v>1015</v>
      </c>
      <c r="C995" t="s">
        <v>1015</v>
      </c>
      <c r="D995">
        <v>1979</v>
      </c>
      <c r="E995">
        <v>26833796</v>
      </c>
      <c r="F995">
        <v>18777416</v>
      </c>
      <c r="G995">
        <v>18781394</v>
      </c>
      <c r="H995">
        <v>1560067</v>
      </c>
      <c r="I995" t="str">
        <f t="shared" si="30"/>
        <v>1979Empire District Electric Company</v>
      </c>
      <c r="J995" s="1">
        <v>701778.3125</v>
      </c>
      <c r="K995" s="1">
        <v>454000.59375</v>
      </c>
      <c r="L995" s="1">
        <v>719548.4375</v>
      </c>
      <c r="M995" s="1">
        <v>51523.96875</v>
      </c>
      <c r="N995">
        <v>5412583</v>
      </c>
      <c r="O995">
        <v>515946</v>
      </c>
      <c r="P995">
        <v>544</v>
      </c>
      <c r="Q995">
        <v>76</v>
      </c>
      <c r="R995">
        <v>2112523.9793202281</v>
      </c>
      <c r="S995">
        <v>8258265</v>
      </c>
      <c r="T995">
        <v>3643650.119140625</v>
      </c>
      <c r="U995">
        <f t="shared" si="31"/>
        <v>1926851.3125</v>
      </c>
    </row>
    <row r="996" spans="1:21" x14ac:dyDescent="0.25">
      <c r="A996" t="s">
        <v>1053</v>
      </c>
      <c r="B996" t="s">
        <v>1015</v>
      </c>
      <c r="C996" t="s">
        <v>1015</v>
      </c>
      <c r="D996">
        <v>1978</v>
      </c>
      <c r="E996">
        <v>26664188</v>
      </c>
      <c r="F996">
        <v>18132300</v>
      </c>
      <c r="G996">
        <v>18296540</v>
      </c>
      <c r="H996">
        <v>1477366</v>
      </c>
      <c r="I996" t="str">
        <f t="shared" si="30"/>
        <v>1978Empire District Electric Company</v>
      </c>
      <c r="J996" s="1">
        <v>728878.9375</v>
      </c>
      <c r="K996" s="1">
        <v>450299.875</v>
      </c>
      <c r="L996" s="1">
        <v>725540.6875</v>
      </c>
      <c r="M996" s="1">
        <v>50418.984375</v>
      </c>
      <c r="N996">
        <v>5843287</v>
      </c>
      <c r="O996">
        <v>467906</v>
      </c>
      <c r="P996">
        <v>531</v>
      </c>
      <c r="Q996">
        <v>74</v>
      </c>
      <c r="R996">
        <v>1900819.9719659239</v>
      </c>
      <c r="S996">
        <v>7455724</v>
      </c>
      <c r="T996">
        <v>3480262.0364350975</v>
      </c>
      <c r="U996">
        <f t="shared" si="31"/>
        <v>1955138.484375</v>
      </c>
    </row>
    <row r="997" spans="1:21" x14ac:dyDescent="0.25">
      <c r="A997" t="s">
        <v>1054</v>
      </c>
      <c r="B997" t="s">
        <v>1015</v>
      </c>
      <c r="C997" t="s">
        <v>1015</v>
      </c>
      <c r="D997">
        <v>1977</v>
      </c>
      <c r="E997">
        <v>21550648</v>
      </c>
      <c r="F997">
        <v>14928975</v>
      </c>
      <c r="G997">
        <v>14905430</v>
      </c>
      <c r="H997">
        <v>1253418</v>
      </c>
      <c r="I997" t="str">
        <f t="shared" si="30"/>
        <v>1977Empire District Electric Company</v>
      </c>
      <c r="J997" s="1">
        <v>650616.5</v>
      </c>
      <c r="K997" s="1">
        <v>413696.3125</v>
      </c>
      <c r="L997" s="1">
        <v>708069.5</v>
      </c>
      <c r="M997" s="1">
        <v>47668.73828125</v>
      </c>
      <c r="N997">
        <v>5564606</v>
      </c>
      <c r="O997">
        <v>573498</v>
      </c>
      <c r="P997">
        <v>509</v>
      </c>
      <c r="Q997">
        <v>70</v>
      </c>
      <c r="R997">
        <v>1711027.055090338</v>
      </c>
      <c r="S997">
        <v>6639391</v>
      </c>
      <c r="T997">
        <v>3060154.0909536183</v>
      </c>
      <c r="U997">
        <f t="shared" si="31"/>
        <v>1820051.05078125</v>
      </c>
    </row>
    <row r="998" spans="1:21" x14ac:dyDescent="0.25">
      <c r="A998" t="s">
        <v>1055</v>
      </c>
      <c r="B998" t="s">
        <v>1015</v>
      </c>
      <c r="C998" t="s">
        <v>1015</v>
      </c>
      <c r="D998">
        <v>1976</v>
      </c>
      <c r="E998">
        <v>17174232</v>
      </c>
      <c r="F998">
        <v>12032674</v>
      </c>
      <c r="G998">
        <v>11814403</v>
      </c>
      <c r="H998">
        <v>1043035</v>
      </c>
      <c r="I998" t="str">
        <f t="shared" si="30"/>
        <v>1976Empire District Electric Company</v>
      </c>
      <c r="J998" s="1">
        <v>588414.125</v>
      </c>
      <c r="K998" s="1">
        <v>380684.09375</v>
      </c>
      <c r="L998" s="1">
        <v>696402</v>
      </c>
      <c r="M998" s="1">
        <v>46062.890625</v>
      </c>
      <c r="N998">
        <v>4970278</v>
      </c>
      <c r="O998">
        <v>522436</v>
      </c>
      <c r="P998">
        <v>507</v>
      </c>
      <c r="Q998">
        <v>72</v>
      </c>
      <c r="R998">
        <v>1626923.9615294337</v>
      </c>
      <c r="S998">
        <v>6020794</v>
      </c>
      <c r="T998">
        <v>2836761.969164893</v>
      </c>
      <c r="U998">
        <f t="shared" si="31"/>
        <v>1711563.109375</v>
      </c>
    </row>
    <row r="999" spans="1:21" x14ac:dyDescent="0.25">
      <c r="A999" t="s">
        <v>1056</v>
      </c>
      <c r="B999" t="s">
        <v>1015</v>
      </c>
      <c r="C999" t="s">
        <v>1015</v>
      </c>
      <c r="D999">
        <v>1975</v>
      </c>
      <c r="E999">
        <v>15234658</v>
      </c>
      <c r="F999">
        <v>10514380</v>
      </c>
      <c r="G999">
        <v>9960358</v>
      </c>
      <c r="H999">
        <v>932782</v>
      </c>
      <c r="I999" t="str">
        <f t="shared" si="30"/>
        <v>1975Empire District Electric Company</v>
      </c>
      <c r="J999" s="1">
        <v>577317.125</v>
      </c>
      <c r="K999" s="1">
        <v>369246.21875</v>
      </c>
      <c r="L999" s="1">
        <v>664044.4375</v>
      </c>
      <c r="M999" s="1">
        <v>43738.578125</v>
      </c>
      <c r="N999">
        <v>3808527</v>
      </c>
      <c r="O999">
        <v>583800</v>
      </c>
      <c r="P999">
        <v>507</v>
      </c>
      <c r="Q999">
        <v>73</v>
      </c>
      <c r="R999">
        <v>1580586.9817686081</v>
      </c>
      <c r="S999">
        <v>5612443</v>
      </c>
      <c r="T999">
        <v>2712490.0217498094</v>
      </c>
      <c r="U999">
        <f t="shared" si="31"/>
        <v>1654346.359375</v>
      </c>
    </row>
    <row r="1000" spans="1:21" x14ac:dyDescent="0.25">
      <c r="A1000" t="s">
        <v>1057</v>
      </c>
      <c r="B1000" t="s">
        <v>1015</v>
      </c>
      <c r="C1000" t="s">
        <v>1015</v>
      </c>
      <c r="D1000">
        <v>1974</v>
      </c>
      <c r="E1000">
        <v>12981073</v>
      </c>
      <c r="F1000">
        <v>8939678</v>
      </c>
      <c r="G1000">
        <v>9158649</v>
      </c>
      <c r="H1000">
        <v>813057</v>
      </c>
      <c r="I1000" t="str">
        <f t="shared" si="30"/>
        <v>1974Empire District Electric Company</v>
      </c>
      <c r="J1000" s="1">
        <v>513220.25</v>
      </c>
      <c r="K1000" s="1">
        <v>327035</v>
      </c>
      <c r="L1000" s="1">
        <v>696991.875</v>
      </c>
      <c r="M1000" s="1">
        <v>43495.86328125</v>
      </c>
      <c r="N1000">
        <v>4227354</v>
      </c>
      <c r="O1000">
        <v>620568</v>
      </c>
      <c r="P1000">
        <v>524</v>
      </c>
      <c r="Q1000">
        <v>80</v>
      </c>
      <c r="R1000">
        <v>1543629.9253378063</v>
      </c>
      <c r="S1000">
        <v>5333036</v>
      </c>
      <c r="T1000">
        <v>2606994.0612521768</v>
      </c>
      <c r="U1000">
        <f t="shared" si="31"/>
        <v>1580742.98828125</v>
      </c>
    </row>
    <row r="1001" spans="1:21" x14ac:dyDescent="0.25">
      <c r="A1001" t="s">
        <v>1058</v>
      </c>
      <c r="B1001" t="s">
        <v>1015</v>
      </c>
      <c r="C1001" t="s">
        <v>1015</v>
      </c>
      <c r="D1001">
        <v>1973</v>
      </c>
      <c r="E1001">
        <v>11206821</v>
      </c>
      <c r="F1001">
        <v>8025651</v>
      </c>
      <c r="G1001">
        <v>7911637</v>
      </c>
      <c r="H1001">
        <v>703587</v>
      </c>
      <c r="I1001" t="str">
        <f t="shared" si="30"/>
        <v>1973Empire District Electric Company</v>
      </c>
      <c r="J1001" s="1">
        <v>484353.46875</v>
      </c>
      <c r="K1001" s="1">
        <v>325721.90625</v>
      </c>
      <c r="L1001" s="1">
        <v>692585.4375</v>
      </c>
      <c r="M1001" s="1">
        <v>40394.37109375</v>
      </c>
      <c r="N1001">
        <v>5241293</v>
      </c>
      <c r="O1001">
        <v>593405</v>
      </c>
      <c r="P1001">
        <v>528</v>
      </c>
      <c r="Q1001">
        <v>85</v>
      </c>
      <c r="R1001">
        <v>1429892.9540193826</v>
      </c>
      <c r="S1001">
        <v>4879622</v>
      </c>
      <c r="T1001">
        <v>2350445.0679080933</v>
      </c>
      <c r="U1001">
        <f t="shared" si="31"/>
        <v>1543055.18359375</v>
      </c>
    </row>
    <row r="1002" spans="1:21" x14ac:dyDescent="0.25">
      <c r="A1002" t="s">
        <v>1059</v>
      </c>
      <c r="B1002" t="s">
        <v>1015</v>
      </c>
      <c r="C1002" t="s">
        <v>1015</v>
      </c>
      <c r="D1002">
        <v>1972</v>
      </c>
      <c r="E1002">
        <v>10348307</v>
      </c>
      <c r="F1002">
        <v>7375719</v>
      </c>
      <c r="G1002">
        <v>7498044</v>
      </c>
      <c r="H1002">
        <v>657876</v>
      </c>
      <c r="I1002" t="str">
        <f t="shared" si="30"/>
        <v>1972Empire District Electric Company</v>
      </c>
      <c r="J1002" s="1">
        <v>438701.96875</v>
      </c>
      <c r="K1002" s="1">
        <v>295900.5625</v>
      </c>
      <c r="L1002" s="1">
        <v>674924.6875</v>
      </c>
      <c r="M1002" s="1">
        <v>38368.59375</v>
      </c>
      <c r="N1002">
        <v>4247404</v>
      </c>
      <c r="O1002">
        <v>538844</v>
      </c>
      <c r="P1002">
        <v>511</v>
      </c>
      <c r="Q1002">
        <v>82</v>
      </c>
      <c r="R1002">
        <v>1323242.9686617851</v>
      </c>
      <c r="S1002">
        <v>4547596</v>
      </c>
      <c r="T1002">
        <v>2366088.0644121915</v>
      </c>
      <c r="U1002">
        <f t="shared" si="31"/>
        <v>1447895.8125</v>
      </c>
    </row>
    <row r="1003" spans="1:21" x14ac:dyDescent="0.25">
      <c r="A1003" t="s">
        <v>1060</v>
      </c>
      <c r="B1003" t="s">
        <v>1015</v>
      </c>
      <c r="C1003" t="s">
        <v>1015</v>
      </c>
      <c r="D1003">
        <v>1971</v>
      </c>
      <c r="E1003" t="s">
        <v>3560</v>
      </c>
      <c r="F1003" t="s">
        <v>3560</v>
      </c>
      <c r="G1003" t="s">
        <v>3560</v>
      </c>
      <c r="H1003" t="s">
        <v>3560</v>
      </c>
      <c r="I1003" t="str">
        <f t="shared" si="30"/>
        <v>1971Empire District Electric Company</v>
      </c>
      <c r="J1003" s="1" t="s">
        <v>3560</v>
      </c>
      <c r="K1003" s="1" t="s">
        <v>3560</v>
      </c>
      <c r="L1003" s="1" t="s">
        <v>3560</v>
      </c>
      <c r="M1003" s="1" t="s">
        <v>3560</v>
      </c>
      <c r="N1003">
        <v>3752657</v>
      </c>
      <c r="O1003">
        <v>513392</v>
      </c>
      <c r="P1003" t="s">
        <v>3560</v>
      </c>
      <c r="Q1003" t="s">
        <v>3560</v>
      </c>
      <c r="R1003" t="s">
        <v>3560</v>
      </c>
      <c r="S1003" t="s">
        <v>3560</v>
      </c>
      <c r="T1003" t="s">
        <v>3560</v>
      </c>
      <c r="U1003">
        <f t="shared" si="31"/>
        <v>0</v>
      </c>
    </row>
    <row r="1004" spans="1:21" x14ac:dyDescent="0.25">
      <c r="A1004" t="s">
        <v>1061</v>
      </c>
      <c r="B1004" t="s">
        <v>1015</v>
      </c>
      <c r="C1004" t="s">
        <v>1015</v>
      </c>
      <c r="D1004">
        <v>1970</v>
      </c>
      <c r="E1004" t="s">
        <v>3560</v>
      </c>
      <c r="F1004" t="s">
        <v>3560</v>
      </c>
      <c r="G1004" t="s">
        <v>3560</v>
      </c>
      <c r="H1004" t="s">
        <v>3560</v>
      </c>
      <c r="I1004" t="str">
        <f t="shared" si="30"/>
        <v>1970Empire District Electric Company</v>
      </c>
      <c r="J1004" s="1" t="s">
        <v>3560</v>
      </c>
      <c r="K1004" s="1" t="s">
        <v>3560</v>
      </c>
      <c r="L1004" s="1" t="s">
        <v>3560</v>
      </c>
      <c r="M1004" s="1" t="s">
        <v>3560</v>
      </c>
      <c r="N1004">
        <v>2963261</v>
      </c>
      <c r="O1004">
        <v>652135</v>
      </c>
      <c r="P1004" t="s">
        <v>3560</v>
      </c>
      <c r="Q1004" t="s">
        <v>3560</v>
      </c>
      <c r="R1004" t="s">
        <v>3560</v>
      </c>
      <c r="S1004" t="s">
        <v>3560</v>
      </c>
      <c r="T1004" t="s">
        <v>3560</v>
      </c>
      <c r="U1004">
        <f t="shared" si="31"/>
        <v>0</v>
      </c>
    </row>
    <row r="1005" spans="1:21" x14ac:dyDescent="0.25">
      <c r="A1005" t="s">
        <v>1062</v>
      </c>
      <c r="B1005" t="s">
        <v>1015</v>
      </c>
      <c r="C1005" t="s">
        <v>1015</v>
      </c>
      <c r="D1005">
        <v>1969</v>
      </c>
      <c r="E1005" t="s">
        <v>3560</v>
      </c>
      <c r="F1005" t="s">
        <v>3560</v>
      </c>
      <c r="G1005" t="s">
        <v>3560</v>
      </c>
      <c r="H1005" t="s">
        <v>3560</v>
      </c>
      <c r="I1005" t="str">
        <f t="shared" si="30"/>
        <v>1969Empire District Electric Company</v>
      </c>
      <c r="J1005" s="1" t="s">
        <v>3560</v>
      </c>
      <c r="K1005" s="1" t="s">
        <v>3560</v>
      </c>
      <c r="L1005" s="1" t="s">
        <v>3560</v>
      </c>
      <c r="M1005" s="1" t="s">
        <v>3560</v>
      </c>
      <c r="N1005">
        <v>2912805</v>
      </c>
      <c r="O1005">
        <v>484437</v>
      </c>
      <c r="P1005" t="s">
        <v>3560</v>
      </c>
      <c r="Q1005" t="s">
        <v>3560</v>
      </c>
      <c r="R1005" t="s">
        <v>3560</v>
      </c>
      <c r="S1005" t="s">
        <v>3560</v>
      </c>
      <c r="T1005" t="s">
        <v>3560</v>
      </c>
      <c r="U1005">
        <f t="shared" si="31"/>
        <v>0</v>
      </c>
    </row>
    <row r="1006" spans="1:21" x14ac:dyDescent="0.25">
      <c r="A1006" t="s">
        <v>1063</v>
      </c>
      <c r="B1006" t="s">
        <v>1015</v>
      </c>
      <c r="C1006" t="s">
        <v>1015</v>
      </c>
      <c r="D1006">
        <v>1968</v>
      </c>
      <c r="E1006" t="s">
        <v>3560</v>
      </c>
      <c r="F1006" t="s">
        <v>3560</v>
      </c>
      <c r="G1006" t="s">
        <v>3560</v>
      </c>
      <c r="H1006" t="s">
        <v>3560</v>
      </c>
      <c r="I1006" t="str">
        <f t="shared" si="30"/>
        <v>1968Empire District Electric Company</v>
      </c>
      <c r="J1006" s="1" t="s">
        <v>3560</v>
      </c>
      <c r="K1006" s="1" t="s">
        <v>3560</v>
      </c>
      <c r="L1006" s="1" t="s">
        <v>3560</v>
      </c>
      <c r="M1006" s="1" t="s">
        <v>3560</v>
      </c>
      <c r="N1006">
        <v>2436532</v>
      </c>
      <c r="O1006">
        <v>459111</v>
      </c>
      <c r="P1006" t="s">
        <v>3560</v>
      </c>
      <c r="Q1006" t="s">
        <v>3560</v>
      </c>
      <c r="R1006" t="s">
        <v>3560</v>
      </c>
      <c r="S1006" t="s">
        <v>3560</v>
      </c>
      <c r="T1006" t="s">
        <v>3560</v>
      </c>
      <c r="U1006">
        <f t="shared" si="31"/>
        <v>0</v>
      </c>
    </row>
    <row r="1007" spans="1:21" x14ac:dyDescent="0.25">
      <c r="A1007" t="s">
        <v>1064</v>
      </c>
      <c r="B1007" t="s">
        <v>1015</v>
      </c>
      <c r="C1007" t="s">
        <v>1015</v>
      </c>
      <c r="D1007">
        <v>1967</v>
      </c>
      <c r="E1007" t="s">
        <v>3560</v>
      </c>
      <c r="F1007" t="s">
        <v>3560</v>
      </c>
      <c r="G1007" t="s">
        <v>3560</v>
      </c>
      <c r="H1007" t="s">
        <v>3560</v>
      </c>
      <c r="I1007" t="str">
        <f t="shared" si="30"/>
        <v>1967Empire District Electric Company</v>
      </c>
      <c r="J1007" s="1" t="s">
        <v>3560</v>
      </c>
      <c r="K1007" s="1" t="s">
        <v>3560</v>
      </c>
      <c r="L1007" s="1" t="s">
        <v>3560</v>
      </c>
      <c r="M1007" s="1" t="s">
        <v>3560</v>
      </c>
      <c r="N1007">
        <v>3044796</v>
      </c>
      <c r="O1007">
        <v>510295</v>
      </c>
      <c r="P1007" t="s">
        <v>3560</v>
      </c>
      <c r="Q1007" t="s">
        <v>3560</v>
      </c>
      <c r="R1007" t="s">
        <v>3560</v>
      </c>
      <c r="S1007" t="s">
        <v>3560</v>
      </c>
      <c r="T1007" t="s">
        <v>3560</v>
      </c>
      <c r="U1007">
        <f t="shared" si="31"/>
        <v>0</v>
      </c>
    </row>
    <row r="1008" spans="1:21" x14ac:dyDescent="0.25">
      <c r="A1008" t="s">
        <v>1065</v>
      </c>
      <c r="B1008" t="s">
        <v>1015</v>
      </c>
      <c r="C1008" t="s">
        <v>1015</v>
      </c>
      <c r="D1008">
        <v>1966</v>
      </c>
      <c r="E1008" t="s">
        <v>3560</v>
      </c>
      <c r="F1008" t="s">
        <v>3560</v>
      </c>
      <c r="G1008" t="s">
        <v>3560</v>
      </c>
      <c r="H1008" t="s">
        <v>3560</v>
      </c>
      <c r="I1008" t="str">
        <f t="shared" si="30"/>
        <v>1966Empire District Electric Company</v>
      </c>
      <c r="J1008" s="1" t="s">
        <v>3560</v>
      </c>
      <c r="K1008" s="1" t="s">
        <v>3560</v>
      </c>
      <c r="L1008" s="1" t="s">
        <v>3560</v>
      </c>
      <c r="M1008" s="1" t="s">
        <v>3560</v>
      </c>
      <c r="N1008">
        <v>2369410.06</v>
      </c>
      <c r="O1008">
        <v>538190.30000000005</v>
      </c>
      <c r="P1008" t="s">
        <v>3560</v>
      </c>
      <c r="Q1008" t="s">
        <v>3560</v>
      </c>
      <c r="R1008" t="s">
        <v>3560</v>
      </c>
      <c r="S1008" t="s">
        <v>3560</v>
      </c>
      <c r="T1008" t="s">
        <v>3560</v>
      </c>
      <c r="U1008">
        <f t="shared" si="31"/>
        <v>0</v>
      </c>
    </row>
    <row r="1009" spans="1:21" x14ac:dyDescent="0.25">
      <c r="A1009" t="s">
        <v>1066</v>
      </c>
      <c r="B1009" t="s">
        <v>1015</v>
      </c>
      <c r="C1009" t="s">
        <v>1015</v>
      </c>
      <c r="D1009">
        <v>1965</v>
      </c>
      <c r="E1009" t="s">
        <v>3560</v>
      </c>
      <c r="F1009" t="s">
        <v>3560</v>
      </c>
      <c r="G1009" t="s">
        <v>3560</v>
      </c>
      <c r="H1009" t="s">
        <v>3560</v>
      </c>
      <c r="I1009" t="str">
        <f t="shared" si="30"/>
        <v>1965Empire District Electric Company</v>
      </c>
      <c r="J1009" s="1" t="s">
        <v>3560</v>
      </c>
      <c r="K1009" s="1" t="s">
        <v>3560</v>
      </c>
      <c r="L1009" s="1" t="s">
        <v>3560</v>
      </c>
      <c r="M1009" s="1" t="s">
        <v>3560</v>
      </c>
      <c r="N1009">
        <v>2199686.4900000002</v>
      </c>
      <c r="O1009">
        <v>401828.29</v>
      </c>
      <c r="P1009" t="s">
        <v>3560</v>
      </c>
      <c r="Q1009" t="s">
        <v>3560</v>
      </c>
      <c r="R1009" t="s">
        <v>3560</v>
      </c>
      <c r="S1009" t="s">
        <v>3560</v>
      </c>
      <c r="T1009" t="s">
        <v>3560</v>
      </c>
      <c r="U1009">
        <f t="shared" si="31"/>
        <v>0</v>
      </c>
    </row>
    <row r="1010" spans="1:21" x14ac:dyDescent="0.25">
      <c r="A1010" t="s">
        <v>1067</v>
      </c>
      <c r="B1010" t="s">
        <v>1015</v>
      </c>
      <c r="C1010" t="s">
        <v>1015</v>
      </c>
      <c r="D1010">
        <v>1964</v>
      </c>
      <c r="E1010" t="s">
        <v>3560</v>
      </c>
      <c r="F1010" t="s">
        <v>3560</v>
      </c>
      <c r="G1010" t="s">
        <v>3560</v>
      </c>
      <c r="H1010" t="s">
        <v>3560</v>
      </c>
      <c r="I1010" t="str">
        <f t="shared" si="30"/>
        <v>1964Empire District Electric Company</v>
      </c>
      <c r="J1010" s="1" t="s">
        <v>3560</v>
      </c>
      <c r="K1010" s="1" t="s">
        <v>3560</v>
      </c>
      <c r="L1010" s="1" t="s">
        <v>3560</v>
      </c>
      <c r="M1010" s="1" t="s">
        <v>3560</v>
      </c>
      <c r="N1010">
        <v>2240626.06</v>
      </c>
      <c r="O1010">
        <v>497724.43</v>
      </c>
      <c r="P1010" t="s">
        <v>3560</v>
      </c>
      <c r="Q1010" t="s">
        <v>3560</v>
      </c>
      <c r="R1010" t="s">
        <v>3560</v>
      </c>
      <c r="S1010" t="s">
        <v>3560</v>
      </c>
      <c r="T1010" t="s">
        <v>3560</v>
      </c>
      <c r="U1010">
        <f t="shared" si="31"/>
        <v>0</v>
      </c>
    </row>
    <row r="1011" spans="1:21" x14ac:dyDescent="0.25">
      <c r="A1011" t="s">
        <v>1068</v>
      </c>
      <c r="B1011" t="s">
        <v>1069</v>
      </c>
      <c r="C1011" t="s">
        <v>1069</v>
      </c>
      <c r="D1011">
        <v>2016</v>
      </c>
      <c r="E1011">
        <v>782207000</v>
      </c>
      <c r="F1011">
        <v>491227000</v>
      </c>
      <c r="G1011">
        <v>441955000</v>
      </c>
      <c r="H1011">
        <v>18344000</v>
      </c>
      <c r="I1011" t="str">
        <f t="shared" si="30"/>
        <v>2016Entergy Arkansas, Inc.</v>
      </c>
      <c r="J1011" s="1">
        <v>7618443</v>
      </c>
      <c r="K1011" s="1">
        <v>5988103</v>
      </c>
      <c r="L1011" s="1">
        <v>6795449</v>
      </c>
      <c r="M1011" s="1">
        <v>237391</v>
      </c>
      <c r="N1011">
        <v>228616000</v>
      </c>
      <c r="O1011">
        <v>38385000</v>
      </c>
      <c r="P1011">
        <v>1504.0159298912665</v>
      </c>
      <c r="Q1011">
        <v>17.574601886798309</v>
      </c>
      <c r="R1011">
        <v>21414000</v>
      </c>
      <c r="S1011">
        <v>50222000</v>
      </c>
      <c r="T1011">
        <v>77522000</v>
      </c>
      <c r="U1011">
        <f t="shared" si="31"/>
        <v>20639386</v>
      </c>
    </row>
    <row r="1012" spans="1:21" x14ac:dyDescent="0.25">
      <c r="A1012" t="s">
        <v>1070</v>
      </c>
      <c r="B1012" t="s">
        <v>1069</v>
      </c>
      <c r="C1012" t="s">
        <v>1069</v>
      </c>
      <c r="D1012">
        <v>2015</v>
      </c>
      <c r="E1012">
        <v>816388000</v>
      </c>
      <c r="F1012">
        <v>510880000</v>
      </c>
      <c r="G1012">
        <v>473820000</v>
      </c>
      <c r="H1012">
        <v>19717000</v>
      </c>
      <c r="I1012" t="str">
        <f t="shared" si="30"/>
        <v>2015Entergy Arkansas, Inc.</v>
      </c>
      <c r="J1012" s="1">
        <v>8016308</v>
      </c>
      <c r="K1012" s="1">
        <v>6019807</v>
      </c>
      <c r="L1012" s="1">
        <v>6888953</v>
      </c>
      <c r="M1012" s="1">
        <v>235160</v>
      </c>
      <c r="N1012">
        <v>142038000</v>
      </c>
      <c r="O1012">
        <v>16563000</v>
      </c>
      <c r="P1012">
        <v>1520.6241541143143</v>
      </c>
      <c r="Q1012">
        <v>17.76867092753503</v>
      </c>
      <c r="R1012">
        <v>21148000</v>
      </c>
      <c r="S1012">
        <v>46728000</v>
      </c>
      <c r="T1012">
        <v>84018000</v>
      </c>
      <c r="U1012">
        <f t="shared" si="31"/>
        <v>21160228</v>
      </c>
    </row>
    <row r="1013" spans="1:21" x14ac:dyDescent="0.25">
      <c r="A1013" t="s">
        <v>1071</v>
      </c>
      <c r="B1013" t="s">
        <v>1069</v>
      </c>
      <c r="C1013" t="s">
        <v>1069</v>
      </c>
      <c r="D1013">
        <v>2014</v>
      </c>
      <c r="E1013">
        <v>746943000</v>
      </c>
      <c r="F1013">
        <v>457018000</v>
      </c>
      <c r="G1013">
        <v>420728000</v>
      </c>
      <c r="H1013">
        <v>18207000</v>
      </c>
      <c r="I1013" t="str">
        <f t="shared" si="30"/>
        <v>2014Entergy Arkansas, Inc.</v>
      </c>
      <c r="J1013" s="1">
        <v>8069921</v>
      </c>
      <c r="K1013" s="1">
        <v>5933527</v>
      </c>
      <c r="L1013" s="1">
        <v>6808335</v>
      </c>
      <c r="M1013" s="1">
        <v>237523</v>
      </c>
      <c r="N1013">
        <v>166914000</v>
      </c>
      <c r="O1013">
        <v>8589000</v>
      </c>
      <c r="P1013">
        <v>1402.3586483179679</v>
      </c>
      <c r="Q1013">
        <v>16.386724672842178</v>
      </c>
      <c r="R1013">
        <v>19068000</v>
      </c>
      <c r="S1013">
        <v>45224000</v>
      </c>
      <c r="T1013">
        <v>68806000</v>
      </c>
      <c r="U1013">
        <f t="shared" si="31"/>
        <v>21049306</v>
      </c>
    </row>
    <row r="1014" spans="1:21" x14ac:dyDescent="0.25">
      <c r="A1014" t="s">
        <v>1072</v>
      </c>
      <c r="B1014" t="s">
        <v>1069</v>
      </c>
      <c r="C1014" t="s">
        <v>1069</v>
      </c>
      <c r="D1014">
        <v>2013</v>
      </c>
      <c r="E1014">
        <v>764682000</v>
      </c>
      <c r="F1014">
        <v>465305000</v>
      </c>
      <c r="G1014">
        <v>429603000</v>
      </c>
      <c r="H1014">
        <v>19098000</v>
      </c>
      <c r="I1014" t="str">
        <f t="shared" si="30"/>
        <v>2013Entergy Arkansas, Inc.</v>
      </c>
      <c r="J1014" s="1">
        <v>7921078</v>
      </c>
      <c r="K1014" s="1">
        <v>5928538</v>
      </c>
      <c r="L1014" s="1">
        <v>6768840</v>
      </c>
      <c r="M1014" s="1">
        <v>240706</v>
      </c>
      <c r="N1014">
        <v>156217000</v>
      </c>
      <c r="O1014">
        <v>19438000</v>
      </c>
      <c r="P1014">
        <v>1540.8933511388877</v>
      </c>
      <c r="Q1014">
        <v>18.005518863246529</v>
      </c>
      <c r="R1014">
        <v>20348000</v>
      </c>
      <c r="S1014">
        <v>55818000</v>
      </c>
      <c r="T1014">
        <v>59067000</v>
      </c>
      <c r="U1014">
        <f t="shared" si="31"/>
        <v>20859162</v>
      </c>
    </row>
    <row r="1015" spans="1:21" x14ac:dyDescent="0.25">
      <c r="A1015" t="s">
        <v>1073</v>
      </c>
      <c r="B1015" t="s">
        <v>1069</v>
      </c>
      <c r="C1015" t="s">
        <v>1069</v>
      </c>
      <c r="D1015">
        <v>2012</v>
      </c>
      <c r="E1015">
        <v>758156000</v>
      </c>
      <c r="F1015">
        <v>467676000</v>
      </c>
      <c r="G1015">
        <v>436001000</v>
      </c>
      <c r="H1015">
        <v>19673000</v>
      </c>
      <c r="I1015" t="str">
        <f t="shared" si="30"/>
        <v>2012Entergy Arkansas, Inc.</v>
      </c>
      <c r="J1015" s="1">
        <v>7858973</v>
      </c>
      <c r="K1015" s="1">
        <v>6045688</v>
      </c>
      <c r="L1015" s="1">
        <v>6925238</v>
      </c>
      <c r="M1015" s="1">
        <v>256971</v>
      </c>
      <c r="N1015">
        <v>123418000</v>
      </c>
      <c r="O1015">
        <v>17985000</v>
      </c>
      <c r="P1015">
        <v>1475.8101544246347</v>
      </c>
      <c r="Q1015">
        <v>17.245014104592897</v>
      </c>
      <c r="R1015">
        <v>18984000</v>
      </c>
      <c r="S1015">
        <v>47401000</v>
      </c>
      <c r="T1015">
        <v>56015000</v>
      </c>
      <c r="U1015">
        <f t="shared" si="31"/>
        <v>21086870</v>
      </c>
    </row>
    <row r="1016" spans="1:21" x14ac:dyDescent="0.25">
      <c r="A1016" t="s">
        <v>1074</v>
      </c>
      <c r="B1016" t="s">
        <v>1069</v>
      </c>
      <c r="C1016" t="s">
        <v>1069</v>
      </c>
      <c r="D1016">
        <v>2011</v>
      </c>
      <c r="E1016">
        <v>747939000</v>
      </c>
      <c r="F1016">
        <v>445469000</v>
      </c>
      <c r="G1016">
        <v>417873000</v>
      </c>
      <c r="H1016">
        <v>19585000</v>
      </c>
      <c r="I1016" t="str">
        <f t="shared" si="30"/>
        <v>2011Entergy Arkansas, Inc.</v>
      </c>
      <c r="J1016" s="1">
        <v>8228536</v>
      </c>
      <c r="K1016" s="1">
        <v>6050806</v>
      </c>
      <c r="L1016" s="1">
        <v>7028951</v>
      </c>
      <c r="M1016" s="1">
        <v>275274</v>
      </c>
      <c r="N1016">
        <v>143194000</v>
      </c>
      <c r="O1016">
        <v>19477000</v>
      </c>
      <c r="P1016">
        <v>1496.949456557971</v>
      </c>
      <c r="Q1016">
        <v>17.492029320173085</v>
      </c>
      <c r="R1016">
        <v>18789000</v>
      </c>
      <c r="S1016">
        <v>47211000</v>
      </c>
      <c r="T1016">
        <v>60681000</v>
      </c>
      <c r="U1016">
        <f t="shared" si="31"/>
        <v>21583567</v>
      </c>
    </row>
    <row r="1017" spans="1:21" x14ac:dyDescent="0.25">
      <c r="A1017" t="s">
        <v>1075</v>
      </c>
      <c r="B1017" t="s">
        <v>1069</v>
      </c>
      <c r="C1017" t="s">
        <v>1069</v>
      </c>
      <c r="D1017">
        <v>2010</v>
      </c>
      <c r="E1017">
        <v>771411000</v>
      </c>
      <c r="F1017">
        <v>440412000</v>
      </c>
      <c r="G1017">
        <v>413996000</v>
      </c>
      <c r="H1017">
        <v>19500000</v>
      </c>
      <c r="I1017" t="str">
        <f t="shared" si="30"/>
        <v>2010Entergy Arkansas, Inc.</v>
      </c>
      <c r="J1017" s="1">
        <v>8500577</v>
      </c>
      <c r="K1017" s="1">
        <v>6143558</v>
      </c>
      <c r="L1017" s="1">
        <v>7081926</v>
      </c>
      <c r="M1017" s="1">
        <v>277061</v>
      </c>
      <c r="N1017">
        <v>80775000</v>
      </c>
      <c r="O1017">
        <v>22235000</v>
      </c>
      <c r="P1017">
        <v>1551.3091461535666</v>
      </c>
      <c r="Q1017">
        <v>18.12722864509087</v>
      </c>
      <c r="R1017">
        <v>18927000</v>
      </c>
      <c r="S1017">
        <v>49986000</v>
      </c>
      <c r="T1017">
        <v>56713000</v>
      </c>
      <c r="U1017">
        <f t="shared" si="31"/>
        <v>22003122</v>
      </c>
    </row>
    <row r="1018" spans="1:21" x14ac:dyDescent="0.25">
      <c r="A1018" t="s">
        <v>1076</v>
      </c>
      <c r="B1018" t="s">
        <v>1069</v>
      </c>
      <c r="C1018" t="s">
        <v>1069</v>
      </c>
      <c r="D1018">
        <v>2009</v>
      </c>
      <c r="E1018">
        <v>768500000</v>
      </c>
      <c r="F1018">
        <v>474543000</v>
      </c>
      <c r="G1018">
        <v>433321000</v>
      </c>
      <c r="H1018">
        <v>21731000</v>
      </c>
      <c r="I1018" t="str">
        <f t="shared" si="30"/>
        <v>2009Entergy Arkansas, Inc.</v>
      </c>
      <c r="J1018" s="1">
        <v>7464428</v>
      </c>
      <c r="K1018" s="1">
        <v>5817073</v>
      </c>
      <c r="L1018" s="1">
        <v>6375865</v>
      </c>
      <c r="M1018" s="1">
        <v>268971</v>
      </c>
      <c r="N1018">
        <v>148950000</v>
      </c>
      <c r="O1018">
        <v>59713000</v>
      </c>
      <c r="P1018">
        <v>1611.2810241926206</v>
      </c>
      <c r="Q1018">
        <v>18.828007047761243</v>
      </c>
      <c r="R1018">
        <v>19166000</v>
      </c>
      <c r="S1018">
        <v>41477000</v>
      </c>
      <c r="T1018">
        <v>66973000</v>
      </c>
      <c r="U1018">
        <f t="shared" si="31"/>
        <v>19926337</v>
      </c>
    </row>
    <row r="1019" spans="1:21" x14ac:dyDescent="0.25">
      <c r="A1019" t="s">
        <v>1077</v>
      </c>
      <c r="B1019" t="s">
        <v>1069</v>
      </c>
      <c r="C1019" t="s">
        <v>1069</v>
      </c>
      <c r="D1019">
        <v>2008</v>
      </c>
      <c r="E1019">
        <v>755780000</v>
      </c>
      <c r="F1019">
        <v>462599000</v>
      </c>
      <c r="G1019">
        <v>461486000</v>
      </c>
      <c r="H1019">
        <v>21043000</v>
      </c>
      <c r="I1019" t="str">
        <f t="shared" si="30"/>
        <v>2008Entergy Arkansas, Inc.</v>
      </c>
      <c r="J1019" s="1">
        <v>7678130</v>
      </c>
      <c r="K1019" s="1">
        <v>5875401</v>
      </c>
      <c r="L1019" s="1">
        <v>7211475</v>
      </c>
      <c r="M1019" s="1">
        <v>272896</v>
      </c>
      <c r="N1019">
        <v>131510000</v>
      </c>
      <c r="O1019">
        <v>48692000</v>
      </c>
      <c r="P1019">
        <v>2127.9885557649318</v>
      </c>
      <c r="Q1019">
        <v>24.865794932062542</v>
      </c>
      <c r="R1019">
        <v>24394000</v>
      </c>
      <c r="S1019">
        <v>56585000</v>
      </c>
      <c r="T1019">
        <v>113581000</v>
      </c>
      <c r="U1019">
        <f t="shared" si="31"/>
        <v>21037902</v>
      </c>
    </row>
    <row r="1020" spans="1:21" x14ac:dyDescent="0.25">
      <c r="A1020" t="s">
        <v>1078</v>
      </c>
      <c r="B1020" t="s">
        <v>1069</v>
      </c>
      <c r="C1020" t="s">
        <v>1069</v>
      </c>
      <c r="D1020">
        <v>2007</v>
      </c>
      <c r="E1020">
        <v>689885000</v>
      </c>
      <c r="F1020">
        <v>408561000</v>
      </c>
      <c r="G1020">
        <v>406984000</v>
      </c>
      <c r="H1020">
        <v>18972000</v>
      </c>
      <c r="I1020" t="str">
        <f t="shared" si="30"/>
        <v>2007Entergy Arkansas, Inc.</v>
      </c>
      <c r="J1020" s="1">
        <v>7725494</v>
      </c>
      <c r="K1020" s="1">
        <v>5944757</v>
      </c>
      <c r="L1020" s="1">
        <v>7424344</v>
      </c>
      <c r="M1020" s="1">
        <v>276549</v>
      </c>
      <c r="N1020">
        <v>138611000</v>
      </c>
      <c r="O1020">
        <v>46048000</v>
      </c>
      <c r="P1020">
        <v>1410.6935796608057</v>
      </c>
      <c r="Q1020">
        <v>16.484119319529707</v>
      </c>
      <c r="R1020">
        <v>15838000</v>
      </c>
      <c r="S1020">
        <v>46315000</v>
      </c>
      <c r="T1020">
        <v>50207000</v>
      </c>
      <c r="U1020">
        <f t="shared" si="31"/>
        <v>21371144</v>
      </c>
    </row>
    <row r="1021" spans="1:21" x14ac:dyDescent="0.25">
      <c r="A1021" t="s">
        <v>1079</v>
      </c>
      <c r="B1021" t="s">
        <v>1069</v>
      </c>
      <c r="C1021" t="s">
        <v>1069</v>
      </c>
      <c r="D1021">
        <v>2006</v>
      </c>
      <c r="E1021">
        <v>705998000</v>
      </c>
      <c r="F1021">
        <v>417914000</v>
      </c>
      <c r="G1021">
        <v>435931000</v>
      </c>
      <c r="H1021">
        <v>19390000</v>
      </c>
      <c r="I1021" t="str">
        <f t="shared" si="30"/>
        <v>2006Entergy Arkansas, Inc.</v>
      </c>
      <c r="J1021" s="1">
        <v>7655291</v>
      </c>
      <c r="K1021" s="1">
        <v>5816121</v>
      </c>
      <c r="L1021" s="1">
        <v>7587188</v>
      </c>
      <c r="M1021" s="1">
        <v>273251</v>
      </c>
      <c r="N1021">
        <v>117222000</v>
      </c>
      <c r="O1021">
        <v>26101000</v>
      </c>
      <c r="P1021">
        <v>1310.1293602786909</v>
      </c>
      <c r="Q1021">
        <v>15.309014665003151</v>
      </c>
      <c r="R1021">
        <v>14278000</v>
      </c>
      <c r="S1021">
        <v>48344000</v>
      </c>
      <c r="T1021">
        <v>45122000</v>
      </c>
      <c r="U1021">
        <f t="shared" si="31"/>
        <v>21331851</v>
      </c>
    </row>
    <row r="1022" spans="1:21" x14ac:dyDescent="0.25">
      <c r="A1022" t="s">
        <v>1080</v>
      </c>
      <c r="B1022" t="s">
        <v>1069</v>
      </c>
      <c r="C1022" t="s">
        <v>1069</v>
      </c>
      <c r="D1022">
        <v>2005</v>
      </c>
      <c r="E1022">
        <v>620327000</v>
      </c>
      <c r="F1022">
        <v>347641000</v>
      </c>
      <c r="G1022">
        <v>361879000</v>
      </c>
      <c r="H1022">
        <v>17722000</v>
      </c>
      <c r="I1022" t="str">
        <f t="shared" si="30"/>
        <v>2005Entergy Arkansas, Inc.</v>
      </c>
      <c r="J1022" s="1">
        <v>7653320</v>
      </c>
      <c r="K1022" s="1">
        <v>5730359</v>
      </c>
      <c r="L1022" s="1">
        <v>7333653</v>
      </c>
      <c r="M1022" s="1">
        <v>287723</v>
      </c>
      <c r="N1022">
        <v>103129000</v>
      </c>
      <c r="O1022">
        <v>22899000</v>
      </c>
      <c r="P1022">
        <v>1246.6538992422718</v>
      </c>
      <c r="Q1022">
        <v>14.5672964856108</v>
      </c>
      <c r="R1022">
        <v>13200000</v>
      </c>
      <c r="S1022">
        <v>40158000</v>
      </c>
      <c r="T1022">
        <v>47791000</v>
      </c>
      <c r="U1022">
        <f t="shared" si="31"/>
        <v>21005055</v>
      </c>
    </row>
    <row r="1023" spans="1:21" x14ac:dyDescent="0.25">
      <c r="A1023" t="s">
        <v>1081</v>
      </c>
      <c r="B1023" t="s">
        <v>1069</v>
      </c>
      <c r="C1023" t="s">
        <v>1069</v>
      </c>
      <c r="D1023">
        <v>2004</v>
      </c>
      <c r="E1023">
        <v>539293000</v>
      </c>
      <c r="F1023">
        <v>304809000</v>
      </c>
      <c r="G1023">
        <v>318440000</v>
      </c>
      <c r="H1023">
        <v>15797000</v>
      </c>
      <c r="I1023" t="str">
        <f t="shared" si="30"/>
        <v>2004Entergy Arkansas, Inc.</v>
      </c>
      <c r="J1023" s="1">
        <v>7027994</v>
      </c>
      <c r="K1023" s="1">
        <v>5427760</v>
      </c>
      <c r="L1023" s="1">
        <v>7004259</v>
      </c>
      <c r="M1023" s="1">
        <v>274500</v>
      </c>
      <c r="N1023">
        <v>127725000</v>
      </c>
      <c r="O1023">
        <v>36432000</v>
      </c>
      <c r="P1023">
        <v>1344.1022875247168</v>
      </c>
      <c r="Q1023">
        <v>15.705992289649211</v>
      </c>
      <c r="R1023">
        <v>13822000</v>
      </c>
      <c r="S1023">
        <v>44364000</v>
      </c>
      <c r="T1023">
        <v>49605000</v>
      </c>
      <c r="U1023">
        <f t="shared" si="31"/>
        <v>19734513</v>
      </c>
    </row>
    <row r="1024" spans="1:21" x14ac:dyDescent="0.25">
      <c r="A1024" t="s">
        <v>1082</v>
      </c>
      <c r="B1024" t="s">
        <v>1069</v>
      </c>
      <c r="C1024" t="s">
        <v>1069</v>
      </c>
      <c r="D1024">
        <v>2003</v>
      </c>
      <c r="E1024">
        <v>525558000</v>
      </c>
      <c r="F1024">
        <v>291442000</v>
      </c>
      <c r="G1024">
        <v>305333000</v>
      </c>
      <c r="H1024">
        <v>14792000</v>
      </c>
      <c r="I1024" t="str">
        <f t="shared" si="30"/>
        <v>2003Entergy Arkansas, Inc.</v>
      </c>
      <c r="J1024" s="1">
        <v>7057090</v>
      </c>
      <c r="K1024" s="1">
        <v>5328042</v>
      </c>
      <c r="L1024" s="1">
        <v>6998773</v>
      </c>
      <c r="M1024" s="1">
        <v>265930</v>
      </c>
      <c r="N1024">
        <v>93468000</v>
      </c>
      <c r="O1024">
        <v>11598000</v>
      </c>
      <c r="P1024">
        <v>1788.3284738484435</v>
      </c>
      <c r="Q1024">
        <v>20.896827185190915</v>
      </c>
      <c r="R1024">
        <v>17673000</v>
      </c>
      <c r="S1024">
        <v>49237000</v>
      </c>
      <c r="T1024">
        <v>53135000</v>
      </c>
      <c r="U1024">
        <f t="shared" si="31"/>
        <v>19649835</v>
      </c>
    </row>
    <row r="1025" spans="1:21" x14ac:dyDescent="0.25">
      <c r="A1025" t="s">
        <v>1083</v>
      </c>
      <c r="B1025" t="s">
        <v>1069</v>
      </c>
      <c r="C1025" t="s">
        <v>1069</v>
      </c>
      <c r="D1025">
        <v>2002</v>
      </c>
      <c r="E1025">
        <v>556314000</v>
      </c>
      <c r="F1025">
        <v>304497000</v>
      </c>
      <c r="G1025">
        <v>329847000</v>
      </c>
      <c r="H1025">
        <v>15358000</v>
      </c>
      <c r="I1025" t="str">
        <f t="shared" si="30"/>
        <v>2002Entergy Arkansas, Inc.</v>
      </c>
      <c r="J1025" s="1">
        <v>7049464</v>
      </c>
      <c r="K1025" s="1">
        <v>5221181</v>
      </c>
      <c r="L1025" s="1">
        <v>7074252</v>
      </c>
      <c r="M1025" s="1">
        <v>255192</v>
      </c>
      <c r="N1025">
        <v>101535000</v>
      </c>
      <c r="O1025">
        <v>15398000</v>
      </c>
      <c r="P1025">
        <v>1621.7177165510407</v>
      </c>
      <c r="Q1025">
        <v>18.949961017509086</v>
      </c>
      <c r="R1025">
        <v>15640000</v>
      </c>
      <c r="S1025">
        <v>47956000</v>
      </c>
      <c r="T1025">
        <v>50562000</v>
      </c>
      <c r="U1025">
        <f t="shared" si="31"/>
        <v>19600089</v>
      </c>
    </row>
    <row r="1026" spans="1:21" x14ac:dyDescent="0.25">
      <c r="A1026" t="s">
        <v>1084</v>
      </c>
      <c r="B1026" t="s">
        <v>1069</v>
      </c>
      <c r="C1026" t="s">
        <v>1069</v>
      </c>
      <c r="D1026">
        <v>2001</v>
      </c>
      <c r="E1026">
        <v>586361000</v>
      </c>
      <c r="F1026">
        <v>329437000</v>
      </c>
      <c r="G1026">
        <v>370772000</v>
      </c>
      <c r="H1026">
        <v>16149000</v>
      </c>
      <c r="I1026" t="str">
        <f t="shared" si="30"/>
        <v>2001Entergy Arkansas, Inc.</v>
      </c>
      <c r="J1026" s="1">
        <v>6917981</v>
      </c>
      <c r="K1026" s="1">
        <v>5162050</v>
      </c>
      <c r="L1026" s="1">
        <v>7051730</v>
      </c>
      <c r="M1026" s="1">
        <v>245335</v>
      </c>
      <c r="N1026">
        <v>101728000</v>
      </c>
      <c r="O1026">
        <v>33011000</v>
      </c>
      <c r="P1026">
        <v>1626</v>
      </c>
      <c r="Q1026">
        <v>19</v>
      </c>
      <c r="R1026">
        <v>15135000</v>
      </c>
      <c r="S1026">
        <v>46060000</v>
      </c>
      <c r="T1026">
        <v>58079000</v>
      </c>
      <c r="U1026">
        <f t="shared" si="31"/>
        <v>19377096</v>
      </c>
    </row>
    <row r="1027" spans="1:21" x14ac:dyDescent="0.25">
      <c r="A1027" t="s">
        <v>1085</v>
      </c>
      <c r="B1027" t="s">
        <v>1069</v>
      </c>
      <c r="C1027" t="s">
        <v>1069</v>
      </c>
      <c r="D1027">
        <v>2000</v>
      </c>
      <c r="E1027">
        <v>561363000</v>
      </c>
      <c r="F1027">
        <v>307320000</v>
      </c>
      <c r="G1027">
        <v>353046000</v>
      </c>
      <c r="H1027">
        <v>14934000</v>
      </c>
      <c r="I1027" t="str">
        <f t="shared" si="30"/>
        <v>2000Entergy Arkansas, Inc.</v>
      </c>
      <c r="J1027" s="1">
        <v>6791425</v>
      </c>
      <c r="K1027" s="1">
        <v>5063402</v>
      </c>
      <c r="L1027" s="1">
        <v>7239730</v>
      </c>
      <c r="M1027" s="1">
        <v>238763</v>
      </c>
      <c r="N1027">
        <v>159713000</v>
      </c>
      <c r="O1027">
        <v>34203000</v>
      </c>
      <c r="P1027">
        <v>1570</v>
      </c>
      <c r="Q1027">
        <v>23</v>
      </c>
      <c r="R1027">
        <v>15523000</v>
      </c>
      <c r="S1027">
        <v>45871000</v>
      </c>
      <c r="T1027">
        <v>61889000</v>
      </c>
      <c r="U1027">
        <f t="shared" si="31"/>
        <v>19333320</v>
      </c>
    </row>
    <row r="1028" spans="1:21" x14ac:dyDescent="0.25">
      <c r="A1028" t="s">
        <v>1086</v>
      </c>
      <c r="B1028" t="s">
        <v>1069</v>
      </c>
      <c r="C1028" t="s">
        <v>1069</v>
      </c>
      <c r="D1028">
        <v>1999</v>
      </c>
      <c r="E1028">
        <v>533245000</v>
      </c>
      <c r="F1028">
        <v>288678000</v>
      </c>
      <c r="G1028">
        <v>335824000</v>
      </c>
      <c r="H1028">
        <v>14606000</v>
      </c>
      <c r="I1028" t="str">
        <f t="shared" si="30"/>
        <v>1999Entergy Arkansas, Inc.</v>
      </c>
      <c r="J1028" s="1">
        <v>6492924</v>
      </c>
      <c r="K1028" s="1">
        <v>4880194</v>
      </c>
      <c r="L1028" s="1">
        <v>7053935</v>
      </c>
      <c r="M1028" s="1">
        <v>236618</v>
      </c>
      <c r="N1028">
        <v>80406000</v>
      </c>
      <c r="O1028">
        <v>30614000</v>
      </c>
      <c r="P1028">
        <v>1490</v>
      </c>
      <c r="Q1028">
        <v>8</v>
      </c>
      <c r="R1028">
        <v>14202000</v>
      </c>
      <c r="S1028">
        <v>41497000</v>
      </c>
      <c r="T1028">
        <v>50317000</v>
      </c>
      <c r="U1028">
        <f t="shared" si="31"/>
        <v>18663671</v>
      </c>
    </row>
    <row r="1029" spans="1:21" x14ac:dyDescent="0.25">
      <c r="A1029" t="s">
        <v>1087</v>
      </c>
      <c r="B1029" t="s">
        <v>1069</v>
      </c>
      <c r="C1029" t="s">
        <v>1069</v>
      </c>
      <c r="D1029">
        <v>1998</v>
      </c>
      <c r="E1029">
        <v>562325000</v>
      </c>
      <c r="F1029">
        <v>288816000</v>
      </c>
      <c r="G1029">
        <v>330017000</v>
      </c>
      <c r="H1029">
        <v>14640000</v>
      </c>
      <c r="I1029" t="str">
        <f t="shared" ref="I1029:I1092" si="32">D1029&amp;C1029</f>
        <v>1998Entergy Arkansas, Inc.</v>
      </c>
      <c r="J1029" s="1">
        <v>6613558</v>
      </c>
      <c r="K1029" s="1">
        <v>4773306</v>
      </c>
      <c r="L1029" s="1">
        <v>6836750</v>
      </c>
      <c r="M1029" s="1">
        <v>232804</v>
      </c>
      <c r="N1029">
        <v>52716000</v>
      </c>
      <c r="O1029">
        <v>22412000</v>
      </c>
      <c r="P1029">
        <v>1413</v>
      </c>
      <c r="Q1029">
        <v>9</v>
      </c>
      <c r="R1029">
        <v>13248000</v>
      </c>
      <c r="S1029">
        <v>40536000</v>
      </c>
      <c r="T1029">
        <v>37398000</v>
      </c>
      <c r="U1029">
        <f t="shared" ref="U1029:U1092" si="33">SUM(J1029:M1029)</f>
        <v>18456418</v>
      </c>
    </row>
    <row r="1030" spans="1:21" x14ac:dyDescent="0.25">
      <c r="A1030" t="s">
        <v>1088</v>
      </c>
      <c r="B1030" t="s">
        <v>1069</v>
      </c>
      <c r="C1030" t="s">
        <v>1069</v>
      </c>
      <c r="D1030">
        <v>1997</v>
      </c>
      <c r="E1030">
        <v>551822000</v>
      </c>
      <c r="F1030">
        <v>332715000</v>
      </c>
      <c r="G1030">
        <v>372083000</v>
      </c>
      <c r="H1030">
        <v>18201000</v>
      </c>
      <c r="I1030" t="str">
        <f t="shared" si="32"/>
        <v>1997Entergy Arkansas, Inc.</v>
      </c>
      <c r="J1030" s="1">
        <v>5988297</v>
      </c>
      <c r="K1030" s="1">
        <v>4445068</v>
      </c>
      <c r="L1030" s="1">
        <v>6646562</v>
      </c>
      <c r="M1030" s="1">
        <v>239076</v>
      </c>
      <c r="N1030">
        <v>71021000</v>
      </c>
      <c r="O1030">
        <v>28822000</v>
      </c>
      <c r="P1030">
        <v>1421</v>
      </c>
      <c r="Q1030">
        <v>14</v>
      </c>
      <c r="R1030">
        <v>17536000</v>
      </c>
      <c r="S1030">
        <v>42374000</v>
      </c>
      <c r="T1030">
        <v>43259000</v>
      </c>
      <c r="U1030">
        <f t="shared" si="33"/>
        <v>17319003</v>
      </c>
    </row>
    <row r="1031" spans="1:21" x14ac:dyDescent="0.25">
      <c r="A1031" t="s">
        <v>1089</v>
      </c>
      <c r="B1031" t="s">
        <v>1069</v>
      </c>
      <c r="C1031" t="s">
        <v>1069</v>
      </c>
      <c r="D1031">
        <v>1996</v>
      </c>
      <c r="E1031">
        <v>546100000</v>
      </c>
      <c r="F1031">
        <v>323328000</v>
      </c>
      <c r="G1031">
        <v>364942000</v>
      </c>
      <c r="H1031">
        <v>16989000</v>
      </c>
      <c r="I1031" t="str">
        <f t="shared" si="32"/>
        <v>1996Entergy Arkansas, Inc.</v>
      </c>
      <c r="J1031" s="1">
        <v>6022826</v>
      </c>
      <c r="K1031" s="1">
        <v>4390358</v>
      </c>
      <c r="L1031" s="1">
        <v>6487151</v>
      </c>
      <c r="M1031" s="1">
        <v>234146</v>
      </c>
      <c r="N1031">
        <v>89669000</v>
      </c>
      <c r="O1031">
        <v>18898000</v>
      </c>
      <c r="P1031">
        <v>1455</v>
      </c>
      <c r="Q1031">
        <v>4</v>
      </c>
      <c r="R1031">
        <v>15143000</v>
      </c>
      <c r="S1031">
        <v>40731000</v>
      </c>
      <c r="T1031">
        <v>39567000</v>
      </c>
      <c r="U1031">
        <f t="shared" si="33"/>
        <v>17134481</v>
      </c>
    </row>
    <row r="1032" spans="1:21" x14ac:dyDescent="0.25">
      <c r="A1032" t="s">
        <v>1090</v>
      </c>
      <c r="B1032" t="s">
        <v>1069</v>
      </c>
      <c r="C1032" t="s">
        <v>1069</v>
      </c>
      <c r="D1032">
        <v>1995</v>
      </c>
      <c r="E1032">
        <v>542862000</v>
      </c>
      <c r="F1032">
        <v>318475000</v>
      </c>
      <c r="G1032">
        <v>362854000</v>
      </c>
      <c r="H1032">
        <v>17084000</v>
      </c>
      <c r="I1032" t="str">
        <f t="shared" si="32"/>
        <v>1995Entergy Arkansas, Inc.</v>
      </c>
      <c r="J1032" s="1">
        <v>5867479</v>
      </c>
      <c r="K1032" s="1">
        <v>4267287</v>
      </c>
      <c r="L1032" s="1">
        <v>6314098</v>
      </c>
      <c r="M1032" s="1">
        <v>242889</v>
      </c>
      <c r="N1032">
        <v>85784000</v>
      </c>
      <c r="O1032">
        <v>14082000</v>
      </c>
      <c r="P1032">
        <v>1647</v>
      </c>
      <c r="Q1032">
        <v>6</v>
      </c>
      <c r="R1032">
        <v>22033000</v>
      </c>
      <c r="S1032">
        <v>51297000</v>
      </c>
      <c r="T1032">
        <v>40002000</v>
      </c>
      <c r="U1032">
        <f t="shared" si="33"/>
        <v>16691753</v>
      </c>
    </row>
    <row r="1033" spans="1:21" x14ac:dyDescent="0.25">
      <c r="A1033" t="s">
        <v>1091</v>
      </c>
      <c r="B1033" t="s">
        <v>1069</v>
      </c>
      <c r="C1033" t="s">
        <v>1069</v>
      </c>
      <c r="D1033">
        <v>1994</v>
      </c>
      <c r="E1033">
        <v>506160000</v>
      </c>
      <c r="F1033">
        <v>307297000</v>
      </c>
      <c r="G1033">
        <v>338988000</v>
      </c>
      <c r="H1033">
        <v>16698000</v>
      </c>
      <c r="I1033" t="str">
        <f t="shared" si="32"/>
        <v>1994Entergy Arkansas, Inc.</v>
      </c>
      <c r="J1033" s="1">
        <v>5521794</v>
      </c>
      <c r="K1033" s="1">
        <v>4147156</v>
      </c>
      <c r="L1033" s="1">
        <v>5940649</v>
      </c>
      <c r="M1033" s="1">
        <v>231543</v>
      </c>
      <c r="N1033">
        <v>121232000</v>
      </c>
      <c r="O1033">
        <v>9951000</v>
      </c>
      <c r="P1033">
        <v>2423</v>
      </c>
      <c r="Q1033">
        <v>15</v>
      </c>
      <c r="R1033">
        <v>20469000</v>
      </c>
      <c r="S1033">
        <v>61742000</v>
      </c>
      <c r="T1033">
        <v>44973000</v>
      </c>
      <c r="U1033">
        <f t="shared" si="33"/>
        <v>15841142</v>
      </c>
    </row>
    <row r="1034" spans="1:21" x14ac:dyDescent="0.25">
      <c r="A1034" t="s">
        <v>1092</v>
      </c>
      <c r="B1034" t="s">
        <v>1069</v>
      </c>
      <c r="C1034" t="s">
        <v>1069</v>
      </c>
      <c r="D1034">
        <v>1993</v>
      </c>
      <c r="E1034">
        <v>528734000</v>
      </c>
      <c r="F1034">
        <v>306742000</v>
      </c>
      <c r="G1034">
        <v>336856000</v>
      </c>
      <c r="H1034">
        <v>16670000</v>
      </c>
      <c r="I1034" t="str">
        <f t="shared" si="32"/>
        <v>1993Entergy Arkansas, Inc.</v>
      </c>
      <c r="J1034" s="1">
        <v>5680147</v>
      </c>
      <c r="K1034" s="1">
        <v>4067290</v>
      </c>
      <c r="L1034" s="1">
        <v>5689754</v>
      </c>
      <c r="M1034" s="1">
        <v>229622</v>
      </c>
      <c r="N1034">
        <v>63222000</v>
      </c>
      <c r="O1034">
        <v>12263000</v>
      </c>
      <c r="P1034">
        <v>2569</v>
      </c>
      <c r="Q1034">
        <v>27</v>
      </c>
      <c r="R1034">
        <v>20684000</v>
      </c>
      <c r="S1034">
        <v>67866000</v>
      </c>
      <c r="T1034">
        <v>44267000</v>
      </c>
      <c r="U1034">
        <f t="shared" si="33"/>
        <v>15666813</v>
      </c>
    </row>
    <row r="1035" spans="1:21" x14ac:dyDescent="0.25">
      <c r="A1035" t="s">
        <v>1093</v>
      </c>
      <c r="B1035" t="s">
        <v>1069</v>
      </c>
      <c r="C1035" t="s">
        <v>1069</v>
      </c>
      <c r="D1035">
        <v>1992</v>
      </c>
      <c r="E1035">
        <v>476086000</v>
      </c>
      <c r="F1035">
        <v>291443000</v>
      </c>
      <c r="G1035">
        <v>326567000</v>
      </c>
      <c r="H1035">
        <v>17700000</v>
      </c>
      <c r="I1035" t="str">
        <f t="shared" si="32"/>
        <v>1992Entergy Arkansas, Inc.</v>
      </c>
      <c r="J1035" s="1">
        <v>5102300</v>
      </c>
      <c r="K1035" s="1">
        <v>3840370</v>
      </c>
      <c r="L1035" s="1">
        <v>5508714</v>
      </c>
      <c r="M1035" s="1">
        <v>248308</v>
      </c>
      <c r="N1035">
        <v>56857000</v>
      </c>
      <c r="O1035">
        <v>8555000</v>
      </c>
      <c r="P1035">
        <v>2936</v>
      </c>
      <c r="Q1035">
        <v>56</v>
      </c>
      <c r="R1035">
        <v>18948000</v>
      </c>
      <c r="S1035">
        <v>69311000</v>
      </c>
      <c r="T1035">
        <v>39759000</v>
      </c>
      <c r="U1035">
        <f t="shared" si="33"/>
        <v>14699692</v>
      </c>
    </row>
    <row r="1036" spans="1:21" x14ac:dyDescent="0.25">
      <c r="A1036" t="s">
        <v>1094</v>
      </c>
      <c r="B1036" t="s">
        <v>1069</v>
      </c>
      <c r="C1036" t="s">
        <v>1069</v>
      </c>
      <c r="D1036">
        <v>1991</v>
      </c>
      <c r="E1036">
        <v>501404000</v>
      </c>
      <c r="F1036">
        <v>293441000</v>
      </c>
      <c r="G1036">
        <v>329109000</v>
      </c>
      <c r="H1036">
        <v>20010000</v>
      </c>
      <c r="I1036" t="str">
        <f t="shared" si="32"/>
        <v>1991Entergy Arkansas, Inc.</v>
      </c>
      <c r="J1036" s="1">
        <v>5564029</v>
      </c>
      <c r="K1036" s="1">
        <v>3967125</v>
      </c>
      <c r="L1036" s="1">
        <v>5564963</v>
      </c>
      <c r="M1036" s="1">
        <v>290074</v>
      </c>
      <c r="N1036">
        <v>66419000</v>
      </c>
      <c r="O1036">
        <v>9179000</v>
      </c>
      <c r="P1036">
        <v>3130</v>
      </c>
      <c r="Q1036">
        <v>59</v>
      </c>
      <c r="R1036">
        <v>20747000</v>
      </c>
      <c r="S1036">
        <v>75992000</v>
      </c>
      <c r="T1036">
        <v>35485000</v>
      </c>
      <c r="U1036">
        <f t="shared" si="33"/>
        <v>15386191</v>
      </c>
    </row>
    <row r="1037" spans="1:21" x14ac:dyDescent="0.25">
      <c r="A1037" t="s">
        <v>1095</v>
      </c>
      <c r="B1037" t="s">
        <v>1069</v>
      </c>
      <c r="C1037" t="s">
        <v>1069</v>
      </c>
      <c r="D1037">
        <v>1990</v>
      </c>
      <c r="E1037">
        <v>484359000</v>
      </c>
      <c r="F1037">
        <v>283972000</v>
      </c>
      <c r="G1037">
        <v>332831000</v>
      </c>
      <c r="H1037">
        <v>19599000</v>
      </c>
      <c r="I1037" t="str">
        <f t="shared" si="32"/>
        <v>1990Entergy Arkansas, Inc.</v>
      </c>
      <c r="J1037" s="1">
        <v>5400780</v>
      </c>
      <c r="K1037" s="1">
        <v>3820992</v>
      </c>
      <c r="L1037" s="1">
        <v>5531810</v>
      </c>
      <c r="M1037" s="1">
        <v>285587</v>
      </c>
      <c r="N1037">
        <v>62742000</v>
      </c>
      <c r="O1037">
        <v>11220000</v>
      </c>
      <c r="P1037">
        <v>3547</v>
      </c>
      <c r="Q1037">
        <v>51</v>
      </c>
      <c r="R1037">
        <v>21632000</v>
      </c>
      <c r="S1037">
        <v>98785000</v>
      </c>
      <c r="T1037">
        <v>34645000</v>
      </c>
      <c r="U1037">
        <f t="shared" si="33"/>
        <v>15039169</v>
      </c>
    </row>
    <row r="1038" spans="1:21" x14ac:dyDescent="0.25">
      <c r="A1038" t="s">
        <v>1096</v>
      </c>
      <c r="B1038" t="s">
        <v>1069</v>
      </c>
      <c r="C1038" t="s">
        <v>1069</v>
      </c>
      <c r="D1038">
        <v>1989</v>
      </c>
      <c r="E1038">
        <v>431408000</v>
      </c>
      <c r="F1038">
        <v>258061000</v>
      </c>
      <c r="G1038">
        <v>311625000</v>
      </c>
      <c r="H1038">
        <v>21268000</v>
      </c>
      <c r="I1038" t="str">
        <f t="shared" si="32"/>
        <v>1989Entergy Arkansas, Inc.</v>
      </c>
      <c r="J1038" s="1">
        <v>5098307</v>
      </c>
      <c r="K1038" s="1">
        <v>3643555</v>
      </c>
      <c r="L1038" s="1">
        <v>5512702</v>
      </c>
      <c r="M1038" s="1">
        <v>319669</v>
      </c>
      <c r="N1038">
        <v>58969000</v>
      </c>
      <c r="O1038">
        <v>8912000</v>
      </c>
      <c r="P1038">
        <v>4734</v>
      </c>
      <c r="Q1038">
        <v>31</v>
      </c>
      <c r="R1038">
        <v>20918000</v>
      </c>
      <c r="S1038">
        <v>120101000</v>
      </c>
      <c r="T1038">
        <v>34115000</v>
      </c>
      <c r="U1038">
        <f t="shared" si="33"/>
        <v>14574233</v>
      </c>
    </row>
    <row r="1039" spans="1:21" x14ac:dyDescent="0.25">
      <c r="A1039" t="s">
        <v>1097</v>
      </c>
      <c r="B1039" t="s">
        <v>1069</v>
      </c>
      <c r="C1039" t="s">
        <v>1069</v>
      </c>
      <c r="D1039">
        <v>1988</v>
      </c>
      <c r="E1039">
        <v>416669000</v>
      </c>
      <c r="F1039">
        <v>239753000</v>
      </c>
      <c r="G1039">
        <v>287222000</v>
      </c>
      <c r="H1039">
        <v>19579000</v>
      </c>
      <c r="I1039" t="str">
        <f t="shared" si="32"/>
        <v>1988Entergy Arkansas, Inc.</v>
      </c>
      <c r="J1039" s="1">
        <v>5149008</v>
      </c>
      <c r="K1039" s="1">
        <v>3565987</v>
      </c>
      <c r="L1039" s="1">
        <v>5325400</v>
      </c>
      <c r="M1039" s="1">
        <v>304989</v>
      </c>
      <c r="N1039">
        <v>63617000</v>
      </c>
      <c r="O1039">
        <v>11510000</v>
      </c>
      <c r="P1039">
        <v>4653</v>
      </c>
      <c r="Q1039">
        <v>20</v>
      </c>
      <c r="R1039">
        <v>21041000</v>
      </c>
      <c r="S1039">
        <v>119241000</v>
      </c>
      <c r="T1039">
        <v>33806000</v>
      </c>
      <c r="U1039">
        <f t="shared" si="33"/>
        <v>14345384</v>
      </c>
    </row>
    <row r="1040" spans="1:21" x14ac:dyDescent="0.25">
      <c r="A1040" t="s">
        <v>1098</v>
      </c>
      <c r="B1040" t="s">
        <v>1069</v>
      </c>
      <c r="C1040" t="s">
        <v>1069</v>
      </c>
      <c r="D1040">
        <v>1987</v>
      </c>
      <c r="E1040">
        <v>405001728</v>
      </c>
      <c r="F1040">
        <v>230184704</v>
      </c>
      <c r="G1040">
        <v>270528640</v>
      </c>
      <c r="H1040">
        <v>17844734</v>
      </c>
      <c r="I1040" t="str">
        <f t="shared" si="32"/>
        <v>1987Entergy Arkansas, Inc.</v>
      </c>
      <c r="J1040" s="1">
        <v>5091279</v>
      </c>
      <c r="K1040" s="1">
        <v>3499582</v>
      </c>
      <c r="L1040" s="1">
        <v>5016898</v>
      </c>
      <c r="M1040" s="1">
        <v>284482</v>
      </c>
      <c r="N1040">
        <v>61585584</v>
      </c>
      <c r="O1040">
        <v>10814810</v>
      </c>
      <c r="P1040">
        <v>4624</v>
      </c>
      <c r="Q1040">
        <v>20</v>
      </c>
      <c r="R1040">
        <v>21433644.13496089</v>
      </c>
      <c r="S1040">
        <v>110626822</v>
      </c>
      <c r="T1040">
        <v>33802600</v>
      </c>
      <c r="U1040">
        <f t="shared" si="33"/>
        <v>13892241</v>
      </c>
    </row>
    <row r="1041" spans="1:21" x14ac:dyDescent="0.25">
      <c r="A1041" t="s">
        <v>1099</v>
      </c>
      <c r="B1041" t="s">
        <v>1069</v>
      </c>
      <c r="C1041" t="s">
        <v>1069</v>
      </c>
      <c r="D1041">
        <v>1986</v>
      </c>
      <c r="E1041">
        <v>391424352</v>
      </c>
      <c r="F1041">
        <v>223804368</v>
      </c>
      <c r="G1041">
        <v>278745952</v>
      </c>
      <c r="H1041">
        <v>17425548</v>
      </c>
      <c r="I1041" t="str">
        <f t="shared" si="32"/>
        <v>1986Entergy Arkansas, Inc.</v>
      </c>
      <c r="J1041" s="1">
        <v>4903287</v>
      </c>
      <c r="K1041" s="1">
        <v>3363537</v>
      </c>
      <c r="L1041" s="1">
        <v>4660791</v>
      </c>
      <c r="M1041" s="1">
        <v>280846</v>
      </c>
      <c r="N1041">
        <v>54063168</v>
      </c>
      <c r="O1041">
        <v>10792769</v>
      </c>
      <c r="P1041">
        <v>4798</v>
      </c>
      <c r="Q1041">
        <v>27</v>
      </c>
      <c r="R1041">
        <v>19551509.916774273</v>
      </c>
      <c r="S1041">
        <v>106079609</v>
      </c>
      <c r="T1041">
        <v>32364337.062764406</v>
      </c>
      <c r="U1041">
        <f t="shared" si="33"/>
        <v>13208461</v>
      </c>
    </row>
    <row r="1042" spans="1:21" x14ac:dyDescent="0.25">
      <c r="A1042" t="s">
        <v>1100</v>
      </c>
      <c r="B1042" t="s">
        <v>1069</v>
      </c>
      <c r="C1042" t="s">
        <v>1069</v>
      </c>
      <c r="D1042">
        <v>1985</v>
      </c>
      <c r="E1042">
        <v>359569216</v>
      </c>
      <c r="F1042">
        <v>204542208</v>
      </c>
      <c r="G1042">
        <v>301460416</v>
      </c>
      <c r="H1042">
        <v>19285432</v>
      </c>
      <c r="I1042" t="str">
        <f t="shared" si="32"/>
        <v>1985Entergy Arkansas, Inc.</v>
      </c>
      <c r="J1042" s="1">
        <v>4742184</v>
      </c>
      <c r="K1042" s="1">
        <v>3268586</v>
      </c>
      <c r="L1042" s="1">
        <v>6223918</v>
      </c>
      <c r="M1042" s="1">
        <v>327892</v>
      </c>
      <c r="N1042">
        <v>51744444</v>
      </c>
      <c r="O1042">
        <v>8507317</v>
      </c>
      <c r="P1042">
        <v>5051</v>
      </c>
      <c r="Q1042">
        <v>33</v>
      </c>
      <c r="R1042">
        <v>18720027.204224586</v>
      </c>
      <c r="S1042">
        <v>98171799</v>
      </c>
      <c r="T1042">
        <v>29954669.234186411</v>
      </c>
      <c r="U1042">
        <f t="shared" si="33"/>
        <v>14562580</v>
      </c>
    </row>
    <row r="1043" spans="1:21" x14ac:dyDescent="0.25">
      <c r="A1043" t="s">
        <v>1101</v>
      </c>
      <c r="B1043" t="s">
        <v>1069</v>
      </c>
      <c r="C1043" t="s">
        <v>1069</v>
      </c>
      <c r="D1043">
        <v>1984</v>
      </c>
      <c r="E1043">
        <v>335477568</v>
      </c>
      <c r="F1043">
        <v>188073632</v>
      </c>
      <c r="G1043">
        <v>324506560</v>
      </c>
      <c r="H1043">
        <v>23364076</v>
      </c>
      <c r="I1043" t="str">
        <f t="shared" si="32"/>
        <v>1984Entergy Arkansas, Inc.</v>
      </c>
      <c r="J1043" s="1">
        <v>4664447</v>
      </c>
      <c r="K1043" s="1">
        <v>3078591</v>
      </c>
      <c r="L1043" s="1">
        <v>7571285</v>
      </c>
      <c r="M1043" s="1">
        <v>404529</v>
      </c>
      <c r="N1043">
        <v>52766510</v>
      </c>
      <c r="O1043">
        <v>8778725</v>
      </c>
      <c r="P1043">
        <v>5067</v>
      </c>
      <c r="Q1043">
        <v>32</v>
      </c>
      <c r="R1043">
        <v>18493915.934092999</v>
      </c>
      <c r="S1043">
        <v>93108123</v>
      </c>
      <c r="T1043">
        <v>31458270.59375</v>
      </c>
      <c r="U1043">
        <f t="shared" si="33"/>
        <v>15718852</v>
      </c>
    </row>
    <row r="1044" spans="1:21" x14ac:dyDescent="0.25">
      <c r="A1044" t="s">
        <v>1102</v>
      </c>
      <c r="B1044" t="s">
        <v>1069</v>
      </c>
      <c r="C1044" t="s">
        <v>1069</v>
      </c>
      <c r="D1044">
        <v>1983</v>
      </c>
      <c r="E1044">
        <v>315960128</v>
      </c>
      <c r="F1044">
        <v>169367120</v>
      </c>
      <c r="G1044">
        <v>256925088</v>
      </c>
      <c r="H1044">
        <v>20988680</v>
      </c>
      <c r="I1044" t="str">
        <f t="shared" si="32"/>
        <v>1983Entergy Arkansas, Inc.</v>
      </c>
      <c r="J1044" s="1">
        <v>4612099</v>
      </c>
      <c r="K1044" s="1">
        <v>2927174</v>
      </c>
      <c r="L1044" s="1">
        <v>6821881</v>
      </c>
      <c r="M1044" s="1">
        <v>393935</v>
      </c>
      <c r="N1044">
        <v>51671302</v>
      </c>
      <c r="O1044">
        <v>8848283</v>
      </c>
      <c r="P1044">
        <v>5030</v>
      </c>
      <c r="Q1044">
        <v>37</v>
      </c>
      <c r="R1044">
        <v>15925861.929229259</v>
      </c>
      <c r="S1044">
        <v>82838898</v>
      </c>
      <c r="T1044">
        <v>28597432.474169254</v>
      </c>
      <c r="U1044">
        <f t="shared" si="33"/>
        <v>14755089</v>
      </c>
    </row>
    <row r="1045" spans="1:21" x14ac:dyDescent="0.25">
      <c r="A1045" t="s">
        <v>1103</v>
      </c>
      <c r="B1045" t="s">
        <v>1069</v>
      </c>
      <c r="C1045" t="s">
        <v>1069</v>
      </c>
      <c r="D1045">
        <v>1982</v>
      </c>
      <c r="E1045">
        <v>282203616</v>
      </c>
      <c r="F1045">
        <v>153392736</v>
      </c>
      <c r="G1045">
        <v>234150576</v>
      </c>
      <c r="H1045">
        <v>19081484</v>
      </c>
      <c r="I1045" t="str">
        <f t="shared" si="32"/>
        <v>1982Entergy Arkansas, Inc.</v>
      </c>
      <c r="J1045" s="1">
        <v>4513803</v>
      </c>
      <c r="K1045" s="1">
        <v>2869952</v>
      </c>
      <c r="L1045" s="1">
        <v>6327050</v>
      </c>
      <c r="M1045" s="1">
        <v>409713</v>
      </c>
      <c r="N1045">
        <v>41205746</v>
      </c>
      <c r="O1045">
        <v>7776000</v>
      </c>
      <c r="P1045">
        <v>4907</v>
      </c>
      <c r="Q1045">
        <v>35</v>
      </c>
      <c r="R1045">
        <v>15120244.887451172</v>
      </c>
      <c r="S1045">
        <v>73346275</v>
      </c>
      <c r="T1045">
        <v>27713876.109260559</v>
      </c>
      <c r="U1045">
        <f t="shared" si="33"/>
        <v>14120518</v>
      </c>
    </row>
    <row r="1046" spans="1:21" x14ac:dyDescent="0.25">
      <c r="A1046" t="s">
        <v>1104</v>
      </c>
      <c r="B1046" t="s">
        <v>1069</v>
      </c>
      <c r="C1046" t="s">
        <v>1069</v>
      </c>
      <c r="D1046">
        <v>1981</v>
      </c>
      <c r="E1046">
        <v>257801392</v>
      </c>
      <c r="F1046">
        <v>148938240</v>
      </c>
      <c r="G1046">
        <v>248857376</v>
      </c>
      <c r="H1046">
        <v>14787060</v>
      </c>
      <c r="I1046" t="str">
        <f t="shared" si="32"/>
        <v>1981Entergy Arkansas, Inc.</v>
      </c>
      <c r="J1046" s="1">
        <v>4417517</v>
      </c>
      <c r="K1046" s="1">
        <v>2819119</v>
      </c>
      <c r="L1046" s="1">
        <v>7374496</v>
      </c>
      <c r="M1046" s="1">
        <v>312315</v>
      </c>
      <c r="N1046">
        <v>52340387</v>
      </c>
      <c r="O1046">
        <v>5521526</v>
      </c>
      <c r="P1046">
        <v>4711</v>
      </c>
      <c r="Q1046">
        <v>48</v>
      </c>
      <c r="R1046">
        <v>13200463.866121531</v>
      </c>
      <c r="S1046">
        <v>64254627</v>
      </c>
      <c r="T1046">
        <v>23748915.253039837</v>
      </c>
      <c r="U1046">
        <f t="shared" si="33"/>
        <v>14923447</v>
      </c>
    </row>
    <row r="1047" spans="1:21" x14ac:dyDescent="0.25">
      <c r="A1047" t="s">
        <v>1105</v>
      </c>
      <c r="B1047" t="s">
        <v>1069</v>
      </c>
      <c r="C1047" t="s">
        <v>1069</v>
      </c>
      <c r="D1047">
        <v>1980</v>
      </c>
      <c r="E1047">
        <v>212833280</v>
      </c>
      <c r="F1047">
        <v>128477040</v>
      </c>
      <c r="G1047">
        <v>209593088</v>
      </c>
      <c r="H1047">
        <v>12824034</v>
      </c>
      <c r="I1047" t="str">
        <f t="shared" si="32"/>
        <v>1980Entergy Arkansas, Inc.</v>
      </c>
      <c r="J1047" s="1">
        <v>4480053</v>
      </c>
      <c r="K1047" s="1">
        <v>2682206</v>
      </c>
      <c r="L1047" s="1">
        <v>7085561</v>
      </c>
      <c r="M1047" s="1">
        <v>292042</v>
      </c>
      <c r="N1047">
        <v>33041404</v>
      </c>
      <c r="O1047">
        <v>4995187</v>
      </c>
      <c r="P1047">
        <v>3882</v>
      </c>
      <c r="Q1047">
        <v>61</v>
      </c>
      <c r="R1047">
        <v>10388838.851526141</v>
      </c>
      <c r="S1047">
        <v>50505643</v>
      </c>
      <c r="T1047">
        <v>18959551.77115202</v>
      </c>
      <c r="U1047">
        <f t="shared" si="33"/>
        <v>14539862</v>
      </c>
    </row>
    <row r="1048" spans="1:21" x14ac:dyDescent="0.25">
      <c r="A1048" t="s">
        <v>1106</v>
      </c>
      <c r="B1048" t="s">
        <v>1069</v>
      </c>
      <c r="C1048" t="s">
        <v>1069</v>
      </c>
      <c r="D1048">
        <v>1979</v>
      </c>
      <c r="E1048">
        <v>161465824</v>
      </c>
      <c r="F1048">
        <v>101048064</v>
      </c>
      <c r="G1048">
        <v>178773296</v>
      </c>
      <c r="H1048">
        <v>11485423</v>
      </c>
      <c r="I1048" t="str">
        <f t="shared" si="32"/>
        <v>1979Entergy Arkansas, Inc.</v>
      </c>
      <c r="J1048" s="1">
        <v>3884130</v>
      </c>
      <c r="K1048" s="1">
        <v>2443987</v>
      </c>
      <c r="L1048" s="1">
        <v>7030322</v>
      </c>
      <c r="M1048" s="1">
        <v>325351</v>
      </c>
      <c r="N1048">
        <v>31779284</v>
      </c>
      <c r="O1048">
        <v>4678466</v>
      </c>
      <c r="P1048">
        <v>3668</v>
      </c>
      <c r="Q1048">
        <v>46</v>
      </c>
      <c r="R1048">
        <v>9281178.1786273718</v>
      </c>
      <c r="S1048">
        <v>40689299</v>
      </c>
      <c r="T1048">
        <v>17362299.921875</v>
      </c>
      <c r="U1048">
        <f t="shared" si="33"/>
        <v>13683790</v>
      </c>
    </row>
    <row r="1049" spans="1:21" x14ac:dyDescent="0.25">
      <c r="A1049" t="s">
        <v>1107</v>
      </c>
      <c r="B1049" t="s">
        <v>1069</v>
      </c>
      <c r="C1049" t="s">
        <v>1069</v>
      </c>
      <c r="D1049">
        <v>1978</v>
      </c>
      <c r="E1049">
        <v>165346784</v>
      </c>
      <c r="F1049">
        <v>99021256</v>
      </c>
      <c r="G1049">
        <v>149842160</v>
      </c>
      <c r="H1049">
        <v>11325663</v>
      </c>
      <c r="I1049" t="str">
        <f t="shared" si="32"/>
        <v>1978Entergy Arkansas, Inc.</v>
      </c>
      <c r="J1049" s="1">
        <v>4061542</v>
      </c>
      <c r="K1049" s="1">
        <v>2472457</v>
      </c>
      <c r="L1049" s="1">
        <v>6230560</v>
      </c>
      <c r="M1049" s="1">
        <v>334366</v>
      </c>
      <c r="N1049">
        <v>32968794</v>
      </c>
      <c r="O1049">
        <v>4230383</v>
      </c>
      <c r="P1049">
        <v>3288</v>
      </c>
      <c r="Q1049">
        <v>57</v>
      </c>
      <c r="R1049">
        <v>8673472.0870323777</v>
      </c>
      <c r="S1049">
        <v>35819777</v>
      </c>
      <c r="T1049">
        <v>16215628.941708446</v>
      </c>
      <c r="U1049">
        <f t="shared" si="33"/>
        <v>13098925</v>
      </c>
    </row>
    <row r="1050" spans="1:21" x14ac:dyDescent="0.25">
      <c r="A1050" t="s">
        <v>1108</v>
      </c>
      <c r="B1050" t="s">
        <v>1069</v>
      </c>
      <c r="C1050" t="s">
        <v>1069</v>
      </c>
      <c r="D1050">
        <v>1977</v>
      </c>
      <c r="E1050">
        <v>154618192</v>
      </c>
      <c r="F1050">
        <v>93477720</v>
      </c>
      <c r="G1050">
        <v>143975632</v>
      </c>
      <c r="H1050">
        <v>10651235</v>
      </c>
      <c r="I1050" t="str">
        <f t="shared" si="32"/>
        <v>1977Entergy Arkansas, Inc.</v>
      </c>
      <c r="J1050" s="1">
        <v>3837939</v>
      </c>
      <c r="K1050" s="1">
        <v>2352591</v>
      </c>
      <c r="L1050" s="1">
        <v>6040219</v>
      </c>
      <c r="M1050" s="1">
        <v>324817</v>
      </c>
      <c r="N1050">
        <v>25842101</v>
      </c>
      <c r="O1050">
        <v>5653241</v>
      </c>
      <c r="P1050">
        <v>3002</v>
      </c>
      <c r="Q1050">
        <v>80</v>
      </c>
      <c r="R1050">
        <v>7841780.3772127628</v>
      </c>
      <c r="S1050">
        <v>29837088</v>
      </c>
      <c r="T1050">
        <v>14542953.131347895</v>
      </c>
      <c r="U1050">
        <f t="shared" si="33"/>
        <v>12555566</v>
      </c>
    </row>
    <row r="1051" spans="1:21" x14ac:dyDescent="0.25">
      <c r="A1051" t="s">
        <v>1109</v>
      </c>
      <c r="B1051" t="s">
        <v>1069</v>
      </c>
      <c r="C1051" t="s">
        <v>1069</v>
      </c>
      <c r="D1051">
        <v>1976</v>
      </c>
      <c r="E1051">
        <v>121303392</v>
      </c>
      <c r="F1051">
        <v>75749560</v>
      </c>
      <c r="G1051">
        <v>116821360</v>
      </c>
      <c r="H1051">
        <v>8514024</v>
      </c>
      <c r="I1051" t="str">
        <f t="shared" si="32"/>
        <v>1976Entergy Arkansas, Inc.</v>
      </c>
      <c r="J1051" s="1">
        <v>3368845</v>
      </c>
      <c r="K1051" s="1">
        <v>2162277</v>
      </c>
      <c r="L1051" s="1">
        <v>5304686</v>
      </c>
      <c r="M1051" s="1">
        <v>307230</v>
      </c>
      <c r="N1051">
        <v>27632688</v>
      </c>
      <c r="O1051">
        <v>4942354</v>
      </c>
      <c r="P1051">
        <v>2962</v>
      </c>
      <c r="Q1051">
        <v>50</v>
      </c>
      <c r="R1051">
        <v>7283336.8945837021</v>
      </c>
      <c r="S1051">
        <v>26731754</v>
      </c>
      <c r="T1051">
        <v>12490690.325601399</v>
      </c>
      <c r="U1051">
        <f t="shared" si="33"/>
        <v>11143038</v>
      </c>
    </row>
    <row r="1052" spans="1:21" x14ac:dyDescent="0.25">
      <c r="A1052" t="s">
        <v>1110</v>
      </c>
      <c r="B1052" t="s">
        <v>1069</v>
      </c>
      <c r="C1052" t="s">
        <v>1069</v>
      </c>
      <c r="D1052">
        <v>1975</v>
      </c>
      <c r="E1052">
        <v>109257712</v>
      </c>
      <c r="F1052">
        <v>64760192</v>
      </c>
      <c r="G1052">
        <v>79083048</v>
      </c>
      <c r="H1052">
        <v>7623007</v>
      </c>
      <c r="I1052" t="str">
        <f t="shared" si="32"/>
        <v>1975Entergy Arkansas, Inc.</v>
      </c>
      <c r="J1052" s="1">
        <v>3385914</v>
      </c>
      <c r="K1052" s="1">
        <v>2072602</v>
      </c>
      <c r="L1052" s="1">
        <v>3850759</v>
      </c>
      <c r="M1052" s="1">
        <v>296610</v>
      </c>
      <c r="N1052">
        <v>32040006</v>
      </c>
      <c r="O1052">
        <v>5894079</v>
      </c>
      <c r="P1052">
        <v>3142</v>
      </c>
      <c r="Q1052">
        <v>60</v>
      </c>
      <c r="R1052">
        <v>6602072.8430415392</v>
      </c>
      <c r="S1052">
        <v>24631690</v>
      </c>
      <c r="T1052">
        <v>11721664.175516665</v>
      </c>
      <c r="U1052">
        <f t="shared" si="33"/>
        <v>9605885</v>
      </c>
    </row>
    <row r="1053" spans="1:21" x14ac:dyDescent="0.25">
      <c r="A1053" t="s">
        <v>1111</v>
      </c>
      <c r="B1053" t="s">
        <v>1069</v>
      </c>
      <c r="C1053" t="s">
        <v>1069</v>
      </c>
      <c r="D1053">
        <v>1974</v>
      </c>
      <c r="E1053">
        <v>87329456</v>
      </c>
      <c r="F1053">
        <v>53974728</v>
      </c>
      <c r="G1053">
        <v>88661912</v>
      </c>
      <c r="H1053">
        <v>6125838</v>
      </c>
      <c r="I1053" t="str">
        <f t="shared" si="32"/>
        <v>1974Entergy Arkansas, Inc.</v>
      </c>
      <c r="J1053" s="1">
        <v>3076689</v>
      </c>
      <c r="K1053" s="1">
        <v>1892842</v>
      </c>
      <c r="L1053" s="1">
        <v>5610890</v>
      </c>
      <c r="M1053" s="1">
        <v>284216</v>
      </c>
      <c r="N1053">
        <v>33655632</v>
      </c>
      <c r="O1053">
        <v>6112486</v>
      </c>
      <c r="P1053">
        <v>3112</v>
      </c>
      <c r="Q1053">
        <v>91</v>
      </c>
      <c r="R1053">
        <v>5892264.1422665119</v>
      </c>
      <c r="S1053">
        <v>19619975</v>
      </c>
      <c r="T1053">
        <v>10328089.877551675</v>
      </c>
      <c r="U1053">
        <f t="shared" si="33"/>
        <v>10864637</v>
      </c>
    </row>
    <row r="1054" spans="1:21" x14ac:dyDescent="0.25">
      <c r="A1054" t="s">
        <v>1112</v>
      </c>
      <c r="B1054" t="s">
        <v>1069</v>
      </c>
      <c r="C1054" t="s">
        <v>1069</v>
      </c>
      <c r="D1054">
        <v>1973</v>
      </c>
      <c r="E1054">
        <v>68098336</v>
      </c>
      <c r="F1054">
        <v>43447796</v>
      </c>
      <c r="G1054">
        <v>61222676</v>
      </c>
      <c r="H1054">
        <v>4737305</v>
      </c>
      <c r="I1054" t="str">
        <f t="shared" si="32"/>
        <v>1973Entergy Arkansas, Inc.</v>
      </c>
      <c r="J1054" s="1">
        <v>3103591</v>
      </c>
      <c r="K1054" s="1">
        <v>1903056</v>
      </c>
      <c r="L1054" s="1">
        <v>5513606</v>
      </c>
      <c r="M1054" s="1">
        <v>289795</v>
      </c>
      <c r="N1054">
        <v>35991091</v>
      </c>
      <c r="O1054">
        <v>5159747</v>
      </c>
      <c r="P1054">
        <v>3020</v>
      </c>
      <c r="Q1054">
        <v>59</v>
      </c>
      <c r="R1054">
        <v>5140231.9051284492</v>
      </c>
      <c r="S1054">
        <v>17725072</v>
      </c>
      <c r="T1054">
        <v>8768264.0958353877</v>
      </c>
      <c r="U1054">
        <f t="shared" si="33"/>
        <v>10810048</v>
      </c>
    </row>
    <row r="1055" spans="1:21" x14ac:dyDescent="0.25">
      <c r="A1055" t="s">
        <v>1113</v>
      </c>
      <c r="B1055" t="s">
        <v>1069</v>
      </c>
      <c r="C1055" t="s">
        <v>1069</v>
      </c>
      <c r="D1055">
        <v>1972</v>
      </c>
      <c r="E1055">
        <v>57976208</v>
      </c>
      <c r="F1055">
        <v>38091712</v>
      </c>
      <c r="G1055">
        <v>51182888</v>
      </c>
      <c r="H1055">
        <v>4247912</v>
      </c>
      <c r="I1055" t="str">
        <f t="shared" si="32"/>
        <v>1972Entergy Arkansas, Inc.</v>
      </c>
      <c r="J1055" s="1">
        <v>2770328</v>
      </c>
      <c r="K1055" s="1">
        <v>1752825</v>
      </c>
      <c r="L1055" s="1">
        <v>5270772</v>
      </c>
      <c r="M1055" s="1">
        <v>285405</v>
      </c>
      <c r="N1055">
        <v>29713904</v>
      </c>
      <c r="O1055">
        <v>4892622</v>
      </c>
      <c r="P1055">
        <v>2824</v>
      </c>
      <c r="Q1055">
        <v>66</v>
      </c>
      <c r="R1055">
        <v>4401222.886017859</v>
      </c>
      <c r="S1055">
        <v>16122663</v>
      </c>
      <c r="T1055">
        <v>7793098.0655112863</v>
      </c>
      <c r="U1055">
        <f t="shared" si="33"/>
        <v>10079330</v>
      </c>
    </row>
    <row r="1056" spans="1:21" x14ac:dyDescent="0.25">
      <c r="A1056" t="s">
        <v>1114</v>
      </c>
      <c r="B1056" t="s">
        <v>1069</v>
      </c>
      <c r="C1056" t="s">
        <v>1069</v>
      </c>
      <c r="D1056">
        <v>1971</v>
      </c>
      <c r="E1056" t="s">
        <v>3560</v>
      </c>
      <c r="F1056" t="s">
        <v>3560</v>
      </c>
      <c r="G1056" t="s">
        <v>3560</v>
      </c>
      <c r="H1056" t="s">
        <v>3560</v>
      </c>
      <c r="I1056" t="str">
        <f t="shared" si="32"/>
        <v>1971Entergy Arkansas, Inc.</v>
      </c>
      <c r="J1056" s="1" t="s">
        <v>3560</v>
      </c>
      <c r="K1056" s="1" t="s">
        <v>3560</v>
      </c>
      <c r="L1056" s="1" t="s">
        <v>3560</v>
      </c>
      <c r="M1056" s="1" t="s">
        <v>3560</v>
      </c>
      <c r="N1056">
        <v>20489552</v>
      </c>
      <c r="O1056">
        <v>4567415</v>
      </c>
      <c r="P1056" t="s">
        <v>3560</v>
      </c>
      <c r="Q1056" t="s">
        <v>3560</v>
      </c>
      <c r="R1056" t="s">
        <v>3560</v>
      </c>
      <c r="S1056" t="s">
        <v>3560</v>
      </c>
      <c r="T1056" t="s">
        <v>3560</v>
      </c>
      <c r="U1056">
        <f t="shared" si="33"/>
        <v>0</v>
      </c>
    </row>
    <row r="1057" spans="1:21" x14ac:dyDescent="0.25">
      <c r="A1057" t="s">
        <v>1115</v>
      </c>
      <c r="B1057" t="s">
        <v>1069</v>
      </c>
      <c r="C1057" t="s">
        <v>1069</v>
      </c>
      <c r="D1057">
        <v>1970</v>
      </c>
      <c r="E1057" t="s">
        <v>3560</v>
      </c>
      <c r="F1057" t="s">
        <v>3560</v>
      </c>
      <c r="G1057" t="s">
        <v>3560</v>
      </c>
      <c r="H1057" t="s">
        <v>3560</v>
      </c>
      <c r="I1057" t="str">
        <f t="shared" si="32"/>
        <v>1970Entergy Arkansas, Inc.</v>
      </c>
      <c r="J1057" s="1" t="s">
        <v>3560</v>
      </c>
      <c r="K1057" s="1" t="s">
        <v>3560</v>
      </c>
      <c r="L1057" s="1" t="s">
        <v>3560</v>
      </c>
      <c r="M1057" s="1" t="s">
        <v>3560</v>
      </c>
      <c r="N1057">
        <v>19400783</v>
      </c>
      <c r="O1057">
        <v>4115033</v>
      </c>
      <c r="P1057" t="s">
        <v>3560</v>
      </c>
      <c r="Q1057" t="s">
        <v>3560</v>
      </c>
      <c r="R1057" t="s">
        <v>3560</v>
      </c>
      <c r="S1057" t="s">
        <v>3560</v>
      </c>
      <c r="T1057" t="s">
        <v>3560</v>
      </c>
      <c r="U1057">
        <f t="shared" si="33"/>
        <v>0</v>
      </c>
    </row>
    <row r="1058" spans="1:21" x14ac:dyDescent="0.25">
      <c r="A1058" t="s">
        <v>1116</v>
      </c>
      <c r="B1058" t="s">
        <v>1069</v>
      </c>
      <c r="C1058" t="s">
        <v>1069</v>
      </c>
      <c r="D1058">
        <v>1969</v>
      </c>
      <c r="E1058" t="s">
        <v>3560</v>
      </c>
      <c r="F1058" t="s">
        <v>3560</v>
      </c>
      <c r="G1058" t="s">
        <v>3560</v>
      </c>
      <c r="H1058" t="s">
        <v>3560</v>
      </c>
      <c r="I1058" t="str">
        <f t="shared" si="32"/>
        <v>1969Entergy Arkansas, Inc.</v>
      </c>
      <c r="J1058" s="1" t="s">
        <v>3560</v>
      </c>
      <c r="K1058" s="1" t="s">
        <v>3560</v>
      </c>
      <c r="L1058" s="1" t="s">
        <v>3560</v>
      </c>
      <c r="M1058" s="1" t="s">
        <v>3560</v>
      </c>
      <c r="N1058">
        <v>18308417</v>
      </c>
      <c r="O1058">
        <v>4717811</v>
      </c>
      <c r="P1058" t="s">
        <v>3560</v>
      </c>
      <c r="Q1058" t="s">
        <v>3560</v>
      </c>
      <c r="R1058" t="s">
        <v>3560</v>
      </c>
      <c r="S1058" t="s">
        <v>3560</v>
      </c>
      <c r="T1058" t="s">
        <v>3560</v>
      </c>
      <c r="U1058">
        <f t="shared" si="33"/>
        <v>0</v>
      </c>
    </row>
    <row r="1059" spans="1:21" x14ac:dyDescent="0.25">
      <c r="A1059" t="s">
        <v>1117</v>
      </c>
      <c r="B1059" t="s">
        <v>1069</v>
      </c>
      <c r="C1059" t="s">
        <v>1069</v>
      </c>
      <c r="D1059">
        <v>1968</v>
      </c>
      <c r="E1059" t="s">
        <v>3560</v>
      </c>
      <c r="F1059" t="s">
        <v>3560</v>
      </c>
      <c r="G1059" t="s">
        <v>3560</v>
      </c>
      <c r="H1059" t="s">
        <v>3560</v>
      </c>
      <c r="I1059" t="str">
        <f t="shared" si="32"/>
        <v>1968Entergy Arkansas, Inc.</v>
      </c>
      <c r="J1059" s="1" t="s">
        <v>3560</v>
      </c>
      <c r="K1059" s="1" t="s">
        <v>3560</v>
      </c>
      <c r="L1059" s="1" t="s">
        <v>3560</v>
      </c>
      <c r="M1059" s="1" t="s">
        <v>3560</v>
      </c>
      <c r="N1059">
        <v>18328999.93</v>
      </c>
      <c r="O1059">
        <v>3736437.91</v>
      </c>
      <c r="P1059" t="s">
        <v>3560</v>
      </c>
      <c r="Q1059" t="s">
        <v>3560</v>
      </c>
      <c r="R1059" t="s">
        <v>3560</v>
      </c>
      <c r="S1059" t="s">
        <v>3560</v>
      </c>
      <c r="T1059" t="s">
        <v>3560</v>
      </c>
      <c r="U1059">
        <f t="shared" si="33"/>
        <v>0</v>
      </c>
    </row>
    <row r="1060" spans="1:21" x14ac:dyDescent="0.25">
      <c r="A1060" t="s">
        <v>1118</v>
      </c>
      <c r="B1060" t="s">
        <v>1069</v>
      </c>
      <c r="C1060" t="s">
        <v>1069</v>
      </c>
      <c r="D1060">
        <v>1967</v>
      </c>
      <c r="E1060" t="s">
        <v>3560</v>
      </c>
      <c r="F1060" t="s">
        <v>3560</v>
      </c>
      <c r="G1060" t="s">
        <v>3560</v>
      </c>
      <c r="H1060" t="s">
        <v>3560</v>
      </c>
      <c r="I1060" t="str">
        <f t="shared" si="32"/>
        <v>1967Entergy Arkansas, Inc.</v>
      </c>
      <c r="J1060" s="1" t="s">
        <v>3560</v>
      </c>
      <c r="K1060" s="1" t="s">
        <v>3560</v>
      </c>
      <c r="L1060" s="1" t="s">
        <v>3560</v>
      </c>
      <c r="M1060" s="1" t="s">
        <v>3560</v>
      </c>
      <c r="N1060">
        <v>19269387.379999999</v>
      </c>
      <c r="O1060">
        <v>4235775.96</v>
      </c>
      <c r="P1060" t="s">
        <v>3560</v>
      </c>
      <c r="Q1060" t="s">
        <v>3560</v>
      </c>
      <c r="R1060" t="s">
        <v>3560</v>
      </c>
      <c r="S1060" t="s">
        <v>3560</v>
      </c>
      <c r="T1060" t="s">
        <v>3560</v>
      </c>
      <c r="U1060">
        <f t="shared" si="33"/>
        <v>0</v>
      </c>
    </row>
    <row r="1061" spans="1:21" x14ac:dyDescent="0.25">
      <c r="A1061" t="s">
        <v>1119</v>
      </c>
      <c r="B1061" t="s">
        <v>1069</v>
      </c>
      <c r="C1061" t="s">
        <v>1069</v>
      </c>
      <c r="D1061">
        <v>1966</v>
      </c>
      <c r="E1061" t="s">
        <v>3560</v>
      </c>
      <c r="F1061" t="s">
        <v>3560</v>
      </c>
      <c r="G1061" t="s">
        <v>3560</v>
      </c>
      <c r="H1061" t="s">
        <v>3560</v>
      </c>
      <c r="I1061" t="str">
        <f t="shared" si="32"/>
        <v>1966Entergy Arkansas, Inc.</v>
      </c>
      <c r="J1061" s="1" t="s">
        <v>3560</v>
      </c>
      <c r="K1061" s="1" t="s">
        <v>3560</v>
      </c>
      <c r="L1061" s="1" t="s">
        <v>3560</v>
      </c>
      <c r="M1061" s="1" t="s">
        <v>3560</v>
      </c>
      <c r="N1061">
        <v>15765200.32</v>
      </c>
      <c r="O1061">
        <v>4174889.17</v>
      </c>
      <c r="P1061" t="s">
        <v>3560</v>
      </c>
      <c r="Q1061" t="s">
        <v>3560</v>
      </c>
      <c r="R1061" t="s">
        <v>3560</v>
      </c>
      <c r="S1061" t="s">
        <v>3560</v>
      </c>
      <c r="T1061" t="s">
        <v>3560</v>
      </c>
      <c r="U1061">
        <f t="shared" si="33"/>
        <v>0</v>
      </c>
    </row>
    <row r="1062" spans="1:21" x14ac:dyDescent="0.25">
      <c r="A1062" t="s">
        <v>1120</v>
      </c>
      <c r="B1062" t="s">
        <v>1069</v>
      </c>
      <c r="C1062" t="s">
        <v>1069</v>
      </c>
      <c r="D1062">
        <v>1965</v>
      </c>
      <c r="E1062" t="s">
        <v>3560</v>
      </c>
      <c r="F1062" t="s">
        <v>3560</v>
      </c>
      <c r="G1062" t="s">
        <v>3560</v>
      </c>
      <c r="H1062" t="s">
        <v>3560</v>
      </c>
      <c r="I1062" t="str">
        <f t="shared" si="32"/>
        <v>1965Entergy Arkansas, Inc.</v>
      </c>
      <c r="J1062" s="1" t="s">
        <v>3560</v>
      </c>
      <c r="K1062" s="1" t="s">
        <v>3560</v>
      </c>
      <c r="L1062" s="1" t="s">
        <v>3560</v>
      </c>
      <c r="M1062" s="1" t="s">
        <v>3560</v>
      </c>
      <c r="N1062">
        <v>16087668.51</v>
      </c>
      <c r="O1062">
        <v>3512794.1</v>
      </c>
      <c r="P1062" t="s">
        <v>3560</v>
      </c>
      <c r="Q1062" t="s">
        <v>3560</v>
      </c>
      <c r="R1062" t="s">
        <v>3560</v>
      </c>
      <c r="S1062" t="s">
        <v>3560</v>
      </c>
      <c r="T1062" t="s">
        <v>3560</v>
      </c>
      <c r="U1062">
        <f t="shared" si="33"/>
        <v>0</v>
      </c>
    </row>
    <row r="1063" spans="1:21" x14ac:dyDescent="0.25">
      <c r="A1063" t="s">
        <v>1121</v>
      </c>
      <c r="B1063" t="s">
        <v>1069</v>
      </c>
      <c r="C1063" t="s">
        <v>1069</v>
      </c>
      <c r="D1063">
        <v>1964</v>
      </c>
      <c r="E1063" t="s">
        <v>3560</v>
      </c>
      <c r="F1063" t="s">
        <v>3560</v>
      </c>
      <c r="G1063" t="s">
        <v>3560</v>
      </c>
      <c r="H1063" t="s">
        <v>3560</v>
      </c>
      <c r="I1063" t="str">
        <f t="shared" si="32"/>
        <v>1964Entergy Arkansas, Inc.</v>
      </c>
      <c r="J1063" s="1" t="s">
        <v>3560</v>
      </c>
      <c r="K1063" s="1" t="s">
        <v>3560</v>
      </c>
      <c r="L1063" s="1" t="s">
        <v>3560</v>
      </c>
      <c r="M1063" s="1" t="s">
        <v>3560</v>
      </c>
      <c r="N1063">
        <v>12122430.68</v>
      </c>
      <c r="O1063">
        <v>2930767.61</v>
      </c>
      <c r="P1063" t="s">
        <v>3560</v>
      </c>
      <c r="Q1063" t="s">
        <v>3560</v>
      </c>
      <c r="R1063" t="s">
        <v>3560</v>
      </c>
      <c r="S1063" t="s">
        <v>3560</v>
      </c>
      <c r="T1063" t="s">
        <v>3560</v>
      </c>
      <c r="U1063">
        <f t="shared" si="33"/>
        <v>0</v>
      </c>
    </row>
    <row r="1064" spans="1:21" x14ac:dyDescent="0.25">
      <c r="A1064" t="s">
        <v>1122</v>
      </c>
      <c r="B1064" t="s">
        <v>1123</v>
      </c>
      <c r="C1064" t="s">
        <v>1123</v>
      </c>
      <c r="D1064">
        <v>2016</v>
      </c>
      <c r="E1064">
        <v>458546000</v>
      </c>
      <c r="F1064">
        <v>374426000</v>
      </c>
      <c r="G1064">
        <v>133951000</v>
      </c>
      <c r="H1064">
        <v>38265000</v>
      </c>
      <c r="I1064" t="str">
        <f t="shared" si="32"/>
        <v>2016Entergy Mississippi, Inc.</v>
      </c>
      <c r="J1064" s="1">
        <v>5616527</v>
      </c>
      <c r="K1064" s="1">
        <v>4894043</v>
      </c>
      <c r="L1064" s="1">
        <v>2492654</v>
      </c>
      <c r="M1064" s="1">
        <v>438518</v>
      </c>
      <c r="N1064">
        <v>126882000</v>
      </c>
      <c r="O1064">
        <v>27945000</v>
      </c>
      <c r="P1064">
        <v>648.12745903101006</v>
      </c>
      <c r="Q1064">
        <v>35.768623566832773</v>
      </c>
      <c r="R1064">
        <v>11126000</v>
      </c>
      <c r="S1064">
        <v>37280000</v>
      </c>
      <c r="T1064">
        <v>44578000</v>
      </c>
      <c r="U1064">
        <f t="shared" si="33"/>
        <v>13441742</v>
      </c>
    </row>
    <row r="1065" spans="1:21" x14ac:dyDescent="0.25">
      <c r="A1065" t="s">
        <v>1124</v>
      </c>
      <c r="B1065" t="s">
        <v>1123</v>
      </c>
      <c r="C1065" t="s">
        <v>1123</v>
      </c>
      <c r="D1065">
        <v>2015</v>
      </c>
      <c r="E1065">
        <v>565513000</v>
      </c>
      <c r="F1065">
        <v>465517000</v>
      </c>
      <c r="G1065">
        <v>163651000</v>
      </c>
      <c r="H1065">
        <v>46537000</v>
      </c>
      <c r="I1065" t="str">
        <f t="shared" si="32"/>
        <v>2015Entergy Mississippi, Inc.</v>
      </c>
      <c r="J1065" s="1">
        <v>5661182</v>
      </c>
      <c r="K1065" s="1">
        <v>4912777</v>
      </c>
      <c r="L1065" s="1">
        <v>2282618</v>
      </c>
      <c r="M1065" s="1">
        <v>433193</v>
      </c>
      <c r="N1065">
        <v>89475000</v>
      </c>
      <c r="O1065">
        <v>8308000</v>
      </c>
      <c r="P1065">
        <v>724.88701552555369</v>
      </c>
      <c r="Q1065">
        <v>40.004802181321935</v>
      </c>
      <c r="R1065">
        <v>12125000</v>
      </c>
      <c r="S1065">
        <v>38094000</v>
      </c>
      <c r="T1065">
        <v>40332000</v>
      </c>
      <c r="U1065">
        <f t="shared" si="33"/>
        <v>13289770</v>
      </c>
    </row>
    <row r="1066" spans="1:21" x14ac:dyDescent="0.25">
      <c r="A1066" t="s">
        <v>1125</v>
      </c>
      <c r="B1066" t="s">
        <v>1123</v>
      </c>
      <c r="C1066" t="s">
        <v>1123</v>
      </c>
      <c r="D1066">
        <v>2014</v>
      </c>
      <c r="E1066">
        <v>585371000</v>
      </c>
      <c r="F1066">
        <v>480754000</v>
      </c>
      <c r="G1066">
        <v>174615000</v>
      </c>
      <c r="H1066">
        <v>46863000</v>
      </c>
      <c r="I1066" t="str">
        <f t="shared" si="32"/>
        <v>2014Entergy Mississippi, Inc.</v>
      </c>
      <c r="J1066" s="1">
        <v>5672166</v>
      </c>
      <c r="K1066" s="1">
        <v>4821290</v>
      </c>
      <c r="L1066" s="1">
        <v>2297098</v>
      </c>
      <c r="M1066" s="1">
        <v>414391</v>
      </c>
      <c r="N1066">
        <v>78897000</v>
      </c>
      <c r="O1066">
        <v>3445000</v>
      </c>
      <c r="P1066">
        <v>592.55715477165097</v>
      </c>
      <c r="Q1066">
        <v>32.701829733534808</v>
      </c>
      <c r="R1066">
        <v>9715000</v>
      </c>
      <c r="S1066">
        <v>36086000</v>
      </c>
      <c r="T1066">
        <v>33675000</v>
      </c>
      <c r="U1066">
        <f t="shared" si="33"/>
        <v>13204945</v>
      </c>
    </row>
    <row r="1067" spans="1:21" x14ac:dyDescent="0.25">
      <c r="A1067" t="s">
        <v>1126</v>
      </c>
      <c r="B1067" t="s">
        <v>1123</v>
      </c>
      <c r="C1067" t="s">
        <v>1123</v>
      </c>
      <c r="D1067">
        <v>2013</v>
      </c>
      <c r="E1067">
        <v>526618000</v>
      </c>
      <c r="F1067">
        <v>432240000</v>
      </c>
      <c r="G1067">
        <v>155742000</v>
      </c>
      <c r="H1067">
        <v>41967000</v>
      </c>
      <c r="I1067" t="str">
        <f t="shared" si="32"/>
        <v>2013Entergy Mississippi, Inc.</v>
      </c>
      <c r="J1067" s="1">
        <v>5629032</v>
      </c>
      <c r="K1067" s="1">
        <v>4815389</v>
      </c>
      <c r="L1067" s="1">
        <v>2265144</v>
      </c>
      <c r="M1067" s="1">
        <v>409403</v>
      </c>
      <c r="N1067">
        <v>85913000</v>
      </c>
      <c r="O1067">
        <v>7932000</v>
      </c>
      <c r="P1067">
        <v>636.09161646931852</v>
      </c>
      <c r="Q1067">
        <v>35.104393844885116</v>
      </c>
      <c r="R1067">
        <v>10135000</v>
      </c>
      <c r="S1067">
        <v>39719000</v>
      </c>
      <c r="T1067">
        <v>42432000</v>
      </c>
      <c r="U1067">
        <f t="shared" si="33"/>
        <v>13118968</v>
      </c>
    </row>
    <row r="1068" spans="1:21" x14ac:dyDescent="0.25">
      <c r="A1068" t="s">
        <v>1127</v>
      </c>
      <c r="B1068" t="s">
        <v>1123</v>
      </c>
      <c r="C1068" t="s">
        <v>1123</v>
      </c>
      <c r="D1068">
        <v>2012</v>
      </c>
      <c r="E1068">
        <v>453707000</v>
      </c>
      <c r="F1068">
        <v>381346000</v>
      </c>
      <c r="G1068">
        <v>140460000</v>
      </c>
      <c r="H1068">
        <v>36289000</v>
      </c>
      <c r="I1068" t="str">
        <f t="shared" si="32"/>
        <v>2012Entergy Mississippi, Inc.</v>
      </c>
      <c r="J1068" s="1">
        <v>5550307</v>
      </c>
      <c r="K1068" s="1">
        <v>4915233</v>
      </c>
      <c r="L1068" s="1">
        <v>2399700</v>
      </c>
      <c r="M1068" s="1">
        <v>407292</v>
      </c>
      <c r="N1068">
        <v>104929000</v>
      </c>
      <c r="O1068">
        <v>15259000</v>
      </c>
      <c r="P1068">
        <v>664.80861689435426</v>
      </c>
      <c r="Q1068">
        <v>36.689217267900339</v>
      </c>
      <c r="R1068">
        <v>10294000</v>
      </c>
      <c r="S1068">
        <v>36141000</v>
      </c>
      <c r="T1068">
        <v>52541000</v>
      </c>
      <c r="U1068">
        <f t="shared" si="33"/>
        <v>13272532</v>
      </c>
    </row>
    <row r="1069" spans="1:21" x14ac:dyDescent="0.25">
      <c r="A1069" t="s">
        <v>1128</v>
      </c>
      <c r="B1069" t="s">
        <v>1123</v>
      </c>
      <c r="C1069" t="s">
        <v>1123</v>
      </c>
      <c r="D1069">
        <v>2011</v>
      </c>
      <c r="E1069">
        <v>490088000</v>
      </c>
      <c r="F1069">
        <v>401276000</v>
      </c>
      <c r="G1069">
        <v>145792000</v>
      </c>
      <c r="H1069">
        <v>37302000</v>
      </c>
      <c r="I1069" t="str">
        <f t="shared" si="32"/>
        <v>2011Entergy Mississippi, Inc.</v>
      </c>
      <c r="J1069" s="1">
        <v>5848082</v>
      </c>
      <c r="K1069" s="1">
        <v>4985410</v>
      </c>
      <c r="L1069" s="1">
        <v>2326468</v>
      </c>
      <c r="M1069" s="1">
        <v>414145</v>
      </c>
      <c r="N1069">
        <v>76480000</v>
      </c>
      <c r="O1069">
        <v>9325000</v>
      </c>
      <c r="P1069">
        <v>661.16032706479234</v>
      </c>
      <c r="Q1069">
        <v>36.487876769580147</v>
      </c>
      <c r="R1069">
        <v>9994000</v>
      </c>
      <c r="S1069">
        <v>36055000</v>
      </c>
      <c r="T1069">
        <v>32553000</v>
      </c>
      <c r="U1069">
        <f t="shared" si="33"/>
        <v>13574105</v>
      </c>
    </row>
    <row r="1070" spans="1:21" x14ac:dyDescent="0.25">
      <c r="A1070" t="s">
        <v>1129</v>
      </c>
      <c r="B1070" t="s">
        <v>1123</v>
      </c>
      <c r="C1070" t="s">
        <v>1123</v>
      </c>
      <c r="D1070">
        <v>2010</v>
      </c>
      <c r="E1070">
        <v>508571000</v>
      </c>
      <c r="F1070">
        <v>405577000</v>
      </c>
      <c r="G1070">
        <v>144581000</v>
      </c>
      <c r="H1070">
        <v>37754000</v>
      </c>
      <c r="I1070" t="str">
        <f t="shared" si="32"/>
        <v>2010Entergy Mississippi, Inc.</v>
      </c>
      <c r="J1070" s="1">
        <v>6077325</v>
      </c>
      <c r="K1070" s="1">
        <v>4999917</v>
      </c>
      <c r="L1070" s="1">
        <v>2250450</v>
      </c>
      <c r="M1070" s="1">
        <v>415657</v>
      </c>
      <c r="N1070">
        <v>79376000</v>
      </c>
      <c r="O1070">
        <v>12640000</v>
      </c>
      <c r="P1070">
        <v>697.25986722165078</v>
      </c>
      <c r="Q1070">
        <v>38.480125122607653</v>
      </c>
      <c r="R1070">
        <v>10240000</v>
      </c>
      <c r="S1070">
        <v>35517000</v>
      </c>
      <c r="T1070">
        <v>32458000</v>
      </c>
      <c r="U1070">
        <f t="shared" si="33"/>
        <v>13743349</v>
      </c>
    </row>
    <row r="1071" spans="1:21" x14ac:dyDescent="0.25">
      <c r="A1071" t="s">
        <v>1130</v>
      </c>
      <c r="B1071" t="s">
        <v>1123</v>
      </c>
      <c r="C1071" t="s">
        <v>1123</v>
      </c>
      <c r="D1071">
        <v>2009</v>
      </c>
      <c r="E1071">
        <v>466632000</v>
      </c>
      <c r="F1071">
        <v>395444000</v>
      </c>
      <c r="G1071">
        <v>146608000</v>
      </c>
      <c r="H1071">
        <v>37740000</v>
      </c>
      <c r="I1071" t="str">
        <f t="shared" si="32"/>
        <v>2009Entergy Mississippi, Inc.</v>
      </c>
      <c r="J1071" s="1">
        <v>5357923</v>
      </c>
      <c r="K1071" s="1">
        <v>4755575</v>
      </c>
      <c r="L1071" s="1">
        <v>2178301</v>
      </c>
      <c r="M1071" s="1">
        <v>405603</v>
      </c>
      <c r="N1071">
        <v>93039000</v>
      </c>
      <c r="O1071">
        <v>15568000</v>
      </c>
      <c r="P1071">
        <v>704.86409730556659</v>
      </c>
      <c r="Q1071">
        <v>38.899784619512502</v>
      </c>
      <c r="R1071">
        <v>10099000</v>
      </c>
      <c r="S1071">
        <v>32899000</v>
      </c>
      <c r="T1071">
        <v>28065000</v>
      </c>
      <c r="U1071">
        <f t="shared" si="33"/>
        <v>12697402</v>
      </c>
    </row>
    <row r="1072" spans="1:21" x14ac:dyDescent="0.25">
      <c r="A1072" t="s">
        <v>1131</v>
      </c>
      <c r="B1072" t="s">
        <v>1123</v>
      </c>
      <c r="C1072" t="s">
        <v>1123</v>
      </c>
      <c r="D1072">
        <v>2008</v>
      </c>
      <c r="E1072">
        <v>555913000</v>
      </c>
      <c r="F1072">
        <v>481878000</v>
      </c>
      <c r="G1072">
        <v>199453000</v>
      </c>
      <c r="H1072">
        <v>44335000</v>
      </c>
      <c r="I1072" t="str">
        <f t="shared" si="32"/>
        <v>2008Entergy Mississippi, Inc.</v>
      </c>
      <c r="J1072" s="1">
        <v>5353565</v>
      </c>
      <c r="K1072" s="1">
        <v>4841271</v>
      </c>
      <c r="L1072" s="1">
        <v>2565095</v>
      </c>
      <c r="M1072" s="1">
        <v>411376</v>
      </c>
      <c r="N1072">
        <v>66094000</v>
      </c>
      <c r="O1072">
        <v>15206000</v>
      </c>
      <c r="P1072">
        <v>776.15067937026129</v>
      </c>
      <c r="Q1072">
        <v>42.833922702553046</v>
      </c>
      <c r="R1072">
        <v>10782000</v>
      </c>
      <c r="S1072">
        <v>34794000</v>
      </c>
      <c r="T1072">
        <v>32734000</v>
      </c>
      <c r="U1072">
        <f t="shared" si="33"/>
        <v>13171307</v>
      </c>
    </row>
    <row r="1073" spans="1:21" x14ac:dyDescent="0.25">
      <c r="A1073" t="s">
        <v>1132</v>
      </c>
      <c r="B1073" t="s">
        <v>1123</v>
      </c>
      <c r="C1073" t="s">
        <v>1123</v>
      </c>
      <c r="D1073">
        <v>2007</v>
      </c>
      <c r="E1073">
        <v>500097000</v>
      </c>
      <c r="F1073">
        <v>427545000</v>
      </c>
      <c r="G1073">
        <v>185119000</v>
      </c>
      <c r="H1073">
        <v>40417000</v>
      </c>
      <c r="I1073" t="str">
        <f t="shared" si="32"/>
        <v>2007Entergy Mississippi, Inc.</v>
      </c>
      <c r="J1073" s="1">
        <v>5474190</v>
      </c>
      <c r="K1073" s="1">
        <v>4872205</v>
      </c>
      <c r="L1073" s="1">
        <v>2771322</v>
      </c>
      <c r="M1073" s="1">
        <v>420847</v>
      </c>
      <c r="N1073">
        <v>92468000</v>
      </c>
      <c r="O1073">
        <v>14841000</v>
      </c>
      <c r="P1073">
        <v>820.73527620511925</v>
      </c>
      <c r="Q1073">
        <v>45.294441291673238</v>
      </c>
      <c r="R1073">
        <v>11031000</v>
      </c>
      <c r="S1073">
        <v>33200000</v>
      </c>
      <c r="T1073">
        <v>30873000</v>
      </c>
      <c r="U1073">
        <f t="shared" si="33"/>
        <v>13538564</v>
      </c>
    </row>
    <row r="1074" spans="1:21" x14ac:dyDescent="0.25">
      <c r="A1074" t="s">
        <v>1133</v>
      </c>
      <c r="B1074" t="s">
        <v>1123</v>
      </c>
      <c r="C1074" t="s">
        <v>1123</v>
      </c>
      <c r="D1074">
        <v>2006</v>
      </c>
      <c r="E1074">
        <v>568435000</v>
      </c>
      <c r="F1074">
        <v>484296000</v>
      </c>
      <c r="G1074">
        <v>235281000</v>
      </c>
      <c r="H1074">
        <v>45433000</v>
      </c>
      <c r="I1074" t="str">
        <f t="shared" si="32"/>
        <v>2006Entergy Mississippi, Inc.</v>
      </c>
      <c r="J1074" s="1">
        <v>5386994</v>
      </c>
      <c r="K1074" s="1">
        <v>4745716</v>
      </c>
      <c r="L1074" s="1">
        <v>2927485</v>
      </c>
      <c r="M1074" s="1">
        <v>416912</v>
      </c>
      <c r="N1074">
        <v>93944000</v>
      </c>
      <c r="O1074">
        <v>11316000</v>
      </c>
      <c r="P1074">
        <v>841.8684815818134</v>
      </c>
      <c r="Q1074">
        <v>46.460732979128764</v>
      </c>
      <c r="R1074">
        <v>10950000</v>
      </c>
      <c r="S1074">
        <v>35514000</v>
      </c>
      <c r="T1074">
        <v>29247000</v>
      </c>
      <c r="U1074">
        <f t="shared" si="33"/>
        <v>13477107</v>
      </c>
    </row>
    <row r="1075" spans="1:21" x14ac:dyDescent="0.25">
      <c r="A1075" t="s">
        <v>1134</v>
      </c>
      <c r="B1075" t="s">
        <v>1123</v>
      </c>
      <c r="C1075" t="s">
        <v>1123</v>
      </c>
      <c r="D1075">
        <v>2005</v>
      </c>
      <c r="E1075">
        <v>503232000</v>
      </c>
      <c r="F1075">
        <v>420507000</v>
      </c>
      <c r="G1075">
        <v>209270000</v>
      </c>
      <c r="H1075">
        <v>40604000</v>
      </c>
      <c r="I1075" t="str">
        <f t="shared" si="32"/>
        <v>2005Entergy Mississippi, Inc.</v>
      </c>
      <c r="J1075" s="1">
        <v>5333039</v>
      </c>
      <c r="K1075" s="1">
        <v>4630233</v>
      </c>
      <c r="L1075" s="1">
        <v>2966479</v>
      </c>
      <c r="M1075" s="1">
        <v>411141</v>
      </c>
      <c r="N1075">
        <v>81356000</v>
      </c>
      <c r="O1075">
        <v>31956000</v>
      </c>
      <c r="P1075">
        <v>727.78348706327608</v>
      </c>
      <c r="Q1075">
        <v>40.164651603933549</v>
      </c>
      <c r="R1075">
        <v>9221000</v>
      </c>
      <c r="S1075">
        <v>28690000</v>
      </c>
      <c r="T1075">
        <v>27571000</v>
      </c>
      <c r="U1075">
        <f t="shared" si="33"/>
        <v>13340892</v>
      </c>
    </row>
    <row r="1076" spans="1:21" x14ac:dyDescent="0.25">
      <c r="A1076" t="s">
        <v>1135</v>
      </c>
      <c r="B1076" t="s">
        <v>1123</v>
      </c>
      <c r="C1076" t="s">
        <v>1123</v>
      </c>
      <c r="D1076">
        <v>2004</v>
      </c>
      <c r="E1076">
        <v>467459000</v>
      </c>
      <c r="F1076">
        <v>396482000</v>
      </c>
      <c r="G1076">
        <v>203602000</v>
      </c>
      <c r="H1076">
        <v>38258000</v>
      </c>
      <c r="I1076" t="str">
        <f t="shared" si="32"/>
        <v>2004Entergy Mississippi, Inc.</v>
      </c>
      <c r="J1076" s="1">
        <v>5084819</v>
      </c>
      <c r="K1076" s="1">
        <v>4518023</v>
      </c>
      <c r="L1076" s="1">
        <v>2976785</v>
      </c>
      <c r="M1076" s="1">
        <v>398132</v>
      </c>
      <c r="N1076">
        <v>91259000</v>
      </c>
      <c r="O1076">
        <v>18737000</v>
      </c>
      <c r="P1076">
        <v>849.38210249802842</v>
      </c>
      <c r="Q1076">
        <v>46.875391970089858</v>
      </c>
      <c r="R1076">
        <v>10427000</v>
      </c>
      <c r="S1076">
        <v>32332000</v>
      </c>
      <c r="T1076">
        <v>32020000</v>
      </c>
      <c r="U1076">
        <f t="shared" si="33"/>
        <v>12977759</v>
      </c>
    </row>
    <row r="1077" spans="1:21" x14ac:dyDescent="0.25">
      <c r="A1077" t="s">
        <v>1136</v>
      </c>
      <c r="B1077" t="s">
        <v>1123</v>
      </c>
      <c r="C1077" t="s">
        <v>1123</v>
      </c>
      <c r="D1077">
        <v>2003</v>
      </c>
      <c r="E1077">
        <v>410231000</v>
      </c>
      <c r="F1077">
        <v>341863000</v>
      </c>
      <c r="G1077">
        <v>173736000</v>
      </c>
      <c r="H1077">
        <v>32393000</v>
      </c>
      <c r="I1077" t="str">
        <f t="shared" si="32"/>
        <v>2003Entergy Mississippi, Inc.</v>
      </c>
      <c r="J1077" s="1">
        <v>5091849</v>
      </c>
      <c r="K1077" s="1">
        <v>4476355</v>
      </c>
      <c r="L1077" s="1">
        <v>2939081</v>
      </c>
      <c r="M1077" s="1">
        <v>405857</v>
      </c>
      <c r="N1077">
        <v>69615000</v>
      </c>
      <c r="O1077">
        <v>6667000</v>
      </c>
      <c r="P1077">
        <v>1075.7731195275348</v>
      </c>
      <c r="Q1077">
        <v>59.36937745736946</v>
      </c>
      <c r="R1077">
        <v>12715000</v>
      </c>
      <c r="S1077">
        <v>34677000</v>
      </c>
      <c r="T1077">
        <v>36135000</v>
      </c>
      <c r="U1077">
        <f t="shared" si="33"/>
        <v>12913142</v>
      </c>
    </row>
    <row r="1078" spans="1:21" x14ac:dyDescent="0.25">
      <c r="A1078" t="s">
        <v>1137</v>
      </c>
      <c r="B1078" t="s">
        <v>1123</v>
      </c>
      <c r="C1078" t="s">
        <v>1123</v>
      </c>
      <c r="D1078">
        <v>2002</v>
      </c>
      <c r="E1078">
        <v>374958000</v>
      </c>
      <c r="F1078">
        <v>309525000</v>
      </c>
      <c r="G1078">
        <v>164815000</v>
      </c>
      <c r="H1078">
        <v>28532000</v>
      </c>
      <c r="I1078" t="str">
        <f t="shared" si="32"/>
        <v>2002Entergy Mississippi, Inc.</v>
      </c>
      <c r="J1078" s="1">
        <v>5092000</v>
      </c>
      <c r="K1078" s="1">
        <v>4445079</v>
      </c>
      <c r="L1078" s="1">
        <v>2910241</v>
      </c>
      <c r="M1078" s="1">
        <v>382090</v>
      </c>
      <c r="N1078">
        <v>76176000</v>
      </c>
      <c r="O1078">
        <v>12158000</v>
      </c>
      <c r="P1078">
        <v>1034.504403321471</v>
      </c>
      <c r="Q1078">
        <v>57.091854487939898</v>
      </c>
      <c r="R1078">
        <v>11915000</v>
      </c>
      <c r="S1078">
        <v>36015000</v>
      </c>
      <c r="T1078">
        <v>32459000</v>
      </c>
      <c r="U1078">
        <f t="shared" si="33"/>
        <v>12829410</v>
      </c>
    </row>
    <row r="1079" spans="1:21" x14ac:dyDescent="0.25">
      <c r="A1079" t="s">
        <v>1138</v>
      </c>
      <c r="B1079" t="s">
        <v>1123</v>
      </c>
      <c r="C1079" t="s">
        <v>1123</v>
      </c>
      <c r="D1079">
        <v>2001</v>
      </c>
      <c r="E1079">
        <v>390957000</v>
      </c>
      <c r="F1079">
        <v>327769000</v>
      </c>
      <c r="G1079">
        <v>191014000</v>
      </c>
      <c r="H1079">
        <v>30569000</v>
      </c>
      <c r="I1079" t="str">
        <f t="shared" si="32"/>
        <v>2001Entergy Mississippi, Inc.</v>
      </c>
      <c r="J1079" s="1">
        <v>4867086</v>
      </c>
      <c r="K1079" s="1">
        <v>4322232</v>
      </c>
      <c r="L1079" s="1">
        <v>3050912</v>
      </c>
      <c r="M1079" s="1">
        <v>381212</v>
      </c>
      <c r="N1079">
        <v>51411000</v>
      </c>
      <c r="O1079">
        <v>14959000</v>
      </c>
      <c r="P1079">
        <v>906</v>
      </c>
      <c r="Q1079">
        <v>50</v>
      </c>
      <c r="R1079">
        <v>10116000</v>
      </c>
      <c r="S1079">
        <v>33886000</v>
      </c>
      <c r="T1079">
        <v>31790000</v>
      </c>
      <c r="U1079">
        <f t="shared" si="33"/>
        <v>12621442</v>
      </c>
    </row>
    <row r="1080" spans="1:21" x14ac:dyDescent="0.25">
      <c r="A1080" t="s">
        <v>1139</v>
      </c>
      <c r="B1080" t="s">
        <v>1123</v>
      </c>
      <c r="C1080" t="s">
        <v>1123</v>
      </c>
      <c r="D1080">
        <v>2000</v>
      </c>
      <c r="E1080">
        <v>340691000</v>
      </c>
      <c r="F1080">
        <v>275010000</v>
      </c>
      <c r="G1080">
        <v>161065000</v>
      </c>
      <c r="H1080">
        <v>25612000</v>
      </c>
      <c r="I1080" t="str">
        <f t="shared" si="32"/>
        <v>2000Entergy Mississippi, Inc.</v>
      </c>
      <c r="J1080" s="1">
        <v>4975796</v>
      </c>
      <c r="K1080" s="1">
        <v>4306705</v>
      </c>
      <c r="L1080" s="1">
        <v>3188694</v>
      </c>
      <c r="M1080" s="1">
        <v>376281</v>
      </c>
      <c r="N1080">
        <v>71755000</v>
      </c>
      <c r="O1080">
        <v>14766000</v>
      </c>
      <c r="P1080">
        <v>889</v>
      </c>
      <c r="Q1080">
        <v>36</v>
      </c>
      <c r="R1080">
        <v>11150000</v>
      </c>
      <c r="S1080">
        <v>33381000</v>
      </c>
      <c r="T1080">
        <v>33572000</v>
      </c>
      <c r="U1080">
        <f t="shared" si="33"/>
        <v>12847476</v>
      </c>
    </row>
    <row r="1081" spans="1:21" x14ac:dyDescent="0.25">
      <c r="A1081" t="s">
        <v>1140</v>
      </c>
      <c r="B1081" t="s">
        <v>1123</v>
      </c>
      <c r="C1081" t="s">
        <v>1123</v>
      </c>
      <c r="D1081">
        <v>1999</v>
      </c>
      <c r="E1081">
        <v>311003000</v>
      </c>
      <c r="F1081">
        <v>250929000</v>
      </c>
      <c r="G1081">
        <v>151660000</v>
      </c>
      <c r="H1081">
        <v>23528000</v>
      </c>
      <c r="I1081" t="str">
        <f t="shared" si="32"/>
        <v>1999Entergy Mississippi, Inc.</v>
      </c>
      <c r="J1081" s="1">
        <v>4753342</v>
      </c>
      <c r="K1081" s="1">
        <v>4155622</v>
      </c>
      <c r="L1081" s="1">
        <v>3245508</v>
      </c>
      <c r="M1081" s="1">
        <v>363373</v>
      </c>
      <c r="N1081">
        <v>41461000</v>
      </c>
      <c r="O1081">
        <v>11367000</v>
      </c>
      <c r="P1081">
        <v>811</v>
      </c>
      <c r="Q1081">
        <v>27</v>
      </c>
      <c r="R1081">
        <v>9270000</v>
      </c>
      <c r="S1081">
        <v>28005000</v>
      </c>
      <c r="T1081">
        <v>30940000</v>
      </c>
      <c r="U1081">
        <f t="shared" si="33"/>
        <v>12517845</v>
      </c>
    </row>
    <row r="1082" spans="1:21" x14ac:dyDescent="0.25">
      <c r="A1082" t="s">
        <v>1141</v>
      </c>
      <c r="B1082" t="s">
        <v>1123</v>
      </c>
      <c r="C1082" t="s">
        <v>1123</v>
      </c>
      <c r="D1082">
        <v>1998</v>
      </c>
      <c r="E1082">
        <v>367895000</v>
      </c>
      <c r="F1082">
        <v>284787000</v>
      </c>
      <c r="G1082">
        <v>170910000</v>
      </c>
      <c r="H1082">
        <v>26671000</v>
      </c>
      <c r="I1082" t="str">
        <f t="shared" si="32"/>
        <v>1998Entergy Mississippi, Inc.</v>
      </c>
      <c r="J1082" s="1">
        <v>4799744</v>
      </c>
      <c r="K1082" s="1">
        <v>4015211</v>
      </c>
      <c r="L1082" s="1">
        <v>3162512</v>
      </c>
      <c r="M1082" s="1">
        <v>347202</v>
      </c>
      <c r="N1082">
        <v>29432000</v>
      </c>
      <c r="O1082">
        <v>10437000</v>
      </c>
      <c r="P1082">
        <v>729</v>
      </c>
      <c r="Q1082">
        <v>4</v>
      </c>
      <c r="R1082">
        <v>9218000</v>
      </c>
      <c r="S1082">
        <v>25667000</v>
      </c>
      <c r="T1082">
        <v>27309000</v>
      </c>
      <c r="U1082">
        <f t="shared" si="33"/>
        <v>12324669</v>
      </c>
    </row>
    <row r="1083" spans="1:21" x14ac:dyDescent="0.25">
      <c r="A1083" t="s">
        <v>1142</v>
      </c>
      <c r="B1083" t="s">
        <v>1123</v>
      </c>
      <c r="C1083" t="s">
        <v>1123</v>
      </c>
      <c r="D1083">
        <v>1997</v>
      </c>
      <c r="E1083">
        <v>342818000</v>
      </c>
      <c r="F1083">
        <v>274195000</v>
      </c>
      <c r="G1083">
        <v>173151000</v>
      </c>
      <c r="H1083">
        <v>26882000</v>
      </c>
      <c r="I1083" t="str">
        <f t="shared" si="32"/>
        <v>1997Entergy Mississippi, Inc.</v>
      </c>
      <c r="J1083" s="1">
        <v>4322913</v>
      </c>
      <c r="K1083" s="1">
        <v>3673434</v>
      </c>
      <c r="L1083" s="1">
        <v>3089456</v>
      </c>
      <c r="M1083" s="1">
        <v>332623</v>
      </c>
      <c r="N1083">
        <v>33953000</v>
      </c>
      <c r="O1083">
        <v>17464000</v>
      </c>
      <c r="P1083">
        <v>706</v>
      </c>
      <c r="Q1083">
        <v>5</v>
      </c>
      <c r="R1083">
        <v>13059000</v>
      </c>
      <c r="S1083">
        <v>28093000</v>
      </c>
      <c r="T1083">
        <v>32466000</v>
      </c>
      <c r="U1083">
        <f t="shared" si="33"/>
        <v>11418426</v>
      </c>
    </row>
    <row r="1084" spans="1:21" x14ac:dyDescent="0.25">
      <c r="A1084" t="s">
        <v>1143</v>
      </c>
      <c r="B1084" t="s">
        <v>1123</v>
      </c>
      <c r="C1084" t="s">
        <v>1123</v>
      </c>
      <c r="D1084">
        <v>1996</v>
      </c>
      <c r="E1084">
        <v>358264000</v>
      </c>
      <c r="F1084">
        <v>281626000</v>
      </c>
      <c r="G1084">
        <v>185351000</v>
      </c>
      <c r="H1084">
        <v>29092000</v>
      </c>
      <c r="I1084" t="str">
        <f t="shared" si="32"/>
        <v>1996Entergy Mississippi, Inc.</v>
      </c>
      <c r="J1084" s="1">
        <v>4354617</v>
      </c>
      <c r="K1084" s="1">
        <v>3508149</v>
      </c>
      <c r="L1084" s="1">
        <v>3063315</v>
      </c>
      <c r="M1084" s="1">
        <v>346089</v>
      </c>
      <c r="N1084">
        <v>45601000</v>
      </c>
      <c r="O1084">
        <v>15022000</v>
      </c>
      <c r="P1084">
        <v>742</v>
      </c>
      <c r="Q1084">
        <v>10</v>
      </c>
      <c r="R1084">
        <v>12606000</v>
      </c>
      <c r="S1084">
        <v>30061000</v>
      </c>
      <c r="T1084">
        <v>30189000</v>
      </c>
      <c r="U1084">
        <f t="shared" si="33"/>
        <v>11272170</v>
      </c>
    </row>
    <row r="1085" spans="1:21" x14ac:dyDescent="0.25">
      <c r="A1085" t="s">
        <v>1144</v>
      </c>
      <c r="B1085" t="s">
        <v>1123</v>
      </c>
      <c r="C1085" t="s">
        <v>1123</v>
      </c>
      <c r="D1085">
        <v>1995</v>
      </c>
      <c r="E1085">
        <v>336193000</v>
      </c>
      <c r="F1085">
        <v>262786000</v>
      </c>
      <c r="G1085">
        <v>178466000</v>
      </c>
      <c r="H1085">
        <v>27411000</v>
      </c>
      <c r="I1085" t="str">
        <f t="shared" si="32"/>
        <v>1995Entergy Mississippi, Inc.</v>
      </c>
      <c r="J1085" s="1">
        <v>4233001</v>
      </c>
      <c r="K1085" s="1">
        <v>3367646</v>
      </c>
      <c r="L1085" s="1">
        <v>3044302</v>
      </c>
      <c r="M1085" s="1">
        <v>335753</v>
      </c>
      <c r="N1085">
        <v>47910000</v>
      </c>
      <c r="O1085">
        <v>3767000</v>
      </c>
      <c r="P1085">
        <v>892</v>
      </c>
      <c r="Q1085">
        <v>16</v>
      </c>
      <c r="R1085">
        <v>14633000</v>
      </c>
      <c r="S1085">
        <v>35399000</v>
      </c>
      <c r="T1085">
        <v>32894000</v>
      </c>
      <c r="U1085">
        <f t="shared" si="33"/>
        <v>10980702</v>
      </c>
    </row>
    <row r="1086" spans="1:21" x14ac:dyDescent="0.25">
      <c r="A1086" t="s">
        <v>1145</v>
      </c>
      <c r="B1086" t="s">
        <v>1123</v>
      </c>
      <c r="C1086" t="s">
        <v>1123</v>
      </c>
      <c r="D1086">
        <v>1994</v>
      </c>
      <c r="E1086">
        <v>331006000</v>
      </c>
      <c r="F1086">
        <v>255898000</v>
      </c>
      <c r="G1086">
        <v>183398000</v>
      </c>
      <c r="H1086">
        <v>27349000</v>
      </c>
      <c r="I1086" t="str">
        <f t="shared" si="32"/>
        <v>1994Entergy Mississippi, Inc.</v>
      </c>
      <c r="J1086" s="1">
        <v>4013640</v>
      </c>
      <c r="K1086" s="1">
        <v>3151614</v>
      </c>
      <c r="L1086" s="1">
        <v>2985101</v>
      </c>
      <c r="M1086" s="1">
        <v>330230</v>
      </c>
      <c r="N1086">
        <v>72450000</v>
      </c>
      <c r="O1086">
        <v>11079000</v>
      </c>
      <c r="P1086">
        <v>1186</v>
      </c>
      <c r="Q1086">
        <v>24</v>
      </c>
      <c r="R1086">
        <v>14787000</v>
      </c>
      <c r="S1086">
        <v>39357000</v>
      </c>
      <c r="T1086">
        <v>31333000</v>
      </c>
      <c r="U1086">
        <f t="shared" si="33"/>
        <v>10480585</v>
      </c>
    </row>
    <row r="1087" spans="1:21" x14ac:dyDescent="0.25">
      <c r="A1087" t="s">
        <v>1146</v>
      </c>
      <c r="B1087" t="s">
        <v>1123</v>
      </c>
      <c r="C1087" t="s">
        <v>1123</v>
      </c>
      <c r="D1087">
        <v>1993</v>
      </c>
      <c r="E1087">
        <v>343585000</v>
      </c>
      <c r="F1087">
        <v>252799000</v>
      </c>
      <c r="G1087">
        <v>183537000</v>
      </c>
      <c r="H1087">
        <v>28708000</v>
      </c>
      <c r="I1087" t="str">
        <f t="shared" si="32"/>
        <v>1993Entergy Mississippi, Inc.</v>
      </c>
      <c r="J1087" s="1">
        <v>3983279</v>
      </c>
      <c r="K1087" s="1">
        <v>2928200</v>
      </c>
      <c r="L1087" s="1">
        <v>2786606</v>
      </c>
      <c r="M1087" s="1">
        <v>336049</v>
      </c>
      <c r="N1087">
        <v>25006000</v>
      </c>
      <c r="O1087">
        <v>4074000</v>
      </c>
      <c r="P1087">
        <v>1238</v>
      </c>
      <c r="Q1087">
        <v>34</v>
      </c>
      <c r="R1087">
        <v>14927000</v>
      </c>
      <c r="S1087">
        <v>43012000</v>
      </c>
      <c r="T1087">
        <v>35627000</v>
      </c>
      <c r="U1087">
        <f t="shared" si="33"/>
        <v>10034134</v>
      </c>
    </row>
    <row r="1088" spans="1:21" x14ac:dyDescent="0.25">
      <c r="A1088" t="s">
        <v>1147</v>
      </c>
      <c r="B1088" t="s">
        <v>1123</v>
      </c>
      <c r="C1088" t="s">
        <v>1123</v>
      </c>
      <c r="D1088">
        <v>1992</v>
      </c>
      <c r="E1088">
        <v>308346000</v>
      </c>
      <c r="F1088">
        <v>235137000</v>
      </c>
      <c r="G1088">
        <v>168853000</v>
      </c>
      <c r="H1088">
        <v>26250000</v>
      </c>
      <c r="I1088" t="str">
        <f t="shared" si="32"/>
        <v>1992Entergy Mississippi, Inc.</v>
      </c>
      <c r="J1088" s="1">
        <v>3644164</v>
      </c>
      <c r="K1088" s="1">
        <v>2803672</v>
      </c>
      <c r="L1088" s="1">
        <v>2631635</v>
      </c>
      <c r="M1088" s="1">
        <v>317931</v>
      </c>
      <c r="N1088">
        <v>28188000</v>
      </c>
      <c r="O1088">
        <v>4114000</v>
      </c>
      <c r="P1088">
        <v>1438</v>
      </c>
      <c r="Q1088">
        <v>32</v>
      </c>
      <c r="R1088">
        <v>16276000</v>
      </c>
      <c r="S1088">
        <v>50929000</v>
      </c>
      <c r="T1088">
        <v>34615000</v>
      </c>
      <c r="U1088">
        <f t="shared" si="33"/>
        <v>9397402</v>
      </c>
    </row>
    <row r="1089" spans="1:21" x14ac:dyDescent="0.25">
      <c r="A1089" t="s">
        <v>1148</v>
      </c>
      <c r="B1089" t="s">
        <v>1123</v>
      </c>
      <c r="C1089" t="s">
        <v>1123</v>
      </c>
      <c r="D1089">
        <v>1991</v>
      </c>
      <c r="E1089">
        <v>307283000</v>
      </c>
      <c r="F1089">
        <v>229597000</v>
      </c>
      <c r="G1089">
        <v>162072000</v>
      </c>
      <c r="H1089">
        <v>25630000</v>
      </c>
      <c r="I1089" t="str">
        <f t="shared" si="32"/>
        <v>1991Entergy Mississippi, Inc.</v>
      </c>
      <c r="J1089" s="1">
        <v>3738667</v>
      </c>
      <c r="K1089" s="1">
        <v>2806875</v>
      </c>
      <c r="L1089" s="1">
        <v>2582455</v>
      </c>
      <c r="M1089" s="1">
        <v>321264</v>
      </c>
      <c r="N1089">
        <v>20408000</v>
      </c>
      <c r="O1089">
        <v>4154000</v>
      </c>
      <c r="P1089">
        <v>1460</v>
      </c>
      <c r="Q1089">
        <v>47</v>
      </c>
      <c r="R1089">
        <v>16735000</v>
      </c>
      <c r="S1089">
        <v>54664000</v>
      </c>
      <c r="T1089">
        <v>32891000</v>
      </c>
      <c r="U1089">
        <f t="shared" si="33"/>
        <v>9449261</v>
      </c>
    </row>
    <row r="1090" spans="1:21" x14ac:dyDescent="0.25">
      <c r="A1090" t="s">
        <v>1149</v>
      </c>
      <c r="B1090" t="s">
        <v>1123</v>
      </c>
      <c r="C1090" t="s">
        <v>1123</v>
      </c>
      <c r="D1090">
        <v>1990</v>
      </c>
      <c r="E1090">
        <v>302622000</v>
      </c>
      <c r="F1090">
        <v>227140000</v>
      </c>
      <c r="G1090">
        <v>160007000</v>
      </c>
      <c r="H1090">
        <v>25117000</v>
      </c>
      <c r="I1090" t="str">
        <f t="shared" si="32"/>
        <v>1990Entergy Mississippi, Inc.</v>
      </c>
      <c r="J1090" s="1">
        <v>3701352</v>
      </c>
      <c r="K1090" s="1">
        <v>2802331</v>
      </c>
      <c r="L1090" s="1">
        <v>2563429</v>
      </c>
      <c r="M1090" s="1">
        <v>318263</v>
      </c>
      <c r="N1090">
        <v>25298000</v>
      </c>
      <c r="O1090">
        <v>2967000</v>
      </c>
      <c r="P1090">
        <v>1655</v>
      </c>
      <c r="Q1090">
        <v>65</v>
      </c>
      <c r="R1090">
        <v>16618000</v>
      </c>
      <c r="S1090">
        <v>55347000</v>
      </c>
      <c r="T1090">
        <v>31750000</v>
      </c>
      <c r="U1090">
        <f t="shared" si="33"/>
        <v>9385375</v>
      </c>
    </row>
    <row r="1091" spans="1:21" x14ac:dyDescent="0.25">
      <c r="A1091" t="s">
        <v>1150</v>
      </c>
      <c r="B1091" t="s">
        <v>1123</v>
      </c>
      <c r="C1091" t="s">
        <v>1123</v>
      </c>
      <c r="D1091">
        <v>1989</v>
      </c>
      <c r="E1091">
        <v>274842000</v>
      </c>
      <c r="F1091">
        <v>212107000</v>
      </c>
      <c r="G1091">
        <v>147146000</v>
      </c>
      <c r="H1091">
        <v>23625000</v>
      </c>
      <c r="I1091" t="str">
        <f t="shared" si="32"/>
        <v>1989Entergy Mississippi, Inc.</v>
      </c>
      <c r="J1091" s="1">
        <v>3451644</v>
      </c>
      <c r="K1091" s="1">
        <v>2678705</v>
      </c>
      <c r="L1091" s="1">
        <v>2368162</v>
      </c>
      <c r="M1091" s="1">
        <v>308235</v>
      </c>
      <c r="N1091">
        <v>22240000</v>
      </c>
      <c r="O1091">
        <v>2839000</v>
      </c>
      <c r="P1091">
        <v>1622</v>
      </c>
      <c r="Q1091">
        <v>78</v>
      </c>
      <c r="R1091">
        <v>15545000</v>
      </c>
      <c r="S1091">
        <v>49431000</v>
      </c>
      <c r="T1091">
        <v>28919000</v>
      </c>
      <c r="U1091">
        <f t="shared" si="33"/>
        <v>8806746</v>
      </c>
    </row>
    <row r="1092" spans="1:21" x14ac:dyDescent="0.25">
      <c r="A1092" t="s">
        <v>1151</v>
      </c>
      <c r="B1092" t="s">
        <v>1123</v>
      </c>
      <c r="C1092" t="s">
        <v>1123</v>
      </c>
      <c r="D1092">
        <v>1988</v>
      </c>
      <c r="E1092">
        <v>258378000</v>
      </c>
      <c r="F1092">
        <v>195451000</v>
      </c>
      <c r="G1092">
        <v>134378000</v>
      </c>
      <c r="H1092">
        <v>21144000</v>
      </c>
      <c r="I1092" t="str">
        <f t="shared" si="32"/>
        <v>1988Entergy Mississippi, Inc.</v>
      </c>
      <c r="J1092" s="1">
        <v>3429923</v>
      </c>
      <c r="K1092" s="1">
        <v>2602871</v>
      </c>
      <c r="L1092" s="1">
        <v>2227588</v>
      </c>
      <c r="M1092" s="1">
        <v>291328</v>
      </c>
      <c r="N1092">
        <v>17702000</v>
      </c>
      <c r="O1092">
        <v>2893000</v>
      </c>
      <c r="P1092">
        <v>1571</v>
      </c>
      <c r="Q1092">
        <v>72</v>
      </c>
      <c r="R1092">
        <v>14698000</v>
      </c>
      <c r="S1092">
        <v>45993000</v>
      </c>
      <c r="T1092">
        <v>25825000</v>
      </c>
      <c r="U1092">
        <f t="shared" si="33"/>
        <v>8551710</v>
      </c>
    </row>
    <row r="1093" spans="1:21" x14ac:dyDescent="0.25">
      <c r="A1093" t="s">
        <v>1152</v>
      </c>
      <c r="B1093" t="s">
        <v>1123</v>
      </c>
      <c r="C1093" t="s">
        <v>1123</v>
      </c>
      <c r="D1093">
        <v>1987</v>
      </c>
      <c r="E1093">
        <v>240866848</v>
      </c>
      <c r="F1093">
        <v>175418240</v>
      </c>
      <c r="G1093">
        <v>121998480</v>
      </c>
      <c r="H1093">
        <v>22001146</v>
      </c>
      <c r="I1093" t="str">
        <f t="shared" ref="I1093:I1156" si="34">D1093&amp;C1093</f>
        <v>1987Entergy Mississippi, Inc.</v>
      </c>
      <c r="J1093" s="1">
        <v>3365404</v>
      </c>
      <c r="K1093" s="1">
        <v>2440477</v>
      </c>
      <c r="L1093" s="1">
        <v>2081977</v>
      </c>
      <c r="M1093" s="1">
        <v>329071</v>
      </c>
      <c r="N1093">
        <v>16177201</v>
      </c>
      <c r="O1093">
        <v>3376336</v>
      </c>
      <c r="P1093">
        <v>1564</v>
      </c>
      <c r="Q1093">
        <v>46</v>
      </c>
      <c r="R1093">
        <v>14158206.341481686</v>
      </c>
      <c r="S1093">
        <v>43100051</v>
      </c>
      <c r="T1093">
        <v>21999476.5625</v>
      </c>
      <c r="U1093">
        <f t="shared" ref="U1093:U1156" si="35">SUM(J1093:M1093)</f>
        <v>8216929</v>
      </c>
    </row>
    <row r="1094" spans="1:21" x14ac:dyDescent="0.25">
      <c r="A1094" t="s">
        <v>1153</v>
      </c>
      <c r="B1094" t="s">
        <v>1123</v>
      </c>
      <c r="C1094" t="s">
        <v>1123</v>
      </c>
      <c r="D1094">
        <v>1986</v>
      </c>
      <c r="E1094">
        <v>246149920</v>
      </c>
      <c r="F1094">
        <v>178240368</v>
      </c>
      <c r="G1094">
        <v>125132440</v>
      </c>
      <c r="H1094">
        <v>22947320</v>
      </c>
      <c r="I1094" t="str">
        <f t="shared" si="34"/>
        <v>1986Entergy Mississippi, Inc.</v>
      </c>
      <c r="J1094" s="1">
        <v>3336542</v>
      </c>
      <c r="K1094" s="1">
        <v>2412868</v>
      </c>
      <c r="L1094" s="1">
        <v>2009932</v>
      </c>
      <c r="M1094" s="1">
        <v>337557</v>
      </c>
      <c r="N1094">
        <v>16035568</v>
      </c>
      <c r="O1094">
        <v>4000067</v>
      </c>
      <c r="P1094">
        <v>2643</v>
      </c>
      <c r="Q1094">
        <v>83</v>
      </c>
      <c r="R1094">
        <v>13486593.14380163</v>
      </c>
      <c r="S1094">
        <v>41748125</v>
      </c>
      <c r="T1094">
        <v>21661877.24423337</v>
      </c>
      <c r="U1094">
        <f t="shared" si="35"/>
        <v>8096899</v>
      </c>
    </row>
    <row r="1095" spans="1:21" x14ac:dyDescent="0.25">
      <c r="A1095" t="s">
        <v>1154</v>
      </c>
      <c r="B1095" t="s">
        <v>1123</v>
      </c>
      <c r="C1095" t="s">
        <v>1123</v>
      </c>
      <c r="D1095">
        <v>1985</v>
      </c>
      <c r="E1095">
        <v>207738480</v>
      </c>
      <c r="F1095">
        <v>152006368</v>
      </c>
      <c r="G1095">
        <v>113043600</v>
      </c>
      <c r="H1095">
        <v>19480380</v>
      </c>
      <c r="I1095" t="str">
        <f t="shared" si="34"/>
        <v>1985Entergy Mississippi, Inc.</v>
      </c>
      <c r="J1095" s="1">
        <v>3191980</v>
      </c>
      <c r="K1095" s="1">
        <v>2318724</v>
      </c>
      <c r="L1095" s="1">
        <v>2018793</v>
      </c>
      <c r="M1095" s="1">
        <v>323269</v>
      </c>
      <c r="N1095">
        <v>16637432</v>
      </c>
      <c r="O1095">
        <v>3157749</v>
      </c>
      <c r="P1095">
        <v>2489</v>
      </c>
      <c r="Q1095">
        <v>93</v>
      </c>
      <c r="R1095">
        <v>12546434.249556065</v>
      </c>
      <c r="S1095">
        <v>39390144</v>
      </c>
      <c r="T1095">
        <v>19936483.82225275</v>
      </c>
      <c r="U1095">
        <f t="shared" si="35"/>
        <v>7852766</v>
      </c>
    </row>
    <row r="1096" spans="1:21" x14ac:dyDescent="0.25">
      <c r="A1096" t="s">
        <v>1155</v>
      </c>
      <c r="B1096" t="s">
        <v>1123</v>
      </c>
      <c r="C1096" t="s">
        <v>1123</v>
      </c>
      <c r="D1096">
        <v>1984</v>
      </c>
      <c r="E1096">
        <v>186295808</v>
      </c>
      <c r="F1096">
        <v>134275968</v>
      </c>
      <c r="G1096">
        <v>106924392</v>
      </c>
      <c r="H1096">
        <v>17693804</v>
      </c>
      <c r="I1096" t="str">
        <f t="shared" si="34"/>
        <v>1984Entergy Mississippi, Inc.</v>
      </c>
      <c r="J1096" s="1">
        <v>3051947</v>
      </c>
      <c r="K1096" s="1">
        <v>2172115</v>
      </c>
      <c r="L1096" s="1">
        <v>2085639</v>
      </c>
      <c r="M1096" s="1">
        <v>315885</v>
      </c>
      <c r="N1096">
        <v>12100240</v>
      </c>
      <c r="O1096">
        <v>2064737</v>
      </c>
      <c r="P1096">
        <v>2300</v>
      </c>
      <c r="Q1096">
        <v>100</v>
      </c>
      <c r="R1096">
        <v>11827120.936245561</v>
      </c>
      <c r="S1096">
        <v>36757485</v>
      </c>
      <c r="T1096">
        <v>19543252.421875</v>
      </c>
      <c r="U1096">
        <f t="shared" si="35"/>
        <v>7625586</v>
      </c>
    </row>
    <row r="1097" spans="1:21" x14ac:dyDescent="0.25">
      <c r="A1097" t="s">
        <v>1156</v>
      </c>
      <c r="B1097" t="s">
        <v>1123</v>
      </c>
      <c r="C1097" t="s">
        <v>1123</v>
      </c>
      <c r="D1097">
        <v>1983</v>
      </c>
      <c r="E1097">
        <v>160685552</v>
      </c>
      <c r="F1097">
        <v>112422696</v>
      </c>
      <c r="G1097">
        <v>93771368</v>
      </c>
      <c r="H1097">
        <v>16430813</v>
      </c>
      <c r="I1097" t="str">
        <f t="shared" si="34"/>
        <v>1983Entergy Mississippi, Inc.</v>
      </c>
      <c r="J1097" s="1">
        <v>2935883</v>
      </c>
      <c r="K1097" s="1">
        <v>2026136</v>
      </c>
      <c r="L1097" s="1">
        <v>2043737</v>
      </c>
      <c r="M1097" s="1">
        <v>343789</v>
      </c>
      <c r="N1097">
        <v>12230822</v>
      </c>
      <c r="O1097">
        <v>2162998</v>
      </c>
      <c r="P1097">
        <v>2205</v>
      </c>
      <c r="Q1097">
        <v>94</v>
      </c>
      <c r="R1097">
        <v>11477689.85772717</v>
      </c>
      <c r="S1097">
        <v>35411732</v>
      </c>
      <c r="T1097">
        <v>19383229.521640778</v>
      </c>
      <c r="U1097">
        <f t="shared" si="35"/>
        <v>7349545</v>
      </c>
    </row>
    <row r="1098" spans="1:21" x14ac:dyDescent="0.25">
      <c r="A1098" t="s">
        <v>1157</v>
      </c>
      <c r="B1098" t="s">
        <v>1123</v>
      </c>
      <c r="C1098" t="s">
        <v>1123</v>
      </c>
      <c r="D1098">
        <v>1982</v>
      </c>
      <c r="E1098">
        <v>183045216</v>
      </c>
      <c r="F1098">
        <v>128098720</v>
      </c>
      <c r="G1098">
        <v>110696464</v>
      </c>
      <c r="H1098">
        <v>20459024</v>
      </c>
      <c r="I1098" t="str">
        <f t="shared" si="34"/>
        <v>1982Entergy Mississippi, Inc.</v>
      </c>
      <c r="J1098" s="1">
        <v>2953836</v>
      </c>
      <c r="K1098" s="1">
        <v>1988978</v>
      </c>
      <c r="L1098" s="1">
        <v>2011579</v>
      </c>
      <c r="M1098" s="1">
        <v>362072</v>
      </c>
      <c r="N1098">
        <v>7454750</v>
      </c>
      <c r="O1098">
        <v>1279886</v>
      </c>
      <c r="P1098">
        <v>2126</v>
      </c>
      <c r="Q1098">
        <v>88</v>
      </c>
      <c r="R1098">
        <v>10472871.295217037</v>
      </c>
      <c r="S1098">
        <v>33113463</v>
      </c>
      <c r="T1098">
        <v>16951275.426692247</v>
      </c>
      <c r="U1098">
        <f t="shared" si="35"/>
        <v>7316465</v>
      </c>
    </row>
    <row r="1099" spans="1:21" x14ac:dyDescent="0.25">
      <c r="A1099" t="s">
        <v>1158</v>
      </c>
      <c r="B1099" t="s">
        <v>1123</v>
      </c>
      <c r="C1099" t="s">
        <v>1123</v>
      </c>
      <c r="D1099">
        <v>1981</v>
      </c>
      <c r="E1099">
        <v>178050752</v>
      </c>
      <c r="F1099">
        <v>121905064</v>
      </c>
      <c r="G1099">
        <v>116179616</v>
      </c>
      <c r="H1099">
        <v>21119680</v>
      </c>
      <c r="I1099" t="str">
        <f t="shared" si="34"/>
        <v>1981Entergy Mississippi, Inc.</v>
      </c>
      <c r="J1099" s="1">
        <v>2943959</v>
      </c>
      <c r="K1099" s="1">
        <v>1938341</v>
      </c>
      <c r="L1099" s="1">
        <v>2196968</v>
      </c>
      <c r="M1099" s="1">
        <v>387503</v>
      </c>
      <c r="N1099">
        <v>8611595</v>
      </c>
      <c r="O1099">
        <v>1521930</v>
      </c>
      <c r="P1099">
        <v>1980</v>
      </c>
      <c r="Q1099">
        <v>99</v>
      </c>
      <c r="R1099">
        <v>9130143.2639238238</v>
      </c>
      <c r="S1099">
        <v>29161168</v>
      </c>
      <c r="T1099">
        <v>16683216.702330947</v>
      </c>
      <c r="U1099">
        <f t="shared" si="35"/>
        <v>7466771</v>
      </c>
    </row>
    <row r="1100" spans="1:21" x14ac:dyDescent="0.25">
      <c r="A1100" t="s">
        <v>1159</v>
      </c>
      <c r="B1100" t="s">
        <v>1123</v>
      </c>
      <c r="C1100" t="s">
        <v>1123</v>
      </c>
      <c r="D1100">
        <v>1980</v>
      </c>
      <c r="E1100">
        <v>153396448</v>
      </c>
      <c r="F1100">
        <v>100471032</v>
      </c>
      <c r="G1100">
        <v>94833888</v>
      </c>
      <c r="H1100">
        <v>16601293</v>
      </c>
      <c r="I1100" t="str">
        <f t="shared" si="34"/>
        <v>1980Entergy Mississippi, Inc.</v>
      </c>
      <c r="J1100" s="1">
        <v>3069403.25</v>
      </c>
      <c r="K1100" s="1">
        <v>1918334.375</v>
      </c>
      <c r="L1100" s="1">
        <v>2217846</v>
      </c>
      <c r="M1100" s="1">
        <v>385133.34375</v>
      </c>
      <c r="N1100">
        <v>9612564</v>
      </c>
      <c r="O1100">
        <v>2064112</v>
      </c>
      <c r="P1100">
        <v>1850</v>
      </c>
      <c r="Q1100">
        <v>106</v>
      </c>
      <c r="R1100">
        <v>8111911.9718313217</v>
      </c>
      <c r="S1100">
        <v>25787230</v>
      </c>
      <c r="T1100">
        <v>15332366.55834794</v>
      </c>
      <c r="U1100">
        <f t="shared" si="35"/>
        <v>7590716.96875</v>
      </c>
    </row>
    <row r="1101" spans="1:21" x14ac:dyDescent="0.25">
      <c r="A1101" t="s">
        <v>1160</v>
      </c>
      <c r="B1101" t="s">
        <v>1123</v>
      </c>
      <c r="C1101" t="s">
        <v>1123</v>
      </c>
      <c r="D1101">
        <v>1979</v>
      </c>
      <c r="E1101">
        <v>120245840</v>
      </c>
      <c r="F1101">
        <v>83561728</v>
      </c>
      <c r="G1101">
        <v>83491144</v>
      </c>
      <c r="H1101">
        <v>13433127</v>
      </c>
      <c r="I1101" t="str">
        <f t="shared" si="34"/>
        <v>1979Entergy Mississippi, Inc.</v>
      </c>
      <c r="J1101" s="1">
        <v>2787431.75</v>
      </c>
      <c r="K1101" s="1">
        <v>1832461.75</v>
      </c>
      <c r="L1101" s="1">
        <v>2285120.5</v>
      </c>
      <c r="M1101" s="1">
        <v>369440.65625</v>
      </c>
      <c r="N1101">
        <v>8646207</v>
      </c>
      <c r="O1101">
        <v>2421990</v>
      </c>
      <c r="P1101">
        <v>1691</v>
      </c>
      <c r="Q1101">
        <v>85</v>
      </c>
      <c r="R1101">
        <v>7026692.0076665878</v>
      </c>
      <c r="S1101">
        <v>22163854</v>
      </c>
      <c r="T1101">
        <v>12568784.765625</v>
      </c>
      <c r="U1101">
        <f t="shared" si="35"/>
        <v>7274454.65625</v>
      </c>
    </row>
    <row r="1102" spans="1:21" x14ac:dyDescent="0.25">
      <c r="A1102" t="s">
        <v>1161</v>
      </c>
      <c r="B1102" t="s">
        <v>1123</v>
      </c>
      <c r="C1102" t="s">
        <v>1123</v>
      </c>
      <c r="D1102">
        <v>1978</v>
      </c>
      <c r="E1102">
        <v>110705424</v>
      </c>
      <c r="F1102">
        <v>73541616</v>
      </c>
      <c r="G1102">
        <v>70306128</v>
      </c>
      <c r="H1102">
        <v>11803742</v>
      </c>
      <c r="I1102" t="str">
        <f t="shared" si="34"/>
        <v>1978Entergy Mississippi, Inc.</v>
      </c>
      <c r="J1102" s="1">
        <v>2856736</v>
      </c>
      <c r="K1102" s="1">
        <v>1781880.75</v>
      </c>
      <c r="L1102" s="1">
        <v>2187020</v>
      </c>
      <c r="M1102" s="1">
        <v>371810.625</v>
      </c>
      <c r="N1102">
        <v>8938883</v>
      </c>
      <c r="O1102">
        <v>1096461</v>
      </c>
      <c r="P1102">
        <v>1518</v>
      </c>
      <c r="Q1102">
        <v>83</v>
      </c>
      <c r="R1102">
        <v>6486663.9275044799</v>
      </c>
      <c r="S1102">
        <v>19756789</v>
      </c>
      <c r="T1102">
        <v>11152852.312014699</v>
      </c>
      <c r="U1102">
        <f t="shared" si="35"/>
        <v>7197447.375</v>
      </c>
    </row>
    <row r="1103" spans="1:21" x14ac:dyDescent="0.25">
      <c r="A1103" t="s">
        <v>1162</v>
      </c>
      <c r="B1103" t="s">
        <v>1123</v>
      </c>
      <c r="C1103" t="s">
        <v>1123</v>
      </c>
      <c r="D1103">
        <v>1977</v>
      </c>
      <c r="E1103">
        <v>106519640</v>
      </c>
      <c r="F1103">
        <v>69114288</v>
      </c>
      <c r="G1103">
        <v>67947832</v>
      </c>
      <c r="H1103">
        <v>11157645</v>
      </c>
      <c r="I1103" t="str">
        <f t="shared" si="34"/>
        <v>1977Entergy Mississippi, Inc.</v>
      </c>
      <c r="J1103" s="1">
        <v>2727718.5</v>
      </c>
      <c r="K1103" s="1">
        <v>1647918.875</v>
      </c>
      <c r="L1103" s="1">
        <v>2071093.25</v>
      </c>
      <c r="M1103" s="1">
        <v>344634.4375</v>
      </c>
      <c r="N1103">
        <v>6201017</v>
      </c>
      <c r="O1103">
        <v>1653269</v>
      </c>
      <c r="P1103">
        <v>1434</v>
      </c>
      <c r="Q1103">
        <v>79</v>
      </c>
      <c r="R1103">
        <v>5933744.1238899529</v>
      </c>
      <c r="S1103">
        <v>18135698</v>
      </c>
      <c r="T1103">
        <v>9824377.2291094065</v>
      </c>
      <c r="U1103">
        <f t="shared" si="35"/>
        <v>6791365.0625</v>
      </c>
    </row>
    <row r="1104" spans="1:21" x14ac:dyDescent="0.25">
      <c r="A1104" t="s">
        <v>1163</v>
      </c>
      <c r="B1104" t="s">
        <v>1123</v>
      </c>
      <c r="C1104" t="s">
        <v>1123</v>
      </c>
      <c r="D1104">
        <v>1976</v>
      </c>
      <c r="E1104">
        <v>91849128</v>
      </c>
      <c r="F1104">
        <v>60854736</v>
      </c>
      <c r="G1104">
        <v>58644832</v>
      </c>
      <c r="H1104">
        <v>9898813</v>
      </c>
      <c r="I1104" t="str">
        <f t="shared" si="34"/>
        <v>1976Entergy Mississippi, Inc.</v>
      </c>
      <c r="J1104" s="1">
        <v>2491066.75</v>
      </c>
      <c r="K1104" s="1">
        <v>1537169.25</v>
      </c>
      <c r="L1104" s="1">
        <v>1935572.75</v>
      </c>
      <c r="M1104" s="1">
        <v>326274.53125</v>
      </c>
      <c r="N1104">
        <v>3983403</v>
      </c>
      <c r="O1104">
        <v>822639</v>
      </c>
      <c r="P1104">
        <v>1427</v>
      </c>
      <c r="Q1104">
        <v>59</v>
      </c>
      <c r="R1104">
        <v>5618364.781524092</v>
      </c>
      <c r="S1104">
        <v>16698593</v>
      </c>
      <c r="T1104">
        <v>9079498.056613028</v>
      </c>
      <c r="U1104">
        <f t="shared" si="35"/>
        <v>6290083.28125</v>
      </c>
    </row>
    <row r="1105" spans="1:21" x14ac:dyDescent="0.25">
      <c r="A1105" t="s">
        <v>1164</v>
      </c>
      <c r="B1105" t="s">
        <v>1123</v>
      </c>
      <c r="C1105" t="s">
        <v>1123</v>
      </c>
      <c r="D1105">
        <v>1975</v>
      </c>
      <c r="E1105">
        <v>74296376</v>
      </c>
      <c r="F1105">
        <v>47483880</v>
      </c>
      <c r="G1105">
        <v>42862660</v>
      </c>
      <c r="H1105">
        <v>7022141</v>
      </c>
      <c r="I1105" t="str">
        <f t="shared" si="34"/>
        <v>1975Entergy Mississippi, Inc.</v>
      </c>
      <c r="J1105" s="1">
        <v>2440460.25</v>
      </c>
      <c r="K1105" s="1">
        <v>1457505.25</v>
      </c>
      <c r="L1105" s="1">
        <v>1751042.125</v>
      </c>
      <c r="M1105" s="1">
        <v>302319.125</v>
      </c>
      <c r="N1105">
        <v>4447338</v>
      </c>
      <c r="O1105">
        <v>1074169</v>
      </c>
      <c r="P1105">
        <v>1416</v>
      </c>
      <c r="Q1105">
        <v>70</v>
      </c>
      <c r="R1105">
        <v>5103669.8847979307</v>
      </c>
      <c r="S1105">
        <v>15249276</v>
      </c>
      <c r="T1105">
        <v>8163998.2828482985</v>
      </c>
      <c r="U1105">
        <f t="shared" si="35"/>
        <v>5951326.75</v>
      </c>
    </row>
    <row r="1106" spans="1:21" x14ac:dyDescent="0.25">
      <c r="A1106" t="s">
        <v>1165</v>
      </c>
      <c r="B1106" t="s">
        <v>1123</v>
      </c>
      <c r="C1106" t="s">
        <v>1123</v>
      </c>
      <c r="D1106">
        <v>1974</v>
      </c>
      <c r="E1106">
        <v>67689632</v>
      </c>
      <c r="F1106">
        <v>43559428</v>
      </c>
      <c r="G1106">
        <v>41743184</v>
      </c>
      <c r="H1106">
        <v>6163368</v>
      </c>
      <c r="I1106" t="str">
        <f t="shared" si="34"/>
        <v>1974Entergy Mississippi, Inc.</v>
      </c>
      <c r="J1106" s="1">
        <v>2268954</v>
      </c>
      <c r="K1106" s="1">
        <v>1356173.625</v>
      </c>
      <c r="L1106" s="1">
        <v>1793055.125</v>
      </c>
      <c r="M1106" s="1">
        <v>271232.625</v>
      </c>
      <c r="N1106">
        <v>6176362</v>
      </c>
      <c r="O1106">
        <v>1351777</v>
      </c>
      <c r="P1106">
        <v>1401</v>
      </c>
      <c r="Q1106">
        <v>68</v>
      </c>
      <c r="R1106">
        <v>4681849.1878344119</v>
      </c>
      <c r="S1106">
        <v>13944033</v>
      </c>
      <c r="T1106">
        <v>7513282.8240809441</v>
      </c>
      <c r="U1106">
        <f t="shared" si="35"/>
        <v>5689415.375</v>
      </c>
    </row>
    <row r="1107" spans="1:21" x14ac:dyDescent="0.25">
      <c r="A1107" t="s">
        <v>1166</v>
      </c>
      <c r="B1107" t="s">
        <v>1123</v>
      </c>
      <c r="C1107" t="s">
        <v>1123</v>
      </c>
      <c r="D1107">
        <v>1973</v>
      </c>
      <c r="E1107">
        <v>47473224</v>
      </c>
      <c r="F1107">
        <v>31293586</v>
      </c>
      <c r="G1107">
        <v>26852044</v>
      </c>
      <c r="H1107">
        <v>3974944</v>
      </c>
      <c r="I1107" t="str">
        <f t="shared" si="34"/>
        <v>1973Entergy Mississippi, Inc.</v>
      </c>
      <c r="J1107" s="1">
        <v>2356072.75</v>
      </c>
      <c r="K1107" s="1">
        <v>1380035</v>
      </c>
      <c r="L1107" s="1">
        <v>1787741.375</v>
      </c>
      <c r="M1107" s="1">
        <v>262645.5</v>
      </c>
      <c r="N1107">
        <v>6553649</v>
      </c>
      <c r="O1107">
        <v>1410842</v>
      </c>
      <c r="P1107">
        <v>1339</v>
      </c>
      <c r="Q1107">
        <v>73</v>
      </c>
      <c r="R1107">
        <v>4045265.8912900686</v>
      </c>
      <c r="S1107">
        <v>12270261</v>
      </c>
      <c r="T1107">
        <v>6446780.168407917</v>
      </c>
      <c r="U1107">
        <f t="shared" si="35"/>
        <v>5786494.625</v>
      </c>
    </row>
    <row r="1108" spans="1:21" x14ac:dyDescent="0.25">
      <c r="A1108" t="s">
        <v>1167</v>
      </c>
      <c r="B1108" t="s">
        <v>1123</v>
      </c>
      <c r="C1108" t="s">
        <v>1123</v>
      </c>
      <c r="D1108">
        <v>1972</v>
      </c>
      <c r="E1108">
        <v>38096240</v>
      </c>
      <c r="F1108">
        <v>25700464</v>
      </c>
      <c r="G1108">
        <v>22398808</v>
      </c>
      <c r="H1108">
        <v>3193206</v>
      </c>
      <c r="I1108" t="str">
        <f t="shared" si="34"/>
        <v>1972Entergy Mississippi, Inc.</v>
      </c>
      <c r="J1108" s="1">
        <v>2032670.375</v>
      </c>
      <c r="K1108" s="1">
        <v>1213431.875</v>
      </c>
      <c r="L1108" s="1">
        <v>1677137.375</v>
      </c>
      <c r="M1108" s="1">
        <v>238623.53125</v>
      </c>
      <c r="N1108">
        <v>5913764</v>
      </c>
      <c r="O1108">
        <v>947116</v>
      </c>
      <c r="P1108">
        <v>1206</v>
      </c>
      <c r="Q1108">
        <v>64</v>
      </c>
      <c r="R1108">
        <v>3636370.8292491734</v>
      </c>
      <c r="S1108">
        <v>11130388</v>
      </c>
      <c r="T1108">
        <v>5555434.8157613277</v>
      </c>
      <c r="U1108">
        <f t="shared" si="35"/>
        <v>5161863.15625</v>
      </c>
    </row>
    <row r="1109" spans="1:21" x14ac:dyDescent="0.25">
      <c r="A1109" t="s">
        <v>1168</v>
      </c>
      <c r="B1109" t="s">
        <v>1123</v>
      </c>
      <c r="C1109" t="s">
        <v>1123</v>
      </c>
      <c r="D1109">
        <v>1971</v>
      </c>
      <c r="E1109" t="s">
        <v>3560</v>
      </c>
      <c r="F1109" t="s">
        <v>3560</v>
      </c>
      <c r="G1109" t="s">
        <v>3560</v>
      </c>
      <c r="H1109" t="s">
        <v>3560</v>
      </c>
      <c r="I1109" t="str">
        <f t="shared" si="34"/>
        <v>1971Entergy Mississippi, Inc.</v>
      </c>
      <c r="J1109" s="1" t="s">
        <v>3560</v>
      </c>
      <c r="K1109" s="1" t="s">
        <v>3560</v>
      </c>
      <c r="L1109" s="1" t="s">
        <v>3560</v>
      </c>
      <c r="M1109" s="1" t="s">
        <v>3560</v>
      </c>
      <c r="N1109">
        <v>5229912</v>
      </c>
      <c r="O1109">
        <v>1174547</v>
      </c>
      <c r="P1109" t="s">
        <v>3560</v>
      </c>
      <c r="Q1109" t="s">
        <v>3560</v>
      </c>
      <c r="R1109" t="s">
        <v>3560</v>
      </c>
      <c r="S1109" t="s">
        <v>3560</v>
      </c>
      <c r="T1109" t="s">
        <v>3560</v>
      </c>
      <c r="U1109">
        <f t="shared" si="35"/>
        <v>0</v>
      </c>
    </row>
    <row r="1110" spans="1:21" x14ac:dyDescent="0.25">
      <c r="A1110" t="s">
        <v>1169</v>
      </c>
      <c r="B1110" t="s">
        <v>1123</v>
      </c>
      <c r="C1110" t="s">
        <v>1123</v>
      </c>
      <c r="D1110">
        <v>1970</v>
      </c>
      <c r="E1110" t="s">
        <v>3560</v>
      </c>
      <c r="F1110" t="s">
        <v>3560</v>
      </c>
      <c r="G1110" t="s">
        <v>3560</v>
      </c>
      <c r="H1110" t="s">
        <v>3560</v>
      </c>
      <c r="I1110" t="str">
        <f t="shared" si="34"/>
        <v>1970Entergy Mississippi, Inc.</v>
      </c>
      <c r="J1110" s="1" t="s">
        <v>3560</v>
      </c>
      <c r="K1110" s="1" t="s">
        <v>3560</v>
      </c>
      <c r="L1110" s="1" t="s">
        <v>3560</v>
      </c>
      <c r="M1110" s="1" t="s">
        <v>3560</v>
      </c>
      <c r="N1110">
        <v>7754857</v>
      </c>
      <c r="O1110">
        <v>2695676</v>
      </c>
      <c r="P1110" t="s">
        <v>3560</v>
      </c>
      <c r="Q1110" t="s">
        <v>3560</v>
      </c>
      <c r="R1110" t="s">
        <v>3560</v>
      </c>
      <c r="S1110" t="s">
        <v>3560</v>
      </c>
      <c r="T1110" t="s">
        <v>3560</v>
      </c>
      <c r="U1110">
        <f t="shared" si="35"/>
        <v>0</v>
      </c>
    </row>
    <row r="1111" spans="1:21" x14ac:dyDescent="0.25">
      <c r="A1111" t="s">
        <v>1170</v>
      </c>
      <c r="B1111" t="s">
        <v>1123</v>
      </c>
      <c r="C1111" t="s">
        <v>1123</v>
      </c>
      <c r="D1111">
        <v>1969</v>
      </c>
      <c r="E1111" t="s">
        <v>3560</v>
      </c>
      <c r="F1111" t="s">
        <v>3560</v>
      </c>
      <c r="G1111" t="s">
        <v>3560</v>
      </c>
      <c r="H1111" t="s">
        <v>3560</v>
      </c>
      <c r="I1111" t="str">
        <f t="shared" si="34"/>
        <v>1969Entergy Mississippi, Inc.</v>
      </c>
      <c r="J1111" s="1" t="s">
        <v>3560</v>
      </c>
      <c r="K1111" s="1" t="s">
        <v>3560</v>
      </c>
      <c r="L1111" s="1" t="s">
        <v>3560</v>
      </c>
      <c r="M1111" s="1" t="s">
        <v>3560</v>
      </c>
      <c r="N1111">
        <v>4803454</v>
      </c>
      <c r="O1111">
        <v>808064</v>
      </c>
      <c r="P1111" t="s">
        <v>3560</v>
      </c>
      <c r="Q1111" t="s">
        <v>3560</v>
      </c>
      <c r="R1111" t="s">
        <v>3560</v>
      </c>
      <c r="S1111" t="s">
        <v>3560</v>
      </c>
      <c r="T1111" t="s">
        <v>3560</v>
      </c>
      <c r="U1111">
        <f t="shared" si="35"/>
        <v>0</v>
      </c>
    </row>
    <row r="1112" spans="1:21" x14ac:dyDescent="0.25">
      <c r="A1112" t="s">
        <v>1171</v>
      </c>
      <c r="B1112" t="s">
        <v>1123</v>
      </c>
      <c r="C1112" t="s">
        <v>1123</v>
      </c>
      <c r="D1112">
        <v>1968</v>
      </c>
      <c r="E1112" t="s">
        <v>3560</v>
      </c>
      <c r="F1112" t="s">
        <v>3560</v>
      </c>
      <c r="G1112" t="s">
        <v>3560</v>
      </c>
      <c r="H1112" t="s">
        <v>3560</v>
      </c>
      <c r="I1112" t="str">
        <f t="shared" si="34"/>
        <v>1968Entergy Mississippi, Inc.</v>
      </c>
      <c r="J1112" s="1" t="s">
        <v>3560</v>
      </c>
      <c r="K1112" s="1" t="s">
        <v>3560</v>
      </c>
      <c r="L1112" s="1" t="s">
        <v>3560</v>
      </c>
      <c r="M1112" s="1" t="s">
        <v>3560</v>
      </c>
      <c r="N1112">
        <v>4105503</v>
      </c>
      <c r="O1112">
        <v>706535</v>
      </c>
      <c r="P1112" t="s">
        <v>3560</v>
      </c>
      <c r="Q1112" t="s">
        <v>3560</v>
      </c>
      <c r="R1112" t="s">
        <v>3560</v>
      </c>
      <c r="S1112" t="s">
        <v>3560</v>
      </c>
      <c r="T1112" t="s">
        <v>3560</v>
      </c>
      <c r="U1112">
        <f t="shared" si="35"/>
        <v>0</v>
      </c>
    </row>
    <row r="1113" spans="1:21" x14ac:dyDescent="0.25">
      <c r="A1113" t="s">
        <v>1172</v>
      </c>
      <c r="B1113" t="s">
        <v>1123</v>
      </c>
      <c r="C1113" t="s">
        <v>1123</v>
      </c>
      <c r="D1113">
        <v>1967</v>
      </c>
      <c r="E1113" t="s">
        <v>3560</v>
      </c>
      <c r="F1113" t="s">
        <v>3560</v>
      </c>
      <c r="G1113" t="s">
        <v>3560</v>
      </c>
      <c r="H1113" t="s">
        <v>3560</v>
      </c>
      <c r="I1113" t="str">
        <f t="shared" si="34"/>
        <v>1967Entergy Mississippi, Inc.</v>
      </c>
      <c r="J1113" s="1" t="s">
        <v>3560</v>
      </c>
      <c r="K1113" s="1" t="s">
        <v>3560</v>
      </c>
      <c r="L1113" s="1" t="s">
        <v>3560</v>
      </c>
      <c r="M1113" s="1" t="s">
        <v>3560</v>
      </c>
      <c r="N1113">
        <v>3939214.29</v>
      </c>
      <c r="O1113">
        <v>846624.91</v>
      </c>
      <c r="P1113" t="s">
        <v>3560</v>
      </c>
      <c r="Q1113" t="s">
        <v>3560</v>
      </c>
      <c r="R1113" t="s">
        <v>3560</v>
      </c>
      <c r="S1113" t="s">
        <v>3560</v>
      </c>
      <c r="T1113" t="s">
        <v>3560</v>
      </c>
      <c r="U1113">
        <f t="shared" si="35"/>
        <v>0</v>
      </c>
    </row>
    <row r="1114" spans="1:21" x14ac:dyDescent="0.25">
      <c r="A1114" t="s">
        <v>1173</v>
      </c>
      <c r="B1114" t="s">
        <v>1123</v>
      </c>
      <c r="C1114" t="s">
        <v>1123</v>
      </c>
      <c r="D1114">
        <v>1966</v>
      </c>
      <c r="E1114" t="s">
        <v>3560</v>
      </c>
      <c r="F1114" t="s">
        <v>3560</v>
      </c>
      <c r="G1114" t="s">
        <v>3560</v>
      </c>
      <c r="H1114" t="s">
        <v>3560</v>
      </c>
      <c r="I1114" t="str">
        <f t="shared" si="34"/>
        <v>1966Entergy Mississippi, Inc.</v>
      </c>
      <c r="J1114" s="1" t="s">
        <v>3560</v>
      </c>
      <c r="K1114" s="1" t="s">
        <v>3560</v>
      </c>
      <c r="L1114" s="1" t="s">
        <v>3560</v>
      </c>
      <c r="M1114" s="1" t="s">
        <v>3560</v>
      </c>
      <c r="N1114">
        <v>4144324.41</v>
      </c>
      <c r="O1114">
        <v>859677.36</v>
      </c>
      <c r="P1114" t="s">
        <v>3560</v>
      </c>
      <c r="Q1114" t="s">
        <v>3560</v>
      </c>
      <c r="R1114" t="s">
        <v>3560</v>
      </c>
      <c r="S1114" t="s">
        <v>3560</v>
      </c>
      <c r="T1114" t="s">
        <v>3560</v>
      </c>
      <c r="U1114">
        <f t="shared" si="35"/>
        <v>0</v>
      </c>
    </row>
    <row r="1115" spans="1:21" x14ac:dyDescent="0.25">
      <c r="A1115" t="s">
        <v>1174</v>
      </c>
      <c r="B1115" t="s">
        <v>1123</v>
      </c>
      <c r="C1115" t="s">
        <v>1123</v>
      </c>
      <c r="D1115">
        <v>1965</v>
      </c>
      <c r="E1115" t="s">
        <v>3560</v>
      </c>
      <c r="F1115" t="s">
        <v>3560</v>
      </c>
      <c r="G1115" t="s">
        <v>3560</v>
      </c>
      <c r="H1115" t="s">
        <v>3560</v>
      </c>
      <c r="I1115" t="str">
        <f t="shared" si="34"/>
        <v>1965Entergy Mississippi, Inc.</v>
      </c>
      <c r="J1115" s="1" t="s">
        <v>3560</v>
      </c>
      <c r="K1115" s="1" t="s">
        <v>3560</v>
      </c>
      <c r="L1115" s="1" t="s">
        <v>3560</v>
      </c>
      <c r="M1115" s="1" t="s">
        <v>3560</v>
      </c>
      <c r="N1115">
        <v>3473933.29</v>
      </c>
      <c r="O1115">
        <v>619915.02</v>
      </c>
      <c r="P1115" t="s">
        <v>3560</v>
      </c>
      <c r="Q1115" t="s">
        <v>3560</v>
      </c>
      <c r="R1115" t="s">
        <v>3560</v>
      </c>
      <c r="S1115" t="s">
        <v>3560</v>
      </c>
      <c r="T1115" t="s">
        <v>3560</v>
      </c>
      <c r="U1115">
        <f t="shared" si="35"/>
        <v>0</v>
      </c>
    </row>
    <row r="1116" spans="1:21" x14ac:dyDescent="0.25">
      <c r="A1116" t="s">
        <v>1175</v>
      </c>
      <c r="B1116" t="s">
        <v>1123</v>
      </c>
      <c r="C1116" t="s">
        <v>1123</v>
      </c>
      <c r="D1116">
        <v>1964</v>
      </c>
      <c r="E1116" t="s">
        <v>3560</v>
      </c>
      <c r="F1116" t="s">
        <v>3560</v>
      </c>
      <c r="G1116" t="s">
        <v>3560</v>
      </c>
      <c r="H1116" t="s">
        <v>3560</v>
      </c>
      <c r="I1116" t="str">
        <f t="shared" si="34"/>
        <v>1964Entergy Mississippi, Inc.</v>
      </c>
      <c r="J1116" s="1" t="s">
        <v>3560</v>
      </c>
      <c r="K1116" s="1" t="s">
        <v>3560</v>
      </c>
      <c r="L1116" s="1" t="s">
        <v>3560</v>
      </c>
      <c r="M1116" s="1" t="s">
        <v>3560</v>
      </c>
      <c r="N1116">
        <v>3183997.73</v>
      </c>
      <c r="O1116">
        <v>523184.21</v>
      </c>
      <c r="P1116" t="s">
        <v>3560</v>
      </c>
      <c r="Q1116" t="s">
        <v>3560</v>
      </c>
      <c r="R1116" t="s">
        <v>3560</v>
      </c>
      <c r="S1116" t="s">
        <v>3560</v>
      </c>
      <c r="T1116" t="s">
        <v>3560</v>
      </c>
      <c r="U1116">
        <f t="shared" si="35"/>
        <v>0</v>
      </c>
    </row>
    <row r="1117" spans="1:21" x14ac:dyDescent="0.25">
      <c r="A1117" t="s">
        <v>1176</v>
      </c>
      <c r="B1117" t="s">
        <v>1177</v>
      </c>
      <c r="C1117" t="s">
        <v>1177</v>
      </c>
      <c r="D1117">
        <v>2016</v>
      </c>
      <c r="E1117">
        <v>225372000</v>
      </c>
      <c r="F1117">
        <v>201179000</v>
      </c>
      <c r="G1117">
        <v>32181000</v>
      </c>
      <c r="H1117">
        <v>67630000</v>
      </c>
      <c r="I1117" t="str">
        <f t="shared" si="34"/>
        <v>2016Entergy New Orleans, Inc.</v>
      </c>
      <c r="J1117" s="1">
        <v>2230878</v>
      </c>
      <c r="K1117" s="1">
        <v>2267545</v>
      </c>
      <c r="L1117" s="1">
        <v>440608</v>
      </c>
      <c r="M1117" s="1">
        <v>794331</v>
      </c>
      <c r="N1117">
        <v>31681000</v>
      </c>
      <c r="O1117">
        <v>4020000</v>
      </c>
      <c r="P1117">
        <v>219.9122127736608</v>
      </c>
      <c r="Q1117">
        <v>10.254973652657757</v>
      </c>
      <c r="R1117">
        <v>3152000</v>
      </c>
      <c r="S1117">
        <v>8601000</v>
      </c>
      <c r="T1117">
        <v>12626000</v>
      </c>
      <c r="U1117">
        <f t="shared" si="35"/>
        <v>5733362</v>
      </c>
    </row>
    <row r="1118" spans="1:21" x14ac:dyDescent="0.25">
      <c r="A1118" t="s">
        <v>1178</v>
      </c>
      <c r="B1118" t="s">
        <v>1177</v>
      </c>
      <c r="C1118" t="s">
        <v>1177</v>
      </c>
      <c r="D1118">
        <v>2015</v>
      </c>
      <c r="E1118">
        <v>200075000</v>
      </c>
      <c r="F1118">
        <v>176999000</v>
      </c>
      <c r="G1118">
        <v>30069000</v>
      </c>
      <c r="H1118">
        <v>62980000</v>
      </c>
      <c r="I1118" t="str">
        <f t="shared" si="34"/>
        <v>2015Entergy New Orleans, Inc.</v>
      </c>
      <c r="J1118" s="1">
        <v>2103861</v>
      </c>
      <c r="K1118" s="1">
        <v>2167175</v>
      </c>
      <c r="L1118" s="1">
        <v>461236</v>
      </c>
      <c r="M1118" s="1">
        <v>814300</v>
      </c>
      <c r="N1118">
        <v>11079000</v>
      </c>
      <c r="O1118">
        <v>2723000</v>
      </c>
      <c r="P1118">
        <v>203.30440957130995</v>
      </c>
      <c r="Q1118">
        <v>9.48051650850668</v>
      </c>
      <c r="R1118">
        <v>2852000</v>
      </c>
      <c r="S1118">
        <v>8325000</v>
      </c>
      <c r="T1118">
        <v>10522000</v>
      </c>
      <c r="U1118">
        <f t="shared" si="35"/>
        <v>5546572</v>
      </c>
    </row>
    <row r="1119" spans="1:21" x14ac:dyDescent="0.25">
      <c r="A1119" t="s">
        <v>1179</v>
      </c>
      <c r="B1119" t="s">
        <v>1177</v>
      </c>
      <c r="C1119" t="s">
        <v>1177</v>
      </c>
      <c r="D1119">
        <v>2014</v>
      </c>
      <c r="E1119">
        <v>202478000</v>
      </c>
      <c r="F1119">
        <v>184381000</v>
      </c>
      <c r="G1119">
        <v>32739000</v>
      </c>
      <c r="H1119">
        <v>66174000</v>
      </c>
      <c r="I1119" t="str">
        <f t="shared" si="34"/>
        <v>2014Entergy New Orleans, Inc.</v>
      </c>
      <c r="J1119" s="1">
        <v>1963375</v>
      </c>
      <c r="K1119" s="1">
        <v>2046493</v>
      </c>
      <c r="L1119" s="1">
        <v>452482</v>
      </c>
      <c r="M1119" s="1">
        <v>767840</v>
      </c>
      <c r="N1119">
        <v>32651000</v>
      </c>
      <c r="O1119">
        <v>1676000</v>
      </c>
      <c r="P1119">
        <v>218.66929385970579</v>
      </c>
      <c r="Q1119">
        <v>10.197013703302341</v>
      </c>
      <c r="R1119">
        <v>2988000</v>
      </c>
      <c r="S1119">
        <v>9704000</v>
      </c>
      <c r="T1119">
        <v>11673000</v>
      </c>
      <c r="U1119">
        <f t="shared" si="35"/>
        <v>5230190</v>
      </c>
    </row>
    <row r="1120" spans="1:21" x14ac:dyDescent="0.25">
      <c r="A1120" t="s">
        <v>1180</v>
      </c>
      <c r="B1120" t="s">
        <v>1177</v>
      </c>
      <c r="C1120" t="s">
        <v>1177</v>
      </c>
      <c r="D1120">
        <v>2013</v>
      </c>
      <c r="E1120">
        <v>197197000</v>
      </c>
      <c r="F1120">
        <v>182748000</v>
      </c>
      <c r="G1120">
        <v>34916000</v>
      </c>
      <c r="H1120">
        <v>66553000</v>
      </c>
      <c r="I1120" t="str">
        <f t="shared" si="34"/>
        <v>2013Entergy New Orleans, Inc.</v>
      </c>
      <c r="J1120" s="1">
        <v>1867255</v>
      </c>
      <c r="K1120" s="1">
        <v>1998425</v>
      </c>
      <c r="L1120" s="1">
        <v>481245</v>
      </c>
      <c r="M1120" s="1">
        <v>758269</v>
      </c>
      <c r="N1120">
        <v>26176000</v>
      </c>
      <c r="O1120">
        <v>5870000</v>
      </c>
      <c r="P1120">
        <v>230.07434322096239</v>
      </c>
      <c r="Q1120">
        <v>10.728855383360939</v>
      </c>
      <c r="R1120">
        <v>3057000</v>
      </c>
      <c r="S1120">
        <v>11808000</v>
      </c>
      <c r="T1120">
        <v>9764000</v>
      </c>
      <c r="U1120">
        <f t="shared" si="35"/>
        <v>5105194</v>
      </c>
    </row>
    <row r="1121" spans="1:21" x14ac:dyDescent="0.25">
      <c r="A1121" t="s">
        <v>1181</v>
      </c>
      <c r="B1121" t="s">
        <v>1177</v>
      </c>
      <c r="C1121" t="s">
        <v>1177</v>
      </c>
      <c r="D1121">
        <v>2012</v>
      </c>
      <c r="E1121">
        <v>174108000</v>
      </c>
      <c r="F1121">
        <v>163911000</v>
      </c>
      <c r="G1121">
        <v>31374000</v>
      </c>
      <c r="H1121">
        <v>62719000</v>
      </c>
      <c r="I1121" t="str">
        <f t="shared" si="34"/>
        <v>2012Entergy New Orleans, Inc.</v>
      </c>
      <c r="J1121" s="1">
        <v>1772287</v>
      </c>
      <c r="K1121" s="1">
        <v>1967933</v>
      </c>
      <c r="L1121" s="1">
        <v>484314</v>
      </c>
      <c r="M1121" s="1">
        <v>784573</v>
      </c>
      <c r="N1121">
        <v>46953000</v>
      </c>
      <c r="O1121">
        <v>5849000</v>
      </c>
      <c r="P1121">
        <v>238.55241955942827</v>
      </c>
      <c r="Q1121">
        <v>11.12420609344484</v>
      </c>
      <c r="R1121">
        <v>3081000</v>
      </c>
      <c r="S1121">
        <v>10400000</v>
      </c>
      <c r="T1121">
        <v>9599000</v>
      </c>
      <c r="U1121">
        <f t="shared" si="35"/>
        <v>5009107</v>
      </c>
    </row>
    <row r="1122" spans="1:21" x14ac:dyDescent="0.25">
      <c r="A1122" t="s">
        <v>1182</v>
      </c>
      <c r="B1122" t="s">
        <v>1177</v>
      </c>
      <c r="C1122" t="s">
        <v>1177</v>
      </c>
      <c r="D1122">
        <v>2011</v>
      </c>
      <c r="E1122">
        <v>175994000</v>
      </c>
      <c r="F1122">
        <v>153824000</v>
      </c>
      <c r="G1122">
        <v>29800000</v>
      </c>
      <c r="H1122">
        <v>59840000</v>
      </c>
      <c r="I1122" t="str">
        <f t="shared" si="34"/>
        <v>2011Entergy New Orleans, Inc.</v>
      </c>
      <c r="J1122" s="1">
        <v>1887838</v>
      </c>
      <c r="K1122" s="1">
        <v>1938708</v>
      </c>
      <c r="L1122" s="1">
        <v>497881</v>
      </c>
      <c r="M1122" s="1">
        <v>795405</v>
      </c>
      <c r="N1122">
        <v>15850000</v>
      </c>
      <c r="O1122">
        <v>3588000</v>
      </c>
      <c r="P1122">
        <v>280.71906830467856</v>
      </c>
      <c r="Q1122">
        <v>13.090526501254438</v>
      </c>
      <c r="R1122">
        <v>3524000</v>
      </c>
      <c r="S1122">
        <v>11162000</v>
      </c>
      <c r="T1122">
        <v>10503000</v>
      </c>
      <c r="U1122">
        <f t="shared" si="35"/>
        <v>5119832</v>
      </c>
    </row>
    <row r="1123" spans="1:21" x14ac:dyDescent="0.25">
      <c r="A1123" t="s">
        <v>1183</v>
      </c>
      <c r="B1123" t="s">
        <v>1177</v>
      </c>
      <c r="C1123" t="s">
        <v>1177</v>
      </c>
      <c r="D1123">
        <v>2010</v>
      </c>
      <c r="E1123">
        <v>196391000</v>
      </c>
      <c r="F1123">
        <v>173536000</v>
      </c>
      <c r="G1123">
        <v>35826000</v>
      </c>
      <c r="H1123">
        <v>70146000</v>
      </c>
      <c r="I1123" t="str">
        <f t="shared" si="34"/>
        <v>2010Entergy New Orleans, Inc.</v>
      </c>
      <c r="J1123" s="1">
        <v>1858161</v>
      </c>
      <c r="K1123" s="1">
        <v>1898538</v>
      </c>
      <c r="L1123" s="1">
        <v>503144</v>
      </c>
      <c r="M1123" s="1">
        <v>809575</v>
      </c>
      <c r="N1123">
        <v>29492000</v>
      </c>
      <c r="O1123">
        <v>6920000</v>
      </c>
      <c r="P1123">
        <v>299.86709125951995</v>
      </c>
      <c r="Q1123">
        <v>13.983439488785899</v>
      </c>
      <c r="R1123">
        <v>3656000</v>
      </c>
      <c r="S1123">
        <v>11360000</v>
      </c>
      <c r="T1123">
        <v>11914000</v>
      </c>
      <c r="U1123">
        <f t="shared" si="35"/>
        <v>5069418</v>
      </c>
    </row>
    <row r="1124" spans="1:21" x14ac:dyDescent="0.25">
      <c r="A1124" t="s">
        <v>1184</v>
      </c>
      <c r="B1124" t="s">
        <v>1177</v>
      </c>
      <c r="C1124" t="s">
        <v>1177</v>
      </c>
      <c r="D1124">
        <v>2009</v>
      </c>
      <c r="E1124">
        <v>167794000</v>
      </c>
      <c r="F1124">
        <v>166454000</v>
      </c>
      <c r="G1124">
        <v>37225000</v>
      </c>
      <c r="H1124">
        <v>69306000</v>
      </c>
      <c r="I1124" t="str">
        <f t="shared" si="34"/>
        <v>2009Entergy New Orleans, Inc.</v>
      </c>
      <c r="J1124" s="1">
        <v>1576773</v>
      </c>
      <c r="K1124" s="1">
        <v>1812679</v>
      </c>
      <c r="L1124" s="1">
        <v>526075</v>
      </c>
      <c r="M1124" s="1">
        <v>805850</v>
      </c>
      <c r="N1124">
        <v>38506000</v>
      </c>
      <c r="O1124">
        <v>17361000</v>
      </c>
      <c r="P1124">
        <v>292.576144967652</v>
      </c>
      <c r="Q1124">
        <v>13.643447174657343</v>
      </c>
      <c r="R1124">
        <v>3483000</v>
      </c>
      <c r="S1124">
        <v>10031000</v>
      </c>
      <c r="T1124">
        <v>8852000</v>
      </c>
      <c r="U1124">
        <f t="shared" si="35"/>
        <v>4721377</v>
      </c>
    </row>
    <row r="1125" spans="1:21" x14ac:dyDescent="0.25">
      <c r="A1125" t="s">
        <v>1185</v>
      </c>
      <c r="B1125" t="s">
        <v>1177</v>
      </c>
      <c r="C1125" t="s">
        <v>1177</v>
      </c>
      <c r="D1125">
        <v>2008</v>
      </c>
      <c r="E1125">
        <v>171584000</v>
      </c>
      <c r="F1125">
        <v>193552000</v>
      </c>
      <c r="G1125">
        <v>48378000</v>
      </c>
      <c r="H1125">
        <v>79973000</v>
      </c>
      <c r="I1125" t="str">
        <f t="shared" si="34"/>
        <v>2008Entergy New Orleans, Inc.</v>
      </c>
      <c r="J1125" s="1">
        <v>1394270</v>
      </c>
      <c r="K1125" s="1">
        <v>1774432</v>
      </c>
      <c r="L1125" s="1">
        <v>540541</v>
      </c>
      <c r="M1125" s="1">
        <v>773413</v>
      </c>
      <c r="N1125">
        <v>23696000</v>
      </c>
      <c r="O1125">
        <v>8419000</v>
      </c>
      <c r="P1125">
        <v>303.29566182992409</v>
      </c>
      <c r="Q1125">
        <v>14.143321017975731</v>
      </c>
      <c r="R1125">
        <v>3507000</v>
      </c>
      <c r="S1125">
        <v>11271000</v>
      </c>
      <c r="T1125">
        <v>8704000</v>
      </c>
      <c r="U1125">
        <f t="shared" si="35"/>
        <v>4482656</v>
      </c>
    </row>
    <row r="1126" spans="1:21" x14ac:dyDescent="0.25">
      <c r="A1126" t="s">
        <v>1186</v>
      </c>
      <c r="B1126" t="s">
        <v>1177</v>
      </c>
      <c r="C1126" t="s">
        <v>1177</v>
      </c>
      <c r="D1126">
        <v>2007</v>
      </c>
      <c r="E1126">
        <v>142497000</v>
      </c>
      <c r="F1126">
        <v>181438000</v>
      </c>
      <c r="G1126">
        <v>46697000</v>
      </c>
      <c r="H1126">
        <v>72466000</v>
      </c>
      <c r="I1126" t="str">
        <f t="shared" si="34"/>
        <v>2007Entergy New Orleans, Inc.</v>
      </c>
      <c r="J1126" s="1">
        <v>1220680</v>
      </c>
      <c r="K1126" s="1">
        <v>1762885</v>
      </c>
      <c r="L1126" s="1">
        <v>568445</v>
      </c>
      <c r="M1126" s="1">
        <v>747384</v>
      </c>
      <c r="N1126">
        <v>19411000</v>
      </c>
      <c r="O1126">
        <v>8676000</v>
      </c>
      <c r="P1126">
        <v>283.80987012629163</v>
      </c>
      <c r="Q1126">
        <v>13.234657156148311</v>
      </c>
      <c r="R1126">
        <v>3187000</v>
      </c>
      <c r="S1126">
        <v>9819000</v>
      </c>
      <c r="T1126">
        <v>10073000</v>
      </c>
      <c r="U1126">
        <f t="shared" si="35"/>
        <v>4299394</v>
      </c>
    </row>
    <row r="1127" spans="1:21" x14ac:dyDescent="0.25">
      <c r="A1127" t="s">
        <v>1187</v>
      </c>
      <c r="B1127" t="s">
        <v>1177</v>
      </c>
      <c r="C1127" t="s">
        <v>1177</v>
      </c>
      <c r="D1127">
        <v>2006</v>
      </c>
      <c r="E1127">
        <v>105924000</v>
      </c>
      <c r="F1127">
        <v>165066000</v>
      </c>
      <c r="G1127">
        <v>44582000</v>
      </c>
      <c r="H1127">
        <v>59399000</v>
      </c>
      <c r="I1127" t="str">
        <f t="shared" si="34"/>
        <v>2006Entergy New Orleans, Inc.</v>
      </c>
      <c r="J1127" s="1">
        <v>913892</v>
      </c>
      <c r="K1127" s="1">
        <v>1666327</v>
      </c>
      <c r="L1127" s="1">
        <v>547171</v>
      </c>
      <c r="M1127" s="1">
        <v>631923</v>
      </c>
      <c r="N1127">
        <v>8890000</v>
      </c>
      <c r="O1127">
        <v>12251000</v>
      </c>
      <c r="P1127">
        <v>171.98699513803516</v>
      </c>
      <c r="Q1127">
        <v>8.0201189442607053</v>
      </c>
      <c r="R1127">
        <v>1894000</v>
      </c>
      <c r="S1127">
        <v>7917000</v>
      </c>
      <c r="T1127">
        <v>4825000</v>
      </c>
      <c r="U1127">
        <f t="shared" si="35"/>
        <v>3759313</v>
      </c>
    </row>
    <row r="1128" spans="1:21" x14ac:dyDescent="0.25">
      <c r="A1128" t="s">
        <v>1188</v>
      </c>
      <c r="B1128" t="s">
        <v>1177</v>
      </c>
      <c r="C1128" t="s">
        <v>1177</v>
      </c>
      <c r="D1128">
        <v>2005</v>
      </c>
      <c r="E1128">
        <v>150409000</v>
      </c>
      <c r="F1128">
        <v>145321000</v>
      </c>
      <c r="G1128">
        <v>31596000</v>
      </c>
      <c r="H1128">
        <v>59450000</v>
      </c>
      <c r="I1128" t="str">
        <f t="shared" si="34"/>
        <v>2005Entergy New Orleans, Inc.</v>
      </c>
      <c r="J1128" s="1">
        <v>1615771</v>
      </c>
      <c r="K1128" s="1">
        <v>1798124</v>
      </c>
      <c r="L1128" s="1">
        <v>498316</v>
      </c>
      <c r="M1128" s="1">
        <v>800122</v>
      </c>
      <c r="N1128">
        <v>19372000</v>
      </c>
      <c r="O1128">
        <v>24102000</v>
      </c>
      <c r="P1128">
        <v>238.98826391534445</v>
      </c>
      <c r="Q1128">
        <v>11.144530441648186</v>
      </c>
      <c r="R1128">
        <v>2524000</v>
      </c>
      <c r="S1128">
        <v>7862000</v>
      </c>
      <c r="T1128">
        <v>7865000</v>
      </c>
      <c r="U1128">
        <f t="shared" si="35"/>
        <v>4712333</v>
      </c>
    </row>
    <row r="1129" spans="1:21" x14ac:dyDescent="0.25">
      <c r="A1129" t="s">
        <v>1189</v>
      </c>
      <c r="B1129" t="s">
        <v>1177</v>
      </c>
      <c r="C1129" t="s">
        <v>1177</v>
      </c>
      <c r="D1129">
        <v>2004</v>
      </c>
      <c r="E1129">
        <v>184155000</v>
      </c>
      <c r="F1129">
        <v>170812000</v>
      </c>
      <c r="G1129">
        <v>34260000</v>
      </c>
      <c r="H1129">
        <v>69680000</v>
      </c>
      <c r="I1129" t="str">
        <f t="shared" si="34"/>
        <v>2004Entergy New Orleans, Inc.</v>
      </c>
      <c r="J1129" s="1">
        <v>2138663</v>
      </c>
      <c r="K1129" s="1">
        <v>2316256</v>
      </c>
      <c r="L1129" s="1">
        <v>575195</v>
      </c>
      <c r="M1129" s="1">
        <v>1024582</v>
      </c>
      <c r="N1129">
        <v>28093000</v>
      </c>
      <c r="O1129">
        <v>10135000</v>
      </c>
      <c r="P1129">
        <v>380.50341321233435</v>
      </c>
      <c r="Q1129">
        <v>17.743682481404193</v>
      </c>
      <c r="R1129">
        <v>3850000</v>
      </c>
      <c r="S1129">
        <v>11051000</v>
      </c>
      <c r="T1129">
        <v>10442000</v>
      </c>
      <c r="U1129">
        <f t="shared" si="35"/>
        <v>6054696</v>
      </c>
    </row>
    <row r="1130" spans="1:21" x14ac:dyDescent="0.25">
      <c r="A1130" t="s">
        <v>1190</v>
      </c>
      <c r="B1130" t="s">
        <v>1177</v>
      </c>
      <c r="C1130" t="s">
        <v>1177</v>
      </c>
      <c r="D1130">
        <v>2003</v>
      </c>
      <c r="E1130">
        <v>178133000</v>
      </c>
      <c r="F1130">
        <v>161716000</v>
      </c>
      <c r="G1130">
        <v>26416000</v>
      </c>
      <c r="H1130">
        <v>68238000</v>
      </c>
      <c r="I1130" t="str">
        <f t="shared" si="34"/>
        <v>2003Entergy New Orleans, Inc.</v>
      </c>
      <c r="J1130" s="1">
        <v>2132976</v>
      </c>
      <c r="K1130" s="1">
        <v>2261498</v>
      </c>
      <c r="L1130" s="1">
        <v>411606</v>
      </c>
      <c r="M1130" s="1">
        <v>1035632</v>
      </c>
      <c r="N1130">
        <v>21291000</v>
      </c>
      <c r="O1130">
        <v>6266000</v>
      </c>
      <c r="P1130">
        <v>460.54758838261574</v>
      </c>
      <c r="Q1130">
        <v>21.476312411624566</v>
      </c>
      <c r="R1130">
        <v>4494000</v>
      </c>
      <c r="S1130">
        <v>11984000</v>
      </c>
      <c r="T1130">
        <v>12120000</v>
      </c>
      <c r="U1130">
        <f t="shared" si="35"/>
        <v>5841712</v>
      </c>
    </row>
    <row r="1131" spans="1:21" x14ac:dyDescent="0.25">
      <c r="A1131" t="s">
        <v>1191</v>
      </c>
      <c r="B1131" t="s">
        <v>1177</v>
      </c>
      <c r="C1131" t="s">
        <v>1177</v>
      </c>
      <c r="D1131">
        <v>2002</v>
      </c>
      <c r="E1131">
        <v>170517000</v>
      </c>
      <c r="F1131">
        <v>153776000</v>
      </c>
      <c r="G1131">
        <v>24657000</v>
      </c>
      <c r="H1131">
        <v>65745000</v>
      </c>
      <c r="I1131" t="str">
        <f t="shared" si="34"/>
        <v>2002Entergy New Orleans, Inc.</v>
      </c>
      <c r="J1131" s="1">
        <v>2158084</v>
      </c>
      <c r="K1131" s="1">
        <v>2255283</v>
      </c>
      <c r="L1131" s="1">
        <v>409152</v>
      </c>
      <c r="M1131" s="1">
        <v>1052775</v>
      </c>
      <c r="N1131">
        <v>25405000</v>
      </c>
      <c r="O1131">
        <v>11373000</v>
      </c>
      <c r="P1131">
        <v>427.64981225407536</v>
      </c>
      <c r="Q1131">
        <v>19.942219224283306</v>
      </c>
      <c r="R1131">
        <v>4070000</v>
      </c>
      <c r="S1131">
        <v>11083000</v>
      </c>
      <c r="T1131">
        <v>11781000</v>
      </c>
      <c r="U1131">
        <f t="shared" si="35"/>
        <v>5875294</v>
      </c>
    </row>
    <row r="1132" spans="1:21" x14ac:dyDescent="0.25">
      <c r="A1132" t="s">
        <v>1192</v>
      </c>
      <c r="B1132" t="s">
        <v>1177</v>
      </c>
      <c r="C1132" t="s">
        <v>1177</v>
      </c>
      <c r="D1132">
        <v>2001</v>
      </c>
      <c r="E1132">
        <v>189474000</v>
      </c>
      <c r="F1132">
        <v>186299000</v>
      </c>
      <c r="G1132">
        <v>31725000</v>
      </c>
      <c r="H1132">
        <v>80918000</v>
      </c>
      <c r="I1132" t="str">
        <f t="shared" si="34"/>
        <v>2001Entergy New Orleans, Inc.</v>
      </c>
      <c r="J1132" s="1">
        <v>1980932</v>
      </c>
      <c r="K1132" s="1">
        <v>2184743</v>
      </c>
      <c r="L1132" s="1">
        <v>414191</v>
      </c>
      <c r="M1132" s="1">
        <v>1016761</v>
      </c>
      <c r="N1132">
        <v>26032000</v>
      </c>
      <c r="O1132">
        <v>6844000</v>
      </c>
      <c r="P1132">
        <v>386</v>
      </c>
      <c r="Q1132">
        <v>18</v>
      </c>
      <c r="R1132">
        <v>3558000</v>
      </c>
      <c r="S1132">
        <v>9844000</v>
      </c>
      <c r="T1132">
        <v>12474000</v>
      </c>
      <c r="U1132">
        <f t="shared" si="35"/>
        <v>5596627</v>
      </c>
    </row>
    <row r="1133" spans="1:21" x14ac:dyDescent="0.25">
      <c r="A1133" t="s">
        <v>1193</v>
      </c>
      <c r="B1133" t="s">
        <v>1177</v>
      </c>
      <c r="C1133" t="s">
        <v>1177</v>
      </c>
      <c r="D1133">
        <v>2000</v>
      </c>
      <c r="E1133">
        <v>188314000</v>
      </c>
      <c r="F1133">
        <v>170684000</v>
      </c>
      <c r="G1133">
        <v>25479000</v>
      </c>
      <c r="H1133">
        <v>73028000</v>
      </c>
      <c r="I1133" t="str">
        <f t="shared" si="34"/>
        <v>2000Entergy New Orleans, Inc.</v>
      </c>
      <c r="J1133" s="1">
        <v>2177828</v>
      </c>
      <c r="K1133" s="1">
        <v>2260299</v>
      </c>
      <c r="L1133" s="1">
        <v>383717</v>
      </c>
      <c r="M1133" s="1">
        <v>1058412</v>
      </c>
      <c r="N1133">
        <v>21342000</v>
      </c>
      <c r="O1133">
        <v>7033000</v>
      </c>
      <c r="P1133">
        <v>381</v>
      </c>
      <c r="Q1133">
        <v>10</v>
      </c>
      <c r="R1133">
        <v>3230000</v>
      </c>
      <c r="S1133">
        <v>9966000</v>
      </c>
      <c r="T1133">
        <v>12403000</v>
      </c>
      <c r="U1133">
        <f t="shared" si="35"/>
        <v>5880256</v>
      </c>
    </row>
    <row r="1134" spans="1:21" x14ac:dyDescent="0.25">
      <c r="A1134" t="s">
        <v>1194</v>
      </c>
      <c r="B1134" t="s">
        <v>1177</v>
      </c>
      <c r="C1134" t="s">
        <v>1177</v>
      </c>
      <c r="D1134">
        <v>1999</v>
      </c>
      <c r="E1134">
        <v>158822000</v>
      </c>
      <c r="F1134">
        <v>146328000</v>
      </c>
      <c r="G1134">
        <v>25584000</v>
      </c>
      <c r="H1134">
        <v>63056000</v>
      </c>
      <c r="I1134" t="str">
        <f t="shared" si="34"/>
        <v>1999Entergy New Orleans, Inc.</v>
      </c>
      <c r="J1134" s="1">
        <v>2101652</v>
      </c>
      <c r="K1134" s="1">
        <v>2207776</v>
      </c>
      <c r="L1134" s="1">
        <v>513825</v>
      </c>
      <c r="M1134" s="1">
        <v>1070927</v>
      </c>
      <c r="N1134">
        <v>19328000</v>
      </c>
      <c r="O1134">
        <v>3303000</v>
      </c>
      <c r="P1134">
        <v>362</v>
      </c>
      <c r="Q1134">
        <v>0</v>
      </c>
      <c r="R1134">
        <v>2646000</v>
      </c>
      <c r="S1134">
        <v>7306000</v>
      </c>
      <c r="T1134">
        <v>9346000</v>
      </c>
      <c r="U1134">
        <f t="shared" si="35"/>
        <v>5894180</v>
      </c>
    </row>
    <row r="1135" spans="1:21" x14ac:dyDescent="0.25">
      <c r="A1135" t="s">
        <v>1195</v>
      </c>
      <c r="B1135" t="s">
        <v>1177</v>
      </c>
      <c r="C1135" t="s">
        <v>1177</v>
      </c>
      <c r="D1135">
        <v>1998</v>
      </c>
      <c r="E1135">
        <v>164765000</v>
      </c>
      <c r="F1135">
        <v>149353000</v>
      </c>
      <c r="G1135">
        <v>26228000</v>
      </c>
      <c r="H1135">
        <v>62332000</v>
      </c>
      <c r="I1135" t="str">
        <f t="shared" si="34"/>
        <v>1998Entergy New Orleans, Inc.</v>
      </c>
      <c r="J1135" s="1">
        <v>2141134</v>
      </c>
      <c r="K1135" s="1">
        <v>2148775</v>
      </c>
      <c r="L1135" s="1">
        <v>514240</v>
      </c>
      <c r="M1135" s="1">
        <v>1037364</v>
      </c>
      <c r="N1135">
        <v>6680000</v>
      </c>
      <c r="O1135">
        <v>2753000</v>
      </c>
      <c r="P1135">
        <v>302</v>
      </c>
      <c r="Q1135">
        <v>0</v>
      </c>
      <c r="R1135">
        <v>2479000</v>
      </c>
      <c r="S1135">
        <v>6198000</v>
      </c>
      <c r="T1135">
        <v>7407000</v>
      </c>
      <c r="U1135">
        <f t="shared" si="35"/>
        <v>5841513</v>
      </c>
    </row>
    <row r="1136" spans="1:21" x14ac:dyDescent="0.25">
      <c r="A1136" t="s">
        <v>1196</v>
      </c>
      <c r="B1136" t="s">
        <v>1177</v>
      </c>
      <c r="C1136" t="s">
        <v>1177</v>
      </c>
      <c r="D1136">
        <v>1997</v>
      </c>
      <c r="E1136">
        <v>145688000</v>
      </c>
      <c r="F1136">
        <v>143113000</v>
      </c>
      <c r="G1136">
        <v>24616000</v>
      </c>
      <c r="H1136">
        <v>58746000</v>
      </c>
      <c r="I1136" t="str">
        <f t="shared" si="34"/>
        <v>1997Entergy New Orleans, Inc.</v>
      </c>
      <c r="J1136" s="1">
        <v>1970506</v>
      </c>
      <c r="K1136" s="1">
        <v>2072262</v>
      </c>
      <c r="L1136" s="1">
        <v>483952</v>
      </c>
      <c r="M1136" s="1">
        <v>994393</v>
      </c>
      <c r="N1136">
        <v>9137000</v>
      </c>
      <c r="O1136">
        <v>8907000</v>
      </c>
      <c r="P1136">
        <v>304</v>
      </c>
      <c r="Q1136">
        <v>0</v>
      </c>
      <c r="R1136">
        <v>3733000</v>
      </c>
      <c r="S1136">
        <v>6642000</v>
      </c>
      <c r="T1136">
        <v>9727000</v>
      </c>
      <c r="U1136">
        <f t="shared" si="35"/>
        <v>5521113</v>
      </c>
    </row>
    <row r="1137" spans="1:21" x14ac:dyDescent="0.25">
      <c r="A1137" t="s">
        <v>1197</v>
      </c>
      <c r="B1137" t="s">
        <v>1177</v>
      </c>
      <c r="C1137" t="s">
        <v>1177</v>
      </c>
      <c r="D1137">
        <v>1996</v>
      </c>
      <c r="E1137">
        <v>151576000</v>
      </c>
      <c r="F1137">
        <v>149649000</v>
      </c>
      <c r="G1137">
        <v>24663000</v>
      </c>
      <c r="H1137">
        <v>58561000</v>
      </c>
      <c r="I1137" t="str">
        <f t="shared" si="34"/>
        <v>1996Entergy New Orleans, Inc.</v>
      </c>
      <c r="J1137" s="1">
        <v>1997728</v>
      </c>
      <c r="K1137" s="1">
        <v>2072531</v>
      </c>
      <c r="L1137" s="1">
        <v>481468</v>
      </c>
      <c r="M1137" s="1">
        <v>973761</v>
      </c>
      <c r="N1137">
        <v>22379000</v>
      </c>
      <c r="O1137">
        <v>3966000</v>
      </c>
      <c r="P1137">
        <v>219</v>
      </c>
      <c r="Q1137">
        <v>0</v>
      </c>
      <c r="R1137">
        <v>4745000</v>
      </c>
      <c r="S1137">
        <v>10796000</v>
      </c>
      <c r="T1137">
        <v>9552000</v>
      </c>
      <c r="U1137">
        <f t="shared" si="35"/>
        <v>5525488</v>
      </c>
    </row>
    <row r="1138" spans="1:21" x14ac:dyDescent="0.25">
      <c r="A1138" t="s">
        <v>1198</v>
      </c>
      <c r="B1138" t="s">
        <v>1177</v>
      </c>
      <c r="C1138" t="s">
        <v>1177</v>
      </c>
      <c r="D1138">
        <v>1995</v>
      </c>
      <c r="E1138">
        <v>141353000</v>
      </c>
      <c r="F1138">
        <v>144375000</v>
      </c>
      <c r="G1138">
        <v>22842000</v>
      </c>
      <c r="H1138">
        <v>52880000</v>
      </c>
      <c r="I1138" t="str">
        <f t="shared" si="34"/>
        <v>1995Entergy New Orleans, Inc.</v>
      </c>
      <c r="J1138" s="1">
        <v>2049442</v>
      </c>
      <c r="K1138" s="1">
        <v>2079205</v>
      </c>
      <c r="L1138" s="1">
        <v>536701</v>
      </c>
      <c r="M1138" s="1">
        <v>982941</v>
      </c>
      <c r="N1138">
        <v>12940000</v>
      </c>
      <c r="O1138">
        <v>333000</v>
      </c>
      <c r="P1138">
        <v>390</v>
      </c>
      <c r="Q1138">
        <v>0</v>
      </c>
      <c r="R1138">
        <v>4124000</v>
      </c>
      <c r="S1138">
        <v>12397000</v>
      </c>
      <c r="T1138">
        <v>9941000</v>
      </c>
      <c r="U1138">
        <f t="shared" si="35"/>
        <v>5648289</v>
      </c>
    </row>
    <row r="1139" spans="1:21" x14ac:dyDescent="0.25">
      <c r="A1139" t="s">
        <v>1199</v>
      </c>
      <c r="B1139" t="s">
        <v>1177</v>
      </c>
      <c r="C1139" t="s">
        <v>1177</v>
      </c>
      <c r="D1139">
        <v>1994</v>
      </c>
      <c r="E1139">
        <v>142013000</v>
      </c>
      <c r="F1139">
        <v>162410000</v>
      </c>
      <c r="G1139">
        <v>25422000</v>
      </c>
      <c r="H1139">
        <v>58726000</v>
      </c>
      <c r="I1139" t="str">
        <f t="shared" si="34"/>
        <v>1994Entergy New Orleans, Inc.</v>
      </c>
      <c r="J1139" s="1">
        <v>1896161</v>
      </c>
      <c r="K1139" s="1">
        <v>2031146</v>
      </c>
      <c r="L1139" s="1">
        <v>518055</v>
      </c>
      <c r="M1139" s="1">
        <v>950973</v>
      </c>
      <c r="N1139">
        <v>12958000</v>
      </c>
      <c r="O1139">
        <v>1441000</v>
      </c>
      <c r="P1139">
        <v>527</v>
      </c>
      <c r="Q1139">
        <v>4</v>
      </c>
      <c r="R1139">
        <v>4875000</v>
      </c>
      <c r="S1139">
        <v>11682000</v>
      </c>
      <c r="T1139">
        <v>10230000</v>
      </c>
      <c r="U1139">
        <f t="shared" si="35"/>
        <v>5396335</v>
      </c>
    </row>
    <row r="1140" spans="1:21" x14ac:dyDescent="0.25">
      <c r="A1140" t="s">
        <v>1200</v>
      </c>
      <c r="B1140" t="s">
        <v>1177</v>
      </c>
      <c r="C1140" t="s">
        <v>1177</v>
      </c>
      <c r="D1140">
        <v>1993</v>
      </c>
      <c r="E1140">
        <v>151423000</v>
      </c>
      <c r="F1140">
        <v>167788000</v>
      </c>
      <c r="G1140">
        <v>26205000</v>
      </c>
      <c r="H1140">
        <v>61547000</v>
      </c>
      <c r="I1140" t="str">
        <f t="shared" si="34"/>
        <v>1993Entergy New Orleans, Inc.</v>
      </c>
      <c r="J1140" s="1">
        <v>1913841</v>
      </c>
      <c r="K1140" s="1">
        <v>1989202</v>
      </c>
      <c r="L1140" s="1">
        <v>498591</v>
      </c>
      <c r="M1140" s="1">
        <v>923823</v>
      </c>
      <c r="N1140">
        <v>10178000</v>
      </c>
      <c r="O1140">
        <v>1166000</v>
      </c>
      <c r="P1140">
        <v>715</v>
      </c>
      <c r="Q1140">
        <v>7</v>
      </c>
      <c r="R1140">
        <v>5539000</v>
      </c>
      <c r="S1140">
        <v>16034000</v>
      </c>
      <c r="T1140">
        <v>11913000</v>
      </c>
      <c r="U1140">
        <f t="shared" si="35"/>
        <v>5325457</v>
      </c>
    </row>
    <row r="1141" spans="1:21" x14ac:dyDescent="0.25">
      <c r="A1141" t="s">
        <v>1201</v>
      </c>
      <c r="B1141" t="s">
        <v>1177</v>
      </c>
      <c r="C1141" t="s">
        <v>1177</v>
      </c>
      <c r="D1141">
        <v>1992</v>
      </c>
      <c r="E1141">
        <v>137668000</v>
      </c>
      <c r="F1141">
        <v>160229000</v>
      </c>
      <c r="G1141">
        <v>23860000</v>
      </c>
      <c r="H1141">
        <v>56023000</v>
      </c>
      <c r="I1141" t="str">
        <f t="shared" si="34"/>
        <v>1992Entergy New Orleans, Inc.</v>
      </c>
      <c r="J1141" s="1">
        <v>1805611</v>
      </c>
      <c r="K1141" s="1">
        <v>1976586</v>
      </c>
      <c r="L1141" s="1">
        <v>457309</v>
      </c>
      <c r="M1141" s="1">
        <v>887564</v>
      </c>
      <c r="N1141">
        <v>10538000</v>
      </c>
      <c r="O1141">
        <v>1533000</v>
      </c>
      <c r="P1141">
        <v>877</v>
      </c>
      <c r="Q1141">
        <v>12</v>
      </c>
      <c r="R1141">
        <v>4920000</v>
      </c>
      <c r="S1141">
        <v>19696000</v>
      </c>
      <c r="T1141">
        <v>9800000</v>
      </c>
      <c r="U1141">
        <f t="shared" si="35"/>
        <v>5127070</v>
      </c>
    </row>
    <row r="1142" spans="1:21" x14ac:dyDescent="0.25">
      <c r="A1142" t="s">
        <v>1202</v>
      </c>
      <c r="B1142" t="s">
        <v>1177</v>
      </c>
      <c r="C1142" t="s">
        <v>1177</v>
      </c>
      <c r="D1142">
        <v>1991</v>
      </c>
      <c r="E1142">
        <v>136030000</v>
      </c>
      <c r="F1142">
        <v>159118000</v>
      </c>
      <c r="G1142">
        <v>24062000</v>
      </c>
      <c r="H1142">
        <v>55098000</v>
      </c>
      <c r="I1142" t="str">
        <f t="shared" si="34"/>
        <v>1991Entergy New Orleans, Inc.</v>
      </c>
      <c r="J1142" s="1">
        <v>1844233</v>
      </c>
      <c r="K1142" s="1">
        <v>2022791</v>
      </c>
      <c r="L1142" s="1">
        <v>487390</v>
      </c>
      <c r="M1142" s="1">
        <v>886520</v>
      </c>
      <c r="N1142">
        <v>7758000</v>
      </c>
      <c r="O1142">
        <v>1090000</v>
      </c>
      <c r="P1142">
        <v>928</v>
      </c>
      <c r="Q1142">
        <v>16</v>
      </c>
      <c r="R1142">
        <v>5425000</v>
      </c>
      <c r="S1142">
        <v>21834000</v>
      </c>
      <c r="T1142">
        <v>9299000</v>
      </c>
      <c r="U1142">
        <f t="shared" si="35"/>
        <v>5240934</v>
      </c>
    </row>
    <row r="1143" spans="1:21" x14ac:dyDescent="0.25">
      <c r="A1143" t="s">
        <v>1203</v>
      </c>
      <c r="B1143" t="s">
        <v>1177</v>
      </c>
      <c r="C1143" t="s">
        <v>1177</v>
      </c>
      <c r="D1143">
        <v>1990</v>
      </c>
      <c r="E1143">
        <v>141939000</v>
      </c>
      <c r="F1143">
        <v>162569000</v>
      </c>
      <c r="G1143">
        <v>27041000</v>
      </c>
      <c r="H1143">
        <v>53431000</v>
      </c>
      <c r="I1143" t="str">
        <f t="shared" si="34"/>
        <v>1990Entergy New Orleans, Inc.</v>
      </c>
      <c r="J1143" s="1">
        <v>1902560</v>
      </c>
      <c r="K1143" s="1">
        <v>2054110</v>
      </c>
      <c r="L1143" s="1">
        <v>530204</v>
      </c>
      <c r="M1143" s="1">
        <v>845664</v>
      </c>
      <c r="N1143">
        <v>5514000</v>
      </c>
      <c r="O1143">
        <v>977000</v>
      </c>
      <c r="P1143">
        <v>927</v>
      </c>
      <c r="Q1143">
        <v>22</v>
      </c>
      <c r="R1143">
        <v>6670000</v>
      </c>
      <c r="S1143">
        <v>24553000</v>
      </c>
      <c r="T1143">
        <v>10114000</v>
      </c>
      <c r="U1143">
        <f t="shared" si="35"/>
        <v>5332538</v>
      </c>
    </row>
    <row r="1144" spans="1:21" x14ac:dyDescent="0.25">
      <c r="A1144" t="s">
        <v>1204</v>
      </c>
      <c r="B1144" t="s">
        <v>1177</v>
      </c>
      <c r="C1144" t="s">
        <v>1177</v>
      </c>
      <c r="D1144">
        <v>1989</v>
      </c>
      <c r="E1144">
        <v>133984000</v>
      </c>
      <c r="F1144">
        <v>157973000</v>
      </c>
      <c r="G1144">
        <v>25249000</v>
      </c>
      <c r="H1144">
        <v>51467000</v>
      </c>
      <c r="I1144" t="str">
        <f t="shared" si="34"/>
        <v>1989Entergy New Orleans, Inc.</v>
      </c>
      <c r="J1144" s="1">
        <v>1829616</v>
      </c>
      <c r="K1144" s="1">
        <v>2035130</v>
      </c>
      <c r="L1144" s="1">
        <v>489729</v>
      </c>
      <c r="M1144" s="1">
        <v>837396</v>
      </c>
      <c r="N1144">
        <v>4925000</v>
      </c>
      <c r="O1144">
        <v>1167000</v>
      </c>
      <c r="P1144">
        <v>965</v>
      </c>
      <c r="Q1144">
        <v>32</v>
      </c>
      <c r="R1144">
        <v>6333000</v>
      </c>
      <c r="S1144">
        <v>23319000</v>
      </c>
      <c r="T1144">
        <v>10830000</v>
      </c>
      <c r="U1144">
        <f t="shared" si="35"/>
        <v>5191871</v>
      </c>
    </row>
    <row r="1145" spans="1:21" x14ac:dyDescent="0.25">
      <c r="A1145" t="s">
        <v>1205</v>
      </c>
      <c r="B1145" t="s">
        <v>1177</v>
      </c>
      <c r="C1145" t="s">
        <v>1177</v>
      </c>
      <c r="D1145">
        <v>1988</v>
      </c>
      <c r="E1145">
        <v>125465000</v>
      </c>
      <c r="F1145">
        <v>150393000</v>
      </c>
      <c r="G1145">
        <v>22885000</v>
      </c>
      <c r="H1145">
        <v>48847000</v>
      </c>
      <c r="I1145" t="str">
        <f t="shared" si="34"/>
        <v>1988Entergy New Orleans, Inc.</v>
      </c>
      <c r="J1145" s="1">
        <v>1815151</v>
      </c>
      <c r="K1145" s="1">
        <v>2050853</v>
      </c>
      <c r="L1145" s="1">
        <v>445595</v>
      </c>
      <c r="M1145" s="1">
        <v>842332</v>
      </c>
      <c r="N1145">
        <v>8916000</v>
      </c>
      <c r="O1145">
        <v>2172000</v>
      </c>
      <c r="P1145">
        <v>823</v>
      </c>
      <c r="Q1145">
        <v>35</v>
      </c>
      <c r="R1145">
        <v>8425000</v>
      </c>
      <c r="S1145">
        <v>26487000</v>
      </c>
      <c r="T1145">
        <v>12032000</v>
      </c>
      <c r="U1145">
        <f t="shared" si="35"/>
        <v>5153931</v>
      </c>
    </row>
    <row r="1146" spans="1:21" x14ac:dyDescent="0.25">
      <c r="A1146" t="s">
        <v>1206</v>
      </c>
      <c r="B1146" t="s">
        <v>1177</v>
      </c>
      <c r="C1146" t="s">
        <v>1177</v>
      </c>
      <c r="D1146">
        <v>1987</v>
      </c>
      <c r="E1146">
        <v>116922408</v>
      </c>
      <c r="F1146">
        <v>134202312</v>
      </c>
      <c r="G1146">
        <v>20119954</v>
      </c>
      <c r="H1146">
        <v>43868908</v>
      </c>
      <c r="I1146" t="str">
        <f t="shared" si="34"/>
        <v>1987Entergy New Orleans, Inc.</v>
      </c>
      <c r="J1146" s="1">
        <v>1839952</v>
      </c>
      <c r="K1146" s="1">
        <v>1982672</v>
      </c>
      <c r="L1146" s="1">
        <v>413734</v>
      </c>
      <c r="M1146" s="1">
        <v>816442</v>
      </c>
      <c r="N1146">
        <v>10838089</v>
      </c>
      <c r="O1146">
        <v>1165563</v>
      </c>
      <c r="P1146">
        <v>988</v>
      </c>
      <c r="Q1146">
        <v>29</v>
      </c>
      <c r="R1146">
        <v>8734502.1217699051</v>
      </c>
      <c r="S1146">
        <v>23349520</v>
      </c>
      <c r="T1146">
        <v>12618436.71875</v>
      </c>
      <c r="U1146">
        <f t="shared" si="35"/>
        <v>5052800</v>
      </c>
    </row>
    <row r="1147" spans="1:21" x14ac:dyDescent="0.25">
      <c r="A1147" t="s">
        <v>1207</v>
      </c>
      <c r="B1147" t="s">
        <v>1177</v>
      </c>
      <c r="C1147" t="s">
        <v>1177</v>
      </c>
      <c r="D1147">
        <v>1986</v>
      </c>
      <c r="E1147">
        <v>118055440</v>
      </c>
      <c r="F1147">
        <v>131938592</v>
      </c>
      <c r="G1147">
        <v>22912794</v>
      </c>
      <c r="H1147">
        <v>43351536</v>
      </c>
      <c r="I1147" t="str">
        <f t="shared" si="34"/>
        <v>1986Entergy New Orleans, Inc.</v>
      </c>
      <c r="J1147" s="1">
        <v>1903568</v>
      </c>
      <c r="K1147" s="1">
        <v>1989568</v>
      </c>
      <c r="L1147" s="1">
        <v>448472</v>
      </c>
      <c r="M1147" s="1">
        <v>804283</v>
      </c>
      <c r="N1147">
        <v>7119214</v>
      </c>
      <c r="O1147">
        <v>2600878</v>
      </c>
      <c r="P1147">
        <v>1010</v>
      </c>
      <c r="Q1147">
        <v>29</v>
      </c>
      <c r="R1147">
        <v>8683523.1360530853</v>
      </c>
      <c r="S1147">
        <v>24252116</v>
      </c>
      <c r="T1147">
        <v>12162240.172768116</v>
      </c>
      <c r="U1147">
        <f t="shared" si="35"/>
        <v>5145891</v>
      </c>
    </row>
    <row r="1148" spans="1:21" x14ac:dyDescent="0.25">
      <c r="A1148" t="s">
        <v>1208</v>
      </c>
      <c r="B1148" t="s">
        <v>1177</v>
      </c>
      <c r="C1148" t="s">
        <v>1177</v>
      </c>
      <c r="D1148">
        <v>1985</v>
      </c>
      <c r="E1148">
        <v>107896312</v>
      </c>
      <c r="F1148">
        <v>120538576</v>
      </c>
      <c r="G1148">
        <v>25069328</v>
      </c>
      <c r="H1148">
        <v>42530220</v>
      </c>
      <c r="I1148" t="str">
        <f t="shared" si="34"/>
        <v>1985Entergy New Orleans, Inc.</v>
      </c>
      <c r="J1148" s="1">
        <v>1833216</v>
      </c>
      <c r="K1148" s="1">
        <v>1938960</v>
      </c>
      <c r="L1148" s="1">
        <v>495895</v>
      </c>
      <c r="M1148" s="1">
        <v>809160</v>
      </c>
      <c r="N1148">
        <v>8009165</v>
      </c>
      <c r="O1148">
        <v>1143081</v>
      </c>
      <c r="P1148">
        <v>1027</v>
      </c>
      <c r="Q1148">
        <v>21</v>
      </c>
      <c r="R1148">
        <v>9138630.9411478043</v>
      </c>
      <c r="S1148">
        <v>24901512</v>
      </c>
      <c r="T1148">
        <v>12941374.384184003</v>
      </c>
      <c r="U1148">
        <f t="shared" si="35"/>
        <v>5077231</v>
      </c>
    </row>
    <row r="1149" spans="1:21" x14ac:dyDescent="0.25">
      <c r="A1149" t="s">
        <v>1209</v>
      </c>
      <c r="B1149" t="s">
        <v>1177</v>
      </c>
      <c r="C1149" t="s">
        <v>1177</v>
      </c>
      <c r="D1149">
        <v>1984</v>
      </c>
      <c r="E1149">
        <v>109199152</v>
      </c>
      <c r="F1149">
        <v>123022992</v>
      </c>
      <c r="G1149">
        <v>35401240</v>
      </c>
      <c r="H1149">
        <v>44617880</v>
      </c>
      <c r="I1149" t="str">
        <f t="shared" si="34"/>
        <v>1984Entergy New Orleans, Inc.</v>
      </c>
      <c r="J1149" s="1">
        <v>1722468</v>
      </c>
      <c r="K1149" s="1">
        <v>1854877</v>
      </c>
      <c r="L1149" s="1">
        <v>669958</v>
      </c>
      <c r="M1149" s="1">
        <v>785549</v>
      </c>
      <c r="N1149">
        <v>10239734</v>
      </c>
      <c r="O1149">
        <v>761403</v>
      </c>
      <c r="P1149">
        <v>1063</v>
      </c>
      <c r="Q1149">
        <v>26</v>
      </c>
      <c r="R1149">
        <v>8989646.2981138229</v>
      </c>
      <c r="S1149">
        <v>26268378</v>
      </c>
      <c r="T1149">
        <v>12732050.296875</v>
      </c>
      <c r="U1149">
        <f t="shared" si="35"/>
        <v>5032852</v>
      </c>
    </row>
    <row r="1150" spans="1:21" x14ac:dyDescent="0.25">
      <c r="A1150" t="s">
        <v>1210</v>
      </c>
      <c r="B1150" t="s">
        <v>1177</v>
      </c>
      <c r="C1150" t="s">
        <v>1177</v>
      </c>
      <c r="D1150">
        <v>1983</v>
      </c>
      <c r="E1150">
        <v>97823984</v>
      </c>
      <c r="F1150">
        <v>104327976</v>
      </c>
      <c r="G1150">
        <v>36428832</v>
      </c>
      <c r="H1150">
        <v>41046376</v>
      </c>
      <c r="I1150" t="str">
        <f t="shared" si="34"/>
        <v>1983Entergy New Orleans, Inc.</v>
      </c>
      <c r="J1150" s="1">
        <v>1642499</v>
      </c>
      <c r="K1150" s="1">
        <v>1654349</v>
      </c>
      <c r="L1150" s="1">
        <v>727944</v>
      </c>
      <c r="M1150" s="1">
        <v>762281</v>
      </c>
      <c r="N1150">
        <v>10298518</v>
      </c>
      <c r="O1150">
        <v>1088802</v>
      </c>
      <c r="P1150">
        <v>1074</v>
      </c>
      <c r="Q1150">
        <v>25</v>
      </c>
      <c r="R1150">
        <v>8138889.667178154</v>
      </c>
      <c r="S1150">
        <v>24144984</v>
      </c>
      <c r="T1150">
        <v>11558663.432978868</v>
      </c>
      <c r="U1150">
        <f t="shared" si="35"/>
        <v>4787073</v>
      </c>
    </row>
    <row r="1151" spans="1:21" x14ac:dyDescent="0.25">
      <c r="A1151" t="s">
        <v>1211</v>
      </c>
      <c r="B1151" t="s">
        <v>1177</v>
      </c>
      <c r="C1151" t="s">
        <v>1177</v>
      </c>
      <c r="D1151">
        <v>1982</v>
      </c>
      <c r="E1151">
        <v>107087440</v>
      </c>
      <c r="F1151">
        <v>109118080</v>
      </c>
      <c r="G1151">
        <v>40819716</v>
      </c>
      <c r="H1151">
        <v>43228544</v>
      </c>
      <c r="I1151" t="str">
        <f t="shared" si="34"/>
        <v>1982Entergy New Orleans, Inc.</v>
      </c>
      <c r="J1151" s="1">
        <v>1700210</v>
      </c>
      <c r="K1151" s="1">
        <v>1630844</v>
      </c>
      <c r="L1151" s="1">
        <v>756279</v>
      </c>
      <c r="M1151" s="1">
        <v>755944</v>
      </c>
      <c r="N1151">
        <v>14038906</v>
      </c>
      <c r="O1151">
        <v>1053136</v>
      </c>
      <c r="P1151">
        <v>1085</v>
      </c>
      <c r="Q1151">
        <v>45</v>
      </c>
      <c r="R1151">
        <v>8125613.7409731746</v>
      </c>
      <c r="S1151">
        <v>23931187</v>
      </c>
      <c r="T1151">
        <v>11821053.642989159</v>
      </c>
      <c r="U1151">
        <f t="shared" si="35"/>
        <v>4843277</v>
      </c>
    </row>
    <row r="1152" spans="1:21" x14ac:dyDescent="0.25">
      <c r="A1152" t="s">
        <v>1212</v>
      </c>
      <c r="B1152" t="s">
        <v>1177</v>
      </c>
      <c r="C1152" t="s">
        <v>1177</v>
      </c>
      <c r="D1152">
        <v>1981</v>
      </c>
      <c r="E1152">
        <v>106761904</v>
      </c>
      <c r="F1152">
        <v>104982904</v>
      </c>
      <c r="G1152">
        <v>41068160</v>
      </c>
      <c r="H1152">
        <v>39633068</v>
      </c>
      <c r="I1152" t="str">
        <f t="shared" si="34"/>
        <v>1981Entergy New Orleans, Inc.</v>
      </c>
      <c r="J1152" s="1">
        <v>1705628</v>
      </c>
      <c r="K1152" s="1">
        <v>1622344</v>
      </c>
      <c r="L1152" s="1">
        <v>823250</v>
      </c>
      <c r="M1152" s="1">
        <v>722995</v>
      </c>
      <c r="N1152">
        <v>7080538</v>
      </c>
      <c r="O1152">
        <v>950170</v>
      </c>
      <c r="P1152">
        <v>1099</v>
      </c>
      <c r="Q1152">
        <v>23</v>
      </c>
      <c r="R1152">
        <v>7339489.9108868837</v>
      </c>
      <c r="S1152">
        <v>21949581</v>
      </c>
      <c r="T1152">
        <v>10616620.241256595</v>
      </c>
      <c r="U1152">
        <f t="shared" si="35"/>
        <v>4874217</v>
      </c>
    </row>
    <row r="1153" spans="1:21" x14ac:dyDescent="0.25">
      <c r="A1153" t="s">
        <v>1213</v>
      </c>
      <c r="B1153" t="s">
        <v>1177</v>
      </c>
      <c r="C1153" t="s">
        <v>1177</v>
      </c>
      <c r="D1153">
        <v>1980</v>
      </c>
      <c r="E1153">
        <v>84307616</v>
      </c>
      <c r="F1153">
        <v>82845040</v>
      </c>
      <c r="G1153">
        <v>34784196</v>
      </c>
      <c r="H1153">
        <v>29451008</v>
      </c>
      <c r="I1153" t="str">
        <f t="shared" si="34"/>
        <v>1980Entergy New Orleans, Inc.</v>
      </c>
      <c r="J1153" s="1">
        <v>1685165</v>
      </c>
      <c r="K1153" s="1">
        <v>1571087.625</v>
      </c>
      <c r="L1153" s="1">
        <v>880915.8125</v>
      </c>
      <c r="M1153" s="1">
        <v>672797.9375</v>
      </c>
      <c r="N1153">
        <v>7099878</v>
      </c>
      <c r="O1153">
        <v>1001209</v>
      </c>
      <c r="P1153">
        <v>1127</v>
      </c>
      <c r="Q1153">
        <v>27</v>
      </c>
      <c r="R1153">
        <v>7172029.3414263725</v>
      </c>
      <c r="S1153">
        <v>20618894</v>
      </c>
      <c r="T1153">
        <v>10302884.008354664</v>
      </c>
      <c r="U1153">
        <f t="shared" si="35"/>
        <v>4809966.375</v>
      </c>
    </row>
    <row r="1154" spans="1:21" x14ac:dyDescent="0.25">
      <c r="A1154" t="s">
        <v>1214</v>
      </c>
      <c r="B1154" t="s">
        <v>1177</v>
      </c>
      <c r="C1154" t="s">
        <v>1177</v>
      </c>
      <c r="D1154">
        <v>1979</v>
      </c>
      <c r="E1154">
        <v>73220480</v>
      </c>
      <c r="F1154">
        <v>75575152</v>
      </c>
      <c r="G1154">
        <v>31648564</v>
      </c>
      <c r="H1154">
        <v>25255908</v>
      </c>
      <c r="I1154" t="str">
        <f t="shared" si="34"/>
        <v>1979Entergy New Orleans, Inc.</v>
      </c>
      <c r="J1154" s="1">
        <v>1565165.75</v>
      </c>
      <c r="K1154" s="1">
        <v>1537404.75</v>
      </c>
      <c r="L1154" s="1">
        <v>872485.75</v>
      </c>
      <c r="M1154" s="1">
        <v>627272.8125</v>
      </c>
      <c r="N1154">
        <v>7016528</v>
      </c>
      <c r="O1154">
        <v>1265220</v>
      </c>
      <c r="P1154">
        <v>1128</v>
      </c>
      <c r="Q1154">
        <v>26</v>
      </c>
      <c r="R1154">
        <v>6610123.8700742126</v>
      </c>
      <c r="S1154">
        <v>18429265</v>
      </c>
      <c r="T1154">
        <v>10000256.5078125</v>
      </c>
      <c r="U1154">
        <f t="shared" si="35"/>
        <v>4602329.0625</v>
      </c>
    </row>
    <row r="1155" spans="1:21" x14ac:dyDescent="0.25">
      <c r="A1155" t="s">
        <v>1215</v>
      </c>
      <c r="B1155" t="s">
        <v>1177</v>
      </c>
      <c r="C1155" t="s">
        <v>1177</v>
      </c>
      <c r="D1155">
        <v>1978</v>
      </c>
      <c r="E1155">
        <v>65782208</v>
      </c>
      <c r="F1155">
        <v>66408528</v>
      </c>
      <c r="G1155">
        <v>26942404</v>
      </c>
      <c r="H1155">
        <v>21538480</v>
      </c>
      <c r="I1155" t="str">
        <f t="shared" si="34"/>
        <v>1978Entergy New Orleans, Inc.</v>
      </c>
      <c r="J1155" s="1">
        <v>1617820.875</v>
      </c>
      <c r="K1155" s="1">
        <v>1537267</v>
      </c>
      <c r="L1155" s="1">
        <v>875220.75</v>
      </c>
      <c r="M1155" s="1">
        <v>623536.0625</v>
      </c>
      <c r="N1155">
        <v>6993756</v>
      </c>
      <c r="O1155">
        <v>847044</v>
      </c>
      <c r="P1155">
        <v>1106</v>
      </c>
      <c r="Q1155">
        <v>26</v>
      </c>
      <c r="R1155">
        <v>5971229.1604138613</v>
      </c>
      <c r="S1155">
        <v>16884012</v>
      </c>
      <c r="T1155">
        <v>8747356.2627624869</v>
      </c>
      <c r="U1155">
        <f t="shared" si="35"/>
        <v>4653844.6875</v>
      </c>
    </row>
    <row r="1156" spans="1:21" x14ac:dyDescent="0.25">
      <c r="A1156" t="s">
        <v>1216</v>
      </c>
      <c r="B1156" t="s">
        <v>1177</v>
      </c>
      <c r="C1156" t="s">
        <v>1177</v>
      </c>
      <c r="D1156">
        <v>1977</v>
      </c>
      <c r="E1156">
        <v>64168064</v>
      </c>
      <c r="F1156">
        <v>64820100</v>
      </c>
      <c r="G1156">
        <v>26225638</v>
      </c>
      <c r="H1156">
        <v>20806536</v>
      </c>
      <c r="I1156" t="str">
        <f t="shared" si="34"/>
        <v>1977Entergy New Orleans, Inc.</v>
      </c>
      <c r="J1156" s="1">
        <v>1587104.75</v>
      </c>
      <c r="K1156" s="1">
        <v>1491937.75</v>
      </c>
      <c r="L1156" s="1">
        <v>843330.4375</v>
      </c>
      <c r="M1156" s="1">
        <v>602118.5</v>
      </c>
      <c r="N1156">
        <v>5541590</v>
      </c>
      <c r="O1156">
        <v>954085</v>
      </c>
      <c r="P1156">
        <v>1104</v>
      </c>
      <c r="Q1156">
        <v>28</v>
      </c>
      <c r="R1156">
        <v>5285650.1004499793</v>
      </c>
      <c r="S1156">
        <v>15000122</v>
      </c>
      <c r="T1156">
        <v>7817921.7899650335</v>
      </c>
      <c r="U1156">
        <f t="shared" si="35"/>
        <v>4524491.4375</v>
      </c>
    </row>
    <row r="1157" spans="1:21" x14ac:dyDescent="0.25">
      <c r="A1157" t="s">
        <v>1217</v>
      </c>
      <c r="B1157" t="s">
        <v>1177</v>
      </c>
      <c r="C1157" t="s">
        <v>1177</v>
      </c>
      <c r="D1157">
        <v>1976</v>
      </c>
      <c r="E1157">
        <v>53849056</v>
      </c>
      <c r="F1157">
        <v>57019616</v>
      </c>
      <c r="G1157">
        <v>23138576</v>
      </c>
      <c r="H1157">
        <v>18226384</v>
      </c>
      <c r="I1157" t="str">
        <f t="shared" ref="I1157:I1220" si="36">D1157&amp;C1157</f>
        <v>1976Entergy New Orleans, Inc.</v>
      </c>
      <c r="J1157" s="1">
        <v>1454737.75</v>
      </c>
      <c r="K1157" s="1">
        <v>1385752.25</v>
      </c>
      <c r="L1157" s="1">
        <v>816134.1875</v>
      </c>
      <c r="M1157" s="1">
        <v>573683.875</v>
      </c>
      <c r="N1157">
        <v>4733459</v>
      </c>
      <c r="O1157">
        <v>1071872</v>
      </c>
      <c r="P1157">
        <v>1061</v>
      </c>
      <c r="Q1157">
        <v>30</v>
      </c>
      <c r="R1157">
        <v>5011452.8855209053</v>
      </c>
      <c r="S1157">
        <v>13954021</v>
      </c>
      <c r="T1157">
        <v>7234895.8788341284</v>
      </c>
      <c r="U1157">
        <f t="shared" ref="U1157:U1220" si="37">SUM(J1157:M1157)</f>
        <v>4230308.0625</v>
      </c>
    </row>
    <row r="1158" spans="1:21" x14ac:dyDescent="0.25">
      <c r="A1158" t="s">
        <v>1218</v>
      </c>
      <c r="B1158" t="s">
        <v>1177</v>
      </c>
      <c r="C1158" t="s">
        <v>1177</v>
      </c>
      <c r="D1158">
        <v>1975</v>
      </c>
      <c r="E1158">
        <v>47943912</v>
      </c>
      <c r="F1158">
        <v>43128812</v>
      </c>
      <c r="G1158">
        <v>16378399</v>
      </c>
      <c r="H1158">
        <v>13321190</v>
      </c>
      <c r="I1158" t="str">
        <f t="shared" si="36"/>
        <v>1975Entergy New Orleans, Inc.</v>
      </c>
      <c r="J1158" s="1">
        <v>1448958.25</v>
      </c>
      <c r="K1158" s="1">
        <v>1338624.75</v>
      </c>
      <c r="L1158" s="1">
        <v>769405.0625</v>
      </c>
      <c r="M1158" s="1">
        <v>538894</v>
      </c>
      <c r="N1158">
        <v>5446811</v>
      </c>
      <c r="O1158">
        <v>960468</v>
      </c>
      <c r="P1158">
        <v>1068</v>
      </c>
      <c r="Q1158">
        <v>27</v>
      </c>
      <c r="R1158">
        <v>4380530.9477827549</v>
      </c>
      <c r="S1158">
        <v>12722467</v>
      </c>
      <c r="T1158">
        <v>6448007.9593636096</v>
      </c>
      <c r="U1158">
        <f t="shared" si="37"/>
        <v>4095882.0625</v>
      </c>
    </row>
    <row r="1159" spans="1:21" x14ac:dyDescent="0.25">
      <c r="A1159" t="s">
        <v>1219</v>
      </c>
      <c r="B1159" t="s">
        <v>1177</v>
      </c>
      <c r="C1159" t="s">
        <v>1177</v>
      </c>
      <c r="D1159">
        <v>1974</v>
      </c>
      <c r="E1159">
        <v>41654448</v>
      </c>
      <c r="F1159">
        <v>34611052</v>
      </c>
      <c r="G1159">
        <v>12526624</v>
      </c>
      <c r="H1159">
        <v>9761218</v>
      </c>
      <c r="I1159" t="str">
        <f t="shared" si="36"/>
        <v>1974Entergy New Orleans, Inc.</v>
      </c>
      <c r="J1159" s="1">
        <v>1425886.625</v>
      </c>
      <c r="K1159" s="1">
        <v>1277910.5</v>
      </c>
      <c r="L1159" s="1">
        <v>783799.375</v>
      </c>
      <c r="M1159" s="1">
        <v>489225.65625</v>
      </c>
      <c r="N1159">
        <v>8535326</v>
      </c>
      <c r="O1159">
        <v>1207608</v>
      </c>
      <c r="P1159">
        <v>1092</v>
      </c>
      <c r="Q1159">
        <v>27</v>
      </c>
      <c r="R1159">
        <v>3899102.0474404097</v>
      </c>
      <c r="S1159">
        <v>11744966</v>
      </c>
      <c r="T1159">
        <v>5891997.7892957926</v>
      </c>
      <c r="U1159">
        <f t="shared" si="37"/>
        <v>3976822.15625</v>
      </c>
    </row>
    <row r="1160" spans="1:21" x14ac:dyDescent="0.25">
      <c r="A1160" t="s">
        <v>1220</v>
      </c>
      <c r="B1160" t="s">
        <v>1177</v>
      </c>
      <c r="C1160" t="s">
        <v>1177</v>
      </c>
      <c r="D1160">
        <v>1973</v>
      </c>
      <c r="E1160">
        <v>35845080</v>
      </c>
      <c r="F1160">
        <v>28612464</v>
      </c>
      <c r="G1160">
        <v>8451399</v>
      </c>
      <c r="H1160">
        <v>7630836</v>
      </c>
      <c r="I1160" t="str">
        <f t="shared" si="36"/>
        <v>1973Entergy New Orleans, Inc.</v>
      </c>
      <c r="J1160" s="1">
        <v>1569664.875</v>
      </c>
      <c r="K1160" s="1">
        <v>1315263.125</v>
      </c>
      <c r="L1160" s="1">
        <v>766191.1875</v>
      </c>
      <c r="M1160" s="1">
        <v>528640.25</v>
      </c>
      <c r="N1160">
        <v>6315136</v>
      </c>
      <c r="O1160">
        <v>1380775</v>
      </c>
      <c r="P1160">
        <v>1094</v>
      </c>
      <c r="Q1160">
        <v>29</v>
      </c>
      <c r="R1160">
        <v>3708828.0821627378</v>
      </c>
      <c r="S1160">
        <v>11193187</v>
      </c>
      <c r="T1160">
        <v>5418818.0248975754</v>
      </c>
      <c r="U1160">
        <f t="shared" si="37"/>
        <v>4179759.4375</v>
      </c>
    </row>
    <row r="1161" spans="1:21" x14ac:dyDescent="0.25">
      <c r="A1161" t="s">
        <v>1221</v>
      </c>
      <c r="B1161" t="s">
        <v>1177</v>
      </c>
      <c r="C1161" t="s">
        <v>1177</v>
      </c>
      <c r="D1161">
        <v>1972</v>
      </c>
      <c r="E1161">
        <v>31512304</v>
      </c>
      <c r="F1161">
        <v>22067676</v>
      </c>
      <c r="G1161">
        <v>6284514</v>
      </c>
      <c r="H1161">
        <v>6003957</v>
      </c>
      <c r="I1161" t="str">
        <f t="shared" si="36"/>
        <v>1972Entergy New Orleans, Inc.</v>
      </c>
      <c r="J1161" s="1">
        <v>1562621.5</v>
      </c>
      <c r="K1161" s="1">
        <v>1242002.375</v>
      </c>
      <c r="L1161" s="1">
        <v>741599.4375</v>
      </c>
      <c r="M1161" s="1">
        <v>507401</v>
      </c>
      <c r="N1161">
        <v>6677498</v>
      </c>
      <c r="O1161">
        <v>1549636</v>
      </c>
      <c r="P1161">
        <v>1115</v>
      </c>
      <c r="Q1161">
        <v>23</v>
      </c>
      <c r="R1161">
        <v>3519620.9305422306</v>
      </c>
      <c r="S1161">
        <v>10824029</v>
      </c>
      <c r="T1161">
        <v>5326973.1452536583</v>
      </c>
      <c r="U1161">
        <f t="shared" si="37"/>
        <v>4053624.3125</v>
      </c>
    </row>
    <row r="1162" spans="1:21" x14ac:dyDescent="0.25">
      <c r="A1162" t="s">
        <v>1222</v>
      </c>
      <c r="B1162" t="s">
        <v>1177</v>
      </c>
      <c r="C1162" t="s">
        <v>1177</v>
      </c>
      <c r="D1162">
        <v>1971</v>
      </c>
      <c r="E1162" t="s">
        <v>3560</v>
      </c>
      <c r="F1162" t="s">
        <v>3560</v>
      </c>
      <c r="G1162" t="s">
        <v>3560</v>
      </c>
      <c r="H1162" t="s">
        <v>3560</v>
      </c>
      <c r="I1162" t="str">
        <f t="shared" si="36"/>
        <v>1971Entergy New Orleans, Inc.</v>
      </c>
      <c r="J1162" s="1" t="s">
        <v>3560</v>
      </c>
      <c r="K1162" s="1" t="s">
        <v>3560</v>
      </c>
      <c r="L1162" s="1" t="s">
        <v>3560</v>
      </c>
      <c r="M1162" s="1" t="s">
        <v>3560</v>
      </c>
      <c r="N1162">
        <v>7851950</v>
      </c>
      <c r="O1162">
        <v>1837470</v>
      </c>
      <c r="P1162" t="s">
        <v>3560</v>
      </c>
      <c r="Q1162" t="s">
        <v>3560</v>
      </c>
      <c r="R1162" t="s">
        <v>3560</v>
      </c>
      <c r="S1162" t="s">
        <v>3560</v>
      </c>
      <c r="T1162" t="s">
        <v>3560</v>
      </c>
      <c r="U1162">
        <f t="shared" si="37"/>
        <v>0</v>
      </c>
    </row>
    <row r="1163" spans="1:21" x14ac:dyDescent="0.25">
      <c r="A1163" t="s">
        <v>1223</v>
      </c>
      <c r="B1163" t="s">
        <v>1177</v>
      </c>
      <c r="C1163" t="s">
        <v>1177</v>
      </c>
      <c r="D1163">
        <v>1970</v>
      </c>
      <c r="E1163" t="s">
        <v>3560</v>
      </c>
      <c r="F1163" t="s">
        <v>3560</v>
      </c>
      <c r="G1163" t="s">
        <v>3560</v>
      </c>
      <c r="H1163" t="s">
        <v>3560</v>
      </c>
      <c r="I1163" t="str">
        <f t="shared" si="36"/>
        <v>1970Entergy New Orleans, Inc.</v>
      </c>
      <c r="J1163" s="1" t="s">
        <v>3560</v>
      </c>
      <c r="K1163" s="1" t="s">
        <v>3560</v>
      </c>
      <c r="L1163" s="1" t="s">
        <v>3560</v>
      </c>
      <c r="M1163" s="1" t="s">
        <v>3560</v>
      </c>
      <c r="N1163">
        <v>7641779</v>
      </c>
      <c r="O1163">
        <v>1249909</v>
      </c>
      <c r="P1163" t="s">
        <v>3560</v>
      </c>
      <c r="Q1163" t="s">
        <v>3560</v>
      </c>
      <c r="R1163" t="s">
        <v>3560</v>
      </c>
      <c r="S1163" t="s">
        <v>3560</v>
      </c>
      <c r="T1163" t="s">
        <v>3560</v>
      </c>
      <c r="U1163">
        <f t="shared" si="37"/>
        <v>0</v>
      </c>
    </row>
    <row r="1164" spans="1:21" x14ac:dyDescent="0.25">
      <c r="A1164" t="s">
        <v>1224</v>
      </c>
      <c r="B1164" t="s">
        <v>1177</v>
      </c>
      <c r="C1164" t="s">
        <v>1177</v>
      </c>
      <c r="D1164">
        <v>1969</v>
      </c>
      <c r="E1164" t="s">
        <v>3560</v>
      </c>
      <c r="F1164" t="s">
        <v>3560</v>
      </c>
      <c r="G1164" t="s">
        <v>3560</v>
      </c>
      <c r="H1164" t="s">
        <v>3560</v>
      </c>
      <c r="I1164" t="str">
        <f t="shared" si="36"/>
        <v>1969Entergy New Orleans, Inc.</v>
      </c>
      <c r="J1164" s="1" t="s">
        <v>3560</v>
      </c>
      <c r="K1164" s="1" t="s">
        <v>3560</v>
      </c>
      <c r="L1164" s="1" t="s">
        <v>3560</v>
      </c>
      <c r="M1164" s="1" t="s">
        <v>3560</v>
      </c>
      <c r="N1164">
        <v>7210173</v>
      </c>
      <c r="O1164">
        <v>1576888</v>
      </c>
      <c r="P1164" t="s">
        <v>3560</v>
      </c>
      <c r="Q1164" t="s">
        <v>3560</v>
      </c>
      <c r="R1164" t="s">
        <v>3560</v>
      </c>
      <c r="S1164" t="s">
        <v>3560</v>
      </c>
      <c r="T1164" t="s">
        <v>3560</v>
      </c>
      <c r="U1164">
        <f t="shared" si="37"/>
        <v>0</v>
      </c>
    </row>
    <row r="1165" spans="1:21" x14ac:dyDescent="0.25">
      <c r="A1165" t="s">
        <v>1225</v>
      </c>
      <c r="B1165" t="s">
        <v>1177</v>
      </c>
      <c r="C1165" t="s">
        <v>1177</v>
      </c>
      <c r="D1165">
        <v>1968</v>
      </c>
      <c r="E1165" t="s">
        <v>3560</v>
      </c>
      <c r="F1165" t="s">
        <v>3560</v>
      </c>
      <c r="G1165" t="s">
        <v>3560</v>
      </c>
      <c r="H1165" t="s">
        <v>3560</v>
      </c>
      <c r="I1165" t="str">
        <f t="shared" si="36"/>
        <v>1968Entergy New Orleans, Inc.</v>
      </c>
      <c r="J1165" s="1" t="s">
        <v>3560</v>
      </c>
      <c r="K1165" s="1" t="s">
        <v>3560</v>
      </c>
      <c r="L1165" s="1" t="s">
        <v>3560</v>
      </c>
      <c r="M1165" s="1" t="s">
        <v>3560</v>
      </c>
      <c r="N1165">
        <v>5666237</v>
      </c>
      <c r="O1165">
        <v>784453</v>
      </c>
      <c r="P1165" t="s">
        <v>3560</v>
      </c>
      <c r="Q1165" t="s">
        <v>3560</v>
      </c>
      <c r="R1165" t="s">
        <v>3560</v>
      </c>
      <c r="S1165" t="s">
        <v>3560</v>
      </c>
      <c r="T1165" t="s">
        <v>3560</v>
      </c>
      <c r="U1165">
        <f t="shared" si="37"/>
        <v>0</v>
      </c>
    </row>
    <row r="1166" spans="1:21" x14ac:dyDescent="0.25">
      <c r="A1166" t="s">
        <v>1226</v>
      </c>
      <c r="B1166" t="s">
        <v>1177</v>
      </c>
      <c r="C1166" t="s">
        <v>1177</v>
      </c>
      <c r="D1166">
        <v>1967</v>
      </c>
      <c r="E1166" t="s">
        <v>3560</v>
      </c>
      <c r="F1166" t="s">
        <v>3560</v>
      </c>
      <c r="G1166" t="s">
        <v>3560</v>
      </c>
      <c r="H1166" t="s">
        <v>3560</v>
      </c>
      <c r="I1166" t="str">
        <f t="shared" si="36"/>
        <v>1967Entergy New Orleans, Inc.</v>
      </c>
      <c r="J1166" s="1" t="s">
        <v>3560</v>
      </c>
      <c r="K1166" s="1" t="s">
        <v>3560</v>
      </c>
      <c r="L1166" s="1" t="s">
        <v>3560</v>
      </c>
      <c r="M1166" s="1" t="s">
        <v>3560</v>
      </c>
      <c r="N1166">
        <v>3927944</v>
      </c>
      <c r="O1166">
        <v>1645478</v>
      </c>
      <c r="P1166" t="s">
        <v>3560</v>
      </c>
      <c r="Q1166" t="s">
        <v>3560</v>
      </c>
      <c r="R1166" t="s">
        <v>3560</v>
      </c>
      <c r="S1166" t="s">
        <v>3560</v>
      </c>
      <c r="T1166" t="s">
        <v>3560</v>
      </c>
      <c r="U1166">
        <f t="shared" si="37"/>
        <v>0</v>
      </c>
    </row>
    <row r="1167" spans="1:21" x14ac:dyDescent="0.25">
      <c r="A1167" t="s">
        <v>1227</v>
      </c>
      <c r="B1167" t="s">
        <v>1177</v>
      </c>
      <c r="C1167" t="s">
        <v>1177</v>
      </c>
      <c r="D1167">
        <v>1966</v>
      </c>
      <c r="E1167" t="s">
        <v>3560</v>
      </c>
      <c r="F1167" t="s">
        <v>3560</v>
      </c>
      <c r="G1167" t="s">
        <v>3560</v>
      </c>
      <c r="H1167" t="s">
        <v>3560</v>
      </c>
      <c r="I1167" t="str">
        <f t="shared" si="36"/>
        <v>1966Entergy New Orleans, Inc.</v>
      </c>
      <c r="J1167" s="1" t="s">
        <v>3560</v>
      </c>
      <c r="K1167" s="1" t="s">
        <v>3560</v>
      </c>
      <c r="L1167" s="1" t="s">
        <v>3560</v>
      </c>
      <c r="M1167" s="1" t="s">
        <v>3560</v>
      </c>
      <c r="N1167">
        <v>4972501</v>
      </c>
      <c r="O1167">
        <v>857508</v>
      </c>
      <c r="P1167" t="s">
        <v>3560</v>
      </c>
      <c r="Q1167" t="s">
        <v>3560</v>
      </c>
      <c r="R1167" t="s">
        <v>3560</v>
      </c>
      <c r="S1167" t="s">
        <v>3560</v>
      </c>
      <c r="T1167" t="s">
        <v>3560</v>
      </c>
      <c r="U1167">
        <f t="shared" si="37"/>
        <v>0</v>
      </c>
    </row>
    <row r="1168" spans="1:21" x14ac:dyDescent="0.25">
      <c r="A1168" t="s">
        <v>1228</v>
      </c>
      <c r="B1168" t="s">
        <v>1177</v>
      </c>
      <c r="C1168" t="s">
        <v>1177</v>
      </c>
      <c r="D1168">
        <v>1965</v>
      </c>
      <c r="E1168" t="s">
        <v>3560</v>
      </c>
      <c r="F1168" t="s">
        <v>3560</v>
      </c>
      <c r="G1168" t="s">
        <v>3560</v>
      </c>
      <c r="H1168" t="s">
        <v>3560</v>
      </c>
      <c r="I1168" t="str">
        <f t="shared" si="36"/>
        <v>1965Entergy New Orleans, Inc.</v>
      </c>
      <c r="J1168" s="1" t="s">
        <v>3560</v>
      </c>
      <c r="K1168" s="1" t="s">
        <v>3560</v>
      </c>
      <c r="L1168" s="1" t="s">
        <v>3560</v>
      </c>
      <c r="M1168" s="1" t="s">
        <v>3560</v>
      </c>
      <c r="N1168">
        <v>4258614</v>
      </c>
      <c r="O1168">
        <v>1046216</v>
      </c>
      <c r="P1168" t="s">
        <v>3560</v>
      </c>
      <c r="Q1168" t="s">
        <v>3560</v>
      </c>
      <c r="R1168" t="s">
        <v>3560</v>
      </c>
      <c r="S1168" t="s">
        <v>3560</v>
      </c>
      <c r="T1168" t="s">
        <v>3560</v>
      </c>
      <c r="U1168">
        <f t="shared" si="37"/>
        <v>0</v>
      </c>
    </row>
    <row r="1169" spans="1:21" x14ac:dyDescent="0.25">
      <c r="A1169" t="s">
        <v>1229</v>
      </c>
      <c r="B1169" t="s">
        <v>1177</v>
      </c>
      <c r="C1169" t="s">
        <v>1177</v>
      </c>
      <c r="D1169">
        <v>1964</v>
      </c>
      <c r="E1169" t="s">
        <v>3560</v>
      </c>
      <c r="F1169" t="s">
        <v>3560</v>
      </c>
      <c r="G1169" t="s">
        <v>3560</v>
      </c>
      <c r="H1169" t="s">
        <v>3560</v>
      </c>
      <c r="I1169" t="str">
        <f t="shared" si="36"/>
        <v>1964Entergy New Orleans, Inc.</v>
      </c>
      <c r="J1169" s="1" t="s">
        <v>3560</v>
      </c>
      <c r="K1169" s="1" t="s">
        <v>3560</v>
      </c>
      <c r="L1169" s="1" t="s">
        <v>3560</v>
      </c>
      <c r="M1169" s="1" t="s">
        <v>3560</v>
      </c>
      <c r="N1169">
        <v>4647875</v>
      </c>
      <c r="O1169">
        <v>1217283</v>
      </c>
      <c r="P1169" t="s">
        <v>3560</v>
      </c>
      <c r="Q1169" t="s">
        <v>3560</v>
      </c>
      <c r="R1169" t="s">
        <v>3560</v>
      </c>
      <c r="S1169" t="s">
        <v>3560</v>
      </c>
      <c r="T1169" t="s">
        <v>3560</v>
      </c>
      <c r="U1169">
        <f t="shared" si="37"/>
        <v>0</v>
      </c>
    </row>
    <row r="1170" spans="1:21" x14ac:dyDescent="0.25">
      <c r="A1170" t="s">
        <v>1230</v>
      </c>
      <c r="B1170" t="s">
        <v>1231</v>
      </c>
      <c r="C1170" t="s">
        <v>1231</v>
      </c>
      <c r="D1170">
        <v>2016</v>
      </c>
      <c r="E1170">
        <v>5946129000</v>
      </c>
      <c r="F1170">
        <v>3853334000</v>
      </c>
      <c r="G1170">
        <v>186211000</v>
      </c>
      <c r="H1170">
        <v>86152000</v>
      </c>
      <c r="I1170" t="str">
        <f t="shared" si="36"/>
        <v>2016Florida Power &amp; Light Company</v>
      </c>
      <c r="J1170" s="1">
        <v>58687422</v>
      </c>
      <c r="K1170" s="1">
        <v>47355279</v>
      </c>
      <c r="L1170" s="1">
        <v>3058561</v>
      </c>
      <c r="M1170" s="1">
        <v>561384</v>
      </c>
      <c r="N1170">
        <v>1205032000</v>
      </c>
      <c r="O1170">
        <v>156998000</v>
      </c>
      <c r="P1170">
        <v>6393.9785721868793</v>
      </c>
      <c r="Q1170">
        <v>188.19510514080974</v>
      </c>
      <c r="R1170">
        <v>120686000</v>
      </c>
      <c r="S1170">
        <v>723413000</v>
      </c>
      <c r="T1170">
        <v>271303000</v>
      </c>
      <c r="U1170">
        <f t="shared" si="37"/>
        <v>109662646</v>
      </c>
    </row>
    <row r="1171" spans="1:21" x14ac:dyDescent="0.25">
      <c r="A1171" t="s">
        <v>1232</v>
      </c>
      <c r="B1171" t="s">
        <v>1231</v>
      </c>
      <c r="C1171" t="s">
        <v>1231</v>
      </c>
      <c r="D1171">
        <v>2015</v>
      </c>
      <c r="E1171">
        <v>6285969000</v>
      </c>
      <c r="F1171">
        <v>4119101000</v>
      </c>
      <c r="G1171">
        <v>202885000</v>
      </c>
      <c r="H1171">
        <v>88335000</v>
      </c>
      <c r="I1171" t="str">
        <f t="shared" si="36"/>
        <v>2015Florida Power &amp; Light Company</v>
      </c>
      <c r="J1171" s="1">
        <v>58846342</v>
      </c>
      <c r="K1171" s="1">
        <v>47368530</v>
      </c>
      <c r="L1171" s="1">
        <v>3042228</v>
      </c>
      <c r="M1171" s="1">
        <v>563297</v>
      </c>
      <c r="N1171">
        <v>1085860000</v>
      </c>
      <c r="O1171">
        <v>268594000</v>
      </c>
      <c r="P1171">
        <v>6745.5681130616895</v>
      </c>
      <c r="Q1171">
        <v>198.54350244372927</v>
      </c>
      <c r="R1171">
        <v>124242000</v>
      </c>
      <c r="S1171">
        <v>733546000</v>
      </c>
      <c r="T1171">
        <v>274770000</v>
      </c>
      <c r="U1171">
        <f t="shared" si="37"/>
        <v>109820397</v>
      </c>
    </row>
    <row r="1172" spans="1:21" x14ac:dyDescent="0.25">
      <c r="A1172" t="s">
        <v>1233</v>
      </c>
      <c r="B1172" t="s">
        <v>1231</v>
      </c>
      <c r="C1172" t="s">
        <v>1231</v>
      </c>
      <c r="D1172">
        <v>2014</v>
      </c>
      <c r="E1172">
        <v>6097734000</v>
      </c>
      <c r="F1172">
        <v>4122082000</v>
      </c>
      <c r="G1172">
        <v>203807000</v>
      </c>
      <c r="H1172">
        <v>88627000</v>
      </c>
      <c r="I1172" t="str">
        <f t="shared" si="36"/>
        <v>2014Florida Power &amp; Light Company</v>
      </c>
      <c r="J1172" s="1">
        <v>55202423</v>
      </c>
      <c r="K1172" s="1">
        <v>45684023</v>
      </c>
      <c r="L1172" s="1">
        <v>2941202</v>
      </c>
      <c r="M1172" s="1">
        <v>561404</v>
      </c>
      <c r="N1172">
        <v>737597000</v>
      </c>
      <c r="O1172">
        <v>169816000</v>
      </c>
      <c r="P1172">
        <v>7286.9839732687287</v>
      </c>
      <c r="Q1172">
        <v>214.47909146490369</v>
      </c>
      <c r="R1172">
        <v>130719000</v>
      </c>
      <c r="S1172">
        <v>715583000</v>
      </c>
      <c r="T1172">
        <v>268585000</v>
      </c>
      <c r="U1172">
        <f t="shared" si="37"/>
        <v>104389052</v>
      </c>
    </row>
    <row r="1173" spans="1:21" x14ac:dyDescent="0.25">
      <c r="A1173" t="s">
        <v>1234</v>
      </c>
      <c r="B1173" t="s">
        <v>1231</v>
      </c>
      <c r="C1173" t="s">
        <v>1231</v>
      </c>
      <c r="D1173">
        <v>2013</v>
      </c>
      <c r="E1173">
        <v>5614705000</v>
      </c>
      <c r="F1173">
        <v>3844356000</v>
      </c>
      <c r="G1173">
        <v>191720000</v>
      </c>
      <c r="H1173">
        <v>84075000</v>
      </c>
      <c r="I1173" t="str">
        <f t="shared" si="36"/>
        <v>2013Florida Power &amp; Light Company</v>
      </c>
      <c r="J1173" s="1">
        <v>53930014</v>
      </c>
      <c r="K1173" s="1">
        <v>45341333</v>
      </c>
      <c r="L1173" s="1">
        <v>2955504</v>
      </c>
      <c r="M1173" s="1">
        <v>557006</v>
      </c>
      <c r="N1173">
        <v>581682000</v>
      </c>
      <c r="O1173">
        <v>143003000</v>
      </c>
      <c r="P1173">
        <v>7763.3235442623591</v>
      </c>
      <c r="Q1173">
        <v>228.49927852587064</v>
      </c>
      <c r="R1173">
        <v>135370000</v>
      </c>
      <c r="S1173">
        <v>767674000</v>
      </c>
      <c r="T1173">
        <v>265813000</v>
      </c>
      <c r="U1173">
        <f t="shared" si="37"/>
        <v>102783857</v>
      </c>
    </row>
    <row r="1174" spans="1:21" x14ac:dyDescent="0.25">
      <c r="A1174" t="s">
        <v>1235</v>
      </c>
      <c r="B1174" t="s">
        <v>1231</v>
      </c>
      <c r="C1174" t="s">
        <v>1231</v>
      </c>
      <c r="D1174">
        <v>2012</v>
      </c>
      <c r="E1174">
        <v>5544732000</v>
      </c>
      <c r="F1174">
        <v>3899740000</v>
      </c>
      <c r="G1174">
        <v>206965000</v>
      </c>
      <c r="H1174">
        <v>79590000</v>
      </c>
      <c r="I1174" t="str">
        <f t="shared" si="36"/>
        <v>2012Florida Power &amp; Light Company</v>
      </c>
      <c r="J1174" s="1">
        <v>53434190</v>
      </c>
      <c r="K1174" s="1">
        <v>45220259</v>
      </c>
      <c r="L1174" s="1">
        <v>3023809</v>
      </c>
      <c r="M1174" s="1">
        <v>547290</v>
      </c>
      <c r="N1174">
        <v>668540000</v>
      </c>
      <c r="O1174">
        <v>214155000</v>
      </c>
      <c r="P1174">
        <v>7910.0581420842445</v>
      </c>
      <c r="Q1174">
        <v>232.81814396358189</v>
      </c>
      <c r="R1174">
        <v>134136000</v>
      </c>
      <c r="S1174">
        <v>775835000</v>
      </c>
      <c r="T1174">
        <v>286364000</v>
      </c>
      <c r="U1174">
        <f t="shared" si="37"/>
        <v>102225548</v>
      </c>
    </row>
    <row r="1175" spans="1:21" x14ac:dyDescent="0.25">
      <c r="A1175" t="s">
        <v>1236</v>
      </c>
      <c r="B1175" t="s">
        <v>1231</v>
      </c>
      <c r="C1175" t="s">
        <v>1231</v>
      </c>
      <c r="D1175">
        <v>2011</v>
      </c>
      <c r="E1175">
        <v>5820912000</v>
      </c>
      <c r="F1175">
        <v>4094978000</v>
      </c>
      <c r="G1175">
        <v>228402000</v>
      </c>
      <c r="H1175">
        <v>86056000</v>
      </c>
      <c r="I1175" t="str">
        <f t="shared" si="36"/>
        <v>2011Florida Power &amp; Light Company</v>
      </c>
      <c r="J1175" s="1">
        <v>54642499</v>
      </c>
      <c r="K1175" s="1">
        <v>45052291</v>
      </c>
      <c r="L1175" s="1">
        <v>3086117</v>
      </c>
      <c r="M1175" s="1">
        <v>546535</v>
      </c>
      <c r="N1175">
        <v>585858000</v>
      </c>
      <c r="O1175">
        <v>166036000</v>
      </c>
      <c r="P1175">
        <v>8051.4097299213627</v>
      </c>
      <c r="Q1175">
        <v>236.97857031385797</v>
      </c>
      <c r="R1175">
        <v>133211000</v>
      </c>
      <c r="S1175">
        <v>762137000</v>
      </c>
      <c r="T1175">
        <v>284015000</v>
      </c>
      <c r="U1175">
        <f t="shared" si="37"/>
        <v>103327442</v>
      </c>
    </row>
    <row r="1176" spans="1:21" x14ac:dyDescent="0.25">
      <c r="A1176" t="s">
        <v>1237</v>
      </c>
      <c r="B1176" t="s">
        <v>1231</v>
      </c>
      <c r="C1176" t="s">
        <v>1231</v>
      </c>
      <c r="D1176">
        <v>2010</v>
      </c>
      <c r="E1176">
        <v>5679026000</v>
      </c>
      <c r="F1176">
        <v>3835583000</v>
      </c>
      <c r="G1176">
        <v>214476000</v>
      </c>
      <c r="H1176">
        <v>83110000</v>
      </c>
      <c r="I1176" t="str">
        <f t="shared" si="36"/>
        <v>2010Florida Power &amp; Light Company</v>
      </c>
      <c r="J1176" s="1">
        <v>56342503</v>
      </c>
      <c r="K1176" s="1">
        <v>44544156</v>
      </c>
      <c r="L1176" s="1">
        <v>3130098</v>
      </c>
      <c r="M1176" s="1">
        <v>539749</v>
      </c>
      <c r="N1176">
        <v>484257000</v>
      </c>
      <c r="O1176">
        <v>154381000</v>
      </c>
      <c r="P1176">
        <v>7920.1951054399888</v>
      </c>
      <c r="Q1176">
        <v>233.11650700358976</v>
      </c>
      <c r="R1176">
        <v>127558000</v>
      </c>
      <c r="S1176">
        <v>738228000</v>
      </c>
      <c r="T1176">
        <v>265078000</v>
      </c>
      <c r="U1176">
        <f t="shared" si="37"/>
        <v>104556506</v>
      </c>
    </row>
    <row r="1177" spans="1:21" x14ac:dyDescent="0.25">
      <c r="A1177" t="s">
        <v>1238</v>
      </c>
      <c r="B1177" t="s">
        <v>1231</v>
      </c>
      <c r="C1177" t="s">
        <v>1231</v>
      </c>
      <c r="D1177">
        <v>2009</v>
      </c>
      <c r="E1177">
        <v>6443323000</v>
      </c>
      <c r="F1177">
        <v>4723236000</v>
      </c>
      <c r="G1177">
        <v>287637000</v>
      </c>
      <c r="H1177">
        <v>89356000</v>
      </c>
      <c r="I1177" t="str">
        <f t="shared" si="36"/>
        <v>2009Florida Power &amp; Light Company</v>
      </c>
      <c r="J1177" s="1">
        <v>53949528</v>
      </c>
      <c r="K1177" s="1">
        <v>45024713</v>
      </c>
      <c r="L1177" s="1">
        <v>3244856</v>
      </c>
      <c r="M1177" s="1">
        <v>535472</v>
      </c>
      <c r="N1177">
        <v>461621000</v>
      </c>
      <c r="O1177">
        <v>72418000</v>
      </c>
      <c r="P1177">
        <v>7848.6712420292297</v>
      </c>
      <c r="Q1177">
        <v>231.01133244870212</v>
      </c>
      <c r="R1177">
        <v>123380000</v>
      </c>
      <c r="S1177">
        <v>704268000</v>
      </c>
      <c r="T1177">
        <v>244835000</v>
      </c>
      <c r="U1177">
        <f t="shared" si="37"/>
        <v>102754569</v>
      </c>
    </row>
    <row r="1178" spans="1:21" x14ac:dyDescent="0.25">
      <c r="A1178" t="s">
        <v>1239</v>
      </c>
      <c r="B1178" t="s">
        <v>1231</v>
      </c>
      <c r="C1178" t="s">
        <v>1231</v>
      </c>
      <c r="D1178">
        <v>2008</v>
      </c>
      <c r="E1178">
        <v>6216865000</v>
      </c>
      <c r="F1178">
        <v>4678765000</v>
      </c>
      <c r="G1178">
        <v>310496000</v>
      </c>
      <c r="H1178">
        <v>89760000</v>
      </c>
      <c r="I1178" t="str">
        <f t="shared" si="36"/>
        <v>2008Florida Power &amp; Light Company</v>
      </c>
      <c r="J1178" s="1">
        <v>53228815</v>
      </c>
      <c r="K1178" s="1">
        <v>45561429</v>
      </c>
      <c r="L1178" s="1">
        <v>3587220</v>
      </c>
      <c r="M1178" s="1">
        <v>541343</v>
      </c>
      <c r="N1178">
        <v>516337000</v>
      </c>
      <c r="O1178">
        <v>67077000</v>
      </c>
      <c r="P1178">
        <v>8459.9775655468675</v>
      </c>
      <c r="Q1178">
        <v>249.00401986997008</v>
      </c>
      <c r="R1178">
        <v>129026000</v>
      </c>
      <c r="S1178">
        <v>695967000</v>
      </c>
      <c r="T1178">
        <v>272152000</v>
      </c>
      <c r="U1178">
        <f t="shared" si="37"/>
        <v>102918807</v>
      </c>
    </row>
    <row r="1179" spans="1:21" x14ac:dyDescent="0.25">
      <c r="A1179" t="s">
        <v>1240</v>
      </c>
      <c r="B1179" t="s">
        <v>1231</v>
      </c>
      <c r="C1179" t="s">
        <v>1231</v>
      </c>
      <c r="D1179">
        <v>2007</v>
      </c>
      <c r="E1179">
        <v>6285069000</v>
      </c>
      <c r="F1179">
        <v>4569797000</v>
      </c>
      <c r="G1179">
        <v>320849000</v>
      </c>
      <c r="H1179">
        <v>89087000</v>
      </c>
      <c r="I1179" t="str">
        <f t="shared" si="36"/>
        <v>2007Florida Power &amp; Light Company</v>
      </c>
      <c r="J1179" s="1">
        <v>55138456</v>
      </c>
      <c r="K1179" s="1">
        <v>45920842</v>
      </c>
      <c r="L1179" s="1">
        <v>3774458</v>
      </c>
      <c r="M1179" s="1">
        <v>581146</v>
      </c>
      <c r="N1179">
        <v>586437000</v>
      </c>
      <c r="O1179">
        <v>90112000</v>
      </c>
      <c r="P1179">
        <v>8909.8263926774871</v>
      </c>
      <c r="Q1179">
        <v>262.24450016929046</v>
      </c>
      <c r="R1179">
        <v>131490000</v>
      </c>
      <c r="S1179">
        <v>724822000</v>
      </c>
      <c r="T1179">
        <v>278524000</v>
      </c>
      <c r="U1179">
        <f t="shared" si="37"/>
        <v>105414902</v>
      </c>
    </row>
    <row r="1180" spans="1:21" x14ac:dyDescent="0.25">
      <c r="A1180" t="s">
        <v>1241</v>
      </c>
      <c r="B1180" t="s">
        <v>1231</v>
      </c>
      <c r="C1180" t="s">
        <v>1231</v>
      </c>
      <c r="D1180">
        <v>2006</v>
      </c>
      <c r="E1180">
        <v>6493203000</v>
      </c>
      <c r="F1180">
        <v>4688991000</v>
      </c>
      <c r="G1180">
        <v>358000000</v>
      </c>
      <c r="H1180">
        <v>88595000</v>
      </c>
      <c r="I1180" t="str">
        <f t="shared" si="36"/>
        <v>2006Florida Power &amp; Light Company</v>
      </c>
      <c r="J1180" s="1">
        <v>54570485</v>
      </c>
      <c r="K1180" s="1">
        <v>44487284</v>
      </c>
      <c r="L1180" s="1">
        <v>4035970</v>
      </c>
      <c r="M1180" s="1">
        <v>564827</v>
      </c>
      <c r="N1180">
        <v>681743000</v>
      </c>
      <c r="O1180">
        <v>108839000</v>
      </c>
      <c r="P1180">
        <v>8714.1221977485893</v>
      </c>
      <c r="Q1180">
        <v>256.48430389629226</v>
      </c>
      <c r="R1180">
        <v>124640000</v>
      </c>
      <c r="S1180">
        <v>659870000</v>
      </c>
      <c r="T1180">
        <v>290400000</v>
      </c>
      <c r="U1180">
        <f t="shared" si="37"/>
        <v>103658566</v>
      </c>
    </row>
    <row r="1181" spans="1:21" x14ac:dyDescent="0.25">
      <c r="A1181" t="s">
        <v>1242</v>
      </c>
      <c r="B1181" t="s">
        <v>1231</v>
      </c>
      <c r="C1181" t="s">
        <v>1231</v>
      </c>
      <c r="D1181">
        <v>2005</v>
      </c>
      <c r="E1181">
        <v>5222943000</v>
      </c>
      <c r="F1181">
        <v>3566227000</v>
      </c>
      <c r="G1181">
        <v>264170000</v>
      </c>
      <c r="H1181">
        <v>74837000</v>
      </c>
      <c r="I1181" t="str">
        <f t="shared" si="36"/>
        <v>2005Florida Power &amp; Light Company</v>
      </c>
      <c r="J1181" s="1">
        <v>54348188</v>
      </c>
      <c r="K1181" s="1">
        <v>43467783</v>
      </c>
      <c r="L1181" s="1">
        <v>3912708</v>
      </c>
      <c r="M1181" s="1">
        <v>567759</v>
      </c>
      <c r="N1181">
        <v>581064000</v>
      </c>
      <c r="O1181">
        <v>133660000</v>
      </c>
      <c r="P1181">
        <v>8491.3285174579341</v>
      </c>
      <c r="Q1181">
        <v>249.92677799694172</v>
      </c>
      <c r="R1181">
        <v>117920000</v>
      </c>
      <c r="S1181">
        <v>616851000</v>
      </c>
      <c r="T1181">
        <v>219942000</v>
      </c>
      <c r="U1181">
        <f t="shared" si="37"/>
        <v>102296438</v>
      </c>
    </row>
    <row r="1182" spans="1:21" x14ac:dyDescent="0.25">
      <c r="A1182" t="s">
        <v>1243</v>
      </c>
      <c r="B1182" t="s">
        <v>1231</v>
      </c>
      <c r="C1182" t="s">
        <v>1231</v>
      </c>
      <c r="D1182">
        <v>2004</v>
      </c>
      <c r="E1182">
        <v>4755319000</v>
      </c>
      <c r="F1182">
        <v>3265391000</v>
      </c>
      <c r="G1182">
        <v>250923000</v>
      </c>
      <c r="H1182">
        <v>69848000</v>
      </c>
      <c r="I1182" t="str">
        <f t="shared" si="36"/>
        <v>2004Florida Power &amp; Light Company</v>
      </c>
      <c r="J1182" s="1">
        <v>52502422</v>
      </c>
      <c r="K1182" s="1">
        <v>42063955</v>
      </c>
      <c r="L1182" s="1">
        <v>3964149</v>
      </c>
      <c r="M1182" s="1">
        <v>564346</v>
      </c>
      <c r="N1182">
        <v>471659000</v>
      </c>
      <c r="O1182">
        <v>91516000</v>
      </c>
      <c r="P1182">
        <v>8521.1335417665941</v>
      </c>
      <c r="Q1182">
        <v>250.80403456265685</v>
      </c>
      <c r="R1182">
        <v>115156000</v>
      </c>
      <c r="S1182">
        <v>537807000</v>
      </c>
      <c r="T1182">
        <v>246334000</v>
      </c>
      <c r="U1182">
        <f t="shared" si="37"/>
        <v>99094872</v>
      </c>
    </row>
    <row r="1183" spans="1:21" x14ac:dyDescent="0.25">
      <c r="A1183" t="s">
        <v>1244</v>
      </c>
      <c r="B1183" t="s">
        <v>1231</v>
      </c>
      <c r="C1183" t="s">
        <v>1231</v>
      </c>
      <c r="D1183">
        <v>2003</v>
      </c>
      <c r="E1183">
        <v>4619536000</v>
      </c>
      <c r="F1183">
        <v>3033417000</v>
      </c>
      <c r="G1183">
        <v>235779000</v>
      </c>
      <c r="H1183">
        <v>69989000</v>
      </c>
      <c r="I1183" t="str">
        <f t="shared" si="36"/>
        <v>2003Florida Power &amp; Light Company</v>
      </c>
      <c r="J1183" s="1">
        <v>53484924</v>
      </c>
      <c r="K1183" s="1">
        <v>41424867</v>
      </c>
      <c r="L1183" s="1">
        <v>4004121</v>
      </c>
      <c r="M1183" s="1">
        <v>581747</v>
      </c>
      <c r="N1183">
        <v>519718000</v>
      </c>
      <c r="O1183">
        <v>77344000</v>
      </c>
      <c r="P1183">
        <v>9240.7714515831922</v>
      </c>
      <c r="Q1183">
        <v>271.9852647735874</v>
      </c>
      <c r="R1183">
        <v>120883000</v>
      </c>
      <c r="S1183">
        <v>523104000</v>
      </c>
      <c r="T1183">
        <v>237521000</v>
      </c>
      <c r="U1183">
        <f t="shared" si="37"/>
        <v>99495659</v>
      </c>
    </row>
    <row r="1184" spans="1:21" x14ac:dyDescent="0.25">
      <c r="A1184" t="s">
        <v>1245</v>
      </c>
      <c r="B1184" t="s">
        <v>1231</v>
      </c>
      <c r="C1184" t="s">
        <v>1231</v>
      </c>
      <c r="D1184">
        <v>2002</v>
      </c>
      <c r="E1184">
        <v>4085721000</v>
      </c>
      <c r="F1184">
        <v>2669759000</v>
      </c>
      <c r="G1184">
        <v>213342000</v>
      </c>
      <c r="H1184">
        <v>66354000</v>
      </c>
      <c r="I1184" t="str">
        <f t="shared" si="36"/>
        <v>2002Florida Power &amp; Light Company</v>
      </c>
      <c r="J1184" s="1">
        <v>50864926</v>
      </c>
      <c r="K1184" s="1">
        <v>40029067</v>
      </c>
      <c r="L1184" s="1">
        <v>4057210</v>
      </c>
      <c r="M1184" s="1">
        <v>571687</v>
      </c>
      <c r="N1184">
        <v>493408000</v>
      </c>
      <c r="O1184">
        <v>73987000</v>
      </c>
      <c r="P1184">
        <v>9064.497044695674</v>
      </c>
      <c r="Q1184">
        <v>266.79694889743894</v>
      </c>
      <c r="R1184">
        <v>115490000</v>
      </c>
      <c r="S1184">
        <v>525327000</v>
      </c>
      <c r="T1184">
        <v>240262000</v>
      </c>
      <c r="U1184">
        <f t="shared" si="37"/>
        <v>95522890</v>
      </c>
    </row>
    <row r="1185" spans="1:21" x14ac:dyDescent="0.25">
      <c r="A1185" t="s">
        <v>1246</v>
      </c>
      <c r="B1185" t="s">
        <v>1231</v>
      </c>
      <c r="C1185" t="s">
        <v>1231</v>
      </c>
      <c r="D1185">
        <v>2001</v>
      </c>
      <c r="E1185">
        <v>4170441000</v>
      </c>
      <c r="F1185">
        <v>2813983000</v>
      </c>
      <c r="G1185">
        <v>239837000</v>
      </c>
      <c r="H1185">
        <v>68966000</v>
      </c>
      <c r="I1185" t="str">
        <f t="shared" si="36"/>
        <v>2001Florida Power &amp; Light Company</v>
      </c>
      <c r="J1185" s="1">
        <v>47587522</v>
      </c>
      <c r="K1185" s="1">
        <v>37960492</v>
      </c>
      <c r="L1185" s="1">
        <v>4090946</v>
      </c>
      <c r="M1185" s="1">
        <v>572770</v>
      </c>
      <c r="N1185">
        <v>446966000</v>
      </c>
      <c r="O1185">
        <v>91860000</v>
      </c>
      <c r="P1185">
        <v>9615</v>
      </c>
      <c r="Q1185">
        <v>283</v>
      </c>
      <c r="R1185">
        <v>117998000</v>
      </c>
      <c r="S1185">
        <v>498372000</v>
      </c>
      <c r="T1185">
        <v>238442000</v>
      </c>
      <c r="U1185">
        <f t="shared" si="37"/>
        <v>90211730</v>
      </c>
    </row>
    <row r="1186" spans="1:21" x14ac:dyDescent="0.25">
      <c r="A1186" t="s">
        <v>1247</v>
      </c>
      <c r="B1186" t="s">
        <v>1231</v>
      </c>
      <c r="C1186" t="s">
        <v>1231</v>
      </c>
      <c r="D1186">
        <v>2000</v>
      </c>
      <c r="E1186">
        <v>3503551000</v>
      </c>
      <c r="F1186">
        <v>2298963000</v>
      </c>
      <c r="G1186">
        <v>180605000</v>
      </c>
      <c r="H1186">
        <v>73885000</v>
      </c>
      <c r="I1186" t="str">
        <f t="shared" si="36"/>
        <v>2000Florida Power &amp; Light Company</v>
      </c>
      <c r="J1186" s="1">
        <v>46319806</v>
      </c>
      <c r="K1186" s="1">
        <v>37001161</v>
      </c>
      <c r="L1186" s="1">
        <v>3767606</v>
      </c>
      <c r="M1186" s="1">
        <v>870769</v>
      </c>
      <c r="N1186">
        <v>465246000</v>
      </c>
      <c r="O1186">
        <v>103390000</v>
      </c>
      <c r="P1186">
        <v>9692</v>
      </c>
      <c r="Q1186">
        <v>265</v>
      </c>
      <c r="R1186">
        <v>114754000</v>
      </c>
      <c r="S1186">
        <v>515607000</v>
      </c>
      <c r="T1186">
        <v>240509000</v>
      </c>
      <c r="U1186">
        <f t="shared" si="37"/>
        <v>87959342</v>
      </c>
    </row>
    <row r="1187" spans="1:21" x14ac:dyDescent="0.25">
      <c r="A1187" t="s">
        <v>1248</v>
      </c>
      <c r="B1187" t="s">
        <v>1231</v>
      </c>
      <c r="C1187" t="s">
        <v>1231</v>
      </c>
      <c r="D1187">
        <v>1999</v>
      </c>
      <c r="E1187">
        <v>3357244000</v>
      </c>
      <c r="F1187">
        <v>2226242000</v>
      </c>
      <c r="G1187">
        <v>190251000</v>
      </c>
      <c r="H1187">
        <v>77038000</v>
      </c>
      <c r="I1187" t="str">
        <f t="shared" si="36"/>
        <v>1999Florida Power &amp; Light Company</v>
      </c>
      <c r="J1187" s="1">
        <v>44187226</v>
      </c>
      <c r="K1187" s="1">
        <v>35520544</v>
      </c>
      <c r="L1187" s="1">
        <v>3947643</v>
      </c>
      <c r="M1187" s="1">
        <v>946153</v>
      </c>
      <c r="N1187">
        <v>368449000</v>
      </c>
      <c r="O1187">
        <v>80424000</v>
      </c>
      <c r="P1187">
        <v>9676</v>
      </c>
      <c r="Q1187">
        <v>261</v>
      </c>
      <c r="R1187">
        <v>120965000</v>
      </c>
      <c r="S1187">
        <v>484978000</v>
      </c>
      <c r="T1187">
        <v>238759000</v>
      </c>
      <c r="U1187">
        <f t="shared" si="37"/>
        <v>84601566</v>
      </c>
    </row>
    <row r="1188" spans="1:21" x14ac:dyDescent="0.25">
      <c r="A1188" t="s">
        <v>1249</v>
      </c>
      <c r="B1188" t="s">
        <v>1231</v>
      </c>
      <c r="C1188" t="s">
        <v>1231</v>
      </c>
      <c r="D1188">
        <v>1998</v>
      </c>
      <c r="E1188">
        <v>3579602000</v>
      </c>
      <c r="F1188">
        <v>2239243000</v>
      </c>
      <c r="G1188">
        <v>197257000</v>
      </c>
      <c r="H1188">
        <v>82079000</v>
      </c>
      <c r="I1188" t="str">
        <f t="shared" si="36"/>
        <v>1998Florida Power &amp; Light Company</v>
      </c>
      <c r="J1188" s="1">
        <v>45482192</v>
      </c>
      <c r="K1188" s="1">
        <v>34618274</v>
      </c>
      <c r="L1188" s="1">
        <v>3951414</v>
      </c>
      <c r="M1188" s="1">
        <v>1079034</v>
      </c>
      <c r="N1188">
        <v>344669000</v>
      </c>
      <c r="O1188">
        <v>80040000</v>
      </c>
      <c r="P1188">
        <v>9742</v>
      </c>
      <c r="Q1188">
        <v>252</v>
      </c>
      <c r="R1188">
        <v>108983000</v>
      </c>
      <c r="S1188">
        <v>475807000</v>
      </c>
      <c r="T1188">
        <v>249704000</v>
      </c>
      <c r="U1188">
        <f t="shared" si="37"/>
        <v>85130914</v>
      </c>
    </row>
    <row r="1189" spans="1:21" x14ac:dyDescent="0.25">
      <c r="A1189" t="s">
        <v>1250</v>
      </c>
      <c r="B1189" t="s">
        <v>1231</v>
      </c>
      <c r="C1189" t="s">
        <v>1231</v>
      </c>
      <c r="D1189">
        <v>1997</v>
      </c>
      <c r="E1189">
        <v>3393389000</v>
      </c>
      <c r="F1189">
        <v>2221568000</v>
      </c>
      <c r="G1189">
        <v>206318000</v>
      </c>
      <c r="H1189">
        <v>89741000</v>
      </c>
      <c r="I1189" t="str">
        <f t="shared" si="36"/>
        <v>1997Florida Power &amp; Light Company</v>
      </c>
      <c r="J1189" s="1">
        <v>41849070</v>
      </c>
      <c r="K1189" s="1">
        <v>32941519</v>
      </c>
      <c r="L1189" s="1">
        <v>3894397</v>
      </c>
      <c r="M1189" s="1">
        <v>1168950</v>
      </c>
      <c r="N1189">
        <v>288652000</v>
      </c>
      <c r="O1189">
        <v>70925000</v>
      </c>
      <c r="P1189">
        <v>9499</v>
      </c>
      <c r="Q1189">
        <v>358</v>
      </c>
      <c r="R1189">
        <v>89725000</v>
      </c>
      <c r="S1189">
        <v>448252000</v>
      </c>
      <c r="T1189">
        <v>187779000</v>
      </c>
      <c r="U1189">
        <f t="shared" si="37"/>
        <v>79853936</v>
      </c>
    </row>
    <row r="1190" spans="1:21" x14ac:dyDescent="0.25">
      <c r="A1190" t="s">
        <v>1251</v>
      </c>
      <c r="B1190" t="s">
        <v>1231</v>
      </c>
      <c r="C1190" t="s">
        <v>1231</v>
      </c>
      <c r="D1190">
        <v>1996</v>
      </c>
      <c r="E1190">
        <v>3323804000</v>
      </c>
      <c r="F1190">
        <v>2116287000</v>
      </c>
      <c r="G1190">
        <v>203193000</v>
      </c>
      <c r="H1190">
        <v>82471000</v>
      </c>
      <c r="I1190" t="str">
        <f t="shared" si="36"/>
        <v>1996Florida Power &amp; Light Company</v>
      </c>
      <c r="J1190" s="1">
        <v>41301530</v>
      </c>
      <c r="K1190" s="1">
        <v>31211129</v>
      </c>
      <c r="L1190" s="1">
        <v>3791936</v>
      </c>
      <c r="M1190" s="1">
        <v>1028631</v>
      </c>
      <c r="N1190">
        <v>261517000</v>
      </c>
      <c r="O1190">
        <v>65351000</v>
      </c>
      <c r="P1190">
        <v>9909</v>
      </c>
      <c r="Q1190">
        <v>326</v>
      </c>
      <c r="R1190">
        <v>84352000</v>
      </c>
      <c r="S1190">
        <v>439963000</v>
      </c>
      <c r="T1190">
        <v>168353000</v>
      </c>
      <c r="U1190">
        <f t="shared" si="37"/>
        <v>77333226</v>
      </c>
    </row>
    <row r="1191" spans="1:21" x14ac:dyDescent="0.25">
      <c r="A1191" t="s">
        <v>1252</v>
      </c>
      <c r="B1191" t="s">
        <v>1231</v>
      </c>
      <c r="C1191" t="s">
        <v>1231</v>
      </c>
      <c r="D1191">
        <v>1995</v>
      </c>
      <c r="E1191">
        <v>3096778000</v>
      </c>
      <c r="F1191">
        <v>1952554000</v>
      </c>
      <c r="G1191">
        <v>194789000</v>
      </c>
      <c r="H1191">
        <v>81138000</v>
      </c>
      <c r="I1191" t="str">
        <f t="shared" si="36"/>
        <v>1995Florida Power &amp; Light Company</v>
      </c>
      <c r="J1191" s="1">
        <v>40555523</v>
      </c>
      <c r="K1191" s="1">
        <v>30718620</v>
      </c>
      <c r="L1191" s="1">
        <v>3882793</v>
      </c>
      <c r="M1191" s="1">
        <v>1089995</v>
      </c>
      <c r="N1191">
        <v>254624000</v>
      </c>
      <c r="O1191">
        <v>76360000</v>
      </c>
      <c r="P1191">
        <v>11070</v>
      </c>
      <c r="Q1191">
        <v>173</v>
      </c>
      <c r="R1191">
        <v>95479000</v>
      </c>
      <c r="S1191">
        <v>463423000</v>
      </c>
      <c r="T1191">
        <v>182402000</v>
      </c>
      <c r="U1191">
        <f t="shared" si="37"/>
        <v>76246931</v>
      </c>
    </row>
    <row r="1192" spans="1:21" x14ac:dyDescent="0.25">
      <c r="A1192" t="s">
        <v>1253</v>
      </c>
      <c r="B1192" t="s">
        <v>1231</v>
      </c>
      <c r="C1192" t="s">
        <v>1231</v>
      </c>
      <c r="D1192">
        <v>1994</v>
      </c>
      <c r="E1192">
        <v>2919962000</v>
      </c>
      <c r="F1192">
        <v>1853647000</v>
      </c>
      <c r="G1192">
        <v>188929000</v>
      </c>
      <c r="H1192">
        <v>79928000</v>
      </c>
      <c r="I1192" t="str">
        <f t="shared" si="36"/>
        <v>1994Florida Power &amp; Light Company</v>
      </c>
      <c r="J1192" s="1">
        <v>38715907</v>
      </c>
      <c r="K1192" s="1">
        <v>29946145</v>
      </c>
      <c r="L1192" s="1">
        <v>3844664</v>
      </c>
      <c r="M1192" s="1">
        <v>1100905</v>
      </c>
      <c r="N1192">
        <v>268311000</v>
      </c>
      <c r="O1192">
        <v>50044000</v>
      </c>
      <c r="P1192">
        <v>11590</v>
      </c>
      <c r="Q1192">
        <v>230</v>
      </c>
      <c r="R1192">
        <v>110014000</v>
      </c>
      <c r="S1192">
        <v>471388000</v>
      </c>
      <c r="T1192">
        <v>203204000</v>
      </c>
      <c r="U1192">
        <f t="shared" si="37"/>
        <v>73607621</v>
      </c>
    </row>
    <row r="1193" spans="1:21" x14ac:dyDescent="0.25">
      <c r="A1193" t="s">
        <v>1254</v>
      </c>
      <c r="B1193" t="s">
        <v>1231</v>
      </c>
      <c r="C1193" t="s">
        <v>1231</v>
      </c>
      <c r="D1193">
        <v>1993</v>
      </c>
      <c r="E1193">
        <v>2950410000</v>
      </c>
      <c r="F1193">
        <v>1923910000</v>
      </c>
      <c r="G1193">
        <v>210475000</v>
      </c>
      <c r="H1193">
        <v>83719000</v>
      </c>
      <c r="I1193" t="str">
        <f t="shared" si="36"/>
        <v>1993Florida Power &amp; Light Company</v>
      </c>
      <c r="J1193" s="1">
        <v>36359902</v>
      </c>
      <c r="K1193" s="1">
        <v>28508322</v>
      </c>
      <c r="L1193" s="1">
        <v>3889134</v>
      </c>
      <c r="M1193" s="1">
        <v>1073466</v>
      </c>
      <c r="N1193">
        <v>295925000</v>
      </c>
      <c r="O1193">
        <v>48857000</v>
      </c>
      <c r="P1193">
        <v>13058</v>
      </c>
      <c r="Q1193">
        <v>0</v>
      </c>
      <c r="R1193">
        <v>118564000</v>
      </c>
      <c r="S1193">
        <v>516107000</v>
      </c>
      <c r="T1193">
        <v>213910000</v>
      </c>
      <c r="U1193">
        <f t="shared" si="37"/>
        <v>69830824</v>
      </c>
    </row>
    <row r="1194" spans="1:21" x14ac:dyDescent="0.25">
      <c r="A1194" t="s">
        <v>1255</v>
      </c>
      <c r="B1194" t="s">
        <v>1231</v>
      </c>
      <c r="C1194" t="s">
        <v>1231</v>
      </c>
      <c r="D1194">
        <v>1992</v>
      </c>
      <c r="E1194">
        <v>2712612000</v>
      </c>
      <c r="F1194">
        <v>1793269000</v>
      </c>
      <c r="G1194">
        <v>214284000</v>
      </c>
      <c r="H1194">
        <v>88104000</v>
      </c>
      <c r="I1194" t="str">
        <f t="shared" si="36"/>
        <v>1992Florida Power &amp; Light Company</v>
      </c>
      <c r="J1194" s="1">
        <v>34198302</v>
      </c>
      <c r="K1194" s="1">
        <v>26990914</v>
      </c>
      <c r="L1194" s="1">
        <v>4053989</v>
      </c>
      <c r="M1194" s="1">
        <v>1137431</v>
      </c>
      <c r="N1194">
        <v>324065000</v>
      </c>
      <c r="O1194">
        <v>48640000</v>
      </c>
      <c r="P1194">
        <v>14042</v>
      </c>
      <c r="Q1194">
        <v>0</v>
      </c>
      <c r="R1194">
        <v>113221000</v>
      </c>
      <c r="S1194">
        <v>502471000</v>
      </c>
      <c r="T1194">
        <v>210867000</v>
      </c>
      <c r="U1194">
        <f t="shared" si="37"/>
        <v>66380636</v>
      </c>
    </row>
    <row r="1195" spans="1:21" x14ac:dyDescent="0.25">
      <c r="A1195" t="s">
        <v>1256</v>
      </c>
      <c r="B1195" t="s">
        <v>1231</v>
      </c>
      <c r="C1195" t="s">
        <v>1231</v>
      </c>
      <c r="D1195">
        <v>1991</v>
      </c>
      <c r="E1195">
        <v>2836953000</v>
      </c>
      <c r="F1195">
        <v>1894947000</v>
      </c>
      <c r="G1195">
        <v>235548000</v>
      </c>
      <c r="H1195">
        <v>93886000</v>
      </c>
      <c r="I1195" t="str">
        <f t="shared" si="36"/>
        <v>1991Florida Power &amp; Light Company</v>
      </c>
      <c r="J1195" s="1">
        <v>34597477</v>
      </c>
      <c r="K1195" s="1">
        <v>27231650</v>
      </c>
      <c r="L1195" s="1">
        <v>4089958</v>
      </c>
      <c r="M1195" s="1">
        <v>1159247</v>
      </c>
      <c r="N1195">
        <v>351414000</v>
      </c>
      <c r="O1195">
        <v>25508000</v>
      </c>
      <c r="P1195">
        <v>14509</v>
      </c>
      <c r="Q1195">
        <v>0</v>
      </c>
      <c r="R1195">
        <v>128177000</v>
      </c>
      <c r="S1195">
        <v>540502000</v>
      </c>
      <c r="T1195">
        <v>242398000</v>
      </c>
      <c r="U1195">
        <f t="shared" si="37"/>
        <v>67078332</v>
      </c>
    </row>
    <row r="1196" spans="1:21" x14ac:dyDescent="0.25">
      <c r="A1196" t="s">
        <v>1257</v>
      </c>
      <c r="B1196" t="s">
        <v>1231</v>
      </c>
      <c r="C1196" t="s">
        <v>1231</v>
      </c>
      <c r="D1196">
        <v>1990</v>
      </c>
      <c r="E1196">
        <v>2683193000</v>
      </c>
      <c r="F1196">
        <v>1802130000</v>
      </c>
      <c r="G1196">
        <v>228951000</v>
      </c>
      <c r="H1196">
        <v>89476000</v>
      </c>
      <c r="I1196" t="str">
        <f t="shared" si="36"/>
        <v>1990Florida Power &amp; Light Company</v>
      </c>
      <c r="J1196" s="1">
        <v>33488126</v>
      </c>
      <c r="K1196" s="1">
        <v>26543116</v>
      </c>
      <c r="L1196" s="1">
        <v>4064905</v>
      </c>
      <c r="M1196" s="1">
        <v>1126718</v>
      </c>
      <c r="N1196">
        <v>405914000</v>
      </c>
      <c r="O1196">
        <v>33364000</v>
      </c>
      <c r="P1196">
        <v>15497</v>
      </c>
      <c r="Q1196">
        <v>0</v>
      </c>
      <c r="R1196">
        <v>130897000</v>
      </c>
      <c r="S1196">
        <v>537019000</v>
      </c>
      <c r="T1196">
        <v>237858000</v>
      </c>
      <c r="U1196">
        <f t="shared" si="37"/>
        <v>65222865</v>
      </c>
    </row>
    <row r="1197" spans="1:21" x14ac:dyDescent="0.25">
      <c r="A1197" t="s">
        <v>1258</v>
      </c>
      <c r="B1197" t="s">
        <v>1231</v>
      </c>
      <c r="C1197" t="s">
        <v>1231</v>
      </c>
      <c r="D1197">
        <v>1989</v>
      </c>
      <c r="E1197">
        <v>2601951000</v>
      </c>
      <c r="F1197">
        <v>1750416000</v>
      </c>
      <c r="G1197">
        <v>238459000</v>
      </c>
      <c r="H1197">
        <v>86870000</v>
      </c>
      <c r="I1197" t="str">
        <f t="shared" si="36"/>
        <v>1989Florida Power &amp; Light Company</v>
      </c>
      <c r="J1197" s="1">
        <v>32308033</v>
      </c>
      <c r="K1197" s="1">
        <v>25687987</v>
      </c>
      <c r="L1197" s="1">
        <v>4200205</v>
      </c>
      <c r="M1197" s="1">
        <v>1095502</v>
      </c>
      <c r="N1197">
        <v>355447000</v>
      </c>
      <c r="O1197">
        <v>32336000</v>
      </c>
      <c r="P1197">
        <v>15124</v>
      </c>
      <c r="Q1197">
        <v>0</v>
      </c>
      <c r="R1197">
        <v>124194000</v>
      </c>
      <c r="S1197">
        <v>525737000</v>
      </c>
      <c r="T1197">
        <v>224152000</v>
      </c>
      <c r="U1197">
        <f t="shared" si="37"/>
        <v>63291727</v>
      </c>
    </row>
    <row r="1198" spans="1:21" x14ac:dyDescent="0.25">
      <c r="A1198" t="s">
        <v>1259</v>
      </c>
      <c r="B1198" t="s">
        <v>1231</v>
      </c>
      <c r="C1198" t="s">
        <v>1231</v>
      </c>
      <c r="D1198">
        <v>1988</v>
      </c>
      <c r="E1198">
        <v>2503985000</v>
      </c>
      <c r="F1198">
        <v>1698322000</v>
      </c>
      <c r="G1198">
        <v>249901000</v>
      </c>
      <c r="H1198">
        <v>85408000</v>
      </c>
      <c r="I1198" t="str">
        <f t="shared" si="36"/>
        <v>1988Florida Power &amp; Light Company</v>
      </c>
      <c r="J1198" s="1">
        <v>30083049</v>
      </c>
      <c r="K1198" s="1">
        <v>23911681</v>
      </c>
      <c r="L1198" s="1">
        <v>4131648</v>
      </c>
      <c r="M1198" s="1">
        <v>1036461</v>
      </c>
      <c r="N1198">
        <v>266995000</v>
      </c>
      <c r="O1198">
        <v>28559000</v>
      </c>
      <c r="P1198">
        <v>15018</v>
      </c>
      <c r="Q1198">
        <v>0</v>
      </c>
      <c r="R1198">
        <v>128475000</v>
      </c>
      <c r="S1198">
        <v>515815000</v>
      </c>
      <c r="T1198">
        <v>216876000</v>
      </c>
      <c r="U1198">
        <f t="shared" si="37"/>
        <v>59162839</v>
      </c>
    </row>
    <row r="1199" spans="1:21" x14ac:dyDescent="0.25">
      <c r="A1199" t="s">
        <v>1260</v>
      </c>
      <c r="B1199" t="s">
        <v>1231</v>
      </c>
      <c r="C1199" t="s">
        <v>1231</v>
      </c>
      <c r="D1199">
        <v>1987</v>
      </c>
      <c r="E1199">
        <v>2300957184</v>
      </c>
      <c r="F1199">
        <v>1552059392</v>
      </c>
      <c r="G1199">
        <v>235824592</v>
      </c>
      <c r="H1199">
        <v>80354760</v>
      </c>
      <c r="I1199" t="str">
        <f t="shared" si="36"/>
        <v>1987Florida Power &amp; Light Company</v>
      </c>
      <c r="J1199" s="1">
        <v>28330176</v>
      </c>
      <c r="K1199" s="1">
        <v>22371688</v>
      </c>
      <c r="L1199" s="1">
        <v>3962223</v>
      </c>
      <c r="M1199" s="1">
        <v>983171</v>
      </c>
      <c r="N1199">
        <v>244909146</v>
      </c>
      <c r="O1199">
        <v>27389626</v>
      </c>
      <c r="P1199">
        <v>14608</v>
      </c>
      <c r="Q1199">
        <v>0</v>
      </c>
      <c r="R1199">
        <v>117422562.28545284</v>
      </c>
      <c r="S1199">
        <v>474534034</v>
      </c>
      <c r="T1199">
        <v>194859775</v>
      </c>
      <c r="U1199">
        <f t="shared" si="37"/>
        <v>55647258</v>
      </c>
    </row>
    <row r="1200" spans="1:21" x14ac:dyDescent="0.25">
      <c r="A1200" t="s">
        <v>1261</v>
      </c>
      <c r="B1200" t="s">
        <v>1231</v>
      </c>
      <c r="C1200" t="s">
        <v>1231</v>
      </c>
      <c r="D1200">
        <v>1986</v>
      </c>
      <c r="E1200">
        <v>2204817152</v>
      </c>
      <c r="F1200">
        <v>1463552896</v>
      </c>
      <c r="G1200">
        <v>239570560</v>
      </c>
      <c r="H1200">
        <v>78748160</v>
      </c>
      <c r="I1200" t="str">
        <f t="shared" si="36"/>
        <v>1986Florida Power &amp; Light Company</v>
      </c>
      <c r="J1200" s="1">
        <v>27188088</v>
      </c>
      <c r="K1200" s="1">
        <v>21077616</v>
      </c>
      <c r="L1200" s="1">
        <v>3999496</v>
      </c>
      <c r="M1200" s="1">
        <v>970070</v>
      </c>
      <c r="N1200">
        <v>238457329</v>
      </c>
      <c r="O1200">
        <v>25922281</v>
      </c>
      <c r="P1200">
        <v>14095</v>
      </c>
      <c r="Q1200">
        <v>0</v>
      </c>
      <c r="R1200">
        <v>96828865.081120491</v>
      </c>
      <c r="S1200">
        <v>409904965</v>
      </c>
      <c r="T1200">
        <v>167634991.96473885</v>
      </c>
      <c r="U1200">
        <f t="shared" si="37"/>
        <v>53235270</v>
      </c>
    </row>
    <row r="1201" spans="1:21" x14ac:dyDescent="0.25">
      <c r="A1201" t="s">
        <v>1262</v>
      </c>
      <c r="B1201" t="s">
        <v>1231</v>
      </c>
      <c r="C1201" t="s">
        <v>1231</v>
      </c>
      <c r="D1201">
        <v>1985</v>
      </c>
      <c r="E1201">
        <v>2282963712</v>
      </c>
      <c r="F1201">
        <v>1536490752</v>
      </c>
      <c r="G1201">
        <v>262861152</v>
      </c>
      <c r="H1201">
        <v>83422232</v>
      </c>
      <c r="I1201" t="str">
        <f t="shared" si="36"/>
        <v>1985Florida Power &amp; Light Company</v>
      </c>
      <c r="J1201" s="1">
        <v>25573372</v>
      </c>
      <c r="K1201" s="1">
        <v>19734050</v>
      </c>
      <c r="L1201" s="1">
        <v>3885465</v>
      </c>
      <c r="M1201" s="1">
        <v>937640</v>
      </c>
      <c r="N1201">
        <v>235189568</v>
      </c>
      <c r="O1201">
        <v>25041417</v>
      </c>
      <c r="P1201">
        <v>13691</v>
      </c>
      <c r="Q1201">
        <v>0</v>
      </c>
      <c r="R1201">
        <v>91671441.578100204</v>
      </c>
      <c r="S1201">
        <v>376526712</v>
      </c>
      <c r="T1201">
        <v>164171455.65366268</v>
      </c>
      <c r="U1201">
        <f t="shared" si="37"/>
        <v>50130527</v>
      </c>
    </row>
    <row r="1202" spans="1:21" x14ac:dyDescent="0.25">
      <c r="A1202" t="s">
        <v>1263</v>
      </c>
      <c r="B1202" t="s">
        <v>1231</v>
      </c>
      <c r="C1202" t="s">
        <v>1231</v>
      </c>
      <c r="D1202">
        <v>1984</v>
      </c>
      <c r="E1202">
        <v>2033287936</v>
      </c>
      <c r="F1202">
        <v>1403036160</v>
      </c>
      <c r="G1202">
        <v>242798368</v>
      </c>
      <c r="H1202">
        <v>75208632</v>
      </c>
      <c r="I1202" t="str">
        <f t="shared" si="36"/>
        <v>1984Florida Power &amp; Light Company</v>
      </c>
      <c r="J1202" s="1">
        <v>23636346</v>
      </c>
      <c r="K1202" s="1">
        <v>18396768</v>
      </c>
      <c r="L1202" s="1">
        <v>3706940</v>
      </c>
      <c r="M1202" s="1">
        <v>871879</v>
      </c>
      <c r="N1202">
        <v>233695587</v>
      </c>
      <c r="O1202">
        <v>18828688</v>
      </c>
      <c r="P1202">
        <v>13297</v>
      </c>
      <c r="Q1202">
        <v>0</v>
      </c>
      <c r="R1202">
        <v>85283361.958421707</v>
      </c>
      <c r="S1202">
        <v>346766946</v>
      </c>
      <c r="T1202">
        <v>152917116.625</v>
      </c>
      <c r="U1202">
        <f t="shared" si="37"/>
        <v>46611933</v>
      </c>
    </row>
    <row r="1203" spans="1:21" x14ac:dyDescent="0.25">
      <c r="A1203" t="s">
        <v>1264</v>
      </c>
      <c r="B1203" t="s">
        <v>1231</v>
      </c>
      <c r="C1203" t="s">
        <v>1231</v>
      </c>
      <c r="D1203">
        <v>1983</v>
      </c>
      <c r="E1203">
        <v>1687645056</v>
      </c>
      <c r="F1203">
        <v>1111033472</v>
      </c>
      <c r="G1203">
        <v>193664096</v>
      </c>
      <c r="H1203">
        <v>62665280</v>
      </c>
      <c r="I1203" t="str">
        <f t="shared" si="36"/>
        <v>1983Florida Power &amp; Light Company</v>
      </c>
      <c r="J1203" s="1">
        <v>23324076</v>
      </c>
      <c r="K1203" s="1">
        <v>17423200</v>
      </c>
      <c r="L1203" s="1">
        <v>3544095</v>
      </c>
      <c r="M1203" s="1">
        <v>852585</v>
      </c>
      <c r="N1203">
        <v>195904061</v>
      </c>
      <c r="O1203">
        <v>19430075</v>
      </c>
      <c r="P1203">
        <v>12796</v>
      </c>
      <c r="Q1203">
        <v>0</v>
      </c>
      <c r="R1203">
        <v>81340029.664391041</v>
      </c>
      <c r="S1203">
        <v>320270664</v>
      </c>
      <c r="T1203">
        <v>140075666.19774055</v>
      </c>
      <c r="U1203">
        <f t="shared" si="37"/>
        <v>45143956</v>
      </c>
    </row>
    <row r="1204" spans="1:21" x14ac:dyDescent="0.25">
      <c r="A1204" t="s">
        <v>1265</v>
      </c>
      <c r="B1204" t="s">
        <v>1231</v>
      </c>
      <c r="C1204" t="s">
        <v>1231</v>
      </c>
      <c r="D1204">
        <v>1982</v>
      </c>
      <c r="E1204">
        <v>1569418624</v>
      </c>
      <c r="F1204">
        <v>1062955584</v>
      </c>
      <c r="G1204">
        <v>192379040</v>
      </c>
      <c r="H1204">
        <v>64709040</v>
      </c>
      <c r="I1204" t="str">
        <f t="shared" si="36"/>
        <v>1982Florida Power &amp; Light Company</v>
      </c>
      <c r="J1204" s="1">
        <v>22702130</v>
      </c>
      <c r="K1204" s="1">
        <v>16745176</v>
      </c>
      <c r="L1204" s="1">
        <v>3449351</v>
      </c>
      <c r="M1204" s="1">
        <v>893296</v>
      </c>
      <c r="N1204">
        <v>192989187</v>
      </c>
      <c r="O1204">
        <v>18481702</v>
      </c>
      <c r="P1204">
        <v>12514</v>
      </c>
      <c r="Q1204">
        <v>0</v>
      </c>
      <c r="R1204">
        <v>74371610.878211975</v>
      </c>
      <c r="S1204">
        <v>282495314</v>
      </c>
      <c r="T1204">
        <v>131297425.78147888</v>
      </c>
      <c r="U1204">
        <f t="shared" si="37"/>
        <v>43789953</v>
      </c>
    </row>
    <row r="1205" spans="1:21" x14ac:dyDescent="0.25">
      <c r="A1205" t="s">
        <v>1266</v>
      </c>
      <c r="B1205" t="s">
        <v>1231</v>
      </c>
      <c r="C1205" t="s">
        <v>1231</v>
      </c>
      <c r="D1205">
        <v>1981</v>
      </c>
      <c r="E1205">
        <v>1548713600</v>
      </c>
      <c r="F1205">
        <v>1070714752</v>
      </c>
      <c r="G1205">
        <v>201547008</v>
      </c>
      <c r="H1205">
        <v>62640636</v>
      </c>
      <c r="I1205" t="str">
        <f t="shared" si="36"/>
        <v>1981Florida Power &amp; Light Company</v>
      </c>
      <c r="J1205" s="1">
        <v>22932312</v>
      </c>
      <c r="K1205" s="1">
        <v>15578062</v>
      </c>
      <c r="L1205" s="1">
        <v>3466912</v>
      </c>
      <c r="M1205" s="1">
        <v>866722</v>
      </c>
      <c r="N1205">
        <v>189530139</v>
      </c>
      <c r="O1205">
        <v>11960083</v>
      </c>
      <c r="P1205">
        <v>12134</v>
      </c>
      <c r="Q1205">
        <v>0</v>
      </c>
      <c r="R1205">
        <v>65287887.641406059</v>
      </c>
      <c r="S1205">
        <v>245227636</v>
      </c>
      <c r="T1205">
        <v>113331893.15427113</v>
      </c>
      <c r="U1205">
        <f t="shared" si="37"/>
        <v>42844008</v>
      </c>
    </row>
    <row r="1206" spans="1:21" x14ac:dyDescent="0.25">
      <c r="A1206" t="s">
        <v>1267</v>
      </c>
      <c r="B1206" t="s">
        <v>1231</v>
      </c>
      <c r="C1206" t="s">
        <v>1231</v>
      </c>
      <c r="D1206">
        <v>1980</v>
      </c>
      <c r="E1206">
        <v>1190420352</v>
      </c>
      <c r="F1206">
        <v>833343488</v>
      </c>
      <c r="G1206">
        <v>150952448</v>
      </c>
      <c r="H1206">
        <v>48053848</v>
      </c>
      <c r="I1206" t="str">
        <f t="shared" si="36"/>
        <v>1980Florida Power &amp; Light Company</v>
      </c>
      <c r="J1206" s="1">
        <v>22432192</v>
      </c>
      <c r="K1206" s="1">
        <v>15089289</v>
      </c>
      <c r="L1206" s="1">
        <v>3347513</v>
      </c>
      <c r="M1206" s="1">
        <v>835223.375</v>
      </c>
      <c r="N1206">
        <v>149345379</v>
      </c>
      <c r="O1206">
        <v>10609904</v>
      </c>
      <c r="P1206">
        <v>11084</v>
      </c>
      <c r="Q1206">
        <v>0</v>
      </c>
      <c r="R1206">
        <v>57906753.25387001</v>
      </c>
      <c r="S1206">
        <v>205349622</v>
      </c>
      <c r="T1206">
        <v>98004216.328659058</v>
      </c>
      <c r="U1206">
        <f t="shared" si="37"/>
        <v>41704217.375</v>
      </c>
    </row>
    <row r="1207" spans="1:21" x14ac:dyDescent="0.25">
      <c r="A1207" t="s">
        <v>1268</v>
      </c>
      <c r="B1207" t="s">
        <v>1231</v>
      </c>
      <c r="C1207" t="s">
        <v>1231</v>
      </c>
      <c r="D1207">
        <v>1979</v>
      </c>
      <c r="E1207">
        <v>981322496</v>
      </c>
      <c r="F1207">
        <v>696738560</v>
      </c>
      <c r="G1207">
        <v>121341184</v>
      </c>
      <c r="H1207">
        <v>41215124</v>
      </c>
      <c r="I1207" t="str">
        <f t="shared" si="36"/>
        <v>1979Florida Power &amp; Light Company</v>
      </c>
      <c r="J1207" s="1">
        <v>21059710</v>
      </c>
      <c r="K1207" s="1">
        <v>14374286</v>
      </c>
      <c r="L1207" s="1">
        <v>3147448</v>
      </c>
      <c r="M1207" s="1">
        <v>821580.875</v>
      </c>
      <c r="N1207">
        <v>121708961</v>
      </c>
      <c r="O1207">
        <v>9139646</v>
      </c>
      <c r="P1207">
        <v>10337</v>
      </c>
      <c r="Q1207">
        <v>0</v>
      </c>
      <c r="R1207">
        <v>48660317.142075062</v>
      </c>
      <c r="S1207">
        <v>174835348</v>
      </c>
      <c r="T1207">
        <v>77608960.4375</v>
      </c>
      <c r="U1207">
        <f t="shared" si="37"/>
        <v>39403024.875</v>
      </c>
    </row>
    <row r="1208" spans="1:21" x14ac:dyDescent="0.25">
      <c r="A1208" t="s">
        <v>1269</v>
      </c>
      <c r="B1208" t="s">
        <v>1231</v>
      </c>
      <c r="C1208" t="s">
        <v>1231</v>
      </c>
      <c r="D1208">
        <v>1978</v>
      </c>
      <c r="E1208">
        <v>849464896</v>
      </c>
      <c r="F1208">
        <v>587208000</v>
      </c>
      <c r="G1208">
        <v>101806040</v>
      </c>
      <c r="H1208">
        <v>36419100</v>
      </c>
      <c r="I1208" t="str">
        <f t="shared" si="36"/>
        <v>1978Florida Power &amp; Light Company</v>
      </c>
      <c r="J1208" s="1">
        <v>20736196</v>
      </c>
      <c r="K1208" s="1">
        <v>13748346</v>
      </c>
      <c r="L1208" s="1">
        <v>2992722.25</v>
      </c>
      <c r="M1208" s="1">
        <v>820909.25</v>
      </c>
      <c r="N1208">
        <v>104601224</v>
      </c>
      <c r="O1208">
        <v>8998172</v>
      </c>
      <c r="P1208">
        <v>9750</v>
      </c>
      <c r="Q1208">
        <v>0</v>
      </c>
      <c r="R1208">
        <v>44299204.23334837</v>
      </c>
      <c r="S1208">
        <v>153186601</v>
      </c>
      <c r="T1208">
        <v>68568116.544949055</v>
      </c>
      <c r="U1208">
        <f t="shared" si="37"/>
        <v>38298173.5</v>
      </c>
    </row>
    <row r="1209" spans="1:21" x14ac:dyDescent="0.25">
      <c r="A1209" t="s">
        <v>1270</v>
      </c>
      <c r="B1209" t="s">
        <v>1231</v>
      </c>
      <c r="C1209" t="s">
        <v>1231</v>
      </c>
      <c r="D1209">
        <v>1977</v>
      </c>
      <c r="E1209">
        <v>755537664</v>
      </c>
      <c r="F1209">
        <v>523710656</v>
      </c>
      <c r="G1209">
        <v>89563904</v>
      </c>
      <c r="H1209">
        <v>33432534</v>
      </c>
      <c r="I1209" t="str">
        <f t="shared" si="36"/>
        <v>1977Florida Power &amp; Light Company</v>
      </c>
      <c r="J1209" s="1">
        <v>19073674</v>
      </c>
      <c r="K1209" s="1">
        <v>12885079</v>
      </c>
      <c r="L1209" s="1">
        <v>2756289.5</v>
      </c>
      <c r="M1209" s="1">
        <v>802570.8125</v>
      </c>
      <c r="N1209">
        <v>75663834</v>
      </c>
      <c r="O1209">
        <v>8145518</v>
      </c>
      <c r="P1209">
        <v>9415</v>
      </c>
      <c r="Q1209">
        <v>0</v>
      </c>
      <c r="R1209">
        <v>41250408.283911705</v>
      </c>
      <c r="S1209">
        <v>137374277</v>
      </c>
      <c r="T1209">
        <v>62600455.208778381</v>
      </c>
      <c r="U1209">
        <f t="shared" si="37"/>
        <v>35517613.3125</v>
      </c>
    </row>
    <row r="1210" spans="1:21" x14ac:dyDescent="0.25">
      <c r="A1210" t="s">
        <v>1271</v>
      </c>
      <c r="B1210" t="s">
        <v>1231</v>
      </c>
      <c r="C1210" t="s">
        <v>1231</v>
      </c>
      <c r="D1210">
        <v>1976</v>
      </c>
      <c r="E1210">
        <v>616794048</v>
      </c>
      <c r="F1210">
        <v>426736992</v>
      </c>
      <c r="G1210">
        <v>73070304</v>
      </c>
      <c r="H1210">
        <v>28161008</v>
      </c>
      <c r="I1210" t="str">
        <f t="shared" si="36"/>
        <v>1976Florida Power &amp; Light Company</v>
      </c>
      <c r="J1210" s="1">
        <v>17625344</v>
      </c>
      <c r="K1210" s="1">
        <v>12117064</v>
      </c>
      <c r="L1210" s="1">
        <v>2596479.5</v>
      </c>
      <c r="M1210" s="1">
        <v>789869.1875</v>
      </c>
      <c r="N1210">
        <v>70779917</v>
      </c>
      <c r="O1210">
        <v>8903744</v>
      </c>
      <c r="P1210">
        <v>9877</v>
      </c>
      <c r="Q1210">
        <v>0</v>
      </c>
      <c r="R1210">
        <v>42676718.432419777</v>
      </c>
      <c r="S1210">
        <v>129333961</v>
      </c>
      <c r="T1210">
        <v>69679504.721032619</v>
      </c>
      <c r="U1210">
        <f t="shared" si="37"/>
        <v>33128756.6875</v>
      </c>
    </row>
    <row r="1211" spans="1:21" x14ac:dyDescent="0.25">
      <c r="A1211" t="s">
        <v>1272</v>
      </c>
      <c r="B1211" t="s">
        <v>1231</v>
      </c>
      <c r="C1211" t="s">
        <v>1231</v>
      </c>
      <c r="D1211">
        <v>1975</v>
      </c>
      <c r="E1211">
        <v>610952128</v>
      </c>
      <c r="F1211">
        <v>426191264</v>
      </c>
      <c r="G1211">
        <v>73790168</v>
      </c>
      <c r="H1211">
        <v>27957480</v>
      </c>
      <c r="I1211" t="str">
        <f t="shared" si="36"/>
        <v>1975Florida Power &amp; Light Company</v>
      </c>
      <c r="J1211" s="1">
        <v>17312500</v>
      </c>
      <c r="K1211" s="1">
        <v>11850752</v>
      </c>
      <c r="L1211" s="1">
        <v>2534484</v>
      </c>
      <c r="M1211" s="1">
        <v>809421</v>
      </c>
      <c r="N1211">
        <v>88453624</v>
      </c>
      <c r="O1211">
        <v>11063825</v>
      </c>
      <c r="P1211">
        <v>9892</v>
      </c>
      <c r="Q1211">
        <v>19</v>
      </c>
      <c r="R1211">
        <v>35166394.676690817</v>
      </c>
      <c r="S1211">
        <v>108427218</v>
      </c>
      <c r="T1211">
        <v>59429990.871574879</v>
      </c>
      <c r="U1211">
        <f t="shared" si="37"/>
        <v>32507157</v>
      </c>
    </row>
    <row r="1212" spans="1:21" x14ac:dyDescent="0.25">
      <c r="A1212" t="s">
        <v>1273</v>
      </c>
      <c r="B1212" t="s">
        <v>1231</v>
      </c>
      <c r="C1212" t="s">
        <v>1231</v>
      </c>
      <c r="D1212">
        <v>1974</v>
      </c>
      <c r="E1212">
        <v>496307136</v>
      </c>
      <c r="F1212">
        <v>333062304</v>
      </c>
      <c r="G1212">
        <v>63300868</v>
      </c>
      <c r="H1212">
        <v>21457044</v>
      </c>
      <c r="I1212" t="str">
        <f t="shared" si="36"/>
        <v>1974Florida Power &amp; Light Company</v>
      </c>
      <c r="J1212" s="1">
        <v>16802406</v>
      </c>
      <c r="K1212" s="1">
        <v>11041205</v>
      </c>
      <c r="L1212" s="1">
        <v>2645724</v>
      </c>
      <c r="M1212" s="1">
        <v>746990</v>
      </c>
      <c r="N1212">
        <v>134884221</v>
      </c>
      <c r="O1212">
        <v>11746938</v>
      </c>
      <c r="P1212">
        <v>9735</v>
      </c>
      <c r="Q1212">
        <v>34</v>
      </c>
      <c r="R1212">
        <v>32708016.116907835</v>
      </c>
      <c r="S1212">
        <v>100191491</v>
      </c>
      <c r="T1212">
        <v>57516733.579645157</v>
      </c>
      <c r="U1212">
        <f t="shared" si="37"/>
        <v>31236325</v>
      </c>
    </row>
    <row r="1213" spans="1:21" x14ac:dyDescent="0.25">
      <c r="A1213" t="s">
        <v>1274</v>
      </c>
      <c r="B1213" t="s">
        <v>1231</v>
      </c>
      <c r="C1213" t="s">
        <v>1231</v>
      </c>
      <c r="D1213">
        <v>1973</v>
      </c>
      <c r="E1213">
        <v>382214784</v>
      </c>
      <c r="F1213">
        <v>238867488</v>
      </c>
      <c r="G1213">
        <v>46593952</v>
      </c>
      <c r="H1213">
        <v>25824472</v>
      </c>
      <c r="I1213" t="str">
        <f t="shared" si="36"/>
        <v>1973Florida Power &amp; Light Company</v>
      </c>
      <c r="J1213" s="1">
        <v>16822976</v>
      </c>
      <c r="K1213" s="1">
        <v>10180485</v>
      </c>
      <c r="L1213" s="1">
        <v>2754968</v>
      </c>
      <c r="M1213" s="1">
        <v>1358641</v>
      </c>
      <c r="N1213">
        <v>110723656</v>
      </c>
      <c r="O1213">
        <v>9439741</v>
      </c>
      <c r="P1213">
        <v>9344</v>
      </c>
      <c r="Q1213">
        <v>41</v>
      </c>
      <c r="R1213">
        <v>31008641.61523819</v>
      </c>
      <c r="S1213">
        <v>92826046</v>
      </c>
      <c r="T1213">
        <v>54147582.349725723</v>
      </c>
      <c r="U1213">
        <f t="shared" si="37"/>
        <v>31117070</v>
      </c>
    </row>
    <row r="1214" spans="1:21" x14ac:dyDescent="0.25">
      <c r="A1214" t="s">
        <v>1275</v>
      </c>
      <c r="B1214" t="s">
        <v>1231</v>
      </c>
      <c r="C1214" t="s">
        <v>1231</v>
      </c>
      <c r="D1214">
        <v>1972</v>
      </c>
      <c r="E1214">
        <v>302850304</v>
      </c>
      <c r="F1214">
        <v>178795424</v>
      </c>
      <c r="G1214">
        <v>36245560</v>
      </c>
      <c r="H1214">
        <v>37476996</v>
      </c>
      <c r="I1214" t="str">
        <f t="shared" si="36"/>
        <v>1972Florida Power &amp; Light Company</v>
      </c>
      <c r="J1214" s="1">
        <v>14652751</v>
      </c>
      <c r="K1214" s="1">
        <v>8389495</v>
      </c>
      <c r="L1214" s="1">
        <v>2468342</v>
      </c>
      <c r="M1214" s="1">
        <v>2295132</v>
      </c>
      <c r="N1214">
        <v>120010676</v>
      </c>
      <c r="O1214">
        <v>10645109</v>
      </c>
      <c r="P1214">
        <v>8360</v>
      </c>
      <c r="Q1214">
        <v>45</v>
      </c>
      <c r="R1214">
        <v>27802083.057010174</v>
      </c>
      <c r="S1214">
        <v>74002065</v>
      </c>
      <c r="T1214">
        <v>49864886.019487381</v>
      </c>
      <c r="U1214">
        <f t="shared" si="37"/>
        <v>27805720</v>
      </c>
    </row>
    <row r="1215" spans="1:21" x14ac:dyDescent="0.25">
      <c r="A1215" t="s">
        <v>1276</v>
      </c>
      <c r="B1215" t="s">
        <v>1231</v>
      </c>
      <c r="C1215" t="s">
        <v>1231</v>
      </c>
      <c r="D1215">
        <v>1971</v>
      </c>
      <c r="E1215" t="s">
        <v>3560</v>
      </c>
      <c r="F1215" t="s">
        <v>3560</v>
      </c>
      <c r="G1215" t="s">
        <v>3560</v>
      </c>
      <c r="H1215" t="s">
        <v>3560</v>
      </c>
      <c r="I1215" t="str">
        <f t="shared" si="36"/>
        <v>1971Florida Power &amp; Light Company</v>
      </c>
      <c r="J1215" s="1" t="s">
        <v>3560</v>
      </c>
      <c r="K1215" s="1" t="s">
        <v>3560</v>
      </c>
      <c r="L1215" s="1" t="s">
        <v>3560</v>
      </c>
      <c r="M1215" s="1" t="s">
        <v>3560</v>
      </c>
      <c r="N1215">
        <v>91146579</v>
      </c>
      <c r="O1215">
        <v>10223699</v>
      </c>
      <c r="P1215" t="s">
        <v>3560</v>
      </c>
      <c r="Q1215" t="s">
        <v>3560</v>
      </c>
      <c r="R1215" t="s">
        <v>3560</v>
      </c>
      <c r="S1215" t="s">
        <v>3560</v>
      </c>
      <c r="T1215" t="s">
        <v>3560</v>
      </c>
      <c r="U1215">
        <f t="shared" si="37"/>
        <v>0</v>
      </c>
    </row>
    <row r="1216" spans="1:21" x14ac:dyDescent="0.25">
      <c r="A1216" t="s">
        <v>1277</v>
      </c>
      <c r="B1216" t="s">
        <v>1231</v>
      </c>
      <c r="C1216" t="s">
        <v>1231</v>
      </c>
      <c r="D1216">
        <v>1970</v>
      </c>
      <c r="E1216" t="s">
        <v>3560</v>
      </c>
      <c r="F1216" t="s">
        <v>3560</v>
      </c>
      <c r="G1216" t="s">
        <v>3560</v>
      </c>
      <c r="H1216" t="s">
        <v>3560</v>
      </c>
      <c r="I1216" t="str">
        <f t="shared" si="36"/>
        <v>1970Florida Power &amp; Light Company</v>
      </c>
      <c r="J1216" s="1" t="s">
        <v>3560</v>
      </c>
      <c r="K1216" s="1" t="s">
        <v>3560</v>
      </c>
      <c r="L1216" s="1" t="s">
        <v>3560</v>
      </c>
      <c r="M1216" s="1" t="s">
        <v>3560</v>
      </c>
      <c r="N1216">
        <v>89039265</v>
      </c>
      <c r="O1216">
        <v>9341656</v>
      </c>
      <c r="P1216" t="s">
        <v>3560</v>
      </c>
      <c r="Q1216" t="s">
        <v>3560</v>
      </c>
      <c r="R1216" t="s">
        <v>3560</v>
      </c>
      <c r="S1216" t="s">
        <v>3560</v>
      </c>
      <c r="T1216" t="s">
        <v>3560</v>
      </c>
      <c r="U1216">
        <f t="shared" si="37"/>
        <v>0</v>
      </c>
    </row>
    <row r="1217" spans="1:21" x14ac:dyDescent="0.25">
      <c r="A1217" t="s">
        <v>1278</v>
      </c>
      <c r="B1217" t="s">
        <v>1231</v>
      </c>
      <c r="C1217" t="s">
        <v>1231</v>
      </c>
      <c r="D1217">
        <v>1969</v>
      </c>
      <c r="E1217" t="s">
        <v>3560</v>
      </c>
      <c r="F1217" t="s">
        <v>3560</v>
      </c>
      <c r="G1217" t="s">
        <v>3560</v>
      </c>
      <c r="H1217" t="s">
        <v>3560</v>
      </c>
      <c r="I1217" t="str">
        <f t="shared" si="36"/>
        <v>1969Florida Power &amp; Light Company</v>
      </c>
      <c r="J1217" s="1" t="s">
        <v>3560</v>
      </c>
      <c r="K1217" s="1" t="s">
        <v>3560</v>
      </c>
      <c r="L1217" s="1" t="s">
        <v>3560</v>
      </c>
      <c r="M1217" s="1" t="s">
        <v>3560</v>
      </c>
      <c r="N1217">
        <v>61790489</v>
      </c>
      <c r="O1217">
        <v>5032828</v>
      </c>
      <c r="P1217" t="s">
        <v>3560</v>
      </c>
      <c r="Q1217" t="s">
        <v>3560</v>
      </c>
      <c r="R1217" t="s">
        <v>3560</v>
      </c>
      <c r="S1217" t="s">
        <v>3560</v>
      </c>
      <c r="T1217" t="s">
        <v>3560</v>
      </c>
      <c r="U1217">
        <f t="shared" si="37"/>
        <v>0</v>
      </c>
    </row>
    <row r="1218" spans="1:21" x14ac:dyDescent="0.25">
      <c r="A1218" t="s">
        <v>1279</v>
      </c>
      <c r="B1218" t="s">
        <v>1231</v>
      </c>
      <c r="C1218" t="s">
        <v>1231</v>
      </c>
      <c r="D1218">
        <v>1968</v>
      </c>
      <c r="E1218" t="s">
        <v>3560</v>
      </c>
      <c r="F1218" t="s">
        <v>3560</v>
      </c>
      <c r="G1218" t="s">
        <v>3560</v>
      </c>
      <c r="H1218" t="s">
        <v>3560</v>
      </c>
      <c r="I1218" t="str">
        <f t="shared" si="36"/>
        <v>1968Florida Power &amp; Light Company</v>
      </c>
      <c r="J1218" s="1" t="s">
        <v>3560</v>
      </c>
      <c r="K1218" s="1" t="s">
        <v>3560</v>
      </c>
      <c r="L1218" s="1" t="s">
        <v>3560</v>
      </c>
      <c r="M1218" s="1" t="s">
        <v>3560</v>
      </c>
      <c r="N1218">
        <v>62767509</v>
      </c>
      <c r="O1218">
        <v>7368202</v>
      </c>
      <c r="P1218" t="s">
        <v>3560</v>
      </c>
      <c r="Q1218" t="s">
        <v>3560</v>
      </c>
      <c r="R1218" t="s">
        <v>3560</v>
      </c>
      <c r="S1218" t="s">
        <v>3560</v>
      </c>
      <c r="T1218" t="s">
        <v>3560</v>
      </c>
      <c r="U1218">
        <f t="shared" si="37"/>
        <v>0</v>
      </c>
    </row>
    <row r="1219" spans="1:21" x14ac:dyDescent="0.25">
      <c r="A1219" t="s">
        <v>1280</v>
      </c>
      <c r="B1219" t="s">
        <v>1231</v>
      </c>
      <c r="C1219" t="s">
        <v>1231</v>
      </c>
      <c r="D1219">
        <v>1967</v>
      </c>
      <c r="E1219" t="s">
        <v>3560</v>
      </c>
      <c r="F1219" t="s">
        <v>3560</v>
      </c>
      <c r="G1219" t="s">
        <v>3560</v>
      </c>
      <c r="H1219" t="s">
        <v>3560</v>
      </c>
      <c r="I1219" t="str">
        <f t="shared" si="36"/>
        <v>1967Florida Power &amp; Light Company</v>
      </c>
      <c r="J1219" s="1" t="s">
        <v>3560</v>
      </c>
      <c r="K1219" s="1" t="s">
        <v>3560</v>
      </c>
      <c r="L1219" s="1" t="s">
        <v>3560</v>
      </c>
      <c r="M1219" s="1" t="s">
        <v>3560</v>
      </c>
      <c r="N1219">
        <v>51827182</v>
      </c>
      <c r="O1219">
        <v>7159481</v>
      </c>
      <c r="P1219" t="s">
        <v>3560</v>
      </c>
      <c r="Q1219" t="s">
        <v>3560</v>
      </c>
      <c r="R1219" t="s">
        <v>3560</v>
      </c>
      <c r="S1219" t="s">
        <v>3560</v>
      </c>
      <c r="T1219" t="s">
        <v>3560</v>
      </c>
      <c r="U1219">
        <f t="shared" si="37"/>
        <v>0</v>
      </c>
    </row>
    <row r="1220" spans="1:21" x14ac:dyDescent="0.25">
      <c r="A1220" t="s">
        <v>1281</v>
      </c>
      <c r="B1220" t="s">
        <v>1231</v>
      </c>
      <c r="C1220" t="s">
        <v>1231</v>
      </c>
      <c r="D1220">
        <v>1966</v>
      </c>
      <c r="E1220" t="s">
        <v>3560</v>
      </c>
      <c r="F1220" t="s">
        <v>3560</v>
      </c>
      <c r="G1220" t="s">
        <v>3560</v>
      </c>
      <c r="H1220" t="s">
        <v>3560</v>
      </c>
      <c r="I1220" t="str">
        <f t="shared" si="36"/>
        <v>1966Florida Power &amp; Light Company</v>
      </c>
      <c r="J1220" s="1" t="s">
        <v>3560</v>
      </c>
      <c r="K1220" s="1" t="s">
        <v>3560</v>
      </c>
      <c r="L1220" s="1" t="s">
        <v>3560</v>
      </c>
      <c r="M1220" s="1" t="s">
        <v>3560</v>
      </c>
      <c r="N1220">
        <v>40924032.140000001</v>
      </c>
      <c r="O1220">
        <v>6243624</v>
      </c>
      <c r="P1220" t="s">
        <v>3560</v>
      </c>
      <c r="Q1220" t="s">
        <v>3560</v>
      </c>
      <c r="R1220" t="s">
        <v>3560</v>
      </c>
      <c r="S1220" t="s">
        <v>3560</v>
      </c>
      <c r="T1220" t="s">
        <v>3560</v>
      </c>
      <c r="U1220">
        <f t="shared" si="37"/>
        <v>0</v>
      </c>
    </row>
    <row r="1221" spans="1:21" x14ac:dyDescent="0.25">
      <c r="A1221" t="s">
        <v>1282</v>
      </c>
      <c r="B1221" t="s">
        <v>1231</v>
      </c>
      <c r="C1221" t="s">
        <v>1231</v>
      </c>
      <c r="D1221">
        <v>1965</v>
      </c>
      <c r="E1221" t="s">
        <v>3560</v>
      </c>
      <c r="F1221" t="s">
        <v>3560</v>
      </c>
      <c r="G1221" t="s">
        <v>3560</v>
      </c>
      <c r="H1221" t="s">
        <v>3560</v>
      </c>
      <c r="I1221" t="str">
        <f t="shared" ref="I1221:I1284" si="38">D1221&amp;C1221</f>
        <v>1965Florida Power &amp; Light Company</v>
      </c>
      <c r="J1221" s="1" t="s">
        <v>3560</v>
      </c>
      <c r="K1221" s="1" t="s">
        <v>3560</v>
      </c>
      <c r="L1221" s="1" t="s">
        <v>3560</v>
      </c>
      <c r="M1221" s="1" t="s">
        <v>3560</v>
      </c>
      <c r="N1221">
        <v>33935667.880000003</v>
      </c>
      <c r="O1221">
        <v>6280317.3700000001</v>
      </c>
      <c r="P1221" t="s">
        <v>3560</v>
      </c>
      <c r="Q1221" t="s">
        <v>3560</v>
      </c>
      <c r="R1221" t="s">
        <v>3560</v>
      </c>
      <c r="S1221" t="s">
        <v>3560</v>
      </c>
      <c r="T1221" t="s">
        <v>3560</v>
      </c>
      <c r="U1221">
        <f t="shared" ref="U1221:U1284" si="39">SUM(J1221:M1221)</f>
        <v>0</v>
      </c>
    </row>
    <row r="1222" spans="1:21" x14ac:dyDescent="0.25">
      <c r="A1222" t="s">
        <v>1283</v>
      </c>
      <c r="B1222" t="s">
        <v>1231</v>
      </c>
      <c r="C1222" t="s">
        <v>1231</v>
      </c>
      <c r="D1222">
        <v>1964</v>
      </c>
      <c r="E1222" t="s">
        <v>3560</v>
      </c>
      <c r="F1222" t="s">
        <v>3560</v>
      </c>
      <c r="G1222" t="s">
        <v>3560</v>
      </c>
      <c r="H1222" t="s">
        <v>3560</v>
      </c>
      <c r="I1222" t="str">
        <f t="shared" si="38"/>
        <v>1964Florida Power &amp; Light Company</v>
      </c>
      <c r="J1222" s="1" t="s">
        <v>3560</v>
      </c>
      <c r="K1222" s="1" t="s">
        <v>3560</v>
      </c>
      <c r="L1222" s="1" t="s">
        <v>3560</v>
      </c>
      <c r="M1222" s="1" t="s">
        <v>3560</v>
      </c>
      <c r="N1222">
        <v>26524864.34</v>
      </c>
      <c r="O1222">
        <v>4855767.7</v>
      </c>
      <c r="P1222" t="s">
        <v>3560</v>
      </c>
      <c r="Q1222" t="s">
        <v>3560</v>
      </c>
      <c r="R1222" t="s">
        <v>3560</v>
      </c>
      <c r="S1222" t="s">
        <v>3560</v>
      </c>
      <c r="T1222" t="s">
        <v>3560</v>
      </c>
      <c r="U1222">
        <f t="shared" si="39"/>
        <v>0</v>
      </c>
    </row>
    <row r="1223" spans="1:21" x14ac:dyDescent="0.25">
      <c r="A1223" t="s">
        <v>1284</v>
      </c>
      <c r="B1223" t="s">
        <v>1285</v>
      </c>
      <c r="C1223" t="s">
        <v>1285</v>
      </c>
      <c r="D1223">
        <v>2016</v>
      </c>
      <c r="E1223">
        <v>253783000</v>
      </c>
      <c r="F1223">
        <v>219106000</v>
      </c>
      <c r="G1223">
        <v>116235000</v>
      </c>
      <c r="H1223">
        <v>2571000</v>
      </c>
      <c r="I1223" t="str">
        <f t="shared" si="38"/>
        <v>2016Green Mountain Power Corporation</v>
      </c>
      <c r="J1223" s="1">
        <v>1493928</v>
      </c>
      <c r="K1223" s="1">
        <v>1537218</v>
      </c>
      <c r="L1223" s="1">
        <v>1186845</v>
      </c>
      <c r="M1223" s="1">
        <v>4842</v>
      </c>
      <c r="N1223">
        <v>52948000</v>
      </c>
      <c r="O1223">
        <v>6644000</v>
      </c>
      <c r="P1223">
        <v>760.24625483523403</v>
      </c>
      <c r="Q1223">
        <v>53.422709799232656</v>
      </c>
      <c r="R1223">
        <v>13100000</v>
      </c>
      <c r="S1223">
        <v>36754000</v>
      </c>
      <c r="T1223">
        <v>35159000</v>
      </c>
      <c r="U1223">
        <f t="shared" si="39"/>
        <v>4222833</v>
      </c>
    </row>
    <row r="1224" spans="1:21" x14ac:dyDescent="0.25">
      <c r="A1224" t="s">
        <v>1286</v>
      </c>
      <c r="B1224" t="s">
        <v>1285</v>
      </c>
      <c r="C1224" t="s">
        <v>1285</v>
      </c>
      <c r="D1224">
        <v>2015</v>
      </c>
      <c r="E1224">
        <v>256646000</v>
      </c>
      <c r="F1224">
        <v>218040000</v>
      </c>
      <c r="G1224">
        <v>114604000</v>
      </c>
      <c r="H1224">
        <v>2605000</v>
      </c>
      <c r="I1224" t="str">
        <f t="shared" si="38"/>
        <v>2015Green Mountain Power Corporation</v>
      </c>
      <c r="J1224" s="1">
        <v>1521795</v>
      </c>
      <c r="K1224" s="1">
        <v>1535148</v>
      </c>
      <c r="L1224" s="1">
        <v>1167867</v>
      </c>
      <c r="M1224" s="1">
        <v>5165</v>
      </c>
      <c r="N1224">
        <v>36390000</v>
      </c>
      <c r="O1224">
        <v>4523000</v>
      </c>
      <c r="P1224">
        <v>755.67408217800698</v>
      </c>
      <c r="Q1224">
        <v>53.101421990886976</v>
      </c>
      <c r="R1224">
        <v>12724000</v>
      </c>
      <c r="S1224">
        <v>38197000</v>
      </c>
      <c r="T1224">
        <v>32541000</v>
      </c>
      <c r="U1224">
        <f t="shared" si="39"/>
        <v>4229975</v>
      </c>
    </row>
    <row r="1225" spans="1:21" x14ac:dyDescent="0.25">
      <c r="A1225" t="s">
        <v>1287</v>
      </c>
      <c r="B1225" t="s">
        <v>1285</v>
      </c>
      <c r="C1225" t="s">
        <v>1285</v>
      </c>
      <c r="D1225">
        <v>2014</v>
      </c>
      <c r="E1225">
        <v>265246000</v>
      </c>
      <c r="F1225">
        <v>223471000</v>
      </c>
      <c r="G1225">
        <v>112617000</v>
      </c>
      <c r="H1225">
        <v>3098000</v>
      </c>
      <c r="I1225" t="str">
        <f t="shared" si="38"/>
        <v>2014Green Mountain Power Corporation</v>
      </c>
      <c r="J1225" s="1">
        <v>1551471</v>
      </c>
      <c r="K1225" s="1">
        <v>1565611</v>
      </c>
      <c r="L1225" s="1">
        <v>1157832</v>
      </c>
      <c r="M1225" s="1">
        <v>6767</v>
      </c>
      <c r="N1225">
        <v>41479000</v>
      </c>
      <c r="O1225">
        <v>4931000</v>
      </c>
      <c r="P1225">
        <v>974.4959297583224</v>
      </c>
      <c r="Q1225">
        <v>68.478092361395625</v>
      </c>
      <c r="R1225">
        <v>15901000</v>
      </c>
      <c r="S1225">
        <v>42774000</v>
      </c>
      <c r="T1225">
        <v>33687000</v>
      </c>
      <c r="U1225">
        <f t="shared" si="39"/>
        <v>4281681</v>
      </c>
    </row>
    <row r="1226" spans="1:21" x14ac:dyDescent="0.25">
      <c r="A1226" t="s">
        <v>1288</v>
      </c>
      <c r="B1226" t="s">
        <v>1285</v>
      </c>
      <c r="C1226" t="s">
        <v>1285</v>
      </c>
      <c r="D1226">
        <v>2013</v>
      </c>
      <c r="E1226">
        <v>269072000</v>
      </c>
      <c r="F1226">
        <v>226477000</v>
      </c>
      <c r="G1226">
        <v>117054000</v>
      </c>
      <c r="H1226">
        <v>2802000</v>
      </c>
      <c r="I1226" t="str">
        <f t="shared" si="38"/>
        <v>2013Green Mountain Power Corporation</v>
      </c>
      <c r="J1226" s="1">
        <v>1583593</v>
      </c>
      <c r="K1226" s="1">
        <v>1571957</v>
      </c>
      <c r="L1226" s="1">
        <v>1184281</v>
      </c>
      <c r="M1226" s="1">
        <v>8491</v>
      </c>
      <c r="N1226">
        <v>51951000</v>
      </c>
      <c r="O1226">
        <v>23768000</v>
      </c>
      <c r="P1226">
        <v>974.1753166905346</v>
      </c>
      <c r="Q1226">
        <v>68.455562794469998</v>
      </c>
      <c r="R1226">
        <v>15478000</v>
      </c>
      <c r="S1226">
        <v>44794000</v>
      </c>
      <c r="T1226">
        <v>33895000</v>
      </c>
      <c r="U1226">
        <f t="shared" si="39"/>
        <v>4348322</v>
      </c>
    </row>
    <row r="1227" spans="1:21" x14ac:dyDescent="0.25">
      <c r="A1227" t="s">
        <v>1289</v>
      </c>
      <c r="B1227" t="s">
        <v>1285</v>
      </c>
      <c r="C1227" t="s">
        <v>1285</v>
      </c>
      <c r="D1227">
        <v>2012</v>
      </c>
      <c r="E1227">
        <v>130153000</v>
      </c>
      <c r="F1227">
        <v>120619000</v>
      </c>
      <c r="G1227">
        <v>70846000</v>
      </c>
      <c r="H1227">
        <v>1601000</v>
      </c>
      <c r="I1227" t="str">
        <f t="shared" si="38"/>
        <v>2012Green Mountain Power Corporation</v>
      </c>
      <c r="J1227" s="1">
        <v>786169</v>
      </c>
      <c r="K1227" s="1">
        <v>890741</v>
      </c>
      <c r="L1227" s="1">
        <v>745480</v>
      </c>
      <c r="M1227" s="1">
        <v>5928</v>
      </c>
      <c r="N1227">
        <v>32109000</v>
      </c>
      <c r="O1227">
        <v>10218000</v>
      </c>
      <c r="P1227">
        <v>508.05628977050441</v>
      </c>
      <c r="Q1227">
        <v>35.701252794684095</v>
      </c>
      <c r="R1227">
        <v>7957000</v>
      </c>
      <c r="S1227">
        <v>21297000</v>
      </c>
      <c r="T1227">
        <v>19244000</v>
      </c>
      <c r="U1227">
        <f t="shared" si="39"/>
        <v>2428318</v>
      </c>
    </row>
    <row r="1228" spans="1:21" x14ac:dyDescent="0.25">
      <c r="A1228" t="s">
        <v>1290</v>
      </c>
      <c r="B1228" t="s">
        <v>1285</v>
      </c>
      <c r="C1228" t="s">
        <v>1285</v>
      </c>
      <c r="D1228">
        <v>2011</v>
      </c>
      <c r="E1228">
        <v>93847000</v>
      </c>
      <c r="F1228">
        <v>90740000</v>
      </c>
      <c r="G1228">
        <v>57620000</v>
      </c>
      <c r="H1228">
        <v>1217000</v>
      </c>
      <c r="I1228" t="str">
        <f t="shared" si="38"/>
        <v>2011Green Mountain Power Corporation</v>
      </c>
      <c r="J1228" s="1">
        <v>578465</v>
      </c>
      <c r="K1228" s="1">
        <v>694268</v>
      </c>
      <c r="L1228" s="1">
        <v>617424</v>
      </c>
      <c r="M1228" s="1">
        <v>4930</v>
      </c>
      <c r="N1228">
        <v>11220000</v>
      </c>
      <c r="O1228">
        <v>1605000</v>
      </c>
      <c r="P1228">
        <v>270.57037312354237</v>
      </c>
      <c r="Q1228">
        <v>19.013053246519195</v>
      </c>
      <c r="R1228">
        <v>4183000</v>
      </c>
      <c r="S1228">
        <v>12708000</v>
      </c>
      <c r="T1228">
        <v>11345000</v>
      </c>
      <c r="U1228">
        <f t="shared" si="39"/>
        <v>1895087</v>
      </c>
    </row>
    <row r="1229" spans="1:21" x14ac:dyDescent="0.25">
      <c r="A1229" t="s">
        <v>1291</v>
      </c>
      <c r="B1229" t="s">
        <v>1285</v>
      </c>
      <c r="C1229" t="s">
        <v>1285</v>
      </c>
      <c r="D1229">
        <v>2010</v>
      </c>
      <c r="E1229">
        <v>90353000</v>
      </c>
      <c r="F1229">
        <v>88272000</v>
      </c>
      <c r="G1229">
        <v>57999000</v>
      </c>
      <c r="H1229">
        <v>1236000</v>
      </c>
      <c r="I1229" t="str">
        <f t="shared" si="38"/>
        <v>2010Green Mountain Power Corporation</v>
      </c>
      <c r="J1229" s="1">
        <v>573808</v>
      </c>
      <c r="K1229" s="1">
        <v>693688</v>
      </c>
      <c r="L1229" s="1">
        <v>640406</v>
      </c>
      <c r="M1229" s="1">
        <v>4434</v>
      </c>
      <c r="N1229">
        <v>17303000</v>
      </c>
      <c r="O1229">
        <v>1708000</v>
      </c>
      <c r="P1229">
        <v>260.32856906212385</v>
      </c>
      <c r="Q1229">
        <v>18.293358907068164</v>
      </c>
      <c r="R1229">
        <v>3920000</v>
      </c>
      <c r="S1229">
        <v>12082000</v>
      </c>
      <c r="T1229">
        <v>10659000</v>
      </c>
      <c r="U1229">
        <f t="shared" si="39"/>
        <v>1912336</v>
      </c>
    </row>
    <row r="1230" spans="1:21" x14ac:dyDescent="0.25">
      <c r="A1230" t="s">
        <v>1292</v>
      </c>
      <c r="B1230" t="s">
        <v>1285</v>
      </c>
      <c r="C1230" t="s">
        <v>1285</v>
      </c>
      <c r="D1230">
        <v>2009</v>
      </c>
      <c r="E1230">
        <v>86021000</v>
      </c>
      <c r="F1230">
        <v>84026000</v>
      </c>
      <c r="G1230">
        <v>52857000</v>
      </c>
      <c r="H1230">
        <v>1191000</v>
      </c>
      <c r="I1230" t="str">
        <f t="shared" si="38"/>
        <v>2009Green Mountain Power Corporation</v>
      </c>
      <c r="J1230" s="1">
        <v>570263</v>
      </c>
      <c r="K1230" s="1">
        <v>688061</v>
      </c>
      <c r="L1230" s="1">
        <v>610092</v>
      </c>
      <c r="M1230" s="1">
        <v>4382</v>
      </c>
      <c r="N1230">
        <v>13431000</v>
      </c>
      <c r="O1230">
        <v>2504000</v>
      </c>
      <c r="P1230">
        <v>262.88695193237299</v>
      </c>
      <c r="Q1230">
        <v>18.473137162815402</v>
      </c>
      <c r="R1230">
        <v>3862000</v>
      </c>
      <c r="S1230">
        <v>11979000</v>
      </c>
      <c r="T1230">
        <v>10695000</v>
      </c>
      <c r="U1230">
        <f t="shared" si="39"/>
        <v>1872798</v>
      </c>
    </row>
    <row r="1231" spans="1:21" x14ac:dyDescent="0.25">
      <c r="A1231" t="s">
        <v>1293</v>
      </c>
      <c r="B1231" t="s">
        <v>1285</v>
      </c>
      <c r="C1231" t="s">
        <v>1285</v>
      </c>
      <c r="D1231">
        <v>2008</v>
      </c>
      <c r="E1231">
        <v>84813000</v>
      </c>
      <c r="F1231">
        <v>83874000</v>
      </c>
      <c r="G1231">
        <v>56633000</v>
      </c>
      <c r="H1231">
        <v>1162000</v>
      </c>
      <c r="I1231" t="str">
        <f t="shared" si="38"/>
        <v>2008Green Mountain Power Corporation</v>
      </c>
      <c r="J1231" s="1">
        <v>577823</v>
      </c>
      <c r="K1231" s="1">
        <v>708067</v>
      </c>
      <c r="L1231" s="1">
        <v>669092</v>
      </c>
      <c r="M1231" s="1">
        <v>4398</v>
      </c>
      <c r="N1231">
        <v>9473000</v>
      </c>
      <c r="O1231">
        <v>893000</v>
      </c>
      <c r="P1231">
        <v>336.3217516520437</v>
      </c>
      <c r="Q1231">
        <v>23.63342038635983</v>
      </c>
      <c r="R1231">
        <v>4767000</v>
      </c>
      <c r="S1231">
        <v>12950000</v>
      </c>
      <c r="T1231">
        <v>11865000</v>
      </c>
      <c r="U1231">
        <f t="shared" si="39"/>
        <v>1959380</v>
      </c>
    </row>
    <row r="1232" spans="1:21" x14ac:dyDescent="0.25">
      <c r="A1232" t="s">
        <v>1294</v>
      </c>
      <c r="B1232" t="s">
        <v>1285</v>
      </c>
      <c r="C1232" t="s">
        <v>1285</v>
      </c>
      <c r="D1232">
        <v>2007</v>
      </c>
      <c r="E1232">
        <v>83526000</v>
      </c>
      <c r="F1232">
        <v>82981000</v>
      </c>
      <c r="G1232">
        <v>56459000</v>
      </c>
      <c r="H1232">
        <v>1147000</v>
      </c>
      <c r="I1232" t="str">
        <f t="shared" si="38"/>
        <v>2007Green Mountain Power Corporation</v>
      </c>
      <c r="J1232" s="1">
        <v>580895</v>
      </c>
      <c r="K1232" s="1">
        <v>710950</v>
      </c>
      <c r="L1232" s="1">
        <v>675479</v>
      </c>
      <c r="M1232" s="1">
        <v>4396</v>
      </c>
      <c r="N1232">
        <v>9359000</v>
      </c>
      <c r="O1232">
        <v>2003000</v>
      </c>
      <c r="P1232">
        <v>298.57758427644438</v>
      </c>
      <c r="Q1232">
        <v>20.981127543750148</v>
      </c>
      <c r="R1232">
        <v>4116000</v>
      </c>
      <c r="S1232">
        <v>12078000</v>
      </c>
      <c r="T1232">
        <v>10413000</v>
      </c>
      <c r="U1232">
        <f t="shared" si="39"/>
        <v>1971720</v>
      </c>
    </row>
    <row r="1233" spans="1:21" x14ac:dyDescent="0.25">
      <c r="A1233" t="s">
        <v>1295</v>
      </c>
      <c r="B1233" t="s">
        <v>1285</v>
      </c>
      <c r="C1233" t="s">
        <v>1285</v>
      </c>
      <c r="D1233">
        <v>2006</v>
      </c>
      <c r="E1233">
        <v>77187000</v>
      </c>
      <c r="F1233">
        <v>76658000</v>
      </c>
      <c r="G1233">
        <v>50625000</v>
      </c>
      <c r="H1233">
        <v>998000</v>
      </c>
      <c r="I1233" t="str">
        <f t="shared" si="38"/>
        <v>2006Green Mountain Power Corporation</v>
      </c>
      <c r="J1233" s="1">
        <v>582284</v>
      </c>
      <c r="K1233" s="1">
        <v>706093</v>
      </c>
      <c r="L1233" s="1">
        <v>668522</v>
      </c>
      <c r="M1233" s="1">
        <v>4143</v>
      </c>
      <c r="N1233">
        <v>13503000</v>
      </c>
      <c r="O1233">
        <v>2530000</v>
      </c>
      <c r="P1233">
        <v>272.09262039412044</v>
      </c>
      <c r="Q1233">
        <v>19.120021973640899</v>
      </c>
      <c r="R1233">
        <v>3643000</v>
      </c>
      <c r="S1233">
        <v>11755000</v>
      </c>
      <c r="T1233">
        <v>10183000</v>
      </c>
      <c r="U1233">
        <f t="shared" si="39"/>
        <v>1961042</v>
      </c>
    </row>
    <row r="1234" spans="1:21" x14ac:dyDescent="0.25">
      <c r="A1234" t="s">
        <v>1296</v>
      </c>
      <c r="B1234" t="s">
        <v>1285</v>
      </c>
      <c r="C1234" t="s">
        <v>1285</v>
      </c>
      <c r="D1234">
        <v>2005</v>
      </c>
      <c r="E1234">
        <v>78562000</v>
      </c>
      <c r="F1234">
        <v>76472000</v>
      </c>
      <c r="G1234">
        <v>51919000</v>
      </c>
      <c r="H1234">
        <v>1214000</v>
      </c>
      <c r="I1234" t="str">
        <f t="shared" si="38"/>
        <v>2005Green Mountain Power Corporation</v>
      </c>
      <c r="J1234" s="1">
        <v>598605</v>
      </c>
      <c r="K1234" s="1">
        <v>717451</v>
      </c>
      <c r="L1234" s="1">
        <v>686260</v>
      </c>
      <c r="M1234" s="1">
        <v>4387</v>
      </c>
      <c r="N1234">
        <v>11096000</v>
      </c>
      <c r="O1234">
        <v>3407000</v>
      </c>
      <c r="P1234">
        <v>233.82158498598417</v>
      </c>
      <c r="Q1234">
        <v>16.430705971988083</v>
      </c>
      <c r="R1234">
        <v>3050000</v>
      </c>
      <c r="S1234">
        <v>11393000</v>
      </c>
      <c r="T1234">
        <v>9527000</v>
      </c>
      <c r="U1234">
        <f t="shared" si="39"/>
        <v>2006703</v>
      </c>
    </row>
    <row r="1235" spans="1:21" x14ac:dyDescent="0.25">
      <c r="A1235" t="s">
        <v>1297</v>
      </c>
      <c r="B1235" t="s">
        <v>1285</v>
      </c>
      <c r="C1235" t="s">
        <v>1285</v>
      </c>
      <c r="D1235">
        <v>2004</v>
      </c>
      <c r="E1235">
        <v>75022000</v>
      </c>
      <c r="F1235">
        <v>74579000</v>
      </c>
      <c r="G1235">
        <v>49217000</v>
      </c>
      <c r="H1235">
        <v>1190000</v>
      </c>
      <c r="I1235" t="str">
        <f t="shared" si="38"/>
        <v>2004Green Mountain Power Corporation</v>
      </c>
      <c r="J1235" s="1">
        <v>582079</v>
      </c>
      <c r="K1235" s="1">
        <v>716972</v>
      </c>
      <c r="L1235" s="1">
        <v>666503</v>
      </c>
      <c r="M1235" s="1">
        <v>4371</v>
      </c>
      <c r="N1235">
        <v>11706000</v>
      </c>
      <c r="O1235">
        <v>1589000</v>
      </c>
      <c r="P1235">
        <v>198.72550714204758</v>
      </c>
      <c r="Q1235">
        <v>13.964495096468211</v>
      </c>
      <c r="R1235">
        <v>2533000</v>
      </c>
      <c r="S1235">
        <v>10331000</v>
      </c>
      <c r="T1235">
        <v>8623000</v>
      </c>
      <c r="U1235">
        <f t="shared" si="39"/>
        <v>1969925</v>
      </c>
    </row>
    <row r="1236" spans="1:21" x14ac:dyDescent="0.25">
      <c r="A1236" t="s">
        <v>1298</v>
      </c>
      <c r="B1236" t="s">
        <v>1285</v>
      </c>
      <c r="C1236" t="s">
        <v>1285</v>
      </c>
      <c r="D1236">
        <v>2003</v>
      </c>
      <c r="E1236">
        <v>74934000</v>
      </c>
      <c r="F1236">
        <v>73566000</v>
      </c>
      <c r="G1236">
        <v>47799000</v>
      </c>
      <c r="H1236">
        <v>1186000</v>
      </c>
      <c r="I1236" t="str">
        <f t="shared" si="38"/>
        <v>2003Green Mountain Power Corporation</v>
      </c>
      <c r="J1236" s="1">
        <v>581047</v>
      </c>
      <c r="K1236" s="1">
        <v>703036</v>
      </c>
      <c r="L1236" s="1">
        <v>645270</v>
      </c>
      <c r="M1236" s="1">
        <v>4375</v>
      </c>
      <c r="N1236">
        <v>6617000</v>
      </c>
      <c r="O1236">
        <v>1766000</v>
      </c>
      <c r="P1236">
        <v>203.22493304826261</v>
      </c>
      <c r="Q1236">
        <v>14.280670970958996</v>
      </c>
      <c r="R1236">
        <v>2512000</v>
      </c>
      <c r="S1236">
        <v>9276000</v>
      </c>
      <c r="T1236">
        <v>7419000</v>
      </c>
      <c r="U1236">
        <f t="shared" si="39"/>
        <v>1933728</v>
      </c>
    </row>
    <row r="1237" spans="1:21" x14ac:dyDescent="0.25">
      <c r="A1237" t="s">
        <v>1299</v>
      </c>
      <c r="B1237" t="s">
        <v>1285</v>
      </c>
      <c r="C1237" t="s">
        <v>1285</v>
      </c>
      <c r="D1237">
        <v>2002</v>
      </c>
      <c r="E1237">
        <v>71699000</v>
      </c>
      <c r="F1237">
        <v>74883000</v>
      </c>
      <c r="G1237">
        <v>48146000</v>
      </c>
      <c r="H1237">
        <v>1179000</v>
      </c>
      <c r="I1237" t="str">
        <f t="shared" si="38"/>
        <v>2002Green Mountain Power Corporation</v>
      </c>
      <c r="J1237" s="1">
        <v>553294</v>
      </c>
      <c r="K1237" s="1">
        <v>723641</v>
      </c>
      <c r="L1237" s="1">
        <v>661480</v>
      </c>
      <c r="M1237" s="1">
        <v>5040</v>
      </c>
      <c r="N1237">
        <v>8470000</v>
      </c>
      <c r="O1237">
        <v>1729000</v>
      </c>
      <c r="P1237">
        <v>196.71122969837586</v>
      </c>
      <c r="Q1237">
        <v>13.822951276102089</v>
      </c>
      <c r="R1237">
        <v>2369000</v>
      </c>
      <c r="S1237">
        <v>8830000</v>
      </c>
      <c r="T1237">
        <v>7151000</v>
      </c>
      <c r="U1237">
        <f t="shared" si="39"/>
        <v>1943455</v>
      </c>
    </row>
    <row r="1238" spans="1:21" x14ac:dyDescent="0.25">
      <c r="A1238" t="s">
        <v>1300</v>
      </c>
      <c r="B1238" t="s">
        <v>1285</v>
      </c>
      <c r="C1238" t="s">
        <v>1285</v>
      </c>
      <c r="D1238">
        <v>2001</v>
      </c>
      <c r="E1238">
        <v>73193000</v>
      </c>
      <c r="F1238">
        <v>77866000</v>
      </c>
      <c r="G1238">
        <v>52550000</v>
      </c>
      <c r="H1238">
        <v>1169000</v>
      </c>
      <c r="I1238" t="str">
        <f t="shared" si="38"/>
        <v>2001Green Mountain Power Corporation</v>
      </c>
      <c r="J1238" s="1">
        <v>549151</v>
      </c>
      <c r="K1238" s="1">
        <v>718969</v>
      </c>
      <c r="L1238" s="1">
        <v>683004</v>
      </c>
      <c r="M1238" s="1">
        <v>5023</v>
      </c>
      <c r="N1238">
        <v>6853000</v>
      </c>
      <c r="O1238">
        <v>881000</v>
      </c>
      <c r="P1238">
        <v>185</v>
      </c>
      <c r="Q1238">
        <v>13</v>
      </c>
      <c r="R1238">
        <v>2155000</v>
      </c>
      <c r="S1238">
        <v>8052000</v>
      </c>
      <c r="T1238">
        <v>6442000</v>
      </c>
      <c r="U1238">
        <f t="shared" si="39"/>
        <v>1956147</v>
      </c>
    </row>
    <row r="1239" spans="1:21" x14ac:dyDescent="0.25">
      <c r="A1239" t="s">
        <v>1301</v>
      </c>
      <c r="B1239" t="s">
        <v>1285</v>
      </c>
      <c r="C1239" t="s">
        <v>1285</v>
      </c>
      <c r="D1239">
        <v>2000</v>
      </c>
      <c r="E1239">
        <v>69832000</v>
      </c>
      <c r="F1239">
        <v>70382000</v>
      </c>
      <c r="G1239">
        <v>44488000</v>
      </c>
      <c r="H1239">
        <v>1117000</v>
      </c>
      <c r="I1239" t="str">
        <f t="shared" si="38"/>
        <v>2000Green Mountain Power Corporation</v>
      </c>
      <c r="J1239" s="1">
        <v>558682</v>
      </c>
      <c r="K1239" s="1">
        <v>704126</v>
      </c>
      <c r="L1239" s="1">
        <v>683297</v>
      </c>
      <c r="M1239" s="1">
        <v>4960</v>
      </c>
      <c r="N1239">
        <v>6959000</v>
      </c>
      <c r="O1239">
        <v>898000</v>
      </c>
      <c r="P1239">
        <v>188</v>
      </c>
      <c r="Q1239">
        <v>9</v>
      </c>
      <c r="R1239">
        <v>2135000</v>
      </c>
      <c r="S1239">
        <v>7985000</v>
      </c>
      <c r="T1239">
        <v>5108000</v>
      </c>
      <c r="U1239">
        <f t="shared" si="39"/>
        <v>1951065</v>
      </c>
    </row>
    <row r="1240" spans="1:21" x14ac:dyDescent="0.25">
      <c r="A1240" t="s">
        <v>1302</v>
      </c>
      <c r="B1240" t="s">
        <v>1285</v>
      </c>
      <c r="C1240" t="s">
        <v>1285</v>
      </c>
      <c r="D1240">
        <v>1999</v>
      </c>
      <c r="E1240">
        <v>67061000</v>
      </c>
      <c r="F1240">
        <v>68004000</v>
      </c>
      <c r="G1240">
        <v>43518000</v>
      </c>
      <c r="H1240">
        <v>1057000</v>
      </c>
      <c r="I1240" t="str">
        <f t="shared" si="38"/>
        <v>1999Green Mountain Power Corporation</v>
      </c>
      <c r="J1240" s="1">
        <v>544447</v>
      </c>
      <c r="K1240" s="1">
        <v>688493</v>
      </c>
      <c r="L1240" s="1">
        <v>664111</v>
      </c>
      <c r="M1240" s="1">
        <v>4732</v>
      </c>
      <c r="N1240">
        <v>7070000</v>
      </c>
      <c r="O1240">
        <v>866000</v>
      </c>
      <c r="P1240">
        <v>195</v>
      </c>
      <c r="Q1240">
        <v>4</v>
      </c>
      <c r="R1240">
        <v>2234000</v>
      </c>
      <c r="S1240">
        <v>9706000</v>
      </c>
      <c r="T1240">
        <v>5128000</v>
      </c>
      <c r="U1240">
        <f t="shared" si="39"/>
        <v>1901783</v>
      </c>
    </row>
    <row r="1241" spans="1:21" x14ac:dyDescent="0.25">
      <c r="A1241" t="s">
        <v>1303</v>
      </c>
      <c r="B1241" t="s">
        <v>1285</v>
      </c>
      <c r="C1241" t="s">
        <v>1285</v>
      </c>
      <c r="D1241">
        <v>1998</v>
      </c>
      <c r="E1241">
        <v>61697000</v>
      </c>
      <c r="F1241">
        <v>61816000</v>
      </c>
      <c r="G1241">
        <v>40201000</v>
      </c>
      <c r="H1241">
        <v>1037000</v>
      </c>
      <c r="I1241" t="str">
        <f t="shared" si="38"/>
        <v>1998Green Mountain Power Corporation</v>
      </c>
      <c r="J1241" s="1">
        <v>533904</v>
      </c>
      <c r="K1241" s="1">
        <v>665707</v>
      </c>
      <c r="L1241" s="1">
        <v>636436</v>
      </c>
      <c r="M1241" s="1">
        <v>4901</v>
      </c>
      <c r="N1241">
        <v>10069000</v>
      </c>
      <c r="O1241">
        <v>1200000</v>
      </c>
      <c r="P1241">
        <v>278</v>
      </c>
      <c r="Q1241">
        <v>10</v>
      </c>
      <c r="R1241">
        <v>2262000</v>
      </c>
      <c r="S1241">
        <v>11628000</v>
      </c>
      <c r="T1241">
        <v>4015000</v>
      </c>
      <c r="U1241">
        <f t="shared" si="39"/>
        <v>1840948</v>
      </c>
    </row>
    <row r="1242" spans="1:21" x14ac:dyDescent="0.25">
      <c r="A1242" t="s">
        <v>1304</v>
      </c>
      <c r="B1242" t="s">
        <v>1285</v>
      </c>
      <c r="C1242" t="s">
        <v>1285</v>
      </c>
      <c r="D1242">
        <v>1997</v>
      </c>
      <c r="E1242">
        <v>61423000</v>
      </c>
      <c r="F1242">
        <v>58700000</v>
      </c>
      <c r="G1242">
        <v>37841000</v>
      </c>
      <c r="H1242">
        <v>982000</v>
      </c>
      <c r="I1242" t="str">
        <f t="shared" si="38"/>
        <v>1997Green Mountain Power Corporation</v>
      </c>
      <c r="J1242" s="1">
        <v>549259</v>
      </c>
      <c r="K1242" s="1">
        <v>645331</v>
      </c>
      <c r="L1242" s="1">
        <v>608051</v>
      </c>
      <c r="M1242" s="1">
        <v>4896</v>
      </c>
      <c r="N1242">
        <v>6022000</v>
      </c>
      <c r="O1242">
        <v>795000</v>
      </c>
      <c r="P1242">
        <v>317</v>
      </c>
      <c r="Q1242">
        <v>11</v>
      </c>
      <c r="R1242">
        <v>1921000</v>
      </c>
      <c r="S1242">
        <v>11008000</v>
      </c>
      <c r="T1242">
        <v>3655000</v>
      </c>
      <c r="U1242">
        <f t="shared" si="39"/>
        <v>1807537</v>
      </c>
    </row>
    <row r="1243" spans="1:21" x14ac:dyDescent="0.25">
      <c r="A1243" t="s">
        <v>1305</v>
      </c>
      <c r="B1243" t="s">
        <v>1285</v>
      </c>
      <c r="C1243" t="s">
        <v>1285</v>
      </c>
      <c r="D1243">
        <v>1996</v>
      </c>
      <c r="E1243">
        <v>60598000</v>
      </c>
      <c r="F1243">
        <v>56530000</v>
      </c>
      <c r="G1243">
        <v>36704000</v>
      </c>
      <c r="H1243">
        <v>946000</v>
      </c>
      <c r="I1243" t="str">
        <f t="shared" si="38"/>
        <v>1996Green Mountain Power Corporation</v>
      </c>
      <c r="J1243" s="1">
        <v>557727</v>
      </c>
      <c r="K1243" s="1">
        <v>630838</v>
      </c>
      <c r="L1243" s="1">
        <v>584249</v>
      </c>
      <c r="M1243" s="1">
        <v>4775</v>
      </c>
      <c r="N1243">
        <v>8861000</v>
      </c>
      <c r="O1243">
        <v>1543000</v>
      </c>
      <c r="P1243">
        <v>340</v>
      </c>
      <c r="Q1243">
        <v>13</v>
      </c>
      <c r="R1243">
        <v>1877000</v>
      </c>
      <c r="S1243">
        <v>12225000</v>
      </c>
      <c r="T1243">
        <v>3419000</v>
      </c>
      <c r="U1243">
        <f t="shared" si="39"/>
        <v>1777589</v>
      </c>
    </row>
    <row r="1244" spans="1:21" x14ac:dyDescent="0.25">
      <c r="A1244" t="s">
        <v>1306</v>
      </c>
      <c r="B1244" t="s">
        <v>1285</v>
      </c>
      <c r="C1244" t="s">
        <v>1285</v>
      </c>
      <c r="D1244">
        <v>1995</v>
      </c>
      <c r="E1244">
        <v>55434000</v>
      </c>
      <c r="F1244">
        <v>51245000</v>
      </c>
      <c r="G1244">
        <v>32616000</v>
      </c>
      <c r="H1244">
        <v>871000</v>
      </c>
      <c r="I1244" t="str">
        <f t="shared" si="38"/>
        <v>1995Green Mountain Power Corporation</v>
      </c>
      <c r="J1244" s="1">
        <v>549296</v>
      </c>
      <c r="K1244" s="1">
        <v>608688</v>
      </c>
      <c r="L1244" s="1">
        <v>556278</v>
      </c>
      <c r="M1244" s="1">
        <v>4752</v>
      </c>
      <c r="N1244">
        <v>9208000</v>
      </c>
      <c r="O1244">
        <v>1229000</v>
      </c>
      <c r="P1244">
        <v>345</v>
      </c>
      <c r="Q1244">
        <v>13</v>
      </c>
      <c r="R1244">
        <v>1821000</v>
      </c>
      <c r="S1244">
        <v>12481000</v>
      </c>
      <c r="T1244">
        <v>3205000</v>
      </c>
      <c r="U1244">
        <f t="shared" si="39"/>
        <v>1719014</v>
      </c>
    </row>
    <row r="1245" spans="1:21" x14ac:dyDescent="0.25">
      <c r="A1245" t="s">
        <v>1307</v>
      </c>
      <c r="B1245" t="s">
        <v>1285</v>
      </c>
      <c r="C1245" t="s">
        <v>1285</v>
      </c>
      <c r="D1245">
        <v>1994</v>
      </c>
      <c r="E1245">
        <v>50966000</v>
      </c>
      <c r="F1245">
        <v>48374000</v>
      </c>
      <c r="G1245">
        <v>31381000</v>
      </c>
      <c r="H1245">
        <v>849000</v>
      </c>
      <c r="I1245" t="str">
        <f t="shared" si="38"/>
        <v>1994Green Mountain Power Corporation</v>
      </c>
      <c r="J1245" s="1">
        <v>564634</v>
      </c>
      <c r="K1245" s="1">
        <v>604686</v>
      </c>
      <c r="L1245" s="1">
        <v>521400</v>
      </c>
      <c r="M1245" s="1">
        <v>4877</v>
      </c>
      <c r="N1245">
        <v>9954000</v>
      </c>
      <c r="O1245">
        <v>1075000</v>
      </c>
      <c r="P1245">
        <v>369</v>
      </c>
      <c r="Q1245">
        <v>9</v>
      </c>
      <c r="R1245">
        <v>2265000</v>
      </c>
      <c r="S1245">
        <v>12868000</v>
      </c>
      <c r="T1245">
        <v>3576000</v>
      </c>
      <c r="U1245">
        <f t="shared" si="39"/>
        <v>1695597</v>
      </c>
    </row>
    <row r="1246" spans="1:21" x14ac:dyDescent="0.25">
      <c r="A1246" t="s">
        <v>1308</v>
      </c>
      <c r="B1246" t="s">
        <v>1285</v>
      </c>
      <c r="C1246" t="s">
        <v>1285</v>
      </c>
      <c r="D1246">
        <v>1993</v>
      </c>
      <c r="E1246">
        <v>49391000</v>
      </c>
      <c r="F1246">
        <v>47310000</v>
      </c>
      <c r="G1246">
        <v>31569000</v>
      </c>
      <c r="H1246">
        <v>835000</v>
      </c>
      <c r="I1246" t="str">
        <f t="shared" si="38"/>
        <v>1993Green Mountain Power Corporation</v>
      </c>
      <c r="J1246" s="1">
        <v>557005</v>
      </c>
      <c r="K1246" s="1">
        <v>593560</v>
      </c>
      <c r="L1246" s="1">
        <v>529371</v>
      </c>
      <c r="M1246" s="1">
        <v>4843</v>
      </c>
      <c r="N1246">
        <v>6942000</v>
      </c>
      <c r="O1246">
        <v>825000</v>
      </c>
      <c r="P1246">
        <v>383</v>
      </c>
      <c r="Q1246">
        <v>9</v>
      </c>
      <c r="R1246">
        <v>2179000</v>
      </c>
      <c r="S1246">
        <v>12418000</v>
      </c>
      <c r="T1246">
        <v>3426000</v>
      </c>
      <c r="U1246">
        <f t="shared" si="39"/>
        <v>1684779</v>
      </c>
    </row>
    <row r="1247" spans="1:21" x14ac:dyDescent="0.25">
      <c r="A1247" t="s">
        <v>1309</v>
      </c>
      <c r="B1247" t="s">
        <v>1285</v>
      </c>
      <c r="C1247" t="s">
        <v>1285</v>
      </c>
      <c r="D1247">
        <v>1992</v>
      </c>
      <c r="E1247">
        <v>45658000</v>
      </c>
      <c r="F1247">
        <v>45552000</v>
      </c>
      <c r="G1247">
        <v>31775000</v>
      </c>
      <c r="H1247">
        <v>822000</v>
      </c>
      <c r="I1247" t="str">
        <f t="shared" si="38"/>
        <v>1992Green Mountain Power Corporation</v>
      </c>
      <c r="J1247" s="1">
        <v>563608</v>
      </c>
      <c r="K1247" s="1">
        <v>582594</v>
      </c>
      <c r="L1247" s="1">
        <v>539665</v>
      </c>
      <c r="M1247" s="1">
        <v>4853</v>
      </c>
      <c r="N1247">
        <v>8290000</v>
      </c>
      <c r="O1247">
        <v>1089000</v>
      </c>
      <c r="P1247">
        <v>384</v>
      </c>
      <c r="Q1247">
        <v>9</v>
      </c>
      <c r="R1247">
        <v>2032000</v>
      </c>
      <c r="S1247">
        <v>12080000</v>
      </c>
      <c r="T1247">
        <v>3417000</v>
      </c>
      <c r="U1247">
        <f t="shared" si="39"/>
        <v>1690720</v>
      </c>
    </row>
    <row r="1248" spans="1:21" x14ac:dyDescent="0.25">
      <c r="A1248" t="s">
        <v>1310</v>
      </c>
      <c r="B1248" t="s">
        <v>1285</v>
      </c>
      <c r="C1248" t="s">
        <v>1285</v>
      </c>
      <c r="D1248">
        <v>1991</v>
      </c>
      <c r="E1248">
        <v>42299000</v>
      </c>
      <c r="F1248">
        <v>43030000</v>
      </c>
      <c r="G1248">
        <v>29721000</v>
      </c>
      <c r="H1248">
        <v>775000</v>
      </c>
      <c r="I1248" t="str">
        <f t="shared" si="38"/>
        <v>1991Green Mountain Power Corporation</v>
      </c>
      <c r="J1248" s="1">
        <v>550853</v>
      </c>
      <c r="K1248" s="1">
        <v>571074</v>
      </c>
      <c r="L1248" s="1">
        <v>518678</v>
      </c>
      <c r="M1248" s="1">
        <v>4782</v>
      </c>
      <c r="N1248">
        <v>7231000</v>
      </c>
      <c r="O1248">
        <v>1199000</v>
      </c>
      <c r="P1248">
        <v>389</v>
      </c>
      <c r="Q1248">
        <v>12</v>
      </c>
      <c r="R1248">
        <v>2179000</v>
      </c>
      <c r="S1248">
        <v>11635000</v>
      </c>
      <c r="T1248">
        <v>3515000</v>
      </c>
      <c r="U1248">
        <f t="shared" si="39"/>
        <v>1645387</v>
      </c>
    </row>
    <row r="1249" spans="1:21" x14ac:dyDescent="0.25">
      <c r="A1249" t="s">
        <v>1311</v>
      </c>
      <c r="B1249" t="s">
        <v>1285</v>
      </c>
      <c r="C1249" t="s">
        <v>1285</v>
      </c>
      <c r="D1249">
        <v>1990</v>
      </c>
      <c r="E1249">
        <v>40636000</v>
      </c>
      <c r="F1249">
        <v>40596000</v>
      </c>
      <c r="G1249">
        <v>27569000</v>
      </c>
      <c r="H1249">
        <v>711000</v>
      </c>
      <c r="I1249" t="str">
        <f t="shared" si="38"/>
        <v>1990Green Mountain Power Corporation</v>
      </c>
      <c r="J1249" s="1">
        <v>500163</v>
      </c>
      <c r="K1249" s="1">
        <v>580562</v>
      </c>
      <c r="L1249" s="1">
        <v>519688</v>
      </c>
      <c r="M1249" s="1">
        <v>4713</v>
      </c>
      <c r="N1249">
        <v>4054000</v>
      </c>
      <c r="O1249">
        <v>1082000</v>
      </c>
      <c r="P1249">
        <v>388</v>
      </c>
      <c r="Q1249">
        <v>14</v>
      </c>
      <c r="R1249">
        <v>2420000</v>
      </c>
      <c r="S1249">
        <v>11261000</v>
      </c>
      <c r="T1249">
        <v>3883000</v>
      </c>
      <c r="U1249">
        <f t="shared" si="39"/>
        <v>1605126</v>
      </c>
    </row>
    <row r="1250" spans="1:21" x14ac:dyDescent="0.25">
      <c r="A1250" t="s">
        <v>1312</v>
      </c>
      <c r="B1250" t="s">
        <v>1285</v>
      </c>
      <c r="C1250" t="s">
        <v>1285</v>
      </c>
      <c r="D1250">
        <v>1989</v>
      </c>
      <c r="E1250">
        <v>34967000</v>
      </c>
      <c r="F1250">
        <v>38708000</v>
      </c>
      <c r="G1250">
        <v>25778000</v>
      </c>
      <c r="H1250">
        <v>649000</v>
      </c>
      <c r="I1250" t="str">
        <f t="shared" si="38"/>
        <v>1989Green Mountain Power Corporation</v>
      </c>
      <c r="J1250" s="1">
        <v>446972</v>
      </c>
      <c r="K1250" s="1">
        <v>571282</v>
      </c>
      <c r="L1250" s="1">
        <v>499562</v>
      </c>
      <c r="M1250" s="1">
        <v>4692</v>
      </c>
      <c r="N1250">
        <v>10666000</v>
      </c>
      <c r="O1250">
        <v>442000</v>
      </c>
      <c r="P1250">
        <v>383</v>
      </c>
      <c r="Q1250">
        <v>19</v>
      </c>
      <c r="R1250">
        <v>2489000</v>
      </c>
      <c r="S1250">
        <v>10654000</v>
      </c>
      <c r="T1250">
        <v>3893000</v>
      </c>
      <c r="U1250">
        <f t="shared" si="39"/>
        <v>1522508</v>
      </c>
    </row>
    <row r="1251" spans="1:21" x14ac:dyDescent="0.25">
      <c r="A1251" t="s">
        <v>1313</v>
      </c>
      <c r="B1251" t="s">
        <v>1285</v>
      </c>
      <c r="C1251" t="s">
        <v>1285</v>
      </c>
      <c r="D1251">
        <v>1988</v>
      </c>
      <c r="E1251">
        <v>35102000</v>
      </c>
      <c r="F1251">
        <v>39228000</v>
      </c>
      <c r="G1251">
        <v>24555000</v>
      </c>
      <c r="H1251">
        <v>597000</v>
      </c>
      <c r="I1251" t="str">
        <f t="shared" si="38"/>
        <v>1988Green Mountain Power Corporation</v>
      </c>
      <c r="J1251" s="1">
        <v>422911</v>
      </c>
      <c r="K1251" s="1">
        <v>554415</v>
      </c>
      <c r="L1251" s="1">
        <v>464057</v>
      </c>
      <c r="M1251" s="1">
        <v>4471</v>
      </c>
      <c r="N1251">
        <v>8360000</v>
      </c>
      <c r="O1251">
        <v>794000</v>
      </c>
      <c r="P1251">
        <v>373</v>
      </c>
      <c r="Q1251">
        <v>12</v>
      </c>
      <c r="R1251">
        <v>2356000</v>
      </c>
      <c r="S1251">
        <v>10225000</v>
      </c>
      <c r="T1251">
        <v>4965000</v>
      </c>
      <c r="U1251">
        <f t="shared" si="39"/>
        <v>1445854</v>
      </c>
    </row>
    <row r="1252" spans="1:21" x14ac:dyDescent="0.25">
      <c r="A1252" t="s">
        <v>1314</v>
      </c>
      <c r="B1252" t="s">
        <v>1285</v>
      </c>
      <c r="C1252" t="s">
        <v>1285</v>
      </c>
      <c r="D1252">
        <v>1987</v>
      </c>
      <c r="E1252">
        <v>33730816</v>
      </c>
      <c r="F1252">
        <v>37617192</v>
      </c>
      <c r="G1252">
        <v>24578972</v>
      </c>
      <c r="H1252">
        <v>576714</v>
      </c>
      <c r="I1252" t="str">
        <f t="shared" si="38"/>
        <v>1987Green Mountain Power Corporation</v>
      </c>
      <c r="J1252" s="1">
        <v>360923</v>
      </c>
      <c r="K1252" s="1">
        <v>517276</v>
      </c>
      <c r="L1252" s="1">
        <v>435595</v>
      </c>
      <c r="M1252" s="1">
        <v>4386</v>
      </c>
      <c r="N1252">
        <v>5780771</v>
      </c>
      <c r="O1252">
        <v>698234</v>
      </c>
      <c r="P1252">
        <v>362</v>
      </c>
      <c r="Q1252">
        <v>12</v>
      </c>
      <c r="R1252">
        <v>2103568.9754545987</v>
      </c>
      <c r="S1252">
        <v>8818975</v>
      </c>
      <c r="T1252">
        <v>3670887.109375</v>
      </c>
      <c r="U1252">
        <f t="shared" si="39"/>
        <v>1318180</v>
      </c>
    </row>
    <row r="1253" spans="1:21" x14ac:dyDescent="0.25">
      <c r="A1253" t="s">
        <v>1315</v>
      </c>
      <c r="B1253" t="s">
        <v>1285</v>
      </c>
      <c r="C1253" t="s">
        <v>1285</v>
      </c>
      <c r="D1253">
        <v>1986</v>
      </c>
      <c r="E1253">
        <v>31181516</v>
      </c>
      <c r="F1253">
        <v>36054752</v>
      </c>
      <c r="G1253">
        <v>23320634</v>
      </c>
      <c r="H1253">
        <v>640564</v>
      </c>
      <c r="I1253" t="str">
        <f t="shared" si="38"/>
        <v>1986Green Mountain Power Corporation</v>
      </c>
      <c r="J1253" s="1">
        <v>304983</v>
      </c>
      <c r="K1253" s="1">
        <v>486858</v>
      </c>
      <c r="L1253" s="1">
        <v>406030</v>
      </c>
      <c r="M1253" s="1">
        <v>5332</v>
      </c>
      <c r="N1253">
        <v>6512299</v>
      </c>
      <c r="O1253">
        <v>545975</v>
      </c>
      <c r="P1253">
        <v>351</v>
      </c>
      <c r="Q1253">
        <v>10</v>
      </c>
      <c r="R1253">
        <v>2153438.0396404266</v>
      </c>
      <c r="S1253">
        <v>8043185</v>
      </c>
      <c r="T1253">
        <v>4341238.1652362347</v>
      </c>
      <c r="U1253">
        <f t="shared" si="39"/>
        <v>1203203</v>
      </c>
    </row>
    <row r="1254" spans="1:21" x14ac:dyDescent="0.25">
      <c r="A1254" t="s">
        <v>1316</v>
      </c>
      <c r="B1254" t="s">
        <v>1285</v>
      </c>
      <c r="C1254" t="s">
        <v>1285</v>
      </c>
      <c r="D1254">
        <v>1985</v>
      </c>
      <c r="E1254">
        <v>33192112</v>
      </c>
      <c r="F1254">
        <v>32152268</v>
      </c>
      <c r="G1254">
        <v>20596256</v>
      </c>
      <c r="H1254">
        <v>617701</v>
      </c>
      <c r="I1254" t="str">
        <f t="shared" si="38"/>
        <v>1985Green Mountain Power Corporation</v>
      </c>
      <c r="J1254" s="1">
        <v>399725</v>
      </c>
      <c r="K1254" s="1">
        <v>466515</v>
      </c>
      <c r="L1254" s="1">
        <v>377246</v>
      </c>
      <c r="M1254" s="1">
        <v>6114</v>
      </c>
      <c r="N1254">
        <v>4579862</v>
      </c>
      <c r="O1254">
        <v>451460</v>
      </c>
      <c r="P1254">
        <v>346</v>
      </c>
      <c r="Q1254">
        <v>16</v>
      </c>
      <c r="R1254">
        <v>2134546.0778731406</v>
      </c>
      <c r="S1254">
        <v>7245134</v>
      </c>
      <c r="T1254">
        <v>3550836.1448956132</v>
      </c>
      <c r="U1254">
        <f t="shared" si="39"/>
        <v>1249600</v>
      </c>
    </row>
    <row r="1255" spans="1:21" x14ac:dyDescent="0.25">
      <c r="A1255" t="s">
        <v>1317</v>
      </c>
      <c r="B1255" t="s">
        <v>1285</v>
      </c>
      <c r="C1255" t="s">
        <v>1285</v>
      </c>
      <c r="D1255">
        <v>1984</v>
      </c>
      <c r="E1255">
        <v>34993800</v>
      </c>
      <c r="F1255">
        <v>27856800</v>
      </c>
      <c r="G1255">
        <v>17305884</v>
      </c>
      <c r="H1255">
        <v>527388</v>
      </c>
      <c r="I1255" t="str">
        <f t="shared" si="38"/>
        <v>1984Green Mountain Power Corporation</v>
      </c>
      <c r="J1255" s="1">
        <v>509061</v>
      </c>
      <c r="K1255" s="1">
        <v>456455</v>
      </c>
      <c r="L1255" s="1">
        <v>360372</v>
      </c>
      <c r="M1255" s="1">
        <v>4896</v>
      </c>
      <c r="N1255">
        <v>4454786</v>
      </c>
      <c r="O1255">
        <v>498176</v>
      </c>
      <c r="P1255">
        <v>338</v>
      </c>
      <c r="Q1255">
        <v>15</v>
      </c>
      <c r="R1255">
        <v>1898920.927245453</v>
      </c>
      <c r="S1255">
        <v>6560193</v>
      </c>
      <c r="T1255">
        <v>3229624.8359375</v>
      </c>
      <c r="U1255">
        <f t="shared" si="39"/>
        <v>1330784</v>
      </c>
    </row>
    <row r="1256" spans="1:21" x14ac:dyDescent="0.25">
      <c r="A1256" t="s">
        <v>1318</v>
      </c>
      <c r="B1256" t="s">
        <v>1285</v>
      </c>
      <c r="C1256" t="s">
        <v>1285</v>
      </c>
      <c r="D1256">
        <v>1983</v>
      </c>
      <c r="E1256">
        <v>32321096</v>
      </c>
      <c r="F1256">
        <v>25433948</v>
      </c>
      <c r="G1256">
        <v>15801512</v>
      </c>
      <c r="H1256">
        <v>462350</v>
      </c>
      <c r="I1256" t="str">
        <f t="shared" si="38"/>
        <v>1983Green Mountain Power Corporation</v>
      </c>
      <c r="J1256" s="1">
        <v>483595</v>
      </c>
      <c r="K1256" s="1">
        <v>434468</v>
      </c>
      <c r="L1256" s="1">
        <v>342612</v>
      </c>
      <c r="M1256" s="1">
        <v>4242</v>
      </c>
      <c r="N1256">
        <v>2908685</v>
      </c>
      <c r="O1256">
        <v>422989</v>
      </c>
      <c r="P1256">
        <v>328</v>
      </c>
      <c r="Q1256">
        <v>10</v>
      </c>
      <c r="R1256">
        <v>1868769.9611854255</v>
      </c>
      <c r="S1256">
        <v>6288865</v>
      </c>
      <c r="T1256">
        <v>3335465.964517951</v>
      </c>
      <c r="U1256">
        <f t="shared" si="39"/>
        <v>1264917</v>
      </c>
    </row>
    <row r="1257" spans="1:21" x14ac:dyDescent="0.25">
      <c r="A1257" t="s">
        <v>1319</v>
      </c>
      <c r="B1257" t="s">
        <v>1285</v>
      </c>
      <c r="C1257" t="s">
        <v>1285</v>
      </c>
      <c r="D1257">
        <v>1982</v>
      </c>
      <c r="E1257">
        <v>31332624</v>
      </c>
      <c r="F1257">
        <v>22751080</v>
      </c>
      <c r="G1257">
        <v>15793793</v>
      </c>
      <c r="H1257">
        <v>441444</v>
      </c>
      <c r="I1257" t="str">
        <f t="shared" si="38"/>
        <v>1982Green Mountain Power Corporation</v>
      </c>
      <c r="J1257" s="1">
        <v>484079</v>
      </c>
      <c r="K1257" s="1">
        <v>408904</v>
      </c>
      <c r="L1257" s="1">
        <v>350032</v>
      </c>
      <c r="M1257" s="1">
        <v>4179</v>
      </c>
      <c r="N1257">
        <v>3576666</v>
      </c>
      <c r="O1257">
        <v>385622</v>
      </c>
      <c r="P1257">
        <v>323</v>
      </c>
      <c r="Q1257">
        <v>10</v>
      </c>
      <c r="R1257">
        <v>1788329.0150052309</v>
      </c>
      <c r="S1257">
        <v>5745146</v>
      </c>
      <c r="T1257">
        <v>2895547.0702913404</v>
      </c>
      <c r="U1257">
        <f t="shared" si="39"/>
        <v>1247194</v>
      </c>
    </row>
    <row r="1258" spans="1:21" x14ac:dyDescent="0.25">
      <c r="A1258" t="s">
        <v>1320</v>
      </c>
      <c r="B1258" t="s">
        <v>1285</v>
      </c>
      <c r="C1258" t="s">
        <v>1285</v>
      </c>
      <c r="D1258">
        <v>1981</v>
      </c>
      <c r="E1258">
        <v>30175856</v>
      </c>
      <c r="F1258">
        <v>19133166</v>
      </c>
      <c r="G1258">
        <v>11454320</v>
      </c>
      <c r="H1258">
        <v>414451</v>
      </c>
      <c r="I1258" t="str">
        <f t="shared" si="38"/>
        <v>1981Green Mountain Power Corporation</v>
      </c>
      <c r="J1258" s="1">
        <v>494636</v>
      </c>
      <c r="K1258" s="1">
        <v>393564</v>
      </c>
      <c r="L1258" s="1">
        <v>329284</v>
      </c>
      <c r="M1258" s="1">
        <v>4047</v>
      </c>
      <c r="N1258">
        <v>4164033</v>
      </c>
      <c r="O1258">
        <v>376838</v>
      </c>
      <c r="P1258">
        <v>310</v>
      </c>
      <c r="Q1258">
        <v>7</v>
      </c>
      <c r="R1258">
        <v>1640624.9965031445</v>
      </c>
      <c r="S1258">
        <v>5209767</v>
      </c>
      <c r="T1258">
        <v>2516534.0408557653</v>
      </c>
      <c r="U1258">
        <f t="shared" si="39"/>
        <v>1221531</v>
      </c>
    </row>
    <row r="1259" spans="1:21" x14ac:dyDescent="0.25">
      <c r="A1259" t="s">
        <v>1321</v>
      </c>
      <c r="B1259" t="s">
        <v>1285</v>
      </c>
      <c r="C1259" t="s">
        <v>1285</v>
      </c>
      <c r="D1259">
        <v>1980</v>
      </c>
      <c r="E1259">
        <v>25005648</v>
      </c>
      <c r="F1259">
        <v>16113220</v>
      </c>
      <c r="G1259">
        <v>9545542</v>
      </c>
      <c r="H1259">
        <v>348689</v>
      </c>
      <c r="I1259" t="str">
        <f t="shared" si="38"/>
        <v>1980Green Mountain Power Corporation</v>
      </c>
      <c r="J1259" s="1">
        <v>480931.0625</v>
      </c>
      <c r="K1259" s="1">
        <v>379095.46875</v>
      </c>
      <c r="L1259" s="1">
        <v>284996.25</v>
      </c>
      <c r="M1259" s="1">
        <v>4388.52294921875</v>
      </c>
      <c r="N1259">
        <v>4116703</v>
      </c>
      <c r="O1259">
        <v>384603</v>
      </c>
      <c r="P1259">
        <v>318</v>
      </c>
      <c r="Q1259">
        <v>5</v>
      </c>
      <c r="R1259">
        <v>1504294.0292917192</v>
      </c>
      <c r="S1259">
        <v>4702771</v>
      </c>
      <c r="T1259">
        <v>2341731.0028682649</v>
      </c>
      <c r="U1259">
        <f t="shared" si="39"/>
        <v>1149411.3041992188</v>
      </c>
    </row>
    <row r="1260" spans="1:21" x14ac:dyDescent="0.25">
      <c r="A1260" t="s">
        <v>1322</v>
      </c>
      <c r="B1260" t="s">
        <v>1285</v>
      </c>
      <c r="C1260" t="s">
        <v>1285</v>
      </c>
      <c r="D1260">
        <v>1979</v>
      </c>
      <c r="E1260">
        <v>19740888</v>
      </c>
      <c r="F1260">
        <v>12609731</v>
      </c>
      <c r="G1260">
        <v>5784974</v>
      </c>
      <c r="H1260">
        <v>308880</v>
      </c>
      <c r="I1260" t="str">
        <f t="shared" si="38"/>
        <v>1979Green Mountain Power Corporation</v>
      </c>
      <c r="J1260" s="1">
        <v>458163.59375</v>
      </c>
      <c r="K1260" s="1">
        <v>374058.78125</v>
      </c>
      <c r="L1260" s="1">
        <v>239238.421875</v>
      </c>
      <c r="M1260" s="1">
        <v>4179.8720703125</v>
      </c>
      <c r="N1260">
        <v>3254817</v>
      </c>
      <c r="O1260">
        <v>365390</v>
      </c>
      <c r="P1260">
        <v>319</v>
      </c>
      <c r="Q1260">
        <v>3</v>
      </c>
      <c r="R1260">
        <v>1353608.0207879841</v>
      </c>
      <c r="S1260">
        <v>4239260</v>
      </c>
      <c r="T1260">
        <v>2243447.919921875</v>
      </c>
      <c r="U1260">
        <f t="shared" si="39"/>
        <v>1075640.6689453125</v>
      </c>
    </row>
    <row r="1261" spans="1:21" x14ac:dyDescent="0.25">
      <c r="A1261" t="s">
        <v>1323</v>
      </c>
      <c r="B1261" t="s">
        <v>1285</v>
      </c>
      <c r="C1261" t="s">
        <v>1285</v>
      </c>
      <c r="D1261">
        <v>1978</v>
      </c>
      <c r="E1261">
        <v>18938224</v>
      </c>
      <c r="F1261">
        <v>11915485</v>
      </c>
      <c r="G1261">
        <v>4786954</v>
      </c>
      <c r="H1261">
        <v>298035</v>
      </c>
      <c r="I1261" t="str">
        <f t="shared" si="38"/>
        <v>1978Green Mountain Power Corporation</v>
      </c>
      <c r="J1261" s="1">
        <v>453779.15625</v>
      </c>
      <c r="K1261" s="1">
        <v>369360.21875</v>
      </c>
      <c r="L1261" s="1">
        <v>206050.5625</v>
      </c>
      <c r="M1261" s="1">
        <v>4167.93017578125</v>
      </c>
      <c r="N1261">
        <v>2948365</v>
      </c>
      <c r="O1261">
        <v>293365</v>
      </c>
      <c r="P1261">
        <v>310</v>
      </c>
      <c r="Q1261">
        <v>5</v>
      </c>
      <c r="R1261">
        <v>1102423.0339993909</v>
      </c>
      <c r="S1261">
        <v>3585729</v>
      </c>
      <c r="T1261">
        <v>1877464.0309330821</v>
      </c>
      <c r="U1261">
        <f t="shared" si="39"/>
        <v>1033357.8676757813</v>
      </c>
    </row>
    <row r="1262" spans="1:21" x14ac:dyDescent="0.25">
      <c r="A1262" t="s">
        <v>1324</v>
      </c>
      <c r="B1262" t="s">
        <v>1285</v>
      </c>
      <c r="C1262" t="s">
        <v>1285</v>
      </c>
      <c r="D1262">
        <v>1977</v>
      </c>
      <c r="E1262">
        <v>18355542</v>
      </c>
      <c r="F1262">
        <v>11358890</v>
      </c>
      <c r="G1262">
        <v>4398827</v>
      </c>
      <c r="H1262">
        <v>297182</v>
      </c>
      <c r="I1262" t="str">
        <f t="shared" si="38"/>
        <v>1977Green Mountain Power Corporation</v>
      </c>
      <c r="J1262" s="1">
        <v>432743.8125</v>
      </c>
      <c r="K1262" s="1">
        <v>341667.9375</v>
      </c>
      <c r="L1262" s="1">
        <v>187830.703125</v>
      </c>
      <c r="M1262" s="1">
        <v>4116.22119140625</v>
      </c>
      <c r="N1262">
        <v>2080098</v>
      </c>
      <c r="O1262">
        <v>228983</v>
      </c>
      <c r="P1262">
        <v>303</v>
      </c>
      <c r="Q1262">
        <v>7</v>
      </c>
      <c r="R1262">
        <v>1051076.9844045863</v>
      </c>
      <c r="S1262">
        <v>3185623</v>
      </c>
      <c r="T1262">
        <v>1761564.9566784501</v>
      </c>
      <c r="U1262">
        <f t="shared" si="39"/>
        <v>966358.67431640625</v>
      </c>
    </row>
    <row r="1263" spans="1:21" x14ac:dyDescent="0.25">
      <c r="A1263" t="s">
        <v>1325</v>
      </c>
      <c r="B1263" t="s">
        <v>1285</v>
      </c>
      <c r="C1263" t="s">
        <v>1285</v>
      </c>
      <c r="D1263">
        <v>1976</v>
      </c>
      <c r="E1263">
        <v>18150810</v>
      </c>
      <c r="F1263">
        <v>10721325</v>
      </c>
      <c r="G1263">
        <v>3894831</v>
      </c>
      <c r="H1263">
        <v>293521</v>
      </c>
      <c r="I1263" t="str">
        <f t="shared" si="38"/>
        <v>1976Green Mountain Power Corporation</v>
      </c>
      <c r="J1263" s="1">
        <v>439319.71875</v>
      </c>
      <c r="K1263" s="1">
        <v>329613.53125</v>
      </c>
      <c r="L1263" s="1">
        <v>168575.234375</v>
      </c>
      <c r="M1263" s="1">
        <v>4138.40478515625</v>
      </c>
      <c r="N1263">
        <v>1810772</v>
      </c>
      <c r="O1263">
        <v>262353</v>
      </c>
      <c r="P1263">
        <v>285</v>
      </c>
      <c r="Q1263">
        <v>10</v>
      </c>
      <c r="R1263">
        <v>929895.01989734173</v>
      </c>
      <c r="S1263">
        <v>2860944</v>
      </c>
      <c r="T1263">
        <v>1485722.0345766544</v>
      </c>
      <c r="U1263">
        <f t="shared" si="39"/>
        <v>941646.88916015625</v>
      </c>
    </row>
    <row r="1264" spans="1:21" x14ac:dyDescent="0.25">
      <c r="A1264" t="s">
        <v>1326</v>
      </c>
      <c r="B1264" t="s">
        <v>1285</v>
      </c>
      <c r="C1264" t="s">
        <v>1285</v>
      </c>
      <c r="D1264">
        <v>1975</v>
      </c>
      <c r="E1264">
        <v>15298475</v>
      </c>
      <c r="F1264">
        <v>9630453</v>
      </c>
      <c r="G1264">
        <v>3251199</v>
      </c>
      <c r="H1264">
        <v>292177</v>
      </c>
      <c r="I1264" t="str">
        <f t="shared" si="38"/>
        <v>1975Green Mountain Power Corporation</v>
      </c>
      <c r="J1264" s="1">
        <v>413053.3125</v>
      </c>
      <c r="K1264" s="1">
        <v>308932.625</v>
      </c>
      <c r="L1264" s="1">
        <v>146192.9375</v>
      </c>
      <c r="M1264" s="1">
        <v>4327.55810546875</v>
      </c>
      <c r="N1264">
        <v>1359205</v>
      </c>
      <c r="O1264">
        <v>178165</v>
      </c>
      <c r="P1264">
        <v>286</v>
      </c>
      <c r="Q1264">
        <v>6</v>
      </c>
      <c r="R1264">
        <v>841804.03675322235</v>
      </c>
      <c r="S1264">
        <v>2575173</v>
      </c>
      <c r="T1264">
        <v>1359738.9796790853</v>
      </c>
      <c r="U1264">
        <f t="shared" si="39"/>
        <v>872506.43310546875</v>
      </c>
    </row>
    <row r="1265" spans="1:21" x14ac:dyDescent="0.25">
      <c r="A1265" t="s">
        <v>1327</v>
      </c>
      <c r="B1265" t="s">
        <v>1285</v>
      </c>
      <c r="C1265" t="s">
        <v>1285</v>
      </c>
      <c r="D1265">
        <v>1974</v>
      </c>
      <c r="E1265">
        <v>13918104</v>
      </c>
      <c r="F1265">
        <v>9364875</v>
      </c>
      <c r="G1265">
        <v>3556948</v>
      </c>
      <c r="H1265">
        <v>329509</v>
      </c>
      <c r="I1265" t="str">
        <f t="shared" si="38"/>
        <v>1974Green Mountain Power Corporation</v>
      </c>
      <c r="J1265" s="1">
        <v>421517.21875</v>
      </c>
      <c r="K1265" s="1">
        <v>297447.15625</v>
      </c>
      <c r="L1265" s="1">
        <v>149731.546875</v>
      </c>
      <c r="M1265" s="1">
        <v>4496.1171875</v>
      </c>
      <c r="N1265">
        <v>1952622</v>
      </c>
      <c r="O1265">
        <v>363804</v>
      </c>
      <c r="P1265">
        <v>284</v>
      </c>
      <c r="Q1265">
        <v>5</v>
      </c>
      <c r="R1265">
        <v>861730.97322767228</v>
      </c>
      <c r="S1265">
        <v>2450695</v>
      </c>
      <c r="T1265">
        <v>1297569.9673387259</v>
      </c>
      <c r="U1265">
        <f t="shared" si="39"/>
        <v>873192.0390625</v>
      </c>
    </row>
    <row r="1266" spans="1:21" x14ac:dyDescent="0.25">
      <c r="A1266" t="s">
        <v>1328</v>
      </c>
      <c r="B1266" t="s">
        <v>1285</v>
      </c>
      <c r="C1266" t="s">
        <v>1285</v>
      </c>
      <c r="D1266">
        <v>1973</v>
      </c>
      <c r="E1266">
        <v>11033442</v>
      </c>
      <c r="F1266">
        <v>7305910</v>
      </c>
      <c r="G1266">
        <v>2864945</v>
      </c>
      <c r="H1266">
        <v>279353</v>
      </c>
      <c r="I1266" t="str">
        <f t="shared" si="38"/>
        <v>1973Green Mountain Power Corporation</v>
      </c>
      <c r="J1266" s="1">
        <v>428994.84375</v>
      </c>
      <c r="K1266" s="1">
        <v>305558.25</v>
      </c>
      <c r="L1266" s="1">
        <v>174402.171875</v>
      </c>
      <c r="M1266" s="1">
        <v>4609.2822265625</v>
      </c>
      <c r="N1266">
        <v>2393307</v>
      </c>
      <c r="O1266">
        <v>497324</v>
      </c>
      <c r="P1266">
        <v>293</v>
      </c>
      <c r="Q1266">
        <v>4</v>
      </c>
      <c r="R1266">
        <v>804023.01420867443</v>
      </c>
      <c r="S1266">
        <v>2238831</v>
      </c>
      <c r="T1266">
        <v>1218550.0243645906</v>
      </c>
      <c r="U1266">
        <f t="shared" si="39"/>
        <v>913564.5478515625</v>
      </c>
    </row>
    <row r="1267" spans="1:21" x14ac:dyDescent="0.25">
      <c r="A1267" t="s">
        <v>1329</v>
      </c>
      <c r="B1267" t="s">
        <v>1285</v>
      </c>
      <c r="C1267" t="s">
        <v>1285</v>
      </c>
      <c r="D1267">
        <v>1972</v>
      </c>
      <c r="E1267">
        <v>9643923</v>
      </c>
      <c r="F1267">
        <v>6281191</v>
      </c>
      <c r="G1267">
        <v>2380211</v>
      </c>
      <c r="H1267">
        <v>255076</v>
      </c>
      <c r="I1267" t="str">
        <f t="shared" si="38"/>
        <v>1972Green Mountain Power Corporation</v>
      </c>
      <c r="J1267" s="1">
        <v>426818.875</v>
      </c>
      <c r="K1267" s="1">
        <v>294690.375</v>
      </c>
      <c r="L1267" s="1">
        <v>168961.765625</v>
      </c>
      <c r="M1267" s="1">
        <v>4488.39013671875</v>
      </c>
      <c r="N1267">
        <v>2581232</v>
      </c>
      <c r="O1267">
        <v>428183</v>
      </c>
      <c r="P1267">
        <v>285</v>
      </c>
      <c r="Q1267">
        <v>6</v>
      </c>
      <c r="R1267">
        <v>740858.02237764001</v>
      </c>
      <c r="S1267">
        <v>2100614</v>
      </c>
      <c r="T1267">
        <v>1132402.0003893897</v>
      </c>
      <c r="U1267">
        <f t="shared" si="39"/>
        <v>894959.40576171875</v>
      </c>
    </row>
    <row r="1268" spans="1:21" x14ac:dyDescent="0.25">
      <c r="A1268" t="s">
        <v>1330</v>
      </c>
      <c r="B1268" t="s">
        <v>1285</v>
      </c>
      <c r="C1268" t="s">
        <v>1285</v>
      </c>
      <c r="D1268">
        <v>1971</v>
      </c>
      <c r="E1268" t="s">
        <v>3560</v>
      </c>
      <c r="F1268" t="s">
        <v>3560</v>
      </c>
      <c r="G1268" t="s">
        <v>3560</v>
      </c>
      <c r="H1268" t="s">
        <v>3560</v>
      </c>
      <c r="I1268" t="str">
        <f t="shared" si="38"/>
        <v>1971Green Mountain Power Corporation</v>
      </c>
      <c r="J1268" s="1" t="s">
        <v>3560</v>
      </c>
      <c r="K1268" s="1" t="s">
        <v>3560</v>
      </c>
      <c r="L1268" s="1" t="s">
        <v>3560</v>
      </c>
      <c r="M1268" s="1" t="s">
        <v>3560</v>
      </c>
      <c r="N1268">
        <v>2612909</v>
      </c>
      <c r="O1268">
        <v>379895</v>
      </c>
      <c r="P1268" t="s">
        <v>3560</v>
      </c>
      <c r="Q1268" t="s">
        <v>3560</v>
      </c>
      <c r="R1268" t="s">
        <v>3560</v>
      </c>
      <c r="S1268" t="s">
        <v>3560</v>
      </c>
      <c r="T1268" t="s">
        <v>3560</v>
      </c>
      <c r="U1268">
        <f t="shared" si="39"/>
        <v>0</v>
      </c>
    </row>
    <row r="1269" spans="1:21" x14ac:dyDescent="0.25">
      <c r="A1269" t="s">
        <v>1331</v>
      </c>
      <c r="B1269" t="s">
        <v>1285</v>
      </c>
      <c r="C1269" t="s">
        <v>1285</v>
      </c>
      <c r="D1269">
        <v>1970</v>
      </c>
      <c r="E1269" t="s">
        <v>3560</v>
      </c>
      <c r="F1269" t="s">
        <v>3560</v>
      </c>
      <c r="G1269" t="s">
        <v>3560</v>
      </c>
      <c r="H1269" t="s">
        <v>3560</v>
      </c>
      <c r="I1269" t="str">
        <f t="shared" si="38"/>
        <v>1970Green Mountain Power Corporation</v>
      </c>
      <c r="J1269" s="1" t="s">
        <v>3560</v>
      </c>
      <c r="K1269" s="1" t="s">
        <v>3560</v>
      </c>
      <c r="L1269" s="1" t="s">
        <v>3560</v>
      </c>
      <c r="M1269" s="1" t="s">
        <v>3560</v>
      </c>
      <c r="N1269">
        <v>2232295</v>
      </c>
      <c r="O1269">
        <v>338961</v>
      </c>
      <c r="P1269" t="s">
        <v>3560</v>
      </c>
      <c r="Q1269" t="s">
        <v>3560</v>
      </c>
      <c r="R1269" t="s">
        <v>3560</v>
      </c>
      <c r="S1269" t="s">
        <v>3560</v>
      </c>
      <c r="T1269" t="s">
        <v>3560</v>
      </c>
      <c r="U1269">
        <f t="shared" si="39"/>
        <v>0</v>
      </c>
    </row>
    <row r="1270" spans="1:21" x14ac:dyDescent="0.25">
      <c r="A1270" t="s">
        <v>1332</v>
      </c>
      <c r="B1270" t="s">
        <v>1285</v>
      </c>
      <c r="C1270" t="s">
        <v>1285</v>
      </c>
      <c r="D1270">
        <v>1969</v>
      </c>
      <c r="E1270" t="s">
        <v>3560</v>
      </c>
      <c r="F1270" t="s">
        <v>3560</v>
      </c>
      <c r="G1270" t="s">
        <v>3560</v>
      </c>
      <c r="H1270" t="s">
        <v>3560</v>
      </c>
      <c r="I1270" t="str">
        <f t="shared" si="38"/>
        <v>1969Green Mountain Power Corporation</v>
      </c>
      <c r="J1270" s="1" t="s">
        <v>3560</v>
      </c>
      <c r="K1270" s="1" t="s">
        <v>3560</v>
      </c>
      <c r="L1270" s="1" t="s">
        <v>3560</v>
      </c>
      <c r="M1270" s="1" t="s">
        <v>3560</v>
      </c>
      <c r="N1270">
        <v>2497618</v>
      </c>
      <c r="O1270">
        <v>352787</v>
      </c>
      <c r="P1270" t="s">
        <v>3560</v>
      </c>
      <c r="Q1270" t="s">
        <v>3560</v>
      </c>
      <c r="R1270" t="s">
        <v>3560</v>
      </c>
      <c r="S1270" t="s">
        <v>3560</v>
      </c>
      <c r="T1270" t="s">
        <v>3560</v>
      </c>
      <c r="U1270">
        <f t="shared" si="39"/>
        <v>0</v>
      </c>
    </row>
    <row r="1271" spans="1:21" x14ac:dyDescent="0.25">
      <c r="A1271" t="s">
        <v>1333</v>
      </c>
      <c r="B1271" t="s">
        <v>1285</v>
      </c>
      <c r="C1271" t="s">
        <v>1285</v>
      </c>
      <c r="D1271">
        <v>1968</v>
      </c>
      <c r="E1271" t="s">
        <v>3560</v>
      </c>
      <c r="F1271" t="s">
        <v>3560</v>
      </c>
      <c r="G1271" t="s">
        <v>3560</v>
      </c>
      <c r="H1271" t="s">
        <v>3560</v>
      </c>
      <c r="I1271" t="str">
        <f t="shared" si="38"/>
        <v>1968Green Mountain Power Corporation</v>
      </c>
      <c r="J1271" s="1" t="s">
        <v>3560</v>
      </c>
      <c r="K1271" s="1" t="s">
        <v>3560</v>
      </c>
      <c r="L1271" s="1" t="s">
        <v>3560</v>
      </c>
      <c r="M1271" s="1" t="s">
        <v>3560</v>
      </c>
      <c r="N1271">
        <v>1882812</v>
      </c>
      <c r="O1271">
        <v>379966</v>
      </c>
      <c r="P1271" t="s">
        <v>3560</v>
      </c>
      <c r="Q1271" t="s">
        <v>3560</v>
      </c>
      <c r="R1271" t="s">
        <v>3560</v>
      </c>
      <c r="S1271" t="s">
        <v>3560</v>
      </c>
      <c r="T1271" t="s">
        <v>3560</v>
      </c>
      <c r="U1271">
        <f t="shared" si="39"/>
        <v>0</v>
      </c>
    </row>
    <row r="1272" spans="1:21" x14ac:dyDescent="0.25">
      <c r="A1272" t="s">
        <v>1334</v>
      </c>
      <c r="B1272" t="s">
        <v>1285</v>
      </c>
      <c r="C1272" t="s">
        <v>1285</v>
      </c>
      <c r="D1272">
        <v>1967</v>
      </c>
      <c r="E1272" t="s">
        <v>3560</v>
      </c>
      <c r="F1272" t="s">
        <v>3560</v>
      </c>
      <c r="G1272" t="s">
        <v>3560</v>
      </c>
      <c r="H1272" t="s">
        <v>3560</v>
      </c>
      <c r="I1272" t="str">
        <f t="shared" si="38"/>
        <v>1967Green Mountain Power Corporation</v>
      </c>
      <c r="J1272" s="1" t="s">
        <v>3560</v>
      </c>
      <c r="K1272" s="1" t="s">
        <v>3560</v>
      </c>
      <c r="L1272" s="1" t="s">
        <v>3560</v>
      </c>
      <c r="M1272" s="1" t="s">
        <v>3560</v>
      </c>
      <c r="N1272">
        <v>2197713</v>
      </c>
      <c r="O1272">
        <v>341976</v>
      </c>
      <c r="P1272" t="s">
        <v>3560</v>
      </c>
      <c r="Q1272" t="s">
        <v>3560</v>
      </c>
      <c r="R1272" t="s">
        <v>3560</v>
      </c>
      <c r="S1272" t="s">
        <v>3560</v>
      </c>
      <c r="T1272" t="s">
        <v>3560</v>
      </c>
      <c r="U1272">
        <f t="shared" si="39"/>
        <v>0</v>
      </c>
    </row>
    <row r="1273" spans="1:21" x14ac:dyDescent="0.25">
      <c r="A1273" t="s">
        <v>1335</v>
      </c>
      <c r="B1273" t="s">
        <v>1285</v>
      </c>
      <c r="C1273" t="s">
        <v>1285</v>
      </c>
      <c r="D1273">
        <v>1966</v>
      </c>
      <c r="E1273" t="s">
        <v>3560</v>
      </c>
      <c r="F1273" t="s">
        <v>3560</v>
      </c>
      <c r="G1273" t="s">
        <v>3560</v>
      </c>
      <c r="H1273" t="s">
        <v>3560</v>
      </c>
      <c r="I1273" t="str">
        <f t="shared" si="38"/>
        <v>1966Green Mountain Power Corporation</v>
      </c>
      <c r="J1273" s="1" t="s">
        <v>3560</v>
      </c>
      <c r="K1273" s="1" t="s">
        <v>3560</v>
      </c>
      <c r="L1273" s="1" t="s">
        <v>3560</v>
      </c>
      <c r="M1273" s="1" t="s">
        <v>3560</v>
      </c>
      <c r="N1273">
        <v>2043880.54</v>
      </c>
      <c r="O1273">
        <v>406525.31</v>
      </c>
      <c r="P1273" t="s">
        <v>3560</v>
      </c>
      <c r="Q1273" t="s">
        <v>3560</v>
      </c>
      <c r="R1273" t="s">
        <v>3560</v>
      </c>
      <c r="S1273" t="s">
        <v>3560</v>
      </c>
      <c r="T1273" t="s">
        <v>3560</v>
      </c>
      <c r="U1273">
        <f t="shared" si="39"/>
        <v>0</v>
      </c>
    </row>
    <row r="1274" spans="1:21" x14ac:dyDescent="0.25">
      <c r="A1274" t="s">
        <v>1336</v>
      </c>
      <c r="B1274" t="s">
        <v>1285</v>
      </c>
      <c r="C1274" t="s">
        <v>1285</v>
      </c>
      <c r="D1274">
        <v>1965</v>
      </c>
      <c r="E1274" t="s">
        <v>3560</v>
      </c>
      <c r="F1274" t="s">
        <v>3560</v>
      </c>
      <c r="G1274" t="s">
        <v>3560</v>
      </c>
      <c r="H1274" t="s">
        <v>3560</v>
      </c>
      <c r="I1274" t="str">
        <f t="shared" si="38"/>
        <v>1965Green Mountain Power Corporation</v>
      </c>
      <c r="J1274" s="1" t="s">
        <v>3560</v>
      </c>
      <c r="K1274" s="1" t="s">
        <v>3560</v>
      </c>
      <c r="L1274" s="1" t="s">
        <v>3560</v>
      </c>
      <c r="M1274" s="1" t="s">
        <v>3560</v>
      </c>
      <c r="N1274">
        <v>1407763.39</v>
      </c>
      <c r="O1274">
        <v>272305.01</v>
      </c>
      <c r="P1274" t="s">
        <v>3560</v>
      </c>
      <c r="Q1274" t="s">
        <v>3560</v>
      </c>
      <c r="R1274" t="s">
        <v>3560</v>
      </c>
      <c r="S1274" t="s">
        <v>3560</v>
      </c>
      <c r="T1274" t="s">
        <v>3560</v>
      </c>
      <c r="U1274">
        <f t="shared" si="39"/>
        <v>0</v>
      </c>
    </row>
    <row r="1275" spans="1:21" x14ac:dyDescent="0.25">
      <c r="A1275" t="s">
        <v>1337</v>
      </c>
      <c r="B1275" t="s">
        <v>1285</v>
      </c>
      <c r="C1275" t="s">
        <v>1285</v>
      </c>
      <c r="D1275">
        <v>1964</v>
      </c>
      <c r="E1275" t="s">
        <v>3560</v>
      </c>
      <c r="F1275" t="s">
        <v>3560</v>
      </c>
      <c r="G1275" t="s">
        <v>3560</v>
      </c>
      <c r="H1275" t="s">
        <v>3560</v>
      </c>
      <c r="I1275" t="str">
        <f t="shared" si="38"/>
        <v>1964Green Mountain Power Corporation</v>
      </c>
      <c r="J1275" s="1" t="s">
        <v>3560</v>
      </c>
      <c r="K1275" s="1" t="s">
        <v>3560</v>
      </c>
      <c r="L1275" s="1" t="s">
        <v>3560</v>
      </c>
      <c r="M1275" s="1" t="s">
        <v>3560</v>
      </c>
      <c r="N1275">
        <v>1115196.47</v>
      </c>
      <c r="O1275">
        <v>275800</v>
      </c>
      <c r="P1275" t="s">
        <v>3560</v>
      </c>
      <c r="Q1275" t="s">
        <v>3560</v>
      </c>
      <c r="R1275" t="s">
        <v>3560</v>
      </c>
      <c r="S1275" t="s">
        <v>3560</v>
      </c>
      <c r="T1275" t="s">
        <v>3560</v>
      </c>
      <c r="U1275">
        <f t="shared" si="39"/>
        <v>0</v>
      </c>
    </row>
    <row r="1276" spans="1:21" x14ac:dyDescent="0.25">
      <c r="A1276" t="s">
        <v>1338</v>
      </c>
      <c r="B1276" t="s">
        <v>1339</v>
      </c>
      <c r="C1276" t="s">
        <v>1339</v>
      </c>
      <c r="D1276">
        <v>2016</v>
      </c>
      <c r="E1276">
        <v>715604000</v>
      </c>
      <c r="F1276">
        <v>408092000</v>
      </c>
      <c r="G1276">
        <v>150460000</v>
      </c>
      <c r="H1276">
        <v>4378000</v>
      </c>
      <c r="I1276" t="str">
        <f t="shared" si="38"/>
        <v>2016Gulf Power Company</v>
      </c>
      <c r="J1276" s="1">
        <v>5357622</v>
      </c>
      <c r="K1276" s="1">
        <v>3868588</v>
      </c>
      <c r="L1276" s="1">
        <v>1830299</v>
      </c>
      <c r="M1276" s="1">
        <v>24996</v>
      </c>
      <c r="N1276">
        <v>57848000</v>
      </c>
      <c r="O1276">
        <v>12406000</v>
      </c>
      <c r="P1276">
        <v>1861.9710800082148</v>
      </c>
      <c r="Q1276">
        <v>33.301193499369319</v>
      </c>
      <c r="R1276">
        <v>19705000</v>
      </c>
      <c r="S1276">
        <v>103523000</v>
      </c>
      <c r="T1276">
        <v>45456000</v>
      </c>
      <c r="U1276">
        <f t="shared" si="39"/>
        <v>11081505</v>
      </c>
    </row>
    <row r="1277" spans="1:21" x14ac:dyDescent="0.25">
      <c r="A1277" t="s">
        <v>1340</v>
      </c>
      <c r="B1277" t="s">
        <v>1339</v>
      </c>
      <c r="C1277" t="s">
        <v>1339</v>
      </c>
      <c r="D1277">
        <v>2015</v>
      </c>
      <c r="E1277">
        <v>734381000</v>
      </c>
      <c r="F1277">
        <v>428738000</v>
      </c>
      <c r="G1277">
        <v>155363000</v>
      </c>
      <c r="H1277">
        <v>4642000</v>
      </c>
      <c r="I1277" t="str">
        <f t="shared" si="38"/>
        <v>2015Gulf Power Company</v>
      </c>
      <c r="J1277" s="1">
        <v>5364991</v>
      </c>
      <c r="K1277" s="1">
        <v>3897658</v>
      </c>
      <c r="L1277" s="1">
        <v>1798022</v>
      </c>
      <c r="M1277" s="1">
        <v>25201</v>
      </c>
      <c r="N1277">
        <v>56040000</v>
      </c>
      <c r="O1277">
        <v>14009000</v>
      </c>
      <c r="P1277">
        <v>1827.97736180321</v>
      </c>
      <c r="Q1277">
        <v>32.693218756978098</v>
      </c>
      <c r="R1277">
        <v>18909000</v>
      </c>
      <c r="S1277">
        <v>99129000</v>
      </c>
      <c r="T1277">
        <v>45678000</v>
      </c>
      <c r="U1277">
        <f t="shared" si="39"/>
        <v>11085872</v>
      </c>
    </row>
    <row r="1278" spans="1:21" x14ac:dyDescent="0.25">
      <c r="A1278" t="s">
        <v>1341</v>
      </c>
      <c r="B1278" t="s">
        <v>1339</v>
      </c>
      <c r="C1278" t="s">
        <v>1339</v>
      </c>
      <c r="D1278">
        <v>2014</v>
      </c>
      <c r="E1278">
        <v>697244000</v>
      </c>
      <c r="F1278">
        <v>405725000</v>
      </c>
      <c r="G1278">
        <v>151668000</v>
      </c>
      <c r="H1278">
        <v>4502000</v>
      </c>
      <c r="I1278" t="str">
        <f t="shared" si="38"/>
        <v>2014Gulf Power Company</v>
      </c>
      <c r="J1278" s="1">
        <v>5362423</v>
      </c>
      <c r="K1278" s="1">
        <v>3838148</v>
      </c>
      <c r="L1278" s="1">
        <v>1849255</v>
      </c>
      <c r="M1278" s="1">
        <v>25236</v>
      </c>
      <c r="N1278">
        <v>61302000</v>
      </c>
      <c r="O1278">
        <v>21744000</v>
      </c>
      <c r="P1278">
        <v>1762.8286680154806</v>
      </c>
      <c r="Q1278">
        <v>31.528039941178893</v>
      </c>
      <c r="R1278">
        <v>17810000</v>
      </c>
      <c r="S1278">
        <v>96561000</v>
      </c>
      <c r="T1278">
        <v>46843000</v>
      </c>
      <c r="U1278">
        <f t="shared" si="39"/>
        <v>11075062</v>
      </c>
    </row>
    <row r="1279" spans="1:21" x14ac:dyDescent="0.25">
      <c r="A1279" t="s">
        <v>1342</v>
      </c>
      <c r="B1279" t="s">
        <v>1339</v>
      </c>
      <c r="C1279" t="s">
        <v>1339</v>
      </c>
      <c r="D1279">
        <v>2013</v>
      </c>
      <c r="E1279">
        <v>600797000</v>
      </c>
      <c r="F1279">
        <v>371469000</v>
      </c>
      <c r="G1279">
        <v>128662000</v>
      </c>
      <c r="H1279">
        <v>3734000</v>
      </c>
      <c r="I1279" t="str">
        <f t="shared" si="38"/>
        <v>2013Gulf Power Company</v>
      </c>
      <c r="J1279" s="1">
        <v>5088828</v>
      </c>
      <c r="K1279" s="1">
        <v>3809939</v>
      </c>
      <c r="L1279" s="1">
        <v>1700176</v>
      </c>
      <c r="M1279" s="1">
        <v>20946</v>
      </c>
      <c r="N1279">
        <v>71849000</v>
      </c>
      <c r="O1279">
        <v>23641000</v>
      </c>
      <c r="P1279">
        <v>1604.959512039673</v>
      </c>
      <c r="Q1279">
        <v>28.704563590134121</v>
      </c>
      <c r="R1279">
        <v>15826000</v>
      </c>
      <c r="S1279">
        <v>84141000</v>
      </c>
      <c r="T1279">
        <v>42915000</v>
      </c>
      <c r="U1279">
        <f t="shared" si="39"/>
        <v>10619889</v>
      </c>
    </row>
    <row r="1280" spans="1:21" x14ac:dyDescent="0.25">
      <c r="A1280" t="s">
        <v>1343</v>
      </c>
      <c r="B1280" t="s">
        <v>1339</v>
      </c>
      <c r="C1280" t="s">
        <v>1339</v>
      </c>
      <c r="D1280">
        <v>2012</v>
      </c>
      <c r="E1280">
        <v>603349000</v>
      </c>
      <c r="F1280">
        <v>386271000</v>
      </c>
      <c r="G1280">
        <v>139028000</v>
      </c>
      <c r="H1280">
        <v>4577000</v>
      </c>
      <c r="I1280" t="str">
        <f t="shared" si="38"/>
        <v>2012Gulf Power Company</v>
      </c>
      <c r="J1280" s="1">
        <v>5053724</v>
      </c>
      <c r="K1280" s="1">
        <v>3858521</v>
      </c>
      <c r="L1280" s="1">
        <v>1725121</v>
      </c>
      <c r="M1280" s="1">
        <v>25268</v>
      </c>
      <c r="N1280">
        <v>75131000</v>
      </c>
      <c r="O1280">
        <v>36688000</v>
      </c>
      <c r="P1280">
        <v>1741.3468843948365</v>
      </c>
      <c r="Q1280">
        <v>31.143840078601279</v>
      </c>
      <c r="R1280">
        <v>16669000</v>
      </c>
      <c r="S1280">
        <v>86261000</v>
      </c>
      <c r="T1280">
        <v>40706000</v>
      </c>
      <c r="U1280">
        <f t="shared" si="39"/>
        <v>10662634</v>
      </c>
    </row>
    <row r="1281" spans="1:21" x14ac:dyDescent="0.25">
      <c r="A1281" t="s">
        <v>1344</v>
      </c>
      <c r="B1281" t="s">
        <v>1339</v>
      </c>
      <c r="C1281" t="s">
        <v>1339</v>
      </c>
      <c r="D1281">
        <v>2011</v>
      </c>
      <c r="E1281">
        <v>649414000</v>
      </c>
      <c r="F1281">
        <v>417020000</v>
      </c>
      <c r="G1281">
        <v>162198000</v>
      </c>
      <c r="H1281">
        <v>4436000</v>
      </c>
      <c r="I1281" t="str">
        <f t="shared" si="38"/>
        <v>2011Gulf Power Company</v>
      </c>
      <c r="J1281" s="1">
        <v>5304769</v>
      </c>
      <c r="K1281" s="1">
        <v>3911399</v>
      </c>
      <c r="L1281" s="1">
        <v>1798689</v>
      </c>
      <c r="M1281" s="1">
        <v>25430</v>
      </c>
      <c r="N1281">
        <v>69623000</v>
      </c>
      <c r="O1281">
        <v>20620000</v>
      </c>
      <c r="P1281">
        <v>1708.864445823624</v>
      </c>
      <c r="Q1281">
        <v>30.562894443190793</v>
      </c>
      <c r="R1281">
        <v>15974000</v>
      </c>
      <c r="S1281">
        <v>83023000</v>
      </c>
      <c r="T1281">
        <v>43292000</v>
      </c>
      <c r="U1281">
        <f t="shared" si="39"/>
        <v>11040287</v>
      </c>
    </row>
    <row r="1282" spans="1:21" x14ac:dyDescent="0.25">
      <c r="A1282" t="s">
        <v>1345</v>
      </c>
      <c r="B1282" t="s">
        <v>1339</v>
      </c>
      <c r="C1282" t="s">
        <v>1339</v>
      </c>
      <c r="D1282">
        <v>2010</v>
      </c>
      <c r="E1282">
        <v>701071000</v>
      </c>
      <c r="F1282">
        <v>434800000</v>
      </c>
      <c r="G1282">
        <v>155584000</v>
      </c>
      <c r="H1282">
        <v>4437000</v>
      </c>
      <c r="I1282" t="str">
        <f t="shared" si="38"/>
        <v>2010Gulf Power Company</v>
      </c>
      <c r="J1282" s="1">
        <v>5651275</v>
      </c>
      <c r="K1282" s="1">
        <v>3996502</v>
      </c>
      <c r="L1282" s="1">
        <v>1685817</v>
      </c>
      <c r="M1282" s="1">
        <v>25602</v>
      </c>
      <c r="N1282">
        <v>55028000</v>
      </c>
      <c r="O1282">
        <v>11334000</v>
      </c>
      <c r="P1282">
        <v>1669.1492474686615</v>
      </c>
      <c r="Q1282">
        <v>29.852591517713236</v>
      </c>
      <c r="R1282">
        <v>15191000</v>
      </c>
      <c r="S1282">
        <v>85507000</v>
      </c>
      <c r="T1282">
        <v>39817000</v>
      </c>
      <c r="U1282">
        <f t="shared" si="39"/>
        <v>11359196</v>
      </c>
    </row>
    <row r="1283" spans="1:21" x14ac:dyDescent="0.25">
      <c r="A1283" t="s">
        <v>1346</v>
      </c>
      <c r="B1283" t="s">
        <v>1339</v>
      </c>
      <c r="C1283" t="s">
        <v>1339</v>
      </c>
      <c r="D1283">
        <v>2009</v>
      </c>
      <c r="E1283">
        <v>639504000</v>
      </c>
      <c r="F1283">
        <v>413879000</v>
      </c>
      <c r="G1283">
        <v>154569000</v>
      </c>
      <c r="H1283">
        <v>4448000</v>
      </c>
      <c r="I1283" t="str">
        <f t="shared" si="38"/>
        <v>2009Gulf Power Company</v>
      </c>
      <c r="J1283" s="1">
        <v>5254491</v>
      </c>
      <c r="K1283" s="1">
        <v>3896105</v>
      </c>
      <c r="L1283" s="1">
        <v>1727106</v>
      </c>
      <c r="M1283" s="1">
        <v>25122</v>
      </c>
      <c r="N1283">
        <v>47086000</v>
      </c>
      <c r="O1283">
        <v>9596000</v>
      </c>
      <c r="P1283">
        <v>1443.493610539545</v>
      </c>
      <c r="Q1283">
        <v>25.816759753040078</v>
      </c>
      <c r="R1283">
        <v>12862000</v>
      </c>
      <c r="S1283">
        <v>67340000</v>
      </c>
      <c r="T1283">
        <v>37104000</v>
      </c>
      <c r="U1283">
        <f t="shared" si="39"/>
        <v>10902824</v>
      </c>
    </row>
    <row r="1284" spans="1:21" x14ac:dyDescent="0.25">
      <c r="A1284" t="s">
        <v>1347</v>
      </c>
      <c r="B1284" t="s">
        <v>1339</v>
      </c>
      <c r="C1284" t="s">
        <v>1339</v>
      </c>
      <c r="D1284">
        <v>2008</v>
      </c>
      <c r="E1284">
        <v>562923000</v>
      </c>
      <c r="F1284">
        <v>355850000</v>
      </c>
      <c r="G1284">
        <v>158055000</v>
      </c>
      <c r="H1284">
        <v>3774000</v>
      </c>
      <c r="I1284" t="str">
        <f t="shared" si="38"/>
        <v>2008Gulf Power Company</v>
      </c>
      <c r="J1284" s="1">
        <v>5348643</v>
      </c>
      <c r="K1284" s="1">
        <v>3960923</v>
      </c>
      <c r="L1284" s="1">
        <v>2210597</v>
      </c>
      <c r="M1284" s="1">
        <v>23237</v>
      </c>
      <c r="N1284">
        <v>36073000</v>
      </c>
      <c r="O1284">
        <v>8981000</v>
      </c>
      <c r="P1284">
        <v>1424.9101809638814</v>
      </c>
      <c r="Q1284">
        <v>25.484396704641743</v>
      </c>
      <c r="R1284">
        <v>12349000</v>
      </c>
      <c r="S1284">
        <v>66074000</v>
      </c>
      <c r="T1284">
        <v>36941000</v>
      </c>
      <c r="U1284">
        <f t="shared" si="39"/>
        <v>11543400</v>
      </c>
    </row>
    <row r="1285" spans="1:21" x14ac:dyDescent="0.25">
      <c r="A1285" t="s">
        <v>1348</v>
      </c>
      <c r="B1285" t="s">
        <v>1339</v>
      </c>
      <c r="C1285" t="s">
        <v>1339</v>
      </c>
      <c r="D1285">
        <v>2007</v>
      </c>
      <c r="E1285">
        <v>548300000</v>
      </c>
      <c r="F1285">
        <v>337162000</v>
      </c>
      <c r="G1285">
        <v>138872000</v>
      </c>
      <c r="H1285">
        <v>3875000</v>
      </c>
      <c r="I1285" t="str">
        <f t="shared" ref="I1285:I1348" si="40">D1285&amp;C1285</f>
        <v>2007Gulf Power Company</v>
      </c>
      <c r="J1285" s="1">
        <v>5477111</v>
      </c>
      <c r="K1285" s="1">
        <v>3970892</v>
      </c>
      <c r="L1285" s="1">
        <v>2048389</v>
      </c>
      <c r="M1285" s="1">
        <v>24497</v>
      </c>
      <c r="N1285">
        <v>52414000</v>
      </c>
      <c r="O1285">
        <v>10410000</v>
      </c>
      <c r="P1285">
        <v>1497.2489652407671</v>
      </c>
      <c r="Q1285">
        <v>26.778169673823989</v>
      </c>
      <c r="R1285">
        <v>12557000</v>
      </c>
      <c r="S1285">
        <v>65542000</v>
      </c>
      <c r="T1285">
        <v>38798000</v>
      </c>
      <c r="U1285">
        <f t="shared" ref="U1285:U1348" si="41">SUM(J1285:M1285)</f>
        <v>11520889</v>
      </c>
    </row>
    <row r="1286" spans="1:21" x14ac:dyDescent="0.25">
      <c r="A1286" t="s">
        <v>1349</v>
      </c>
      <c r="B1286" t="s">
        <v>1339</v>
      </c>
      <c r="C1286" t="s">
        <v>1339</v>
      </c>
      <c r="D1286">
        <v>2006</v>
      </c>
      <c r="E1286">
        <v>491930000</v>
      </c>
      <c r="F1286">
        <v>291566000</v>
      </c>
      <c r="G1286">
        <v>124958000</v>
      </c>
      <c r="H1286">
        <v>3571000</v>
      </c>
      <c r="I1286" t="str">
        <f t="shared" si="40"/>
        <v>2006Gulf Power Company</v>
      </c>
      <c r="J1286" s="1">
        <v>5425491</v>
      </c>
      <c r="K1286" s="1">
        <v>3843064</v>
      </c>
      <c r="L1286" s="1">
        <v>2136439</v>
      </c>
      <c r="M1286" s="1">
        <v>23886</v>
      </c>
      <c r="N1286">
        <v>53551000</v>
      </c>
      <c r="O1286">
        <v>10868000</v>
      </c>
      <c r="P1286">
        <v>1528.9537196443914</v>
      </c>
      <c r="Q1286">
        <v>27.345206494417582</v>
      </c>
      <c r="R1286">
        <v>12411000</v>
      </c>
      <c r="S1286">
        <v>64273000</v>
      </c>
      <c r="T1286">
        <v>34339000</v>
      </c>
      <c r="U1286">
        <f t="shared" si="41"/>
        <v>11428880</v>
      </c>
    </row>
    <row r="1287" spans="1:21" x14ac:dyDescent="0.25">
      <c r="A1287" t="s">
        <v>1350</v>
      </c>
      <c r="B1287" t="s">
        <v>1339</v>
      </c>
      <c r="C1287" t="s">
        <v>1339</v>
      </c>
      <c r="D1287">
        <v>2005</v>
      </c>
      <c r="E1287">
        <v>454793000</v>
      </c>
      <c r="F1287">
        <v>265734000</v>
      </c>
      <c r="G1287">
        <v>118881000</v>
      </c>
      <c r="H1287">
        <v>3311000</v>
      </c>
      <c r="I1287" t="str">
        <f t="shared" si="40"/>
        <v>2005Gulf Power Company</v>
      </c>
      <c r="J1287" s="1">
        <v>5319630</v>
      </c>
      <c r="K1287" s="1">
        <v>3735776</v>
      </c>
      <c r="L1287" s="1">
        <v>2160760</v>
      </c>
      <c r="M1287" s="1">
        <v>22729</v>
      </c>
      <c r="N1287">
        <v>46620000</v>
      </c>
      <c r="O1287">
        <v>12660000</v>
      </c>
      <c r="P1287">
        <v>1498.639145733096</v>
      </c>
      <c r="Q1287">
        <v>26.803032933018052</v>
      </c>
      <c r="R1287">
        <v>11809000</v>
      </c>
      <c r="S1287">
        <v>60749000</v>
      </c>
      <c r="T1287">
        <v>35889000</v>
      </c>
      <c r="U1287">
        <f t="shared" si="41"/>
        <v>11238895</v>
      </c>
    </row>
    <row r="1288" spans="1:21" x14ac:dyDescent="0.25">
      <c r="A1288" t="s">
        <v>1351</v>
      </c>
      <c r="B1288" t="s">
        <v>1339</v>
      </c>
      <c r="C1288" t="s">
        <v>1339</v>
      </c>
      <c r="D1288">
        <v>2004</v>
      </c>
      <c r="E1288">
        <v>408273000</v>
      </c>
      <c r="F1288">
        <v>237685000</v>
      </c>
      <c r="G1288">
        <v>102071000</v>
      </c>
      <c r="H1288">
        <v>3167000</v>
      </c>
      <c r="I1288" t="str">
        <f t="shared" si="40"/>
        <v>2004Gulf Power Company</v>
      </c>
      <c r="J1288" s="1">
        <v>5215332</v>
      </c>
      <c r="K1288" s="1">
        <v>3695471</v>
      </c>
      <c r="L1288" s="1">
        <v>2113027</v>
      </c>
      <c r="M1288" s="1">
        <v>22579</v>
      </c>
      <c r="N1288">
        <v>54511000</v>
      </c>
      <c r="O1288">
        <v>17376000</v>
      </c>
      <c r="P1288">
        <v>1448.1808056958473</v>
      </c>
      <c r="Q1288">
        <v>25.900589837484052</v>
      </c>
      <c r="R1288">
        <v>11116000</v>
      </c>
      <c r="S1288">
        <v>59060000</v>
      </c>
      <c r="T1288">
        <v>30913000</v>
      </c>
      <c r="U1288">
        <f t="shared" si="41"/>
        <v>11046409</v>
      </c>
    </row>
    <row r="1289" spans="1:21" x14ac:dyDescent="0.25">
      <c r="A1289" t="s">
        <v>1352</v>
      </c>
      <c r="B1289" t="s">
        <v>1339</v>
      </c>
      <c r="C1289" t="s">
        <v>1339</v>
      </c>
      <c r="D1289">
        <v>2003</v>
      </c>
      <c r="E1289">
        <v>386177000</v>
      </c>
      <c r="F1289">
        <v>222051000</v>
      </c>
      <c r="G1289">
        <v>97448000</v>
      </c>
      <c r="H1289">
        <v>3096000</v>
      </c>
      <c r="I1289" t="str">
        <f t="shared" si="40"/>
        <v>2003Gulf Power Company</v>
      </c>
      <c r="J1289" s="1">
        <v>5101099</v>
      </c>
      <c r="K1289" s="1">
        <v>3614255</v>
      </c>
      <c r="L1289" s="1">
        <v>2146956</v>
      </c>
      <c r="M1289" s="1">
        <v>22479</v>
      </c>
      <c r="N1289">
        <v>37864000</v>
      </c>
      <c r="O1289">
        <v>8524000</v>
      </c>
      <c r="P1289">
        <v>1561.7505929330907</v>
      </c>
      <c r="Q1289">
        <v>27.931775767854656</v>
      </c>
      <c r="R1289">
        <v>11606000</v>
      </c>
      <c r="S1289">
        <v>57229000</v>
      </c>
      <c r="T1289">
        <v>31818000</v>
      </c>
      <c r="U1289">
        <f t="shared" si="41"/>
        <v>10884789</v>
      </c>
    </row>
    <row r="1290" spans="1:21" x14ac:dyDescent="0.25">
      <c r="A1290" t="s">
        <v>1353</v>
      </c>
      <c r="B1290" t="s">
        <v>1339</v>
      </c>
      <c r="C1290" t="s">
        <v>1339</v>
      </c>
      <c r="D1290">
        <v>2002</v>
      </c>
      <c r="E1290">
        <v>362166000</v>
      </c>
      <c r="F1290">
        <v>205606000</v>
      </c>
      <c r="G1290">
        <v>88101000</v>
      </c>
      <c r="H1290">
        <v>2784000</v>
      </c>
      <c r="I1290" t="str">
        <f t="shared" si="40"/>
        <v>2002Gulf Power Company</v>
      </c>
      <c r="J1290" s="1">
        <v>5143802</v>
      </c>
      <c r="K1290" s="1">
        <v>3552931</v>
      </c>
      <c r="L1290" s="1">
        <v>2053668</v>
      </c>
      <c r="M1290" s="1">
        <v>21464</v>
      </c>
      <c r="N1290">
        <v>49291000</v>
      </c>
      <c r="O1290">
        <v>8775000</v>
      </c>
      <c r="P1290">
        <v>1436.0496598759964</v>
      </c>
      <c r="Q1290">
        <v>25.683625332152346</v>
      </c>
      <c r="R1290">
        <v>10411000</v>
      </c>
      <c r="S1290">
        <v>54127000</v>
      </c>
      <c r="T1290">
        <v>30937000</v>
      </c>
      <c r="U1290">
        <f t="shared" si="41"/>
        <v>10771865</v>
      </c>
    </row>
    <row r="1291" spans="1:21" x14ac:dyDescent="0.25">
      <c r="A1291" t="s">
        <v>1354</v>
      </c>
      <c r="B1291" t="s">
        <v>1339</v>
      </c>
      <c r="C1291" t="s">
        <v>1339</v>
      </c>
      <c r="D1291">
        <v>2001</v>
      </c>
      <c r="E1291">
        <v>300926000</v>
      </c>
      <c r="F1291">
        <v>180082000</v>
      </c>
      <c r="G1291">
        <v>76721000</v>
      </c>
      <c r="H1291">
        <v>2390000</v>
      </c>
      <c r="I1291" t="str">
        <f t="shared" si="40"/>
        <v>2001Gulf Power Company</v>
      </c>
      <c r="J1291" s="1">
        <v>4716404</v>
      </c>
      <c r="K1291" s="1">
        <v>3417428</v>
      </c>
      <c r="L1291" s="1">
        <v>2018206</v>
      </c>
      <c r="M1291" s="1">
        <v>21015</v>
      </c>
      <c r="N1291">
        <v>30934000</v>
      </c>
      <c r="O1291">
        <v>8126000</v>
      </c>
      <c r="P1291">
        <v>1286</v>
      </c>
      <c r="Q1291">
        <v>23</v>
      </c>
      <c r="R1291">
        <v>9032000</v>
      </c>
      <c r="S1291">
        <v>49080000</v>
      </c>
      <c r="T1291">
        <v>27896000</v>
      </c>
      <c r="U1291">
        <f t="shared" si="41"/>
        <v>10173053</v>
      </c>
    </row>
    <row r="1292" spans="1:21" x14ac:dyDescent="0.25">
      <c r="A1292" t="s">
        <v>1355</v>
      </c>
      <c r="B1292" t="s">
        <v>1339</v>
      </c>
      <c r="C1292" t="s">
        <v>1339</v>
      </c>
      <c r="D1292">
        <v>2000</v>
      </c>
      <c r="E1292">
        <v>308728000</v>
      </c>
      <c r="F1292">
        <v>181584000</v>
      </c>
      <c r="G1292">
        <v>76539000</v>
      </c>
      <c r="H1292">
        <v>2217000</v>
      </c>
      <c r="I1292" t="str">
        <f t="shared" si="40"/>
        <v>2000Gulf Power Company</v>
      </c>
      <c r="J1292" s="1">
        <v>4790038</v>
      </c>
      <c r="K1292" s="1">
        <v>3379449</v>
      </c>
      <c r="L1292" s="1">
        <v>1924749</v>
      </c>
      <c r="M1292" s="1">
        <v>18100</v>
      </c>
      <c r="N1292">
        <v>33448000</v>
      </c>
      <c r="O1292">
        <v>7929000</v>
      </c>
      <c r="P1292">
        <v>1306</v>
      </c>
      <c r="Q1292">
        <v>22</v>
      </c>
      <c r="R1292">
        <v>8758000</v>
      </c>
      <c r="S1292">
        <v>48935000</v>
      </c>
      <c r="T1292">
        <v>26223000</v>
      </c>
      <c r="U1292">
        <f t="shared" si="41"/>
        <v>10112336</v>
      </c>
    </row>
    <row r="1293" spans="1:21" x14ac:dyDescent="0.25">
      <c r="A1293" t="s">
        <v>1356</v>
      </c>
      <c r="B1293" t="s">
        <v>1339</v>
      </c>
      <c r="C1293" t="s">
        <v>1339</v>
      </c>
      <c r="D1293">
        <v>1999</v>
      </c>
      <c r="E1293">
        <v>277311000</v>
      </c>
      <c r="F1293">
        <v>165871000</v>
      </c>
      <c r="G1293">
        <v>67404000</v>
      </c>
      <c r="H1293">
        <v>2135000</v>
      </c>
      <c r="I1293" t="str">
        <f t="shared" si="40"/>
        <v>1999Gulf Power Company</v>
      </c>
      <c r="J1293" s="1">
        <v>4471118</v>
      </c>
      <c r="K1293" s="1">
        <v>3222532</v>
      </c>
      <c r="L1293" s="1">
        <v>1846237</v>
      </c>
      <c r="M1293" s="1">
        <v>18420</v>
      </c>
      <c r="N1293">
        <v>32806000</v>
      </c>
      <c r="O1293">
        <v>8164000</v>
      </c>
      <c r="P1293">
        <v>1313</v>
      </c>
      <c r="Q1293">
        <v>26</v>
      </c>
      <c r="R1293">
        <v>8771000</v>
      </c>
      <c r="S1293">
        <v>47118000</v>
      </c>
      <c r="T1293">
        <v>24827000</v>
      </c>
      <c r="U1293">
        <f t="shared" si="41"/>
        <v>9558307</v>
      </c>
    </row>
    <row r="1294" spans="1:21" x14ac:dyDescent="0.25">
      <c r="A1294" t="s">
        <v>1357</v>
      </c>
      <c r="B1294" t="s">
        <v>1339</v>
      </c>
      <c r="C1294" t="s">
        <v>1339</v>
      </c>
      <c r="D1294">
        <v>1998</v>
      </c>
      <c r="E1294">
        <v>276208000</v>
      </c>
      <c r="F1294">
        <v>160960000</v>
      </c>
      <c r="G1294">
        <v>69850000</v>
      </c>
      <c r="H1294">
        <v>2061000</v>
      </c>
      <c r="I1294" t="str">
        <f t="shared" si="40"/>
        <v>1998Gulf Power Company</v>
      </c>
      <c r="J1294" s="1">
        <v>4437558</v>
      </c>
      <c r="K1294" s="1">
        <v>3111933</v>
      </c>
      <c r="L1294" s="1">
        <v>1833575</v>
      </c>
      <c r="M1294" s="1">
        <v>18065</v>
      </c>
      <c r="N1294">
        <v>34106000</v>
      </c>
      <c r="O1294">
        <v>6935000</v>
      </c>
      <c r="P1294">
        <v>1296</v>
      </c>
      <c r="Q1294">
        <v>32</v>
      </c>
      <c r="R1294">
        <v>8097000</v>
      </c>
      <c r="S1294">
        <v>44114000</v>
      </c>
      <c r="T1294">
        <v>26294000</v>
      </c>
      <c r="U1294">
        <f t="shared" si="41"/>
        <v>9401131</v>
      </c>
    </row>
    <row r="1295" spans="1:21" x14ac:dyDescent="0.25">
      <c r="A1295" t="s">
        <v>1358</v>
      </c>
      <c r="B1295" t="s">
        <v>1339</v>
      </c>
      <c r="C1295" t="s">
        <v>1339</v>
      </c>
      <c r="D1295">
        <v>1997</v>
      </c>
      <c r="E1295">
        <v>277609000</v>
      </c>
      <c r="F1295">
        <v>164435000</v>
      </c>
      <c r="G1295">
        <v>77492000</v>
      </c>
      <c r="H1295">
        <v>2041000</v>
      </c>
      <c r="I1295" t="str">
        <f t="shared" si="40"/>
        <v>1997Gulf Power Company</v>
      </c>
      <c r="J1295" s="1">
        <v>4119492</v>
      </c>
      <c r="K1295" s="1">
        <v>2897887</v>
      </c>
      <c r="L1295" s="1">
        <v>1903050</v>
      </c>
      <c r="M1295" s="1">
        <v>17243</v>
      </c>
      <c r="N1295">
        <v>24147000</v>
      </c>
      <c r="O1295">
        <v>7312000</v>
      </c>
      <c r="P1295">
        <v>1292</v>
      </c>
      <c r="Q1295">
        <v>36</v>
      </c>
      <c r="R1295">
        <v>7735000</v>
      </c>
      <c r="S1295">
        <v>44795000</v>
      </c>
      <c r="T1295">
        <v>22283000</v>
      </c>
      <c r="U1295">
        <f t="shared" si="41"/>
        <v>8937672</v>
      </c>
    </row>
    <row r="1296" spans="1:21" x14ac:dyDescent="0.25">
      <c r="A1296" t="s">
        <v>1359</v>
      </c>
      <c r="B1296" t="s">
        <v>1339</v>
      </c>
      <c r="C1296" t="s">
        <v>1339</v>
      </c>
      <c r="D1296">
        <v>1996</v>
      </c>
      <c r="E1296">
        <v>285498000</v>
      </c>
      <c r="F1296">
        <v>164181000</v>
      </c>
      <c r="G1296">
        <v>78994000</v>
      </c>
      <c r="H1296">
        <v>2010000</v>
      </c>
      <c r="I1296" t="str">
        <f t="shared" si="40"/>
        <v>1996Gulf Power Company</v>
      </c>
      <c r="J1296" s="1">
        <v>4159924</v>
      </c>
      <c r="K1296" s="1">
        <v>2808634</v>
      </c>
      <c r="L1296" s="1">
        <v>1808087</v>
      </c>
      <c r="M1296" s="1">
        <v>16920</v>
      </c>
      <c r="N1296">
        <v>25584000</v>
      </c>
      <c r="O1296">
        <v>7329000</v>
      </c>
      <c r="P1296">
        <v>1349</v>
      </c>
      <c r="Q1296">
        <v>35</v>
      </c>
      <c r="R1296">
        <v>8378000</v>
      </c>
      <c r="S1296">
        <v>45025000</v>
      </c>
      <c r="T1296">
        <v>23305000</v>
      </c>
      <c r="U1296">
        <f t="shared" si="41"/>
        <v>8793565</v>
      </c>
    </row>
    <row r="1297" spans="1:21" x14ac:dyDescent="0.25">
      <c r="A1297" t="s">
        <v>1360</v>
      </c>
      <c r="B1297" t="s">
        <v>1339</v>
      </c>
      <c r="C1297" t="s">
        <v>1339</v>
      </c>
      <c r="D1297">
        <v>1995</v>
      </c>
      <c r="E1297">
        <v>276155000</v>
      </c>
      <c r="F1297">
        <v>159260000</v>
      </c>
      <c r="G1297">
        <v>81606000</v>
      </c>
      <c r="H1297">
        <v>1946000</v>
      </c>
      <c r="I1297" t="str">
        <f t="shared" si="40"/>
        <v>1995Gulf Power Company</v>
      </c>
      <c r="J1297" s="1">
        <v>4014142</v>
      </c>
      <c r="K1297" s="1">
        <v>2708243</v>
      </c>
      <c r="L1297" s="1">
        <v>1794754</v>
      </c>
      <c r="M1297" s="1">
        <v>16426</v>
      </c>
      <c r="N1297">
        <v>32064000</v>
      </c>
      <c r="O1297">
        <v>7978000</v>
      </c>
      <c r="P1297">
        <v>1458</v>
      </c>
      <c r="Q1297">
        <v>43</v>
      </c>
      <c r="R1297">
        <v>7708000</v>
      </c>
      <c r="S1297">
        <v>47075000</v>
      </c>
      <c r="T1297">
        <v>22933000</v>
      </c>
      <c r="U1297">
        <f t="shared" si="41"/>
        <v>8533565</v>
      </c>
    </row>
    <row r="1298" spans="1:21" x14ac:dyDescent="0.25">
      <c r="A1298" t="s">
        <v>1361</v>
      </c>
      <c r="B1298" t="s">
        <v>1339</v>
      </c>
      <c r="C1298" t="s">
        <v>1339</v>
      </c>
      <c r="D1298">
        <v>1994</v>
      </c>
      <c r="E1298">
        <v>252598000</v>
      </c>
      <c r="F1298">
        <v>146394000</v>
      </c>
      <c r="G1298">
        <v>82169000</v>
      </c>
      <c r="H1298">
        <v>1912000</v>
      </c>
      <c r="I1298" t="str">
        <f t="shared" si="40"/>
        <v>1994Gulf Power Company</v>
      </c>
      <c r="J1298" s="1">
        <v>3751932</v>
      </c>
      <c r="K1298" s="1">
        <v>2548846</v>
      </c>
      <c r="L1298" s="1">
        <v>1847115</v>
      </c>
      <c r="M1298" s="1">
        <v>16492</v>
      </c>
      <c r="N1298">
        <v>29924000</v>
      </c>
      <c r="O1298">
        <v>6112000</v>
      </c>
      <c r="P1298">
        <v>1500</v>
      </c>
      <c r="Q1298">
        <v>26</v>
      </c>
      <c r="R1298">
        <v>7500000</v>
      </c>
      <c r="S1298">
        <v>48268000</v>
      </c>
      <c r="T1298">
        <v>19058000</v>
      </c>
      <c r="U1298">
        <f t="shared" si="41"/>
        <v>8164385</v>
      </c>
    </row>
    <row r="1299" spans="1:21" x14ac:dyDescent="0.25">
      <c r="A1299" t="s">
        <v>1362</v>
      </c>
      <c r="B1299" t="s">
        <v>1339</v>
      </c>
      <c r="C1299" t="s">
        <v>1339</v>
      </c>
      <c r="D1299">
        <v>1993</v>
      </c>
      <c r="E1299">
        <v>244967000</v>
      </c>
      <c r="F1299">
        <v>137308000</v>
      </c>
      <c r="G1299">
        <v>87526000</v>
      </c>
      <c r="H1299">
        <v>1840000</v>
      </c>
      <c r="I1299" t="str">
        <f t="shared" si="40"/>
        <v>1993Gulf Power Company</v>
      </c>
      <c r="J1299" s="1">
        <v>3712980</v>
      </c>
      <c r="K1299" s="1">
        <v>2433381</v>
      </c>
      <c r="L1299" s="1">
        <v>2029936</v>
      </c>
      <c r="M1299" s="1">
        <v>16099</v>
      </c>
      <c r="N1299">
        <v>28828000</v>
      </c>
      <c r="O1299">
        <v>7821000</v>
      </c>
      <c r="P1299">
        <v>1496</v>
      </c>
      <c r="Q1299">
        <v>35</v>
      </c>
      <c r="R1299">
        <v>8033000</v>
      </c>
      <c r="S1299">
        <v>48748000</v>
      </c>
      <c r="T1299">
        <v>18313000</v>
      </c>
      <c r="U1299">
        <f t="shared" si="41"/>
        <v>8192396</v>
      </c>
    </row>
    <row r="1300" spans="1:21" x14ac:dyDescent="0.25">
      <c r="A1300" t="s">
        <v>1363</v>
      </c>
      <c r="B1300" t="s">
        <v>1339</v>
      </c>
      <c r="C1300" t="s">
        <v>1339</v>
      </c>
      <c r="D1300">
        <v>1992</v>
      </c>
      <c r="E1300">
        <v>235296000</v>
      </c>
      <c r="F1300">
        <v>133071000</v>
      </c>
      <c r="G1300">
        <v>91320000</v>
      </c>
      <c r="H1300">
        <v>1742000</v>
      </c>
      <c r="I1300" t="str">
        <f t="shared" si="40"/>
        <v>1992Gulf Power Company</v>
      </c>
      <c r="J1300" s="1">
        <v>3596515</v>
      </c>
      <c r="K1300" s="1">
        <v>2369236</v>
      </c>
      <c r="L1300" s="1">
        <v>2179435</v>
      </c>
      <c r="M1300" s="1">
        <v>15791</v>
      </c>
      <c r="N1300">
        <v>32216000</v>
      </c>
      <c r="O1300">
        <v>7698000</v>
      </c>
      <c r="P1300">
        <v>1568</v>
      </c>
      <c r="Q1300">
        <v>37</v>
      </c>
      <c r="R1300">
        <v>7481000</v>
      </c>
      <c r="S1300">
        <v>46895000</v>
      </c>
      <c r="T1300">
        <v>18484000</v>
      </c>
      <c r="U1300">
        <f t="shared" si="41"/>
        <v>8160977</v>
      </c>
    </row>
    <row r="1301" spans="1:21" x14ac:dyDescent="0.25">
      <c r="A1301" t="s">
        <v>1364</v>
      </c>
      <c r="B1301" t="s">
        <v>1339</v>
      </c>
      <c r="C1301" t="s">
        <v>1339</v>
      </c>
      <c r="D1301">
        <v>1991</v>
      </c>
      <c r="E1301">
        <v>231220000</v>
      </c>
      <c r="F1301">
        <v>130691000</v>
      </c>
      <c r="G1301">
        <v>92300000</v>
      </c>
      <c r="H1301">
        <v>1808000</v>
      </c>
      <c r="I1301" t="str">
        <f t="shared" si="40"/>
        <v>1991Gulf Power Company</v>
      </c>
      <c r="J1301" s="1">
        <v>3455099</v>
      </c>
      <c r="K1301" s="1">
        <v>2272690</v>
      </c>
      <c r="L1301" s="1">
        <v>2117408</v>
      </c>
      <c r="M1301" s="1">
        <v>16039</v>
      </c>
      <c r="N1301">
        <v>25645000</v>
      </c>
      <c r="O1301">
        <v>7117000</v>
      </c>
      <c r="P1301">
        <v>1565</v>
      </c>
      <c r="Q1301">
        <v>34</v>
      </c>
      <c r="R1301">
        <v>6671000</v>
      </c>
      <c r="S1301">
        <v>44941000</v>
      </c>
      <c r="T1301">
        <v>16071000</v>
      </c>
      <c r="U1301">
        <f t="shared" si="41"/>
        <v>7861236</v>
      </c>
    </row>
    <row r="1302" spans="1:21" x14ac:dyDescent="0.25">
      <c r="A1302" t="s">
        <v>1365</v>
      </c>
      <c r="B1302" t="s">
        <v>1339</v>
      </c>
      <c r="C1302" t="s">
        <v>1339</v>
      </c>
      <c r="D1302">
        <v>1990</v>
      </c>
      <c r="E1302">
        <v>219365000</v>
      </c>
      <c r="F1302">
        <v>125105000</v>
      </c>
      <c r="G1302">
        <v>92088000</v>
      </c>
      <c r="H1302">
        <v>1764000</v>
      </c>
      <c r="I1302" t="str">
        <f t="shared" si="40"/>
        <v>1990Gulf Power Company</v>
      </c>
      <c r="J1302" s="1">
        <v>3360838</v>
      </c>
      <c r="K1302" s="1">
        <v>2217569</v>
      </c>
      <c r="L1302" s="1">
        <v>2177873</v>
      </c>
      <c r="M1302" s="1">
        <v>17441</v>
      </c>
      <c r="N1302">
        <v>28372000</v>
      </c>
      <c r="O1302">
        <v>5151000</v>
      </c>
      <c r="P1302">
        <v>1579</v>
      </c>
      <c r="Q1302">
        <v>36</v>
      </c>
      <c r="R1302">
        <v>6028000</v>
      </c>
      <c r="S1302">
        <v>42754000</v>
      </c>
      <c r="T1302">
        <v>15092000</v>
      </c>
      <c r="U1302">
        <f t="shared" si="41"/>
        <v>7773721</v>
      </c>
    </row>
    <row r="1303" spans="1:21" x14ac:dyDescent="0.25">
      <c r="A1303" t="s">
        <v>1366</v>
      </c>
      <c r="B1303" t="s">
        <v>1339</v>
      </c>
      <c r="C1303" t="s">
        <v>1339</v>
      </c>
      <c r="D1303">
        <v>1989</v>
      </c>
      <c r="E1303">
        <v>203781000</v>
      </c>
      <c r="F1303">
        <v>118897000</v>
      </c>
      <c r="G1303">
        <v>84671000</v>
      </c>
      <c r="H1303">
        <v>1548000</v>
      </c>
      <c r="I1303" t="str">
        <f t="shared" si="40"/>
        <v>1989Gulf Power Company</v>
      </c>
      <c r="J1303" s="1">
        <v>3293750</v>
      </c>
      <c r="K1303" s="1">
        <v>2169497</v>
      </c>
      <c r="L1303" s="1">
        <v>2094670</v>
      </c>
      <c r="M1303" s="1">
        <v>15742</v>
      </c>
      <c r="N1303">
        <v>36530000</v>
      </c>
      <c r="O1303">
        <v>4460000</v>
      </c>
      <c r="P1303">
        <v>1571</v>
      </c>
      <c r="Q1303">
        <v>43</v>
      </c>
      <c r="R1303">
        <v>5563000</v>
      </c>
      <c r="S1303">
        <v>41143000</v>
      </c>
      <c r="T1303">
        <v>13189000</v>
      </c>
      <c r="U1303">
        <f t="shared" si="41"/>
        <v>7573659</v>
      </c>
    </row>
    <row r="1304" spans="1:21" x14ac:dyDescent="0.25">
      <c r="A1304" t="s">
        <v>1367</v>
      </c>
      <c r="B1304" t="s">
        <v>1339</v>
      </c>
      <c r="C1304" t="s">
        <v>1339</v>
      </c>
      <c r="D1304">
        <v>1988</v>
      </c>
      <c r="E1304">
        <v>184569000</v>
      </c>
      <c r="F1304">
        <v>108050000</v>
      </c>
      <c r="G1304">
        <v>73119000</v>
      </c>
      <c r="H1304">
        <v>1375000</v>
      </c>
      <c r="I1304" t="str">
        <f t="shared" si="40"/>
        <v>1988Gulf Power Company</v>
      </c>
      <c r="J1304" s="1">
        <v>3154542</v>
      </c>
      <c r="K1304" s="1">
        <v>2088598</v>
      </c>
      <c r="L1304" s="1">
        <v>1968091</v>
      </c>
      <c r="M1304" s="1">
        <v>15025</v>
      </c>
      <c r="N1304">
        <v>23290000</v>
      </c>
      <c r="O1304">
        <v>4961000</v>
      </c>
      <c r="P1304">
        <v>1560</v>
      </c>
      <c r="Q1304">
        <v>41</v>
      </c>
      <c r="R1304">
        <v>5087000</v>
      </c>
      <c r="S1304">
        <v>39890000</v>
      </c>
      <c r="T1304">
        <v>14466000</v>
      </c>
      <c r="U1304">
        <f t="shared" si="41"/>
        <v>7226256</v>
      </c>
    </row>
    <row r="1305" spans="1:21" x14ac:dyDescent="0.25">
      <c r="A1305" t="s">
        <v>1368</v>
      </c>
      <c r="B1305" t="s">
        <v>1339</v>
      </c>
      <c r="C1305" t="s">
        <v>1339</v>
      </c>
      <c r="D1305">
        <v>1987</v>
      </c>
      <c r="E1305">
        <v>199701280</v>
      </c>
      <c r="F1305">
        <v>116057024</v>
      </c>
      <c r="G1305">
        <v>80294576</v>
      </c>
      <c r="H1305">
        <v>1333264</v>
      </c>
      <c r="I1305" t="str">
        <f t="shared" si="40"/>
        <v>1987Gulf Power Company</v>
      </c>
      <c r="J1305" s="1">
        <v>3055042</v>
      </c>
      <c r="K1305" s="1">
        <v>1986332</v>
      </c>
      <c r="L1305" s="1">
        <v>1839931</v>
      </c>
      <c r="M1305" s="1">
        <v>14315</v>
      </c>
      <c r="N1305">
        <v>32862185</v>
      </c>
      <c r="O1305">
        <v>3537099</v>
      </c>
      <c r="P1305">
        <v>1556</v>
      </c>
      <c r="Q1305">
        <v>47</v>
      </c>
      <c r="R1305">
        <v>4343747.9553792179</v>
      </c>
      <c r="S1305">
        <v>36730252</v>
      </c>
      <c r="T1305">
        <v>13275020.3125</v>
      </c>
      <c r="U1305">
        <f t="shared" si="41"/>
        <v>6895620</v>
      </c>
    </row>
    <row r="1306" spans="1:21" x14ac:dyDescent="0.25">
      <c r="A1306" t="s">
        <v>1369</v>
      </c>
      <c r="B1306" t="s">
        <v>1339</v>
      </c>
      <c r="C1306" t="s">
        <v>1339</v>
      </c>
      <c r="D1306">
        <v>1986</v>
      </c>
      <c r="E1306">
        <v>200724528</v>
      </c>
      <c r="F1306">
        <v>116253104</v>
      </c>
      <c r="G1306">
        <v>79872968</v>
      </c>
      <c r="H1306">
        <v>1320342</v>
      </c>
      <c r="I1306" t="str">
        <f t="shared" si="40"/>
        <v>1986Gulf Power Company</v>
      </c>
      <c r="J1306" s="1">
        <v>2963502</v>
      </c>
      <c r="K1306" s="1">
        <v>1913138</v>
      </c>
      <c r="L1306" s="1">
        <v>1745074</v>
      </c>
      <c r="M1306" s="1">
        <v>14154</v>
      </c>
      <c r="N1306">
        <v>24277865</v>
      </c>
      <c r="O1306">
        <v>2957477</v>
      </c>
      <c r="P1306">
        <v>1502</v>
      </c>
      <c r="Q1306">
        <v>42</v>
      </c>
      <c r="R1306">
        <v>4120092.9479753971</v>
      </c>
      <c r="S1306">
        <v>34285671</v>
      </c>
      <c r="T1306">
        <v>10717735.195334077</v>
      </c>
      <c r="U1306">
        <f t="shared" si="41"/>
        <v>6635868</v>
      </c>
    </row>
    <row r="1307" spans="1:21" x14ac:dyDescent="0.25">
      <c r="A1307" t="s">
        <v>1370</v>
      </c>
      <c r="B1307" t="s">
        <v>1339</v>
      </c>
      <c r="C1307" t="s">
        <v>1339</v>
      </c>
      <c r="D1307">
        <v>1985</v>
      </c>
      <c r="E1307">
        <v>186415456</v>
      </c>
      <c r="F1307">
        <v>109631216</v>
      </c>
      <c r="G1307">
        <v>81621368</v>
      </c>
      <c r="H1307">
        <v>1326388</v>
      </c>
      <c r="I1307" t="str">
        <f t="shared" si="40"/>
        <v>1985Gulf Power Company</v>
      </c>
      <c r="J1307" s="1">
        <v>2736432</v>
      </c>
      <c r="K1307" s="1">
        <v>1777418</v>
      </c>
      <c r="L1307" s="1">
        <v>1770587</v>
      </c>
      <c r="M1307" s="1">
        <v>14086</v>
      </c>
      <c r="N1307">
        <v>35498219</v>
      </c>
      <c r="O1307">
        <v>2528535</v>
      </c>
      <c r="P1307">
        <v>1471</v>
      </c>
      <c r="Q1307">
        <v>38</v>
      </c>
      <c r="R1307">
        <v>3918595.0148130953</v>
      </c>
      <c r="S1307">
        <v>31323948</v>
      </c>
      <c r="T1307">
        <v>11065206.803857684</v>
      </c>
      <c r="U1307">
        <f t="shared" si="41"/>
        <v>6298523</v>
      </c>
    </row>
    <row r="1308" spans="1:21" x14ac:dyDescent="0.25">
      <c r="A1308" t="s">
        <v>1371</v>
      </c>
      <c r="B1308" t="s">
        <v>1339</v>
      </c>
      <c r="C1308" t="s">
        <v>1339</v>
      </c>
      <c r="D1308">
        <v>1984</v>
      </c>
      <c r="E1308">
        <v>174302336</v>
      </c>
      <c r="F1308">
        <v>98407776</v>
      </c>
      <c r="G1308">
        <v>83537696</v>
      </c>
      <c r="H1308">
        <v>1317795</v>
      </c>
      <c r="I1308" t="str">
        <f t="shared" si="40"/>
        <v>1984Gulf Power Company</v>
      </c>
      <c r="J1308" s="1">
        <v>2560648</v>
      </c>
      <c r="K1308" s="1">
        <v>1559344</v>
      </c>
      <c r="L1308" s="1">
        <v>1771100</v>
      </c>
      <c r="M1308" s="1">
        <v>14011</v>
      </c>
      <c r="N1308">
        <v>30109293</v>
      </c>
      <c r="O1308">
        <v>3526660</v>
      </c>
      <c r="P1308">
        <v>1414</v>
      </c>
      <c r="Q1308">
        <v>46</v>
      </c>
      <c r="R1308">
        <v>4060581.9285586774</v>
      </c>
      <c r="S1308">
        <v>30099141</v>
      </c>
      <c r="T1308">
        <v>7824736.6640625</v>
      </c>
      <c r="U1308">
        <f t="shared" si="41"/>
        <v>5905103</v>
      </c>
    </row>
    <row r="1309" spans="1:21" x14ac:dyDescent="0.25">
      <c r="A1309" t="s">
        <v>1372</v>
      </c>
      <c r="B1309" t="s">
        <v>1339</v>
      </c>
      <c r="C1309" t="s">
        <v>1339</v>
      </c>
      <c r="D1309">
        <v>1983</v>
      </c>
      <c r="E1309">
        <v>169127104</v>
      </c>
      <c r="F1309">
        <v>95425544</v>
      </c>
      <c r="G1309">
        <v>77034856</v>
      </c>
      <c r="H1309">
        <v>1318205</v>
      </c>
      <c r="I1309" t="str">
        <f t="shared" si="40"/>
        <v>1983Gulf Power Company</v>
      </c>
      <c r="J1309" s="1">
        <v>2471714</v>
      </c>
      <c r="K1309" s="1">
        <v>1498762</v>
      </c>
      <c r="L1309" s="1">
        <v>1612393</v>
      </c>
      <c r="M1309" s="1">
        <v>14107</v>
      </c>
      <c r="N1309">
        <v>12441540</v>
      </c>
      <c r="O1309">
        <v>3606855</v>
      </c>
      <c r="P1309">
        <v>1417</v>
      </c>
      <c r="Q1309">
        <v>46</v>
      </c>
      <c r="R1309">
        <v>3761884.0779953599</v>
      </c>
      <c r="S1309">
        <v>27648692</v>
      </c>
      <c r="T1309">
        <v>6304879.9668467045</v>
      </c>
      <c r="U1309">
        <f t="shared" si="41"/>
        <v>5596976</v>
      </c>
    </row>
    <row r="1310" spans="1:21" x14ac:dyDescent="0.25">
      <c r="A1310" t="s">
        <v>1373</v>
      </c>
      <c r="B1310" t="s">
        <v>1339</v>
      </c>
      <c r="C1310" t="s">
        <v>1339</v>
      </c>
      <c r="D1310">
        <v>1982</v>
      </c>
      <c r="E1310">
        <v>157794128</v>
      </c>
      <c r="F1310">
        <v>90590208</v>
      </c>
      <c r="G1310">
        <v>67462904</v>
      </c>
      <c r="H1310">
        <v>1285224</v>
      </c>
      <c r="I1310" t="str">
        <f t="shared" si="40"/>
        <v>1982Gulf Power Company</v>
      </c>
      <c r="J1310" s="1">
        <v>2363615</v>
      </c>
      <c r="K1310" s="1">
        <v>1431670</v>
      </c>
      <c r="L1310" s="1">
        <v>1431738</v>
      </c>
      <c r="M1310" s="1">
        <v>14100</v>
      </c>
      <c r="N1310">
        <v>20651111</v>
      </c>
      <c r="O1310">
        <v>2531793</v>
      </c>
      <c r="P1310">
        <v>1391</v>
      </c>
      <c r="Q1310">
        <v>21</v>
      </c>
      <c r="R1310">
        <v>3493677.09645316</v>
      </c>
      <c r="S1310">
        <v>24681725</v>
      </c>
      <c r="T1310">
        <v>6274637.834754467</v>
      </c>
      <c r="U1310">
        <f t="shared" si="41"/>
        <v>5241123</v>
      </c>
    </row>
    <row r="1311" spans="1:21" x14ac:dyDescent="0.25">
      <c r="A1311" t="s">
        <v>1374</v>
      </c>
      <c r="B1311" t="s">
        <v>1339</v>
      </c>
      <c r="C1311" t="s">
        <v>1339</v>
      </c>
      <c r="D1311">
        <v>1981</v>
      </c>
      <c r="E1311">
        <v>143010784</v>
      </c>
      <c r="F1311">
        <v>80207112</v>
      </c>
      <c r="G1311">
        <v>64205288</v>
      </c>
      <c r="H1311">
        <v>1115346</v>
      </c>
      <c r="I1311" t="str">
        <f t="shared" si="40"/>
        <v>1981Gulf Power Company</v>
      </c>
      <c r="J1311" s="1">
        <v>2360619</v>
      </c>
      <c r="K1311" s="1">
        <v>1352499</v>
      </c>
      <c r="L1311" s="1">
        <v>1482275</v>
      </c>
      <c r="M1311" s="1">
        <v>14038</v>
      </c>
      <c r="N1311">
        <v>15887727</v>
      </c>
      <c r="O1311">
        <v>3029192</v>
      </c>
      <c r="P1311">
        <v>1385</v>
      </c>
      <c r="Q1311">
        <v>25</v>
      </c>
      <c r="R1311">
        <v>3200902.9664652944</v>
      </c>
      <c r="S1311">
        <v>22373694</v>
      </c>
      <c r="T1311">
        <v>5898535.1429803967</v>
      </c>
      <c r="U1311">
        <f t="shared" si="41"/>
        <v>5209431</v>
      </c>
    </row>
    <row r="1312" spans="1:21" x14ac:dyDescent="0.25">
      <c r="A1312" t="s">
        <v>1375</v>
      </c>
      <c r="B1312" t="s">
        <v>1339</v>
      </c>
      <c r="C1312" t="s">
        <v>1339</v>
      </c>
      <c r="D1312">
        <v>1980</v>
      </c>
      <c r="E1312">
        <v>113233448</v>
      </c>
      <c r="F1312">
        <v>67925320</v>
      </c>
      <c r="G1312">
        <v>55002936</v>
      </c>
      <c r="H1312">
        <v>1091323</v>
      </c>
      <c r="I1312" t="str">
        <f t="shared" si="40"/>
        <v>1980Gulf Power Company</v>
      </c>
      <c r="J1312" s="1">
        <v>2334747</v>
      </c>
      <c r="K1312" s="1">
        <v>1292833</v>
      </c>
      <c r="L1312" s="1">
        <v>1494425</v>
      </c>
      <c r="M1312" s="1">
        <v>14357</v>
      </c>
      <c r="N1312">
        <v>14960845</v>
      </c>
      <c r="O1312">
        <v>1883047</v>
      </c>
      <c r="P1312">
        <v>1322</v>
      </c>
      <c r="Q1312">
        <v>25</v>
      </c>
      <c r="R1312">
        <v>2816185.9700807631</v>
      </c>
      <c r="S1312">
        <v>18691578</v>
      </c>
      <c r="T1312">
        <v>5162936.9700943232</v>
      </c>
      <c r="U1312">
        <f t="shared" si="41"/>
        <v>5136362</v>
      </c>
    </row>
    <row r="1313" spans="1:21" x14ac:dyDescent="0.25">
      <c r="A1313" t="s">
        <v>1376</v>
      </c>
      <c r="B1313" t="s">
        <v>1339</v>
      </c>
      <c r="C1313" t="s">
        <v>1339</v>
      </c>
      <c r="D1313">
        <v>1979</v>
      </c>
      <c r="E1313">
        <v>96424864</v>
      </c>
      <c r="F1313">
        <v>60135692</v>
      </c>
      <c r="G1313">
        <v>49386976</v>
      </c>
      <c r="H1313">
        <v>1014507</v>
      </c>
      <c r="I1313" t="str">
        <f t="shared" si="40"/>
        <v>1979Gulf Power Company</v>
      </c>
      <c r="J1313" s="1">
        <v>2225026</v>
      </c>
      <c r="K1313" s="1">
        <v>1269356</v>
      </c>
      <c r="L1313" s="1">
        <v>1552363</v>
      </c>
      <c r="M1313" s="1">
        <v>14037</v>
      </c>
      <c r="N1313">
        <v>15681207</v>
      </c>
      <c r="O1313">
        <v>1720991</v>
      </c>
      <c r="P1313">
        <v>1265</v>
      </c>
      <c r="Q1313">
        <v>22</v>
      </c>
      <c r="R1313">
        <v>2439891.0852765441</v>
      </c>
      <c r="S1313">
        <v>15635906</v>
      </c>
      <c r="T1313">
        <v>4535719.94921875</v>
      </c>
      <c r="U1313">
        <f t="shared" si="41"/>
        <v>5060782</v>
      </c>
    </row>
    <row r="1314" spans="1:21" x14ac:dyDescent="0.25">
      <c r="A1314" t="s">
        <v>1377</v>
      </c>
      <c r="B1314" t="s">
        <v>1339</v>
      </c>
      <c r="C1314" t="s">
        <v>1339</v>
      </c>
      <c r="D1314">
        <v>1978</v>
      </c>
      <c r="E1314">
        <v>90659568</v>
      </c>
      <c r="F1314">
        <v>55869912</v>
      </c>
      <c r="G1314">
        <v>45218592</v>
      </c>
      <c r="H1314">
        <v>932568</v>
      </c>
      <c r="I1314" t="str">
        <f t="shared" si="40"/>
        <v>1978Gulf Power Company</v>
      </c>
      <c r="J1314" s="1">
        <v>2243479</v>
      </c>
      <c r="K1314" s="1">
        <v>1253550</v>
      </c>
      <c r="L1314" s="1">
        <v>1529744</v>
      </c>
      <c r="M1314" s="1">
        <v>13877</v>
      </c>
      <c r="N1314">
        <v>12807082</v>
      </c>
      <c r="O1314">
        <v>1374163</v>
      </c>
      <c r="P1314">
        <v>1195</v>
      </c>
      <c r="Q1314">
        <v>0</v>
      </c>
      <c r="R1314">
        <v>2201790.9061424732</v>
      </c>
      <c r="S1314">
        <v>13406580</v>
      </c>
      <c r="T1314">
        <v>4042069.1207331419</v>
      </c>
      <c r="U1314">
        <f t="shared" si="41"/>
        <v>5040650</v>
      </c>
    </row>
    <row r="1315" spans="1:21" x14ac:dyDescent="0.25">
      <c r="A1315" t="s">
        <v>1378</v>
      </c>
      <c r="B1315" t="s">
        <v>1339</v>
      </c>
      <c r="C1315" t="s">
        <v>1339</v>
      </c>
      <c r="D1315">
        <v>1977</v>
      </c>
      <c r="E1315">
        <v>78397336</v>
      </c>
      <c r="F1315">
        <v>48239140</v>
      </c>
      <c r="G1315">
        <v>38714872</v>
      </c>
      <c r="H1315">
        <v>836812</v>
      </c>
      <c r="I1315" t="str">
        <f t="shared" si="40"/>
        <v>1977Gulf Power Company</v>
      </c>
      <c r="J1315" s="1">
        <v>2156383</v>
      </c>
      <c r="K1315" s="1">
        <v>1206666</v>
      </c>
      <c r="L1315" s="1">
        <v>1494138</v>
      </c>
      <c r="M1315" s="1">
        <v>13537</v>
      </c>
      <c r="N1315">
        <v>9852169</v>
      </c>
      <c r="O1315">
        <v>1643292</v>
      </c>
      <c r="P1315">
        <v>1108</v>
      </c>
      <c r="Q1315">
        <v>0</v>
      </c>
      <c r="R1315">
        <v>1860942.0311629772</v>
      </c>
      <c r="S1315">
        <v>11900699</v>
      </c>
      <c r="T1315">
        <v>3483340.9036770463</v>
      </c>
      <c r="U1315">
        <f t="shared" si="41"/>
        <v>4870724</v>
      </c>
    </row>
    <row r="1316" spans="1:21" x14ac:dyDescent="0.25">
      <c r="A1316" t="s">
        <v>1379</v>
      </c>
      <c r="B1316" t="s">
        <v>1339</v>
      </c>
      <c r="C1316" t="s">
        <v>1339</v>
      </c>
      <c r="D1316">
        <v>1976</v>
      </c>
      <c r="E1316">
        <v>65381968</v>
      </c>
      <c r="F1316">
        <v>39813320</v>
      </c>
      <c r="G1316">
        <v>31549814</v>
      </c>
      <c r="H1316">
        <v>732412</v>
      </c>
      <c r="I1316" t="str">
        <f t="shared" si="40"/>
        <v>1976Gulf Power Company</v>
      </c>
      <c r="J1316" s="1">
        <v>2046577.25</v>
      </c>
      <c r="K1316" s="1">
        <v>1127673.875</v>
      </c>
      <c r="L1316" s="1">
        <v>1435467.5</v>
      </c>
      <c r="M1316" s="1">
        <v>12954.888671875</v>
      </c>
      <c r="N1316">
        <v>3001222</v>
      </c>
      <c r="O1316">
        <v>419020</v>
      </c>
      <c r="P1316">
        <v>1043</v>
      </c>
      <c r="Q1316">
        <v>0</v>
      </c>
      <c r="R1316">
        <v>1704864.0500927418</v>
      </c>
      <c r="S1316">
        <v>9777735</v>
      </c>
      <c r="T1316">
        <v>2959079.0009743124</v>
      </c>
      <c r="U1316">
        <f t="shared" si="41"/>
        <v>4622673.513671875</v>
      </c>
    </row>
    <row r="1317" spans="1:21" x14ac:dyDescent="0.25">
      <c r="A1317" t="s">
        <v>1380</v>
      </c>
      <c r="B1317" t="s">
        <v>1339</v>
      </c>
      <c r="C1317" t="s">
        <v>1339</v>
      </c>
      <c r="D1317">
        <v>1975</v>
      </c>
      <c r="E1317">
        <v>60822064</v>
      </c>
      <c r="F1317">
        <v>36773012</v>
      </c>
      <c r="G1317">
        <v>30116700</v>
      </c>
      <c r="H1317">
        <v>714407</v>
      </c>
      <c r="I1317" t="str">
        <f t="shared" si="40"/>
        <v>1975Gulf Power Company</v>
      </c>
      <c r="J1317" s="1">
        <v>1888855.5</v>
      </c>
      <c r="K1317" s="1">
        <v>1040678.1875</v>
      </c>
      <c r="L1317" s="1">
        <v>1339522.5</v>
      </c>
      <c r="M1317" s="1">
        <v>12950.333984375</v>
      </c>
      <c r="N1317">
        <v>7227808</v>
      </c>
      <c r="O1317">
        <v>1690817</v>
      </c>
      <c r="P1317">
        <v>979</v>
      </c>
      <c r="Q1317">
        <v>0</v>
      </c>
      <c r="R1317">
        <v>1568177.9477150142</v>
      </c>
      <c r="S1317">
        <v>8479821</v>
      </c>
      <c r="T1317">
        <v>2707839.0841776878</v>
      </c>
      <c r="U1317">
        <f t="shared" si="41"/>
        <v>4282006.521484375</v>
      </c>
    </row>
    <row r="1318" spans="1:21" x14ac:dyDescent="0.25">
      <c r="A1318" t="s">
        <v>1381</v>
      </c>
      <c r="B1318" t="s">
        <v>1339</v>
      </c>
      <c r="C1318" t="s">
        <v>1339</v>
      </c>
      <c r="D1318">
        <v>1974</v>
      </c>
      <c r="E1318">
        <v>43473856</v>
      </c>
      <c r="F1318">
        <v>25055626</v>
      </c>
      <c r="G1318">
        <v>19812428</v>
      </c>
      <c r="H1318">
        <v>570835</v>
      </c>
      <c r="I1318" t="str">
        <f t="shared" si="40"/>
        <v>1974Gulf Power Company</v>
      </c>
      <c r="J1318" s="1">
        <v>1834946.875</v>
      </c>
      <c r="K1318" s="1">
        <v>968814</v>
      </c>
      <c r="L1318" s="1">
        <v>1325057.5</v>
      </c>
      <c r="M1318" s="1">
        <v>12933.060546875</v>
      </c>
      <c r="N1318">
        <v>10592631</v>
      </c>
      <c r="O1318">
        <v>1215120</v>
      </c>
      <c r="P1318">
        <v>1019</v>
      </c>
      <c r="Q1318">
        <v>0</v>
      </c>
      <c r="R1318">
        <v>1398383.9834409952</v>
      </c>
      <c r="S1318">
        <v>7983835</v>
      </c>
      <c r="T1318">
        <v>2506131.9957151115</v>
      </c>
      <c r="U1318">
        <f t="shared" si="41"/>
        <v>4141751.435546875</v>
      </c>
    </row>
    <row r="1319" spans="1:21" x14ac:dyDescent="0.25">
      <c r="A1319" t="s">
        <v>1382</v>
      </c>
      <c r="B1319" t="s">
        <v>1339</v>
      </c>
      <c r="C1319" t="s">
        <v>1339</v>
      </c>
      <c r="D1319">
        <v>1973</v>
      </c>
      <c r="E1319">
        <v>37116504</v>
      </c>
      <c r="F1319">
        <v>21565540</v>
      </c>
      <c r="G1319">
        <v>16676648</v>
      </c>
      <c r="H1319">
        <v>533248</v>
      </c>
      <c r="I1319" t="str">
        <f t="shared" si="40"/>
        <v>1973Gulf Power Company</v>
      </c>
      <c r="J1319" s="1">
        <v>1800121.375</v>
      </c>
      <c r="K1319" s="1">
        <v>946221.4375</v>
      </c>
      <c r="L1319" s="1">
        <v>1381420.5</v>
      </c>
      <c r="M1319" s="1">
        <v>9318.201171875</v>
      </c>
      <c r="N1319">
        <v>9513517</v>
      </c>
      <c r="O1319">
        <v>1482865</v>
      </c>
      <c r="P1319">
        <v>1026</v>
      </c>
      <c r="Q1319">
        <v>0</v>
      </c>
      <c r="R1319">
        <v>1225413.9782811552</v>
      </c>
      <c r="S1319">
        <v>7032776</v>
      </c>
      <c r="T1319">
        <v>2247081.9788019061</v>
      </c>
      <c r="U1319">
        <f t="shared" si="41"/>
        <v>4137081.513671875</v>
      </c>
    </row>
    <row r="1320" spans="1:21" x14ac:dyDescent="0.25">
      <c r="A1320" t="s">
        <v>1383</v>
      </c>
      <c r="B1320" t="s">
        <v>1339</v>
      </c>
      <c r="C1320" t="s">
        <v>1339</v>
      </c>
      <c r="D1320">
        <v>1972</v>
      </c>
      <c r="E1320">
        <v>32515612</v>
      </c>
      <c r="F1320">
        <v>18995802</v>
      </c>
      <c r="G1320">
        <v>14902711</v>
      </c>
      <c r="H1320">
        <v>495350</v>
      </c>
      <c r="I1320" t="str">
        <f t="shared" si="40"/>
        <v>1972Gulf Power Company</v>
      </c>
      <c r="J1320" s="1">
        <v>1601685.625</v>
      </c>
      <c r="K1320" s="1">
        <v>860022.0625</v>
      </c>
      <c r="L1320" s="1">
        <v>1308144.625</v>
      </c>
      <c r="M1320" s="1">
        <v>12040.302734375</v>
      </c>
      <c r="N1320">
        <v>8885744</v>
      </c>
      <c r="O1320">
        <v>1397389</v>
      </c>
      <c r="P1320">
        <v>939</v>
      </c>
      <c r="Q1320">
        <v>0</v>
      </c>
      <c r="R1320">
        <v>1148398.0347258747</v>
      </c>
      <c r="S1320">
        <v>6184417</v>
      </c>
      <c r="T1320">
        <v>1934199.9682170749</v>
      </c>
      <c r="U1320">
        <f t="shared" si="41"/>
        <v>3781892.615234375</v>
      </c>
    </row>
    <row r="1321" spans="1:21" x14ac:dyDescent="0.25">
      <c r="A1321" t="s">
        <v>1384</v>
      </c>
      <c r="B1321" t="s">
        <v>1339</v>
      </c>
      <c r="C1321" t="s">
        <v>1339</v>
      </c>
      <c r="D1321">
        <v>1971</v>
      </c>
      <c r="E1321" t="s">
        <v>3560</v>
      </c>
      <c r="F1321" t="s">
        <v>3560</v>
      </c>
      <c r="G1321" t="s">
        <v>3560</v>
      </c>
      <c r="H1321" t="s">
        <v>3560</v>
      </c>
      <c r="I1321" t="str">
        <f t="shared" si="40"/>
        <v>1971Gulf Power Company</v>
      </c>
      <c r="J1321" s="1" t="s">
        <v>3560</v>
      </c>
      <c r="K1321" s="1" t="s">
        <v>3560</v>
      </c>
      <c r="L1321" s="1" t="s">
        <v>3560</v>
      </c>
      <c r="M1321" s="1" t="s">
        <v>3560</v>
      </c>
      <c r="N1321">
        <v>7771184</v>
      </c>
      <c r="O1321">
        <v>1263740</v>
      </c>
      <c r="P1321" t="s">
        <v>3560</v>
      </c>
      <c r="Q1321" t="s">
        <v>3560</v>
      </c>
      <c r="R1321" t="s">
        <v>3560</v>
      </c>
      <c r="S1321" t="s">
        <v>3560</v>
      </c>
      <c r="T1321" t="s">
        <v>3560</v>
      </c>
      <c r="U1321">
        <f t="shared" si="41"/>
        <v>0</v>
      </c>
    </row>
    <row r="1322" spans="1:21" x14ac:dyDescent="0.25">
      <c r="A1322" t="s">
        <v>1385</v>
      </c>
      <c r="B1322" t="s">
        <v>1339</v>
      </c>
      <c r="C1322" t="s">
        <v>1339</v>
      </c>
      <c r="D1322">
        <v>1970</v>
      </c>
      <c r="E1322" t="s">
        <v>3560</v>
      </c>
      <c r="F1322" t="s">
        <v>3560</v>
      </c>
      <c r="G1322" t="s">
        <v>3560</v>
      </c>
      <c r="H1322" t="s">
        <v>3560</v>
      </c>
      <c r="I1322" t="str">
        <f t="shared" si="40"/>
        <v>1970Gulf Power Company</v>
      </c>
      <c r="J1322" s="1" t="s">
        <v>3560</v>
      </c>
      <c r="K1322" s="1" t="s">
        <v>3560</v>
      </c>
      <c r="L1322" s="1" t="s">
        <v>3560</v>
      </c>
      <c r="M1322" s="1" t="s">
        <v>3560</v>
      </c>
      <c r="N1322">
        <v>6110922</v>
      </c>
      <c r="O1322">
        <v>1047925</v>
      </c>
      <c r="P1322" t="s">
        <v>3560</v>
      </c>
      <c r="Q1322" t="s">
        <v>3560</v>
      </c>
      <c r="R1322" t="s">
        <v>3560</v>
      </c>
      <c r="S1322" t="s">
        <v>3560</v>
      </c>
      <c r="T1322" t="s">
        <v>3560</v>
      </c>
      <c r="U1322">
        <f t="shared" si="41"/>
        <v>0</v>
      </c>
    </row>
    <row r="1323" spans="1:21" x14ac:dyDescent="0.25">
      <c r="A1323" t="s">
        <v>1386</v>
      </c>
      <c r="B1323" t="s">
        <v>1339</v>
      </c>
      <c r="C1323" t="s">
        <v>1339</v>
      </c>
      <c r="D1323">
        <v>1969</v>
      </c>
      <c r="E1323" t="s">
        <v>3560</v>
      </c>
      <c r="F1323" t="s">
        <v>3560</v>
      </c>
      <c r="G1323" t="s">
        <v>3560</v>
      </c>
      <c r="H1323" t="s">
        <v>3560</v>
      </c>
      <c r="I1323" t="str">
        <f t="shared" si="40"/>
        <v>1969Gulf Power Company</v>
      </c>
      <c r="J1323" s="1" t="s">
        <v>3560</v>
      </c>
      <c r="K1323" s="1" t="s">
        <v>3560</v>
      </c>
      <c r="L1323" s="1" t="s">
        <v>3560</v>
      </c>
      <c r="M1323" s="1" t="s">
        <v>3560</v>
      </c>
      <c r="N1323">
        <v>5298929</v>
      </c>
      <c r="O1323">
        <v>1046685</v>
      </c>
      <c r="P1323" t="s">
        <v>3560</v>
      </c>
      <c r="Q1323" t="s">
        <v>3560</v>
      </c>
      <c r="R1323" t="s">
        <v>3560</v>
      </c>
      <c r="S1323" t="s">
        <v>3560</v>
      </c>
      <c r="T1323" t="s">
        <v>3560</v>
      </c>
      <c r="U1323">
        <f t="shared" si="41"/>
        <v>0</v>
      </c>
    </row>
    <row r="1324" spans="1:21" x14ac:dyDescent="0.25">
      <c r="A1324" t="s">
        <v>1387</v>
      </c>
      <c r="B1324" t="s">
        <v>1339</v>
      </c>
      <c r="C1324" t="s">
        <v>1339</v>
      </c>
      <c r="D1324">
        <v>1968</v>
      </c>
      <c r="E1324" t="s">
        <v>3560</v>
      </c>
      <c r="F1324" t="s">
        <v>3560</v>
      </c>
      <c r="G1324" t="s">
        <v>3560</v>
      </c>
      <c r="H1324" t="s">
        <v>3560</v>
      </c>
      <c r="I1324" t="str">
        <f t="shared" si="40"/>
        <v>1968Gulf Power Company</v>
      </c>
      <c r="J1324" s="1" t="s">
        <v>3560</v>
      </c>
      <c r="K1324" s="1" t="s">
        <v>3560</v>
      </c>
      <c r="L1324" s="1" t="s">
        <v>3560</v>
      </c>
      <c r="M1324" s="1" t="s">
        <v>3560</v>
      </c>
      <c r="N1324">
        <v>4539349</v>
      </c>
      <c r="O1324">
        <v>874949</v>
      </c>
      <c r="P1324" t="s">
        <v>3560</v>
      </c>
      <c r="Q1324" t="s">
        <v>3560</v>
      </c>
      <c r="R1324" t="s">
        <v>3560</v>
      </c>
      <c r="S1324" t="s">
        <v>3560</v>
      </c>
      <c r="T1324" t="s">
        <v>3560</v>
      </c>
      <c r="U1324">
        <f t="shared" si="41"/>
        <v>0</v>
      </c>
    </row>
    <row r="1325" spans="1:21" x14ac:dyDescent="0.25">
      <c r="A1325" t="s">
        <v>1388</v>
      </c>
      <c r="B1325" t="s">
        <v>1339</v>
      </c>
      <c r="C1325" t="s">
        <v>1339</v>
      </c>
      <c r="D1325">
        <v>1967</v>
      </c>
      <c r="E1325" t="s">
        <v>3560</v>
      </c>
      <c r="F1325" t="s">
        <v>3560</v>
      </c>
      <c r="G1325" t="s">
        <v>3560</v>
      </c>
      <c r="H1325" t="s">
        <v>3560</v>
      </c>
      <c r="I1325" t="str">
        <f t="shared" si="40"/>
        <v>1967Gulf Power Company</v>
      </c>
      <c r="J1325" s="1" t="s">
        <v>3560</v>
      </c>
      <c r="K1325" s="1" t="s">
        <v>3560</v>
      </c>
      <c r="L1325" s="1" t="s">
        <v>3560</v>
      </c>
      <c r="M1325" s="1" t="s">
        <v>3560</v>
      </c>
      <c r="N1325">
        <v>4221023</v>
      </c>
      <c r="O1325">
        <v>830120</v>
      </c>
      <c r="P1325" t="s">
        <v>3560</v>
      </c>
      <c r="Q1325" t="s">
        <v>3560</v>
      </c>
      <c r="R1325" t="s">
        <v>3560</v>
      </c>
      <c r="S1325" t="s">
        <v>3560</v>
      </c>
      <c r="T1325" t="s">
        <v>3560</v>
      </c>
      <c r="U1325">
        <f t="shared" si="41"/>
        <v>0</v>
      </c>
    </row>
    <row r="1326" spans="1:21" x14ac:dyDescent="0.25">
      <c r="A1326" t="s">
        <v>1389</v>
      </c>
      <c r="B1326" t="s">
        <v>1339</v>
      </c>
      <c r="C1326" t="s">
        <v>1339</v>
      </c>
      <c r="D1326">
        <v>1966</v>
      </c>
      <c r="E1326" t="s">
        <v>3560</v>
      </c>
      <c r="F1326" t="s">
        <v>3560</v>
      </c>
      <c r="G1326" t="s">
        <v>3560</v>
      </c>
      <c r="H1326" t="s">
        <v>3560</v>
      </c>
      <c r="I1326" t="str">
        <f t="shared" si="40"/>
        <v>1966Gulf Power Company</v>
      </c>
      <c r="J1326" s="1" t="s">
        <v>3560</v>
      </c>
      <c r="K1326" s="1" t="s">
        <v>3560</v>
      </c>
      <c r="L1326" s="1" t="s">
        <v>3560</v>
      </c>
      <c r="M1326" s="1" t="s">
        <v>3560</v>
      </c>
      <c r="N1326">
        <v>3603873</v>
      </c>
      <c r="O1326">
        <v>895906</v>
      </c>
      <c r="P1326" t="s">
        <v>3560</v>
      </c>
      <c r="Q1326" t="s">
        <v>3560</v>
      </c>
      <c r="R1326" t="s">
        <v>3560</v>
      </c>
      <c r="S1326" t="s">
        <v>3560</v>
      </c>
      <c r="T1326" t="s">
        <v>3560</v>
      </c>
      <c r="U1326">
        <f t="shared" si="41"/>
        <v>0</v>
      </c>
    </row>
    <row r="1327" spans="1:21" x14ac:dyDescent="0.25">
      <c r="A1327" t="s">
        <v>1390</v>
      </c>
      <c r="B1327" t="s">
        <v>1339</v>
      </c>
      <c r="C1327" t="s">
        <v>1339</v>
      </c>
      <c r="D1327">
        <v>1965</v>
      </c>
      <c r="E1327" t="s">
        <v>3560</v>
      </c>
      <c r="F1327" t="s">
        <v>3560</v>
      </c>
      <c r="G1327" t="s">
        <v>3560</v>
      </c>
      <c r="H1327" t="s">
        <v>3560</v>
      </c>
      <c r="I1327" t="str">
        <f t="shared" si="40"/>
        <v>1965Gulf Power Company</v>
      </c>
      <c r="J1327" s="1" t="s">
        <v>3560</v>
      </c>
      <c r="K1327" s="1" t="s">
        <v>3560</v>
      </c>
      <c r="L1327" s="1" t="s">
        <v>3560</v>
      </c>
      <c r="M1327" s="1" t="s">
        <v>3560</v>
      </c>
      <c r="N1327">
        <v>3533500</v>
      </c>
      <c r="O1327">
        <v>679676</v>
      </c>
      <c r="P1327" t="s">
        <v>3560</v>
      </c>
      <c r="Q1327" t="s">
        <v>3560</v>
      </c>
      <c r="R1327" t="s">
        <v>3560</v>
      </c>
      <c r="S1327" t="s">
        <v>3560</v>
      </c>
      <c r="T1327" t="s">
        <v>3560</v>
      </c>
      <c r="U1327">
        <f t="shared" si="41"/>
        <v>0</v>
      </c>
    </row>
    <row r="1328" spans="1:21" x14ac:dyDescent="0.25">
      <c r="A1328" t="s">
        <v>1391</v>
      </c>
      <c r="B1328" t="s">
        <v>1339</v>
      </c>
      <c r="C1328" t="s">
        <v>1339</v>
      </c>
      <c r="D1328">
        <v>1964</v>
      </c>
      <c r="E1328" t="s">
        <v>3560</v>
      </c>
      <c r="F1328" t="s">
        <v>3560</v>
      </c>
      <c r="G1328" t="s">
        <v>3560</v>
      </c>
      <c r="H1328" t="s">
        <v>3560</v>
      </c>
      <c r="I1328" t="str">
        <f t="shared" si="40"/>
        <v>1964Gulf Power Company</v>
      </c>
      <c r="J1328" s="1" t="s">
        <v>3560</v>
      </c>
      <c r="K1328" s="1" t="s">
        <v>3560</v>
      </c>
      <c r="L1328" s="1" t="s">
        <v>3560</v>
      </c>
      <c r="M1328" s="1" t="s">
        <v>3560</v>
      </c>
      <c r="N1328">
        <v>3165434</v>
      </c>
      <c r="O1328">
        <v>786893</v>
      </c>
      <c r="P1328" t="s">
        <v>3560</v>
      </c>
      <c r="Q1328" t="s">
        <v>3560</v>
      </c>
      <c r="R1328" t="s">
        <v>3560</v>
      </c>
      <c r="S1328" t="s">
        <v>3560</v>
      </c>
      <c r="T1328" t="s">
        <v>3560</v>
      </c>
      <c r="U1328">
        <f t="shared" si="41"/>
        <v>0</v>
      </c>
    </row>
    <row r="1329" spans="1:21" x14ac:dyDescent="0.25">
      <c r="A1329" t="s">
        <v>1392</v>
      </c>
      <c r="B1329" t="s">
        <v>1393</v>
      </c>
      <c r="C1329" t="s">
        <v>1394</v>
      </c>
      <c r="D1329">
        <v>2016</v>
      </c>
      <c r="E1329">
        <v>514954000</v>
      </c>
      <c r="F1329">
        <v>455159000</v>
      </c>
      <c r="G1329">
        <v>182590000</v>
      </c>
      <c r="H1329">
        <v>3997000</v>
      </c>
      <c r="I1329" t="str">
        <f t="shared" si="40"/>
        <v>2016Idaho Power Co.</v>
      </c>
      <c r="J1329" s="1">
        <v>5004352</v>
      </c>
      <c r="K1329" s="1">
        <v>5916649</v>
      </c>
      <c r="L1329" s="1">
        <v>3243344</v>
      </c>
      <c r="M1329" s="1">
        <v>31405</v>
      </c>
      <c r="N1329">
        <v>77748000</v>
      </c>
      <c r="O1329">
        <v>19062000</v>
      </c>
      <c r="P1329">
        <v>1487.865572846234</v>
      </c>
      <c r="Q1329">
        <v>33.594112755886435</v>
      </c>
      <c r="R1329">
        <v>26812000</v>
      </c>
      <c r="S1329">
        <v>149649000</v>
      </c>
      <c r="T1329">
        <v>50033000</v>
      </c>
      <c r="U1329">
        <f t="shared" si="41"/>
        <v>14195750</v>
      </c>
    </row>
    <row r="1330" spans="1:21" x14ac:dyDescent="0.25">
      <c r="A1330" t="s">
        <v>1395</v>
      </c>
      <c r="B1330" t="s">
        <v>1393</v>
      </c>
      <c r="C1330" t="s">
        <v>1394</v>
      </c>
      <c r="D1330">
        <v>2015</v>
      </c>
      <c r="E1330">
        <v>512068000</v>
      </c>
      <c r="F1330">
        <v>466542000</v>
      </c>
      <c r="G1330">
        <v>182254000</v>
      </c>
      <c r="H1330">
        <v>4039000</v>
      </c>
      <c r="I1330" t="str">
        <f t="shared" si="40"/>
        <v>2015Idaho Power Co.</v>
      </c>
      <c r="J1330" s="1">
        <v>4977176</v>
      </c>
      <c r="K1330" s="1">
        <v>6059428</v>
      </c>
      <c r="L1330" s="1">
        <v>3195786</v>
      </c>
      <c r="M1330" s="1">
        <v>32103</v>
      </c>
      <c r="N1330">
        <v>77325000</v>
      </c>
      <c r="O1330">
        <v>15813000</v>
      </c>
      <c r="P1330">
        <v>1580.2873570901268</v>
      </c>
      <c r="Q1330">
        <v>35.680879126217938</v>
      </c>
      <c r="R1330">
        <v>27784000</v>
      </c>
      <c r="S1330">
        <v>129914000</v>
      </c>
      <c r="T1330">
        <v>48358000</v>
      </c>
      <c r="U1330">
        <f t="shared" si="41"/>
        <v>14264493</v>
      </c>
    </row>
    <row r="1331" spans="1:21" x14ac:dyDescent="0.25">
      <c r="A1331" t="s">
        <v>1396</v>
      </c>
      <c r="B1331" t="s">
        <v>1393</v>
      </c>
      <c r="C1331" t="s">
        <v>1394</v>
      </c>
      <c r="D1331">
        <v>2014</v>
      </c>
      <c r="E1331">
        <v>500195000</v>
      </c>
      <c r="F1331">
        <v>453983000</v>
      </c>
      <c r="G1331">
        <v>182675000</v>
      </c>
      <c r="H1331">
        <v>4134000</v>
      </c>
      <c r="I1331" t="str">
        <f t="shared" si="40"/>
        <v>2014Idaho Power Co.</v>
      </c>
      <c r="J1331" s="1">
        <v>4965076</v>
      </c>
      <c r="K1331" s="1">
        <v>5877580</v>
      </c>
      <c r="L1331" s="1">
        <v>3217070</v>
      </c>
      <c r="M1331" s="1">
        <v>32641</v>
      </c>
      <c r="N1331">
        <v>69497000</v>
      </c>
      <c r="O1331">
        <v>12197000</v>
      </c>
      <c r="P1331">
        <v>1504.1659609664368</v>
      </c>
      <c r="Q1331">
        <v>33.96215479306273</v>
      </c>
      <c r="R1331">
        <v>25837000</v>
      </c>
      <c r="S1331">
        <v>124514000</v>
      </c>
      <c r="T1331">
        <v>46305000</v>
      </c>
      <c r="U1331">
        <f t="shared" si="41"/>
        <v>14092367</v>
      </c>
    </row>
    <row r="1332" spans="1:21" x14ac:dyDescent="0.25">
      <c r="A1332" t="s">
        <v>1397</v>
      </c>
      <c r="B1332" t="s">
        <v>1393</v>
      </c>
      <c r="C1332" t="s">
        <v>1394</v>
      </c>
      <c r="D1332">
        <v>2013</v>
      </c>
      <c r="E1332">
        <v>513914000</v>
      </c>
      <c r="F1332">
        <v>436446000</v>
      </c>
      <c r="G1332">
        <v>165918000</v>
      </c>
      <c r="H1332">
        <v>3828000</v>
      </c>
      <c r="I1332" t="str">
        <f t="shared" si="40"/>
        <v>2013Idaho Power Co.</v>
      </c>
      <c r="J1332" s="1">
        <v>5365313</v>
      </c>
      <c r="K1332" s="1">
        <v>6040697</v>
      </c>
      <c r="L1332" s="1">
        <v>3181866</v>
      </c>
      <c r="M1332" s="1">
        <v>31478</v>
      </c>
      <c r="N1332">
        <v>57666000</v>
      </c>
      <c r="O1332">
        <v>9780000</v>
      </c>
      <c r="P1332">
        <v>1565.0977561800069</v>
      </c>
      <c r="Q1332">
        <v>35.337917251836146</v>
      </c>
      <c r="R1332">
        <v>26149000</v>
      </c>
      <c r="S1332">
        <v>123637000</v>
      </c>
      <c r="T1332">
        <v>46979000</v>
      </c>
      <c r="U1332">
        <f t="shared" si="41"/>
        <v>14619354</v>
      </c>
    </row>
    <row r="1333" spans="1:21" x14ac:dyDescent="0.25">
      <c r="A1333" t="s">
        <v>1398</v>
      </c>
      <c r="B1333" t="s">
        <v>1393</v>
      </c>
      <c r="C1333" t="s">
        <v>1394</v>
      </c>
      <c r="D1333">
        <v>2012</v>
      </c>
      <c r="E1333">
        <v>431555000</v>
      </c>
      <c r="F1333">
        <v>375354000</v>
      </c>
      <c r="G1333">
        <v>145054000</v>
      </c>
      <c r="H1333">
        <v>3588000</v>
      </c>
      <c r="I1333" t="str">
        <f t="shared" si="40"/>
        <v>2012Idaho Power Co.</v>
      </c>
      <c r="J1333" s="1">
        <v>5039358</v>
      </c>
      <c r="K1333" s="1">
        <v>5881587</v>
      </c>
      <c r="L1333" s="1">
        <v>3132573</v>
      </c>
      <c r="M1333" s="1">
        <v>31798</v>
      </c>
      <c r="N1333">
        <v>28734000</v>
      </c>
      <c r="O1333">
        <v>51981000</v>
      </c>
      <c r="P1333">
        <v>1645.7560494951938</v>
      </c>
      <c r="Q1333">
        <v>37.159078954734007</v>
      </c>
      <c r="R1333">
        <v>26717000</v>
      </c>
      <c r="S1333">
        <v>120055000</v>
      </c>
      <c r="T1333">
        <v>48376000</v>
      </c>
      <c r="U1333">
        <f t="shared" si="41"/>
        <v>14085316</v>
      </c>
    </row>
    <row r="1334" spans="1:21" x14ac:dyDescent="0.25">
      <c r="A1334" t="s">
        <v>1399</v>
      </c>
      <c r="B1334" t="s">
        <v>1393</v>
      </c>
      <c r="C1334" t="s">
        <v>1394</v>
      </c>
      <c r="D1334">
        <v>2011</v>
      </c>
      <c r="E1334">
        <v>405982000</v>
      </c>
      <c r="F1334">
        <v>322307000</v>
      </c>
      <c r="G1334">
        <v>140701000</v>
      </c>
      <c r="H1334">
        <v>3289000</v>
      </c>
      <c r="I1334" t="str">
        <f t="shared" si="40"/>
        <v>2011Idaho Power Co.</v>
      </c>
      <c r="J1334" s="1">
        <v>5146013</v>
      </c>
      <c r="K1334" s="1">
        <v>5458954</v>
      </c>
      <c r="L1334" s="1">
        <v>3099743</v>
      </c>
      <c r="M1334" s="1">
        <v>29720</v>
      </c>
      <c r="N1334">
        <v>68504000</v>
      </c>
      <c r="O1334">
        <v>10818000</v>
      </c>
      <c r="P1334">
        <v>1615.6990201480394</v>
      </c>
      <c r="Q1334">
        <v>36.480429450757853</v>
      </c>
      <c r="R1334">
        <v>25613000</v>
      </c>
      <c r="S1334">
        <v>115740000</v>
      </c>
      <c r="T1334">
        <v>45858000</v>
      </c>
      <c r="U1334">
        <f t="shared" si="41"/>
        <v>13734430</v>
      </c>
    </row>
    <row r="1335" spans="1:21" x14ac:dyDescent="0.25">
      <c r="A1335" t="s">
        <v>1400</v>
      </c>
      <c r="B1335" t="s">
        <v>1393</v>
      </c>
      <c r="C1335" t="s">
        <v>1394</v>
      </c>
      <c r="D1335">
        <v>2010</v>
      </c>
      <c r="E1335">
        <v>400607000</v>
      </c>
      <c r="F1335">
        <v>338716000</v>
      </c>
      <c r="G1335">
        <v>138394000</v>
      </c>
      <c r="H1335">
        <v>3279000</v>
      </c>
      <c r="I1335" t="str">
        <f t="shared" si="40"/>
        <v>2010Idaho Power Co.</v>
      </c>
      <c r="J1335" s="1">
        <v>4967379</v>
      </c>
      <c r="K1335" s="1">
        <v>5439730</v>
      </c>
      <c r="L1335" s="1">
        <v>3075379</v>
      </c>
      <c r="M1335" s="1">
        <v>30016</v>
      </c>
      <c r="N1335">
        <v>59881000</v>
      </c>
      <c r="O1335">
        <v>13706000</v>
      </c>
      <c r="P1335">
        <v>1326.6299269418791</v>
      </c>
      <c r="Q1335">
        <v>29.953616888764937</v>
      </c>
      <c r="R1335">
        <v>20562000</v>
      </c>
      <c r="S1335">
        <v>115327000</v>
      </c>
      <c r="T1335">
        <v>45808000</v>
      </c>
      <c r="U1335">
        <f t="shared" si="41"/>
        <v>13512504</v>
      </c>
    </row>
    <row r="1336" spans="1:21" x14ac:dyDescent="0.25">
      <c r="A1336" t="s">
        <v>1401</v>
      </c>
      <c r="B1336" t="s">
        <v>1393</v>
      </c>
      <c r="C1336" t="s">
        <v>1394</v>
      </c>
      <c r="D1336">
        <v>2009</v>
      </c>
      <c r="E1336">
        <v>409479000</v>
      </c>
      <c r="F1336">
        <v>339240000</v>
      </c>
      <c r="G1336">
        <v>141530000</v>
      </c>
      <c r="H1336">
        <v>3230000</v>
      </c>
      <c r="I1336" t="str">
        <f t="shared" si="40"/>
        <v>2009Idaho Power Co.</v>
      </c>
      <c r="J1336" s="1">
        <v>5300443</v>
      </c>
      <c r="K1336" s="1">
        <v>5476690</v>
      </c>
      <c r="L1336" s="1">
        <v>3140209</v>
      </c>
      <c r="M1336" s="1">
        <v>30938</v>
      </c>
      <c r="N1336">
        <v>88889000</v>
      </c>
      <c r="O1336">
        <v>11873000</v>
      </c>
      <c r="P1336">
        <v>1718.0654163406678</v>
      </c>
      <c r="Q1336">
        <v>38.79173251393069</v>
      </c>
      <c r="R1336">
        <v>25802000</v>
      </c>
      <c r="S1336">
        <v>110408000</v>
      </c>
      <c r="T1336">
        <v>45462000</v>
      </c>
      <c r="U1336">
        <f t="shared" si="41"/>
        <v>13948280</v>
      </c>
    </row>
    <row r="1337" spans="1:21" x14ac:dyDescent="0.25">
      <c r="A1337" t="s">
        <v>1402</v>
      </c>
      <c r="B1337" t="s">
        <v>1393</v>
      </c>
      <c r="C1337" t="s">
        <v>1394</v>
      </c>
      <c r="D1337">
        <v>2008</v>
      </c>
      <c r="E1337">
        <v>353262000</v>
      </c>
      <c r="F1337">
        <v>305854000</v>
      </c>
      <c r="G1337">
        <v>122302000</v>
      </c>
      <c r="H1337">
        <v>2892000</v>
      </c>
      <c r="I1337" t="str">
        <f t="shared" si="40"/>
        <v>2008Idaho Power Co.</v>
      </c>
      <c r="J1337" s="1">
        <v>5297257</v>
      </c>
      <c r="K1337" s="1">
        <v>5860422</v>
      </c>
      <c r="L1337" s="1">
        <v>3355202</v>
      </c>
      <c r="M1337" s="1">
        <v>30833</v>
      </c>
      <c r="N1337">
        <v>90972000</v>
      </c>
      <c r="O1337">
        <v>12352000</v>
      </c>
      <c r="P1337">
        <v>1708.7678498979201</v>
      </c>
      <c r="Q1337">
        <v>38.581805285871027</v>
      </c>
      <c r="R1337">
        <v>24955000</v>
      </c>
      <c r="S1337">
        <v>103843000</v>
      </c>
      <c r="T1337">
        <v>46222000</v>
      </c>
      <c r="U1337">
        <f t="shared" si="41"/>
        <v>14543714</v>
      </c>
    </row>
    <row r="1338" spans="1:21" x14ac:dyDescent="0.25">
      <c r="A1338" t="s">
        <v>1403</v>
      </c>
      <c r="B1338" t="s">
        <v>1393</v>
      </c>
      <c r="C1338" t="s">
        <v>1394</v>
      </c>
      <c r="D1338">
        <v>2007</v>
      </c>
      <c r="E1338">
        <v>308208000</v>
      </c>
      <c r="F1338">
        <v>256206000</v>
      </c>
      <c r="G1338">
        <v>101409000</v>
      </c>
      <c r="H1338">
        <v>2480000</v>
      </c>
      <c r="I1338" t="str">
        <f t="shared" si="40"/>
        <v>2007Idaho Power Co.</v>
      </c>
      <c r="J1338" s="1">
        <v>5227166</v>
      </c>
      <c r="K1338" s="1">
        <v>5831537</v>
      </c>
      <c r="L1338" s="1">
        <v>3453633</v>
      </c>
      <c r="M1338" s="1">
        <v>29489</v>
      </c>
      <c r="N1338">
        <v>92412000</v>
      </c>
      <c r="O1338">
        <v>14374000</v>
      </c>
      <c r="P1338">
        <v>1683.1904310169273</v>
      </c>
      <c r="Q1338">
        <v>38.004299690221757</v>
      </c>
      <c r="R1338">
        <v>23836000</v>
      </c>
      <c r="S1338">
        <v>103307000</v>
      </c>
      <c r="T1338">
        <v>44613000</v>
      </c>
      <c r="U1338">
        <f t="shared" si="41"/>
        <v>14541825</v>
      </c>
    </row>
    <row r="1339" spans="1:21" x14ac:dyDescent="0.25">
      <c r="A1339" t="s">
        <v>1404</v>
      </c>
      <c r="B1339" t="s">
        <v>1393</v>
      </c>
      <c r="C1339" t="s">
        <v>1394</v>
      </c>
      <c r="D1339">
        <v>2006</v>
      </c>
      <c r="E1339">
        <v>299594000</v>
      </c>
      <c r="F1339">
        <v>231430000</v>
      </c>
      <c r="G1339">
        <v>102958000</v>
      </c>
      <c r="H1339">
        <v>2393000</v>
      </c>
      <c r="I1339" t="str">
        <f t="shared" si="40"/>
        <v>2006Idaho Power Co.</v>
      </c>
      <c r="J1339" s="1">
        <v>5067767</v>
      </c>
      <c r="K1339" s="1">
        <v>5368218</v>
      </c>
      <c r="L1339" s="1">
        <v>3475157</v>
      </c>
      <c r="M1339" s="1">
        <v>28172</v>
      </c>
      <c r="N1339">
        <v>65608000</v>
      </c>
      <c r="O1339">
        <v>15099000</v>
      </c>
      <c r="P1339">
        <v>1646.0494013241596</v>
      </c>
      <c r="Q1339">
        <v>37.165702466023795</v>
      </c>
      <c r="R1339">
        <v>22592000</v>
      </c>
      <c r="S1339">
        <v>98344000</v>
      </c>
      <c r="T1339">
        <v>41984000</v>
      </c>
      <c r="U1339">
        <f t="shared" si="41"/>
        <v>13939314</v>
      </c>
    </row>
    <row r="1340" spans="1:21" x14ac:dyDescent="0.25">
      <c r="A1340" t="s">
        <v>1405</v>
      </c>
      <c r="B1340" t="s">
        <v>1393</v>
      </c>
      <c r="C1340" t="s">
        <v>1394</v>
      </c>
      <c r="D1340">
        <v>2005</v>
      </c>
      <c r="E1340">
        <v>299488000</v>
      </c>
      <c r="F1340">
        <v>247103000</v>
      </c>
      <c r="G1340">
        <v>118259000</v>
      </c>
      <c r="H1340">
        <v>2420000</v>
      </c>
      <c r="I1340" t="str">
        <f t="shared" si="40"/>
        <v>2005Idaho Power Co.</v>
      </c>
      <c r="J1340" s="1">
        <v>4760275</v>
      </c>
      <c r="K1340" s="1">
        <v>5077227</v>
      </c>
      <c r="L1340" s="1">
        <v>3422616</v>
      </c>
      <c r="M1340" s="1">
        <v>28694</v>
      </c>
      <c r="N1340">
        <v>64756000</v>
      </c>
      <c r="O1340">
        <v>10124000</v>
      </c>
      <c r="P1340">
        <v>1572.6065456341776</v>
      </c>
      <c r="Q1340">
        <v>35.507456169993304</v>
      </c>
      <c r="R1340">
        <v>20968000</v>
      </c>
      <c r="S1340">
        <v>91997000</v>
      </c>
      <c r="T1340">
        <v>38325000</v>
      </c>
      <c r="U1340">
        <f t="shared" si="41"/>
        <v>13288812</v>
      </c>
    </row>
    <row r="1341" spans="1:21" x14ac:dyDescent="0.25">
      <c r="A1341" t="s">
        <v>1406</v>
      </c>
      <c r="B1341" t="s">
        <v>1393</v>
      </c>
      <c r="C1341" t="s">
        <v>1394</v>
      </c>
      <c r="D1341">
        <v>2004</v>
      </c>
      <c r="E1341">
        <v>274313000</v>
      </c>
      <c r="F1341">
        <v>247425000</v>
      </c>
      <c r="G1341">
        <v>111797000</v>
      </c>
      <c r="H1341">
        <v>2300000</v>
      </c>
      <c r="I1341" t="str">
        <f t="shared" si="40"/>
        <v>2004Idaho Power Co.</v>
      </c>
      <c r="J1341" s="1">
        <v>4580337</v>
      </c>
      <c r="K1341" s="1">
        <v>5296407</v>
      </c>
      <c r="L1341" s="1">
        <v>3334955</v>
      </c>
      <c r="M1341" s="1">
        <v>27890</v>
      </c>
      <c r="N1341">
        <v>56632000</v>
      </c>
      <c r="O1341">
        <v>17362000</v>
      </c>
      <c r="P1341">
        <v>1631.6713194560923</v>
      </c>
      <c r="Q1341">
        <v>36.841063659733507</v>
      </c>
      <c r="R1341">
        <v>21152000</v>
      </c>
      <c r="S1341">
        <v>92906000</v>
      </c>
      <c r="T1341">
        <v>39349000</v>
      </c>
      <c r="U1341">
        <f t="shared" si="41"/>
        <v>13239589</v>
      </c>
    </row>
    <row r="1342" spans="1:21" x14ac:dyDescent="0.25">
      <c r="A1342" t="s">
        <v>1407</v>
      </c>
      <c r="B1342" t="s">
        <v>1393</v>
      </c>
      <c r="C1342" t="s">
        <v>1394</v>
      </c>
      <c r="D1342">
        <v>2003</v>
      </c>
      <c r="E1342">
        <v>275920000</v>
      </c>
      <c r="F1342">
        <v>263803000</v>
      </c>
      <c r="G1342">
        <v>128620000</v>
      </c>
      <c r="H1342">
        <v>2626000</v>
      </c>
      <c r="I1342" t="str">
        <f t="shared" si="40"/>
        <v>2003Idaho Power Co.</v>
      </c>
      <c r="J1342" s="1">
        <v>4426976</v>
      </c>
      <c r="K1342" s="1">
        <v>5317441</v>
      </c>
      <c r="L1342" s="1">
        <v>3206182</v>
      </c>
      <c r="M1342" s="1">
        <v>29432</v>
      </c>
      <c r="N1342">
        <v>55937000</v>
      </c>
      <c r="O1342">
        <v>5913000</v>
      </c>
      <c r="P1342">
        <v>1843.0100548934563</v>
      </c>
      <c r="Q1342">
        <v>41.612823580482072</v>
      </c>
      <c r="R1342">
        <v>23096000</v>
      </c>
      <c r="S1342">
        <v>91334000</v>
      </c>
      <c r="T1342">
        <v>44044000</v>
      </c>
      <c r="U1342">
        <f t="shared" si="41"/>
        <v>12980031</v>
      </c>
    </row>
    <row r="1343" spans="1:21" x14ac:dyDescent="0.25">
      <c r="A1343" t="s">
        <v>1408</v>
      </c>
      <c r="B1343" t="s">
        <v>1393</v>
      </c>
      <c r="C1343" t="s">
        <v>1394</v>
      </c>
      <c r="D1343">
        <v>2002</v>
      </c>
      <c r="E1343">
        <v>305827000</v>
      </c>
      <c r="F1343">
        <v>286812000</v>
      </c>
      <c r="G1343">
        <v>176648000</v>
      </c>
      <c r="H1343">
        <v>2747000</v>
      </c>
      <c r="I1343" t="str">
        <f t="shared" si="40"/>
        <v>2002Idaho Power Co.</v>
      </c>
      <c r="J1343" s="1">
        <v>4386794</v>
      </c>
      <c r="K1343" s="1">
        <v>5253004</v>
      </c>
      <c r="L1343" s="1">
        <v>3225781</v>
      </c>
      <c r="M1343" s="1">
        <v>28489</v>
      </c>
      <c r="N1343">
        <v>54721000</v>
      </c>
      <c r="O1343">
        <v>6104000</v>
      </c>
      <c r="P1343">
        <v>1670.1176187695098</v>
      </c>
      <c r="Q1343">
        <v>37.709132212264628</v>
      </c>
      <c r="R1343">
        <v>20425000</v>
      </c>
      <c r="S1343">
        <v>80150000</v>
      </c>
      <c r="T1343">
        <v>41944000</v>
      </c>
      <c r="U1343">
        <f t="shared" si="41"/>
        <v>12894068</v>
      </c>
    </row>
    <row r="1344" spans="1:21" x14ac:dyDescent="0.25">
      <c r="A1344" t="s">
        <v>1409</v>
      </c>
      <c r="B1344" t="s">
        <v>1393</v>
      </c>
      <c r="C1344" t="s">
        <v>1394</v>
      </c>
      <c r="D1344">
        <v>2001</v>
      </c>
      <c r="E1344">
        <v>260251000</v>
      </c>
      <c r="F1344">
        <v>233620000</v>
      </c>
      <c r="G1344">
        <v>154318000</v>
      </c>
      <c r="H1344">
        <v>2419000</v>
      </c>
      <c r="I1344" t="str">
        <f t="shared" si="40"/>
        <v>2001Idaho Power Co.</v>
      </c>
      <c r="J1344" s="1">
        <v>4306996</v>
      </c>
      <c r="K1344" s="1">
        <v>4772190</v>
      </c>
      <c r="L1344" s="1">
        <v>3924637</v>
      </c>
      <c r="M1344" s="1">
        <v>27202</v>
      </c>
      <c r="N1344">
        <v>54151000</v>
      </c>
      <c r="O1344">
        <v>11136000</v>
      </c>
      <c r="P1344">
        <v>1683</v>
      </c>
      <c r="Q1344">
        <v>38</v>
      </c>
      <c r="R1344">
        <v>19862000</v>
      </c>
      <c r="S1344">
        <v>79040000</v>
      </c>
      <c r="T1344">
        <v>41986000</v>
      </c>
      <c r="U1344">
        <f t="shared" si="41"/>
        <v>13031025</v>
      </c>
    </row>
    <row r="1345" spans="1:21" x14ac:dyDescent="0.25">
      <c r="A1345" t="s">
        <v>1410</v>
      </c>
      <c r="B1345" t="s">
        <v>1393</v>
      </c>
      <c r="C1345" t="s">
        <v>1394</v>
      </c>
      <c r="D1345">
        <v>2000</v>
      </c>
      <c r="E1345">
        <v>225336000</v>
      </c>
      <c r="F1345">
        <v>204642000</v>
      </c>
      <c r="G1345">
        <v>133171000</v>
      </c>
      <c r="H1345">
        <v>2207000</v>
      </c>
      <c r="I1345" t="str">
        <f t="shared" si="40"/>
        <v>2000Idaho Power Co.</v>
      </c>
      <c r="J1345" s="1">
        <v>4392484</v>
      </c>
      <c r="K1345" s="1">
        <v>5368470</v>
      </c>
      <c r="L1345" s="1">
        <v>4808100</v>
      </c>
      <c r="M1345" s="1">
        <v>29334</v>
      </c>
      <c r="N1345">
        <v>31182000</v>
      </c>
      <c r="O1345">
        <v>6173000</v>
      </c>
      <c r="P1345">
        <v>1695</v>
      </c>
      <c r="Q1345">
        <v>18</v>
      </c>
      <c r="R1345">
        <v>20245000</v>
      </c>
      <c r="S1345">
        <v>78081000</v>
      </c>
      <c r="T1345">
        <v>42715000</v>
      </c>
      <c r="U1345">
        <f t="shared" si="41"/>
        <v>14598388</v>
      </c>
    </row>
    <row r="1346" spans="1:21" x14ac:dyDescent="0.25">
      <c r="A1346" t="s">
        <v>1411</v>
      </c>
      <c r="B1346" t="s">
        <v>1393</v>
      </c>
      <c r="C1346" t="s">
        <v>1394</v>
      </c>
      <c r="D1346">
        <v>1999</v>
      </c>
      <c r="E1346">
        <v>213547000</v>
      </c>
      <c r="F1346">
        <v>183012000</v>
      </c>
      <c r="G1346">
        <v>117366000</v>
      </c>
      <c r="H1346">
        <v>2224000</v>
      </c>
      <c r="I1346" t="str">
        <f t="shared" si="40"/>
        <v>1999Idaho Power Co.</v>
      </c>
      <c r="J1346" s="1">
        <v>4200175</v>
      </c>
      <c r="K1346" s="1">
        <v>4870063</v>
      </c>
      <c r="L1346" s="1">
        <v>4666299</v>
      </c>
      <c r="M1346" s="1">
        <v>29247</v>
      </c>
      <c r="N1346">
        <v>55985000</v>
      </c>
      <c r="O1346">
        <v>6023000</v>
      </c>
      <c r="P1346">
        <v>1720</v>
      </c>
      <c r="Q1346">
        <v>54</v>
      </c>
      <c r="R1346">
        <v>32089000</v>
      </c>
      <c r="S1346">
        <v>94391000</v>
      </c>
      <c r="T1346">
        <v>41048000</v>
      </c>
      <c r="U1346">
        <f t="shared" si="41"/>
        <v>13765784</v>
      </c>
    </row>
    <row r="1347" spans="1:21" x14ac:dyDescent="0.25">
      <c r="A1347" t="s">
        <v>1412</v>
      </c>
      <c r="B1347" t="s">
        <v>1393</v>
      </c>
      <c r="C1347" t="s">
        <v>1394</v>
      </c>
      <c r="D1347">
        <v>1998</v>
      </c>
      <c r="E1347">
        <v>211445000</v>
      </c>
      <c r="F1347">
        <v>177014000</v>
      </c>
      <c r="G1347">
        <v>124237000</v>
      </c>
      <c r="H1347">
        <v>2160000</v>
      </c>
      <c r="I1347" t="str">
        <f t="shared" si="40"/>
        <v>1998Idaho Power Co.</v>
      </c>
      <c r="J1347" s="1">
        <v>4090453</v>
      </c>
      <c r="K1347" s="1">
        <v>4462699</v>
      </c>
      <c r="L1347" s="1">
        <v>4788042</v>
      </c>
      <c r="M1347" s="1">
        <v>27649</v>
      </c>
      <c r="N1347">
        <v>23448000</v>
      </c>
      <c r="O1347">
        <v>2012000</v>
      </c>
      <c r="P1347">
        <v>1669</v>
      </c>
      <c r="Q1347">
        <v>87</v>
      </c>
      <c r="R1347">
        <v>32928000</v>
      </c>
      <c r="S1347">
        <v>95239000</v>
      </c>
      <c r="T1347">
        <v>39022000</v>
      </c>
      <c r="U1347">
        <f t="shared" si="41"/>
        <v>13368843</v>
      </c>
    </row>
    <row r="1348" spans="1:21" x14ac:dyDescent="0.25">
      <c r="A1348" t="s">
        <v>1413</v>
      </c>
      <c r="B1348" t="s">
        <v>1393</v>
      </c>
      <c r="C1348" t="s">
        <v>1394</v>
      </c>
      <c r="D1348">
        <v>1997</v>
      </c>
      <c r="E1348">
        <v>200350000</v>
      </c>
      <c r="F1348">
        <v>168172000</v>
      </c>
      <c r="G1348">
        <v>109855000</v>
      </c>
      <c r="H1348">
        <v>2080000</v>
      </c>
      <c r="I1348" t="str">
        <f t="shared" si="40"/>
        <v>1997Idaho Power Co.</v>
      </c>
      <c r="J1348" s="1">
        <v>4040744</v>
      </c>
      <c r="K1348" s="1">
        <v>4512113</v>
      </c>
      <c r="L1348" s="1">
        <v>4661943</v>
      </c>
      <c r="M1348" s="1">
        <v>25621</v>
      </c>
      <c r="N1348">
        <v>31636000</v>
      </c>
      <c r="O1348">
        <v>4325000</v>
      </c>
      <c r="P1348">
        <v>1615</v>
      </c>
      <c r="Q1348">
        <v>33</v>
      </c>
      <c r="R1348">
        <v>20902000</v>
      </c>
      <c r="S1348">
        <v>80474000</v>
      </c>
      <c r="T1348">
        <v>38958000</v>
      </c>
      <c r="U1348">
        <f t="shared" si="41"/>
        <v>13240421</v>
      </c>
    </row>
    <row r="1349" spans="1:21" x14ac:dyDescent="0.25">
      <c r="A1349" t="s">
        <v>1414</v>
      </c>
      <c r="B1349" t="s">
        <v>1393</v>
      </c>
      <c r="C1349" t="s">
        <v>1394</v>
      </c>
      <c r="D1349">
        <v>1996</v>
      </c>
      <c r="E1349">
        <v>201276000</v>
      </c>
      <c r="F1349">
        <v>169527000</v>
      </c>
      <c r="G1349">
        <v>111324000</v>
      </c>
      <c r="H1349">
        <v>2019000</v>
      </c>
      <c r="I1349" t="str">
        <f t="shared" ref="I1349:I1412" si="42">D1349&amp;C1349</f>
        <v>1996Idaho Power Co.</v>
      </c>
      <c r="J1349" s="1">
        <v>3971760</v>
      </c>
      <c r="K1349" s="1">
        <v>4480135</v>
      </c>
      <c r="L1349" s="1">
        <v>4560774</v>
      </c>
      <c r="M1349" s="1">
        <v>22797</v>
      </c>
      <c r="N1349">
        <v>43038000</v>
      </c>
      <c r="O1349">
        <v>3478000</v>
      </c>
      <c r="P1349">
        <v>1565</v>
      </c>
      <c r="Q1349">
        <v>80</v>
      </c>
      <c r="R1349">
        <v>18561000</v>
      </c>
      <c r="S1349">
        <v>76747000</v>
      </c>
      <c r="T1349">
        <v>35885000</v>
      </c>
      <c r="U1349">
        <f t="shared" ref="U1349:U1412" si="43">SUM(J1349:M1349)</f>
        <v>13035466</v>
      </c>
    </row>
    <row r="1350" spans="1:21" x14ac:dyDescent="0.25">
      <c r="A1350" t="s">
        <v>1415</v>
      </c>
      <c r="B1350" t="s">
        <v>1393</v>
      </c>
      <c r="C1350" t="s">
        <v>1394</v>
      </c>
      <c r="D1350">
        <v>1995</v>
      </c>
      <c r="E1350">
        <v>193261000</v>
      </c>
      <c r="F1350">
        <v>157870000</v>
      </c>
      <c r="G1350">
        <v>108481000</v>
      </c>
      <c r="H1350">
        <v>1982000</v>
      </c>
      <c r="I1350" t="str">
        <f t="shared" si="42"/>
        <v>1995Idaho Power Co.</v>
      </c>
      <c r="J1350" s="1">
        <v>3747678</v>
      </c>
      <c r="K1350" s="1">
        <v>3949654</v>
      </c>
      <c r="L1350" s="1">
        <v>4263736</v>
      </c>
      <c r="M1350" s="1">
        <v>21446</v>
      </c>
      <c r="N1350">
        <v>46096000</v>
      </c>
      <c r="O1350">
        <v>4774000</v>
      </c>
      <c r="P1350">
        <v>1522</v>
      </c>
      <c r="Q1350">
        <v>104</v>
      </c>
      <c r="R1350">
        <v>13102000</v>
      </c>
      <c r="S1350">
        <v>56741000</v>
      </c>
      <c r="T1350">
        <v>27588000</v>
      </c>
      <c r="U1350">
        <f t="shared" si="43"/>
        <v>11982514</v>
      </c>
    </row>
    <row r="1351" spans="1:21" x14ac:dyDescent="0.25">
      <c r="A1351" t="s">
        <v>1416</v>
      </c>
      <c r="B1351" t="s">
        <v>1393</v>
      </c>
      <c r="C1351" t="s">
        <v>1394</v>
      </c>
      <c r="D1351">
        <v>1994</v>
      </c>
      <c r="E1351">
        <v>184005000</v>
      </c>
      <c r="F1351">
        <v>169542000</v>
      </c>
      <c r="G1351">
        <v>101678000</v>
      </c>
      <c r="H1351">
        <v>2129000</v>
      </c>
      <c r="I1351" t="str">
        <f t="shared" si="42"/>
        <v>1994Idaho Power Co.</v>
      </c>
      <c r="J1351" s="1">
        <v>3806372</v>
      </c>
      <c r="K1351" s="1">
        <v>4314879</v>
      </c>
      <c r="L1351" s="1">
        <v>4052154</v>
      </c>
      <c r="M1351" s="1">
        <v>20897</v>
      </c>
      <c r="N1351">
        <v>47097000</v>
      </c>
      <c r="O1351">
        <v>4652000</v>
      </c>
      <c r="P1351">
        <v>1609</v>
      </c>
      <c r="Q1351">
        <v>94</v>
      </c>
      <c r="R1351">
        <v>13909000</v>
      </c>
      <c r="S1351">
        <v>57483000</v>
      </c>
      <c r="T1351">
        <v>28513000</v>
      </c>
      <c r="U1351">
        <f t="shared" si="43"/>
        <v>12194302</v>
      </c>
    </row>
    <row r="1352" spans="1:21" x14ac:dyDescent="0.25">
      <c r="A1352" t="s">
        <v>1417</v>
      </c>
      <c r="B1352" t="s">
        <v>1393</v>
      </c>
      <c r="C1352" t="s">
        <v>1394</v>
      </c>
      <c r="D1352">
        <v>1993</v>
      </c>
      <c r="E1352">
        <v>182214000</v>
      </c>
      <c r="F1352">
        <v>147375000</v>
      </c>
      <c r="G1352">
        <v>97007000</v>
      </c>
      <c r="H1352">
        <v>2062000</v>
      </c>
      <c r="I1352" t="str">
        <f t="shared" si="42"/>
        <v>1993Idaho Power Co.</v>
      </c>
      <c r="J1352" s="1">
        <v>3781925</v>
      </c>
      <c r="K1352" s="1">
        <v>3705562</v>
      </c>
      <c r="L1352" s="1">
        <v>3899016</v>
      </c>
      <c r="M1352" s="1">
        <v>19589</v>
      </c>
      <c r="N1352">
        <v>43293000</v>
      </c>
      <c r="O1352">
        <v>5136000</v>
      </c>
      <c r="P1352">
        <v>1654</v>
      </c>
      <c r="Q1352">
        <v>75</v>
      </c>
      <c r="R1352">
        <v>13383000</v>
      </c>
      <c r="S1352">
        <v>54277000</v>
      </c>
      <c r="T1352">
        <v>26930000</v>
      </c>
      <c r="U1352">
        <f t="shared" si="43"/>
        <v>11406092</v>
      </c>
    </row>
    <row r="1353" spans="1:21" x14ac:dyDescent="0.25">
      <c r="A1353" t="s">
        <v>1418</v>
      </c>
      <c r="B1353" t="s">
        <v>1393</v>
      </c>
      <c r="C1353" t="s">
        <v>1394</v>
      </c>
      <c r="D1353">
        <v>1992</v>
      </c>
      <c r="E1353">
        <v>166745000</v>
      </c>
      <c r="F1353">
        <v>162524000</v>
      </c>
      <c r="G1353">
        <v>100490000</v>
      </c>
      <c r="H1353">
        <v>2058000</v>
      </c>
      <c r="I1353" t="str">
        <f t="shared" si="42"/>
        <v>1992Idaho Power Co.</v>
      </c>
      <c r="J1353" s="1">
        <v>3474325</v>
      </c>
      <c r="K1353" s="1">
        <v>4147842</v>
      </c>
      <c r="L1353" s="1">
        <v>3964206</v>
      </c>
      <c r="M1353" s="1">
        <v>19881</v>
      </c>
      <c r="N1353">
        <v>38402000</v>
      </c>
      <c r="O1353">
        <v>5829000</v>
      </c>
      <c r="P1353">
        <v>1638</v>
      </c>
      <c r="Q1353">
        <v>65</v>
      </c>
      <c r="R1353">
        <v>12796000</v>
      </c>
      <c r="S1353">
        <v>51575000</v>
      </c>
      <c r="T1353">
        <v>23885000</v>
      </c>
      <c r="U1353">
        <f t="shared" si="43"/>
        <v>11606254</v>
      </c>
    </row>
    <row r="1354" spans="1:21" x14ac:dyDescent="0.25">
      <c r="A1354" t="s">
        <v>1419</v>
      </c>
      <c r="B1354" t="s">
        <v>1393</v>
      </c>
      <c r="C1354" t="s">
        <v>1394</v>
      </c>
      <c r="D1354">
        <v>1991</v>
      </c>
      <c r="E1354">
        <v>171188000</v>
      </c>
      <c r="F1354">
        <v>142757000</v>
      </c>
      <c r="G1354">
        <v>93600000</v>
      </c>
      <c r="H1354">
        <v>1908000</v>
      </c>
      <c r="I1354" t="str">
        <f t="shared" si="42"/>
        <v>1991Idaho Power Co.</v>
      </c>
      <c r="J1354" s="1">
        <v>3624889</v>
      </c>
      <c r="K1354" s="1">
        <v>3719660</v>
      </c>
      <c r="L1354" s="1">
        <v>3903166</v>
      </c>
      <c r="M1354" s="1">
        <v>17903</v>
      </c>
      <c r="N1354">
        <v>34784000</v>
      </c>
      <c r="O1354">
        <v>4560000</v>
      </c>
      <c r="P1354">
        <v>1626</v>
      </c>
      <c r="Q1354">
        <v>60</v>
      </c>
      <c r="R1354">
        <v>12510000</v>
      </c>
      <c r="S1354">
        <v>49233000</v>
      </c>
      <c r="T1354">
        <v>27578000</v>
      </c>
      <c r="U1354">
        <f t="shared" si="43"/>
        <v>11265618</v>
      </c>
    </row>
    <row r="1355" spans="1:21" x14ac:dyDescent="0.25">
      <c r="A1355" t="s">
        <v>1420</v>
      </c>
      <c r="B1355" t="s">
        <v>1393</v>
      </c>
      <c r="C1355" t="s">
        <v>1394</v>
      </c>
      <c r="D1355">
        <v>1990</v>
      </c>
      <c r="E1355">
        <v>161394000</v>
      </c>
      <c r="F1355">
        <v>146161000</v>
      </c>
      <c r="G1355">
        <v>91841000</v>
      </c>
      <c r="H1355">
        <v>1954000</v>
      </c>
      <c r="I1355" t="str">
        <f t="shared" si="42"/>
        <v>1990Idaho Power Co.</v>
      </c>
      <c r="J1355" s="1">
        <v>3414593</v>
      </c>
      <c r="K1355" s="1">
        <v>3825362</v>
      </c>
      <c r="L1355" s="1">
        <v>3826619</v>
      </c>
      <c r="M1355" s="1">
        <v>19036</v>
      </c>
      <c r="N1355">
        <v>30156000</v>
      </c>
      <c r="O1355">
        <v>4491000</v>
      </c>
      <c r="P1355">
        <v>1574</v>
      </c>
      <c r="Q1355">
        <v>51</v>
      </c>
      <c r="R1355">
        <v>11820000</v>
      </c>
      <c r="S1355">
        <v>46048000</v>
      </c>
      <c r="T1355">
        <v>25587000</v>
      </c>
      <c r="U1355">
        <f t="shared" si="43"/>
        <v>11085610</v>
      </c>
    </row>
    <row r="1356" spans="1:21" x14ac:dyDescent="0.25">
      <c r="A1356" t="s">
        <v>1421</v>
      </c>
      <c r="B1356" t="s">
        <v>1393</v>
      </c>
      <c r="C1356" t="s">
        <v>1394</v>
      </c>
      <c r="D1356">
        <v>1989</v>
      </c>
      <c r="E1356">
        <v>163966000</v>
      </c>
      <c r="F1356">
        <v>138108000</v>
      </c>
      <c r="G1356">
        <v>94029000</v>
      </c>
      <c r="H1356">
        <v>1871000</v>
      </c>
      <c r="I1356" t="str">
        <f t="shared" si="42"/>
        <v>1989Idaho Power Co.</v>
      </c>
      <c r="J1356" s="1">
        <v>3497093</v>
      </c>
      <c r="K1356" s="1">
        <v>3624145</v>
      </c>
      <c r="L1356" s="1">
        <v>3929490</v>
      </c>
      <c r="M1356" s="1">
        <v>18353</v>
      </c>
      <c r="N1356">
        <v>28536000</v>
      </c>
      <c r="O1356">
        <v>3673000</v>
      </c>
      <c r="P1356">
        <v>1528</v>
      </c>
      <c r="Q1356">
        <v>42</v>
      </c>
      <c r="R1356">
        <v>10792000</v>
      </c>
      <c r="S1356">
        <v>42661000</v>
      </c>
      <c r="T1356">
        <v>20237000</v>
      </c>
      <c r="U1356">
        <f t="shared" si="43"/>
        <v>11069081</v>
      </c>
    </row>
    <row r="1357" spans="1:21" x14ac:dyDescent="0.25">
      <c r="A1357" t="s">
        <v>1422</v>
      </c>
      <c r="B1357" t="s">
        <v>1393</v>
      </c>
      <c r="C1357" t="s">
        <v>1394</v>
      </c>
      <c r="D1357">
        <v>1988</v>
      </c>
      <c r="E1357">
        <v>148895000</v>
      </c>
      <c r="F1357">
        <v>128371000</v>
      </c>
      <c r="G1357">
        <v>82969000</v>
      </c>
      <c r="H1357">
        <v>1815000</v>
      </c>
      <c r="I1357" t="str">
        <f t="shared" si="42"/>
        <v>1988Idaho Power Co.</v>
      </c>
      <c r="J1357" s="1">
        <v>3328398</v>
      </c>
      <c r="K1357" s="1">
        <v>3561799</v>
      </c>
      <c r="L1357" s="1">
        <v>3654382</v>
      </c>
      <c r="M1357" s="1">
        <v>18067</v>
      </c>
      <c r="N1357">
        <v>17338000</v>
      </c>
      <c r="O1357">
        <v>2626000</v>
      </c>
      <c r="P1357">
        <v>1500</v>
      </c>
      <c r="Q1357">
        <v>33</v>
      </c>
      <c r="R1357">
        <v>10893000</v>
      </c>
      <c r="S1357">
        <v>41951000</v>
      </c>
      <c r="T1357">
        <v>18817000</v>
      </c>
      <c r="U1357">
        <f t="shared" si="43"/>
        <v>10562646</v>
      </c>
    </row>
    <row r="1358" spans="1:21" x14ac:dyDescent="0.25">
      <c r="A1358" t="s">
        <v>1423</v>
      </c>
      <c r="B1358" t="s">
        <v>1393</v>
      </c>
      <c r="C1358" t="s">
        <v>1394</v>
      </c>
      <c r="D1358">
        <v>1987</v>
      </c>
      <c r="E1358">
        <v>137441762</v>
      </c>
      <c r="F1358">
        <v>123995061</v>
      </c>
      <c r="G1358">
        <v>80715947</v>
      </c>
      <c r="H1358">
        <v>1746019</v>
      </c>
      <c r="I1358" t="str">
        <f t="shared" si="42"/>
        <v>1987Idaho Power Co.</v>
      </c>
      <c r="J1358" s="1">
        <v>3167922</v>
      </c>
      <c r="K1358" s="1">
        <v>3382502</v>
      </c>
      <c r="L1358" s="1">
        <v>3607040</v>
      </c>
      <c r="M1358" s="1">
        <v>17848</v>
      </c>
      <c r="N1358">
        <v>14917134</v>
      </c>
      <c r="O1358">
        <v>3776504</v>
      </c>
      <c r="P1358">
        <v>1521</v>
      </c>
      <c r="Q1358">
        <v>34</v>
      </c>
      <c r="R1358">
        <v>10696542</v>
      </c>
      <c r="S1358">
        <v>40190781</v>
      </c>
      <c r="T1358">
        <v>50521188.559360996</v>
      </c>
      <c r="U1358">
        <f t="shared" si="43"/>
        <v>10175312</v>
      </c>
    </row>
    <row r="1359" spans="1:21" x14ac:dyDescent="0.25">
      <c r="A1359" t="s">
        <v>1424</v>
      </c>
      <c r="B1359" t="s">
        <v>1393</v>
      </c>
      <c r="C1359" t="s">
        <v>1394</v>
      </c>
      <c r="D1359">
        <v>1986</v>
      </c>
      <c r="E1359">
        <v>139747906</v>
      </c>
      <c r="F1359">
        <v>119466968</v>
      </c>
      <c r="G1359">
        <v>75548162</v>
      </c>
      <c r="H1359">
        <v>1716980</v>
      </c>
      <c r="I1359" t="str">
        <f t="shared" si="42"/>
        <v>1986Idaho Power Co.</v>
      </c>
      <c r="J1359" s="1">
        <v>3315662</v>
      </c>
      <c r="K1359" s="1">
        <v>3229058</v>
      </c>
      <c r="L1359" s="1">
        <v>3374958</v>
      </c>
      <c r="M1359" s="1">
        <v>17933</v>
      </c>
      <c r="N1359">
        <v>16172973</v>
      </c>
      <c r="O1359">
        <v>3476996</v>
      </c>
      <c r="P1359">
        <v>1524</v>
      </c>
      <c r="Q1359">
        <v>26</v>
      </c>
      <c r="R1359">
        <v>10228102</v>
      </c>
      <c r="S1359">
        <v>39124360</v>
      </c>
      <c r="T1359">
        <v>47609687.562303774</v>
      </c>
      <c r="U1359">
        <f t="shared" si="43"/>
        <v>9937611</v>
      </c>
    </row>
    <row r="1360" spans="1:21" x14ac:dyDescent="0.25">
      <c r="A1360" t="s">
        <v>1425</v>
      </c>
      <c r="B1360" t="s">
        <v>1393</v>
      </c>
      <c r="C1360" t="s">
        <v>1394</v>
      </c>
      <c r="D1360">
        <v>1985</v>
      </c>
      <c r="E1360">
        <v>138886438</v>
      </c>
      <c r="F1360">
        <v>119161153</v>
      </c>
      <c r="G1360">
        <v>76976469</v>
      </c>
      <c r="H1360">
        <v>1681033</v>
      </c>
      <c r="I1360" t="str">
        <f t="shared" si="42"/>
        <v>1985Idaho Power Co.</v>
      </c>
      <c r="J1360" s="1">
        <v>3489826</v>
      </c>
      <c r="K1360" s="1">
        <v>3342639</v>
      </c>
      <c r="L1360" s="1">
        <v>3514424</v>
      </c>
      <c r="M1360" s="1">
        <v>18614</v>
      </c>
      <c r="N1360">
        <v>23260131</v>
      </c>
      <c r="O1360">
        <v>4605730</v>
      </c>
      <c r="P1360">
        <v>1568</v>
      </c>
      <c r="Q1360">
        <v>40</v>
      </c>
      <c r="R1360">
        <v>10497522</v>
      </c>
      <c r="S1360">
        <v>39177510</v>
      </c>
      <c r="T1360">
        <v>49539421.077649035</v>
      </c>
      <c r="U1360">
        <f t="shared" si="43"/>
        <v>10365503</v>
      </c>
    </row>
    <row r="1361" spans="1:21" x14ac:dyDescent="0.25">
      <c r="A1361" t="s">
        <v>1426</v>
      </c>
      <c r="B1361" t="s">
        <v>1393</v>
      </c>
      <c r="C1361" t="s">
        <v>1394</v>
      </c>
      <c r="D1361">
        <v>1984</v>
      </c>
      <c r="E1361">
        <v>137548610</v>
      </c>
      <c r="F1361">
        <v>109080359</v>
      </c>
      <c r="G1361">
        <v>76443796</v>
      </c>
      <c r="H1361">
        <v>1627671</v>
      </c>
      <c r="I1361" t="str">
        <f t="shared" si="42"/>
        <v>1984Idaho Power Co.</v>
      </c>
      <c r="J1361" s="1">
        <v>3430990</v>
      </c>
      <c r="K1361" s="1">
        <v>3061440</v>
      </c>
      <c r="L1361" s="1">
        <v>3679445</v>
      </c>
      <c r="M1361" s="1">
        <v>19425</v>
      </c>
      <c r="N1361">
        <v>23568573</v>
      </c>
      <c r="O1361">
        <v>3525818</v>
      </c>
      <c r="P1361">
        <v>1725</v>
      </c>
      <c r="Q1361">
        <v>35</v>
      </c>
      <c r="R1361">
        <v>10506099</v>
      </c>
      <c r="S1361">
        <v>37065400</v>
      </c>
      <c r="T1361">
        <v>52852002.767188579</v>
      </c>
      <c r="U1361">
        <f t="shared" si="43"/>
        <v>10191300</v>
      </c>
    </row>
    <row r="1362" spans="1:21" x14ac:dyDescent="0.25">
      <c r="A1362" t="s">
        <v>1427</v>
      </c>
      <c r="B1362" t="s">
        <v>1393</v>
      </c>
      <c r="C1362" t="s">
        <v>1394</v>
      </c>
      <c r="D1362">
        <v>1983</v>
      </c>
      <c r="E1362">
        <v>114468549</v>
      </c>
      <c r="F1362">
        <v>101199324</v>
      </c>
      <c r="G1362">
        <v>72406528</v>
      </c>
      <c r="H1362">
        <v>1830321</v>
      </c>
      <c r="I1362" t="str">
        <f t="shared" si="42"/>
        <v>1983Idaho Power Co.</v>
      </c>
      <c r="J1362" s="1">
        <v>3104179</v>
      </c>
      <c r="K1362" s="1">
        <v>2943666</v>
      </c>
      <c r="L1362" s="1">
        <v>3530623</v>
      </c>
      <c r="M1362" s="1">
        <v>20674</v>
      </c>
      <c r="N1362">
        <v>20490064</v>
      </c>
      <c r="O1362">
        <v>4082075</v>
      </c>
      <c r="P1362">
        <v>1705</v>
      </c>
      <c r="Q1362">
        <v>44</v>
      </c>
      <c r="R1362">
        <v>9315170</v>
      </c>
      <c r="S1362">
        <v>33936240</v>
      </c>
      <c r="T1362">
        <v>45022118.321555741</v>
      </c>
      <c r="U1362">
        <f t="shared" si="43"/>
        <v>9599142</v>
      </c>
    </row>
    <row r="1363" spans="1:21" x14ac:dyDescent="0.25">
      <c r="A1363" t="s">
        <v>1428</v>
      </c>
      <c r="B1363" t="s">
        <v>1393</v>
      </c>
      <c r="C1363" t="s">
        <v>1394</v>
      </c>
      <c r="D1363">
        <v>1982</v>
      </c>
      <c r="E1363">
        <v>104668723</v>
      </c>
      <c r="F1363">
        <v>99574203</v>
      </c>
      <c r="G1363">
        <v>65228712</v>
      </c>
      <c r="H1363">
        <v>1842176</v>
      </c>
      <c r="I1363" t="str">
        <f t="shared" si="42"/>
        <v>1982Idaho Power Co.</v>
      </c>
      <c r="J1363" s="1">
        <v>3249540</v>
      </c>
      <c r="K1363" s="1">
        <v>3152950</v>
      </c>
      <c r="L1363" s="1">
        <v>3338571</v>
      </c>
      <c r="M1363" s="1">
        <v>20561</v>
      </c>
      <c r="N1363">
        <v>24167456</v>
      </c>
      <c r="O1363">
        <v>2669103</v>
      </c>
      <c r="P1363">
        <v>1667</v>
      </c>
      <c r="Q1363">
        <v>38</v>
      </c>
      <c r="R1363">
        <v>8563806</v>
      </c>
      <c r="S1363">
        <v>30493562</v>
      </c>
      <c r="T1363">
        <v>42326318.709643781</v>
      </c>
      <c r="U1363">
        <f t="shared" si="43"/>
        <v>9761622</v>
      </c>
    </row>
    <row r="1364" spans="1:21" x14ac:dyDescent="0.25">
      <c r="A1364" t="s">
        <v>1429</v>
      </c>
      <c r="B1364" t="s">
        <v>1393</v>
      </c>
      <c r="C1364" t="s">
        <v>1394</v>
      </c>
      <c r="D1364">
        <v>1981</v>
      </c>
      <c r="E1364">
        <v>90206110</v>
      </c>
      <c r="F1364">
        <v>90712217</v>
      </c>
      <c r="G1364">
        <v>58772431</v>
      </c>
      <c r="H1364">
        <v>1546032</v>
      </c>
      <c r="I1364" t="str">
        <f t="shared" si="42"/>
        <v>1981Idaho Power Co.</v>
      </c>
      <c r="J1364" s="1">
        <v>3012009</v>
      </c>
      <c r="K1364" s="1">
        <v>3363017</v>
      </c>
      <c r="L1364" s="1">
        <v>3248576</v>
      </c>
      <c r="M1364" s="1">
        <v>26135</v>
      </c>
      <c r="N1364">
        <v>24626119</v>
      </c>
      <c r="O1364">
        <v>3719864</v>
      </c>
      <c r="P1364">
        <v>1612</v>
      </c>
      <c r="Q1364">
        <v>40</v>
      </c>
      <c r="R1364">
        <v>7202470</v>
      </c>
      <c r="S1364">
        <v>26374469</v>
      </c>
      <c r="T1364">
        <v>35404149.79452537</v>
      </c>
      <c r="U1364">
        <f t="shared" si="43"/>
        <v>9649737</v>
      </c>
    </row>
    <row r="1365" spans="1:21" x14ac:dyDescent="0.25">
      <c r="A1365" t="s">
        <v>1430</v>
      </c>
      <c r="B1365" t="s">
        <v>1393</v>
      </c>
      <c r="C1365" t="s">
        <v>1394</v>
      </c>
      <c r="D1365">
        <v>1980</v>
      </c>
      <c r="E1365">
        <v>85603226</v>
      </c>
      <c r="F1365">
        <v>84003593</v>
      </c>
      <c r="G1365">
        <v>43126588</v>
      </c>
      <c r="H1365">
        <v>1479534</v>
      </c>
      <c r="I1365" t="str">
        <f t="shared" si="42"/>
        <v>1980Idaho Power Co.</v>
      </c>
      <c r="J1365" s="1">
        <v>3037846.03</v>
      </c>
      <c r="K1365" s="1">
        <v>3043968.7409999999</v>
      </c>
      <c r="L1365" s="1">
        <v>3078965.1430000002</v>
      </c>
      <c r="M1365" s="1">
        <v>23965.200000000652</v>
      </c>
      <c r="N1365">
        <v>26924558</v>
      </c>
      <c r="O1365">
        <v>3215186</v>
      </c>
      <c r="P1365">
        <v>1575</v>
      </c>
      <c r="Q1365">
        <v>56</v>
      </c>
      <c r="R1365">
        <v>6665956</v>
      </c>
      <c r="S1365">
        <v>23126206</v>
      </c>
      <c r="T1365">
        <v>32131387.663101867</v>
      </c>
      <c r="U1365">
        <f t="shared" si="43"/>
        <v>9184745.1140000019</v>
      </c>
    </row>
    <row r="1366" spans="1:21" x14ac:dyDescent="0.25">
      <c r="A1366" t="s">
        <v>1431</v>
      </c>
      <c r="B1366" t="s">
        <v>1393</v>
      </c>
      <c r="C1366" t="s">
        <v>1394</v>
      </c>
      <c r="D1366">
        <v>1979</v>
      </c>
      <c r="E1366">
        <v>71035833</v>
      </c>
      <c r="F1366">
        <v>72074734</v>
      </c>
      <c r="G1366">
        <v>32779891</v>
      </c>
      <c r="H1366">
        <v>1263819</v>
      </c>
      <c r="I1366" t="str">
        <f t="shared" si="42"/>
        <v>1979Idaho Power Co.</v>
      </c>
      <c r="J1366" s="1">
        <v>3097255.5350000001</v>
      </c>
      <c r="K1366" s="1">
        <v>3369806.7940000002</v>
      </c>
      <c r="L1366" s="1">
        <v>2887680.5410000002</v>
      </c>
      <c r="M1366" s="1">
        <v>24048.749999998603</v>
      </c>
      <c r="N1366">
        <v>23781459</v>
      </c>
      <c r="O1366">
        <v>2550385</v>
      </c>
      <c r="P1366">
        <v>1543</v>
      </c>
      <c r="Q1366">
        <v>64</v>
      </c>
      <c r="R1366">
        <v>5973688</v>
      </c>
      <c r="S1366">
        <v>19589846</v>
      </c>
      <c r="T1366">
        <v>25994531.714134105</v>
      </c>
      <c r="U1366">
        <f t="shared" si="43"/>
        <v>9378791.6199999992</v>
      </c>
    </row>
    <row r="1367" spans="1:21" x14ac:dyDescent="0.25">
      <c r="A1367" t="s">
        <v>1432</v>
      </c>
      <c r="B1367" t="s">
        <v>1393</v>
      </c>
      <c r="C1367" t="s">
        <v>1394</v>
      </c>
      <c r="D1367">
        <v>1978</v>
      </c>
      <c r="E1367">
        <v>57904802</v>
      </c>
      <c r="F1367">
        <v>57755812</v>
      </c>
      <c r="G1367">
        <v>29536355</v>
      </c>
      <c r="H1367">
        <v>1044988</v>
      </c>
      <c r="I1367" t="str">
        <f t="shared" si="42"/>
        <v>1978Idaho Power Co.</v>
      </c>
      <c r="J1367" s="1">
        <v>2734410.8859999999</v>
      </c>
      <c r="K1367" s="1">
        <v>2910133.7570000002</v>
      </c>
      <c r="L1367" s="1">
        <v>2969878.4479999999</v>
      </c>
      <c r="M1367" s="1">
        <v>22484.234999999404</v>
      </c>
      <c r="N1367">
        <v>23719715</v>
      </c>
      <c r="O1367">
        <v>2526200</v>
      </c>
      <c r="P1367">
        <v>1512</v>
      </c>
      <c r="Q1367">
        <v>70</v>
      </c>
      <c r="R1367">
        <v>5481759</v>
      </c>
      <c r="S1367">
        <v>17358759</v>
      </c>
      <c r="T1367">
        <v>23495058.482298311</v>
      </c>
      <c r="U1367">
        <f t="shared" si="43"/>
        <v>8636907.3259999994</v>
      </c>
    </row>
    <row r="1368" spans="1:21" x14ac:dyDescent="0.25">
      <c r="A1368" t="s">
        <v>1433</v>
      </c>
      <c r="B1368" t="s">
        <v>1393</v>
      </c>
      <c r="C1368" t="s">
        <v>1394</v>
      </c>
      <c r="D1368">
        <v>1977</v>
      </c>
      <c r="E1368">
        <v>53162181</v>
      </c>
      <c r="F1368">
        <v>59149081</v>
      </c>
      <c r="G1368">
        <v>26648570</v>
      </c>
      <c r="H1368">
        <v>1021485</v>
      </c>
      <c r="I1368" t="str">
        <f t="shared" si="42"/>
        <v>1977Idaho Power Co.</v>
      </c>
      <c r="J1368" s="1">
        <v>2570192.1800000002</v>
      </c>
      <c r="K1368" s="1">
        <v>3053405.06</v>
      </c>
      <c r="L1368" s="1">
        <v>2738154.26</v>
      </c>
      <c r="M1368" s="1">
        <v>22723.320000000764</v>
      </c>
      <c r="N1368">
        <v>22419603</v>
      </c>
      <c r="O1368">
        <v>2491046</v>
      </c>
      <c r="P1368">
        <v>1460</v>
      </c>
      <c r="Q1368">
        <v>66</v>
      </c>
      <c r="R1368">
        <v>4560634</v>
      </c>
      <c r="S1368">
        <v>14603445</v>
      </c>
      <c r="T1368">
        <v>20028796.000877663</v>
      </c>
      <c r="U1368">
        <f t="shared" si="43"/>
        <v>8384474.8200000003</v>
      </c>
    </row>
    <row r="1369" spans="1:21" x14ac:dyDescent="0.25">
      <c r="A1369" t="s">
        <v>1434</v>
      </c>
      <c r="B1369" t="s">
        <v>1393</v>
      </c>
      <c r="C1369" t="s">
        <v>1394</v>
      </c>
      <c r="D1369">
        <v>1976</v>
      </c>
      <c r="E1369">
        <v>45602378</v>
      </c>
      <c r="F1369">
        <v>47615037</v>
      </c>
      <c r="G1369">
        <v>24520679</v>
      </c>
      <c r="H1369">
        <v>921037</v>
      </c>
      <c r="I1369" t="str">
        <f t="shared" si="42"/>
        <v>1976Idaho Power Co.</v>
      </c>
      <c r="J1369" s="1">
        <v>2382177.54</v>
      </c>
      <c r="K1369" s="1">
        <v>2709923.45</v>
      </c>
      <c r="L1369" s="1">
        <v>2869216.9</v>
      </c>
      <c r="M1369" s="1">
        <v>20129.52</v>
      </c>
      <c r="N1369">
        <v>19177565</v>
      </c>
      <c r="O1369">
        <v>2668123</v>
      </c>
      <c r="P1369">
        <v>1407</v>
      </c>
      <c r="Q1369">
        <v>65</v>
      </c>
      <c r="R1369">
        <v>4250478</v>
      </c>
      <c r="S1369">
        <v>13113650</v>
      </c>
      <c r="T1369">
        <v>19422210.820146061</v>
      </c>
      <c r="U1369">
        <f t="shared" si="43"/>
        <v>7981447.4100000001</v>
      </c>
    </row>
    <row r="1370" spans="1:21" x14ac:dyDescent="0.25">
      <c r="A1370" t="s">
        <v>1435</v>
      </c>
      <c r="B1370" t="s">
        <v>1393</v>
      </c>
      <c r="C1370" t="s">
        <v>1394</v>
      </c>
      <c r="D1370">
        <v>1975</v>
      </c>
      <c r="E1370">
        <v>37711191</v>
      </c>
      <c r="F1370">
        <v>39745080</v>
      </c>
      <c r="G1370">
        <v>19854890</v>
      </c>
      <c r="H1370">
        <v>874774</v>
      </c>
      <c r="I1370" t="str">
        <f t="shared" si="42"/>
        <v>1975Idaho Power Co.</v>
      </c>
      <c r="J1370" s="1">
        <v>2197981.58</v>
      </c>
      <c r="K1370" s="1">
        <v>2546276.42</v>
      </c>
      <c r="L1370" s="1">
        <v>2789867.05</v>
      </c>
      <c r="M1370" s="1">
        <v>19737.830000000075</v>
      </c>
      <c r="N1370">
        <v>20186875</v>
      </c>
      <c r="O1370">
        <v>2192503</v>
      </c>
      <c r="P1370">
        <v>1178</v>
      </c>
      <c r="Q1370">
        <v>225</v>
      </c>
      <c r="R1370">
        <v>3781010</v>
      </c>
      <c r="S1370">
        <v>11508683</v>
      </c>
      <c r="T1370">
        <v>16289935.919000449</v>
      </c>
      <c r="U1370">
        <f t="shared" si="43"/>
        <v>7553862.8799999999</v>
      </c>
    </row>
    <row r="1371" spans="1:21" x14ac:dyDescent="0.25">
      <c r="A1371" t="s">
        <v>1436</v>
      </c>
      <c r="B1371" t="s">
        <v>1393</v>
      </c>
      <c r="C1371" t="s">
        <v>1394</v>
      </c>
      <c r="D1371">
        <v>1974</v>
      </c>
      <c r="E1371">
        <v>32651858</v>
      </c>
      <c r="F1371">
        <v>34302433</v>
      </c>
      <c r="G1371">
        <v>18958511</v>
      </c>
      <c r="H1371">
        <v>767485</v>
      </c>
      <c r="I1371" t="str">
        <f t="shared" si="42"/>
        <v>1974Idaho Power Co.</v>
      </c>
      <c r="J1371" s="1">
        <v>1927319.64</v>
      </c>
      <c r="K1371" s="1">
        <v>2528867.81</v>
      </c>
      <c r="L1371" s="1">
        <v>3126740.29</v>
      </c>
      <c r="M1371" s="1">
        <v>19105.880000000354</v>
      </c>
      <c r="N1371">
        <v>18458641</v>
      </c>
      <c r="O1371">
        <v>1932797</v>
      </c>
      <c r="P1371">
        <v>1144</v>
      </c>
      <c r="Q1371">
        <v>219</v>
      </c>
      <c r="R1371">
        <v>3265279</v>
      </c>
      <c r="S1371">
        <v>10239906</v>
      </c>
      <c r="T1371">
        <v>14346189.613279233</v>
      </c>
      <c r="U1371">
        <f t="shared" si="43"/>
        <v>7602033.620000001</v>
      </c>
    </row>
    <row r="1372" spans="1:21" x14ac:dyDescent="0.25">
      <c r="A1372" t="s">
        <v>1437</v>
      </c>
      <c r="B1372" t="s">
        <v>1393</v>
      </c>
      <c r="C1372" t="s">
        <v>1394</v>
      </c>
      <c r="D1372">
        <v>1973</v>
      </c>
      <c r="E1372">
        <v>30142009</v>
      </c>
      <c r="F1372">
        <v>30990659</v>
      </c>
      <c r="G1372">
        <v>16838468</v>
      </c>
      <c r="H1372">
        <v>724630</v>
      </c>
      <c r="I1372" t="str">
        <f t="shared" si="42"/>
        <v>1973Idaho Power Co.</v>
      </c>
      <c r="J1372" s="1">
        <v>1765308.89</v>
      </c>
      <c r="K1372" s="1">
        <v>2236043.0699999998</v>
      </c>
      <c r="L1372" s="1">
        <v>2856140.14</v>
      </c>
      <c r="M1372" s="1">
        <v>18615.94000000041</v>
      </c>
      <c r="N1372">
        <v>14533385</v>
      </c>
      <c r="O1372">
        <v>1813917</v>
      </c>
      <c r="P1372">
        <v>1083</v>
      </c>
      <c r="Q1372">
        <v>208</v>
      </c>
      <c r="R1372">
        <v>2917023</v>
      </c>
      <c r="S1372">
        <v>9233803</v>
      </c>
      <c r="T1372">
        <v>12864070.338935653</v>
      </c>
      <c r="U1372">
        <f t="shared" si="43"/>
        <v>6876108.04</v>
      </c>
    </row>
    <row r="1373" spans="1:21" x14ac:dyDescent="0.25">
      <c r="A1373" t="s">
        <v>1438</v>
      </c>
      <c r="B1373" t="s">
        <v>1393</v>
      </c>
      <c r="C1373" t="s">
        <v>1394</v>
      </c>
      <c r="D1373">
        <v>1972</v>
      </c>
      <c r="E1373">
        <v>27725096</v>
      </c>
      <c r="F1373">
        <v>28336831</v>
      </c>
      <c r="G1373">
        <v>17724615</v>
      </c>
      <c r="H1373">
        <v>688368</v>
      </c>
      <c r="I1373" t="str">
        <f t="shared" si="42"/>
        <v>1972Idaho Power Co.</v>
      </c>
      <c r="J1373" s="1">
        <v>1602617.49</v>
      </c>
      <c r="K1373" s="1">
        <v>2014792</v>
      </c>
      <c r="L1373" s="1">
        <v>3242540.24</v>
      </c>
      <c r="M1373" s="1">
        <v>17691.729999999516</v>
      </c>
      <c r="N1373">
        <v>12762875</v>
      </c>
      <c r="O1373">
        <v>1785039</v>
      </c>
      <c r="P1373">
        <v>1032</v>
      </c>
      <c r="Q1373">
        <v>196</v>
      </c>
      <c r="R1373">
        <v>2738441</v>
      </c>
      <c r="S1373">
        <v>8748543</v>
      </c>
      <c r="T1373">
        <v>12086237.583110074</v>
      </c>
      <c r="U1373">
        <f t="shared" si="43"/>
        <v>6877641.46</v>
      </c>
    </row>
    <row r="1374" spans="1:21" x14ac:dyDescent="0.25">
      <c r="A1374" t="s">
        <v>1439</v>
      </c>
      <c r="B1374" t="s">
        <v>1393</v>
      </c>
      <c r="C1374" t="s">
        <v>1394</v>
      </c>
      <c r="D1374">
        <v>1971</v>
      </c>
      <c r="E1374" t="s">
        <v>3560</v>
      </c>
      <c r="F1374" t="s">
        <v>3560</v>
      </c>
      <c r="G1374" t="s">
        <v>3560</v>
      </c>
      <c r="H1374" t="s">
        <v>3560</v>
      </c>
      <c r="I1374" t="str">
        <f t="shared" si="42"/>
        <v>1971Idaho Power Co.</v>
      </c>
      <c r="J1374" s="1" t="s">
        <v>3560</v>
      </c>
      <c r="K1374" s="1" t="s">
        <v>3560</v>
      </c>
      <c r="L1374" s="1" t="s">
        <v>3560</v>
      </c>
      <c r="M1374" s="1" t="s">
        <v>3560</v>
      </c>
      <c r="N1374">
        <v>10159874</v>
      </c>
      <c r="O1374">
        <v>1520939</v>
      </c>
      <c r="P1374" t="s">
        <v>3560</v>
      </c>
      <c r="Q1374" t="s">
        <v>3560</v>
      </c>
      <c r="R1374" t="s">
        <v>3560</v>
      </c>
      <c r="S1374" t="s">
        <v>3560</v>
      </c>
      <c r="T1374" t="s">
        <v>3560</v>
      </c>
      <c r="U1374">
        <f t="shared" si="43"/>
        <v>0</v>
      </c>
    </row>
    <row r="1375" spans="1:21" x14ac:dyDescent="0.25">
      <c r="A1375" t="s">
        <v>1440</v>
      </c>
      <c r="B1375" t="s">
        <v>1393</v>
      </c>
      <c r="C1375" t="s">
        <v>1394</v>
      </c>
      <c r="D1375">
        <v>1970</v>
      </c>
      <c r="E1375" t="s">
        <v>3560</v>
      </c>
      <c r="F1375" t="s">
        <v>3560</v>
      </c>
      <c r="G1375" t="s">
        <v>3560</v>
      </c>
      <c r="H1375" t="s">
        <v>3560</v>
      </c>
      <c r="I1375" t="str">
        <f t="shared" si="42"/>
        <v>1970Idaho Power Co.</v>
      </c>
      <c r="J1375" s="1" t="s">
        <v>3560</v>
      </c>
      <c r="K1375" s="1" t="s">
        <v>3560</v>
      </c>
      <c r="L1375" s="1" t="s">
        <v>3560</v>
      </c>
      <c r="M1375" s="1" t="s">
        <v>3560</v>
      </c>
      <c r="N1375">
        <v>8375219</v>
      </c>
      <c r="O1375">
        <v>1167016</v>
      </c>
      <c r="P1375" t="s">
        <v>3560</v>
      </c>
      <c r="Q1375" t="s">
        <v>3560</v>
      </c>
      <c r="R1375" t="s">
        <v>3560</v>
      </c>
      <c r="S1375" t="s">
        <v>3560</v>
      </c>
      <c r="T1375" t="s">
        <v>3560</v>
      </c>
      <c r="U1375">
        <f t="shared" si="43"/>
        <v>0</v>
      </c>
    </row>
    <row r="1376" spans="1:21" x14ac:dyDescent="0.25">
      <c r="A1376" t="s">
        <v>1441</v>
      </c>
      <c r="B1376" t="s">
        <v>1393</v>
      </c>
      <c r="C1376" t="s">
        <v>1394</v>
      </c>
      <c r="D1376">
        <v>1969</v>
      </c>
      <c r="E1376" t="s">
        <v>3560</v>
      </c>
      <c r="F1376" t="s">
        <v>3560</v>
      </c>
      <c r="G1376" t="s">
        <v>3560</v>
      </c>
      <c r="H1376" t="s">
        <v>3560</v>
      </c>
      <c r="I1376" t="str">
        <f t="shared" si="42"/>
        <v>1969Idaho Power Co.</v>
      </c>
      <c r="J1376" s="1" t="s">
        <v>3560</v>
      </c>
      <c r="K1376" s="1" t="s">
        <v>3560</v>
      </c>
      <c r="L1376" s="1" t="s">
        <v>3560</v>
      </c>
      <c r="M1376" s="1" t="s">
        <v>3560</v>
      </c>
      <c r="N1376">
        <v>6668083</v>
      </c>
      <c r="O1376">
        <v>1218050</v>
      </c>
      <c r="P1376" t="s">
        <v>3560</v>
      </c>
      <c r="Q1376" t="s">
        <v>3560</v>
      </c>
      <c r="R1376" t="s">
        <v>3560</v>
      </c>
      <c r="S1376" t="s">
        <v>3560</v>
      </c>
      <c r="T1376" t="s">
        <v>3560</v>
      </c>
      <c r="U1376">
        <f t="shared" si="43"/>
        <v>0</v>
      </c>
    </row>
    <row r="1377" spans="1:21" x14ac:dyDescent="0.25">
      <c r="A1377" t="s">
        <v>1442</v>
      </c>
      <c r="B1377" t="s">
        <v>1393</v>
      </c>
      <c r="C1377" t="s">
        <v>1394</v>
      </c>
      <c r="D1377">
        <v>1968</v>
      </c>
      <c r="E1377" t="s">
        <v>3560</v>
      </c>
      <c r="F1377" t="s">
        <v>3560</v>
      </c>
      <c r="G1377" t="s">
        <v>3560</v>
      </c>
      <c r="H1377" t="s">
        <v>3560</v>
      </c>
      <c r="I1377" t="str">
        <f t="shared" si="42"/>
        <v>1968Idaho Power Co.</v>
      </c>
      <c r="J1377" s="1" t="s">
        <v>3560</v>
      </c>
      <c r="K1377" s="1" t="s">
        <v>3560</v>
      </c>
      <c r="L1377" s="1" t="s">
        <v>3560</v>
      </c>
      <c r="M1377" s="1" t="s">
        <v>3560</v>
      </c>
      <c r="N1377">
        <v>7440949</v>
      </c>
      <c r="O1377">
        <v>1286585</v>
      </c>
      <c r="P1377" t="s">
        <v>3560</v>
      </c>
      <c r="Q1377" t="s">
        <v>3560</v>
      </c>
      <c r="R1377" t="s">
        <v>3560</v>
      </c>
      <c r="S1377" t="s">
        <v>3560</v>
      </c>
      <c r="T1377" t="s">
        <v>3560</v>
      </c>
      <c r="U1377">
        <f t="shared" si="43"/>
        <v>0</v>
      </c>
    </row>
    <row r="1378" spans="1:21" x14ac:dyDescent="0.25">
      <c r="A1378" t="s">
        <v>1443</v>
      </c>
      <c r="B1378" t="s">
        <v>1393</v>
      </c>
      <c r="C1378" t="s">
        <v>1394</v>
      </c>
      <c r="D1378">
        <v>1967</v>
      </c>
      <c r="E1378" t="s">
        <v>3560</v>
      </c>
      <c r="F1378" t="s">
        <v>3560</v>
      </c>
      <c r="G1378" t="s">
        <v>3560</v>
      </c>
      <c r="H1378" t="s">
        <v>3560</v>
      </c>
      <c r="I1378" t="str">
        <f t="shared" si="42"/>
        <v>1967Idaho Power Co.</v>
      </c>
      <c r="J1378" s="1" t="s">
        <v>3560</v>
      </c>
      <c r="K1378" s="1" t="s">
        <v>3560</v>
      </c>
      <c r="L1378" s="1" t="s">
        <v>3560</v>
      </c>
      <c r="M1378" s="1" t="s">
        <v>3560</v>
      </c>
      <c r="N1378">
        <v>6736104</v>
      </c>
      <c r="O1378">
        <v>1420902</v>
      </c>
      <c r="P1378" t="s">
        <v>3560</v>
      </c>
      <c r="Q1378" t="s">
        <v>3560</v>
      </c>
      <c r="R1378" t="s">
        <v>3560</v>
      </c>
      <c r="S1378" t="s">
        <v>3560</v>
      </c>
      <c r="T1378" t="s">
        <v>3560</v>
      </c>
      <c r="U1378">
        <f t="shared" si="43"/>
        <v>0</v>
      </c>
    </row>
    <row r="1379" spans="1:21" x14ac:dyDescent="0.25">
      <c r="A1379" t="s">
        <v>1444</v>
      </c>
      <c r="B1379" t="s">
        <v>1393</v>
      </c>
      <c r="C1379" t="s">
        <v>1394</v>
      </c>
      <c r="D1379">
        <v>1966</v>
      </c>
      <c r="E1379" t="s">
        <v>3560</v>
      </c>
      <c r="F1379" t="s">
        <v>3560</v>
      </c>
      <c r="G1379" t="s">
        <v>3560</v>
      </c>
      <c r="H1379" t="s">
        <v>3560</v>
      </c>
      <c r="I1379" t="str">
        <f t="shared" si="42"/>
        <v>1966Idaho Power Co.</v>
      </c>
      <c r="J1379" s="1" t="s">
        <v>3560</v>
      </c>
      <c r="K1379" s="1" t="s">
        <v>3560</v>
      </c>
      <c r="L1379" s="1" t="s">
        <v>3560</v>
      </c>
      <c r="M1379" s="1" t="s">
        <v>3560</v>
      </c>
      <c r="N1379">
        <v>7895128</v>
      </c>
      <c r="O1379">
        <v>1073596</v>
      </c>
      <c r="P1379" t="s">
        <v>3560</v>
      </c>
      <c r="Q1379" t="s">
        <v>3560</v>
      </c>
      <c r="R1379" t="s">
        <v>3560</v>
      </c>
      <c r="S1379" t="s">
        <v>3560</v>
      </c>
      <c r="T1379" t="s">
        <v>3560</v>
      </c>
      <c r="U1379">
        <f t="shared" si="43"/>
        <v>0</v>
      </c>
    </row>
    <row r="1380" spans="1:21" x14ac:dyDescent="0.25">
      <c r="A1380" t="s">
        <v>1445</v>
      </c>
      <c r="B1380" t="s">
        <v>1393</v>
      </c>
      <c r="C1380" t="s">
        <v>1394</v>
      </c>
      <c r="D1380">
        <v>1965</v>
      </c>
      <c r="E1380" t="s">
        <v>3560</v>
      </c>
      <c r="F1380" t="s">
        <v>3560</v>
      </c>
      <c r="G1380" t="s">
        <v>3560</v>
      </c>
      <c r="H1380" t="s">
        <v>3560</v>
      </c>
      <c r="I1380" t="str">
        <f t="shared" si="42"/>
        <v>1965Idaho Power Co.</v>
      </c>
      <c r="J1380" s="1" t="s">
        <v>3560</v>
      </c>
      <c r="K1380" s="1" t="s">
        <v>3560</v>
      </c>
      <c r="L1380" s="1" t="s">
        <v>3560</v>
      </c>
      <c r="M1380" s="1" t="s">
        <v>3560</v>
      </c>
      <c r="N1380">
        <v>7128335</v>
      </c>
      <c r="O1380">
        <v>1108598</v>
      </c>
      <c r="P1380" t="s">
        <v>3560</v>
      </c>
      <c r="Q1380" t="s">
        <v>3560</v>
      </c>
      <c r="R1380" t="s">
        <v>3560</v>
      </c>
      <c r="S1380" t="s">
        <v>3560</v>
      </c>
      <c r="T1380" t="s">
        <v>3560</v>
      </c>
      <c r="U1380">
        <f t="shared" si="43"/>
        <v>0</v>
      </c>
    </row>
    <row r="1381" spans="1:21" x14ac:dyDescent="0.25">
      <c r="A1381" t="s">
        <v>1446</v>
      </c>
      <c r="B1381" t="s">
        <v>1393</v>
      </c>
      <c r="C1381" t="s">
        <v>1394</v>
      </c>
      <c r="D1381">
        <v>1964</v>
      </c>
      <c r="E1381" t="s">
        <v>3560</v>
      </c>
      <c r="F1381" t="s">
        <v>3560</v>
      </c>
      <c r="G1381" t="s">
        <v>3560</v>
      </c>
      <c r="H1381" t="s">
        <v>3560</v>
      </c>
      <c r="I1381" t="str">
        <f t="shared" si="42"/>
        <v>1964Idaho Power Co.</v>
      </c>
      <c r="J1381" s="1" t="s">
        <v>3560</v>
      </c>
      <c r="K1381" s="1" t="s">
        <v>3560</v>
      </c>
      <c r="L1381" s="1" t="s">
        <v>3560</v>
      </c>
      <c r="M1381" s="1" t="s">
        <v>3560</v>
      </c>
      <c r="N1381">
        <v>5378057</v>
      </c>
      <c r="O1381">
        <v>827470</v>
      </c>
      <c r="P1381" t="s">
        <v>3560</v>
      </c>
      <c r="Q1381" t="s">
        <v>3560</v>
      </c>
      <c r="R1381" t="s">
        <v>3560</v>
      </c>
      <c r="S1381" t="s">
        <v>3560</v>
      </c>
      <c r="T1381" t="s">
        <v>3560</v>
      </c>
      <c r="U1381">
        <f t="shared" si="43"/>
        <v>0</v>
      </c>
    </row>
    <row r="1382" spans="1:21" x14ac:dyDescent="0.25">
      <c r="A1382" t="s">
        <v>1447</v>
      </c>
      <c r="B1382" t="s">
        <v>1448</v>
      </c>
      <c r="C1382" t="s">
        <v>1448</v>
      </c>
      <c r="D1382">
        <v>2016</v>
      </c>
      <c r="E1382">
        <v>627199000</v>
      </c>
      <c r="F1382">
        <v>443620000</v>
      </c>
      <c r="G1382">
        <v>514619000</v>
      </c>
      <c r="H1382">
        <v>7064000</v>
      </c>
      <c r="I1382" t="str">
        <f t="shared" si="42"/>
        <v>2016Indiana Michigan Power Company</v>
      </c>
      <c r="J1382" s="1">
        <v>5577764</v>
      </c>
      <c r="K1382" s="1">
        <v>4979076</v>
      </c>
      <c r="L1382" s="1">
        <v>7779710</v>
      </c>
      <c r="M1382" s="1">
        <v>71070</v>
      </c>
      <c r="N1382">
        <v>120617000</v>
      </c>
      <c r="O1382">
        <v>14000000</v>
      </c>
      <c r="P1382">
        <v>2284.1907394962263</v>
      </c>
      <c r="Q1382">
        <v>4.0059465792638127</v>
      </c>
      <c r="R1382">
        <v>20847000</v>
      </c>
      <c r="S1382">
        <v>189597000</v>
      </c>
      <c r="T1382">
        <v>67671000</v>
      </c>
      <c r="U1382">
        <f t="shared" si="43"/>
        <v>18407620</v>
      </c>
    </row>
    <row r="1383" spans="1:21" x14ac:dyDescent="0.25">
      <c r="A1383" t="s">
        <v>1449</v>
      </c>
      <c r="B1383" t="s">
        <v>1448</v>
      </c>
      <c r="C1383" t="s">
        <v>1448</v>
      </c>
      <c r="D1383">
        <v>2015</v>
      </c>
      <c r="E1383">
        <v>597075000</v>
      </c>
      <c r="F1383">
        <v>421681000</v>
      </c>
      <c r="G1383">
        <v>489334000</v>
      </c>
      <c r="H1383">
        <v>7065000</v>
      </c>
      <c r="I1383" t="str">
        <f t="shared" si="42"/>
        <v>2015Indiana Michigan Power Company</v>
      </c>
      <c r="J1383" s="1">
        <v>5482893</v>
      </c>
      <c r="K1383" s="1">
        <v>4891497</v>
      </c>
      <c r="L1383" s="1">
        <v>7569944</v>
      </c>
      <c r="M1383" s="1">
        <v>71279</v>
      </c>
      <c r="N1383">
        <v>106776000</v>
      </c>
      <c r="O1383">
        <v>15916000</v>
      </c>
      <c r="P1383">
        <v>2217.8529533447299</v>
      </c>
      <c r="Q1383">
        <v>3.8896053197908267</v>
      </c>
      <c r="R1383">
        <v>19790000</v>
      </c>
      <c r="S1383">
        <v>188247000</v>
      </c>
      <c r="T1383">
        <v>56683000</v>
      </c>
      <c r="U1383">
        <f t="shared" si="43"/>
        <v>18015613</v>
      </c>
    </row>
    <row r="1384" spans="1:21" x14ac:dyDescent="0.25">
      <c r="A1384" t="s">
        <v>1450</v>
      </c>
      <c r="B1384" t="s">
        <v>1448</v>
      </c>
      <c r="C1384" t="s">
        <v>1448</v>
      </c>
      <c r="D1384">
        <v>2014</v>
      </c>
      <c r="E1384">
        <v>585480000</v>
      </c>
      <c r="F1384">
        <v>388791000</v>
      </c>
      <c r="G1384">
        <v>460357000</v>
      </c>
      <c r="H1384">
        <v>6878000</v>
      </c>
      <c r="I1384" t="str">
        <f t="shared" si="42"/>
        <v>2014Indiana Michigan Power Company</v>
      </c>
      <c r="J1384" s="1">
        <v>5775781</v>
      </c>
      <c r="K1384" s="1">
        <v>4883615</v>
      </c>
      <c r="L1384" s="1">
        <v>7639992</v>
      </c>
      <c r="M1384" s="1">
        <v>71703</v>
      </c>
      <c r="N1384">
        <v>87507000</v>
      </c>
      <c r="O1384">
        <v>14277000</v>
      </c>
      <c r="P1384">
        <v>2362.1230460853453</v>
      </c>
      <c r="Q1384">
        <v>4.142621967880296</v>
      </c>
      <c r="R1384">
        <v>20536000</v>
      </c>
      <c r="S1384">
        <v>192542000</v>
      </c>
      <c r="T1384">
        <v>64522000</v>
      </c>
      <c r="U1384">
        <f t="shared" si="43"/>
        <v>18371091</v>
      </c>
    </row>
    <row r="1385" spans="1:21" x14ac:dyDescent="0.25">
      <c r="A1385" t="s">
        <v>1451</v>
      </c>
      <c r="B1385" t="s">
        <v>1448</v>
      </c>
      <c r="C1385" t="s">
        <v>1448</v>
      </c>
      <c r="D1385">
        <v>2013</v>
      </c>
      <c r="E1385">
        <v>564342000</v>
      </c>
      <c r="F1385">
        <v>400038000</v>
      </c>
      <c r="G1385">
        <v>454819000</v>
      </c>
      <c r="H1385">
        <v>6947000</v>
      </c>
      <c r="I1385" t="str">
        <f t="shared" si="42"/>
        <v>2013Indiana Michigan Power Company</v>
      </c>
      <c r="J1385" s="1">
        <v>5778467</v>
      </c>
      <c r="K1385" s="1">
        <v>4942558</v>
      </c>
      <c r="L1385" s="1">
        <v>7521697</v>
      </c>
      <c r="M1385" s="1">
        <v>72170</v>
      </c>
      <c r="N1385">
        <v>91758000</v>
      </c>
      <c r="O1385">
        <v>20170000</v>
      </c>
      <c r="P1385">
        <v>2233.2124721764394</v>
      </c>
      <c r="Q1385">
        <v>3.9165423924525409</v>
      </c>
      <c r="R1385">
        <v>18932000</v>
      </c>
      <c r="S1385">
        <v>177830000</v>
      </c>
      <c r="T1385">
        <v>55467000</v>
      </c>
      <c r="U1385">
        <f t="shared" si="43"/>
        <v>18314892</v>
      </c>
    </row>
    <row r="1386" spans="1:21" x14ac:dyDescent="0.25">
      <c r="A1386" t="s">
        <v>1452</v>
      </c>
      <c r="B1386" t="s">
        <v>1448</v>
      </c>
      <c r="C1386" t="s">
        <v>1448</v>
      </c>
      <c r="D1386">
        <v>2012</v>
      </c>
      <c r="E1386">
        <v>504487000</v>
      </c>
      <c r="F1386">
        <v>376174000</v>
      </c>
      <c r="G1386">
        <v>427988000</v>
      </c>
      <c r="H1386">
        <v>6497000</v>
      </c>
      <c r="I1386" t="str">
        <f t="shared" si="42"/>
        <v>2012Indiana Michigan Power Company</v>
      </c>
      <c r="J1386" s="1">
        <v>5770852</v>
      </c>
      <c r="K1386" s="1">
        <v>5001107</v>
      </c>
      <c r="L1386" s="1">
        <v>7556432</v>
      </c>
      <c r="M1386" s="1">
        <v>75397</v>
      </c>
      <c r="N1386">
        <v>101313000</v>
      </c>
      <c r="O1386">
        <v>29617000</v>
      </c>
      <c r="P1386">
        <v>2314.1774343074935</v>
      </c>
      <c r="Q1386">
        <v>4.0585363632190337</v>
      </c>
      <c r="R1386">
        <v>19070000</v>
      </c>
      <c r="S1386">
        <v>170413000</v>
      </c>
      <c r="T1386">
        <v>54053000</v>
      </c>
      <c r="U1386">
        <f t="shared" si="43"/>
        <v>18403788</v>
      </c>
    </row>
    <row r="1387" spans="1:21" x14ac:dyDescent="0.25">
      <c r="A1387" t="s">
        <v>1453</v>
      </c>
      <c r="B1387" t="s">
        <v>1448</v>
      </c>
      <c r="C1387" t="s">
        <v>1448</v>
      </c>
      <c r="D1387">
        <v>2011</v>
      </c>
      <c r="E1387">
        <v>503193000</v>
      </c>
      <c r="F1387">
        <v>369647000</v>
      </c>
      <c r="G1387">
        <v>413250000</v>
      </c>
      <c r="H1387">
        <v>6697000</v>
      </c>
      <c r="I1387" t="str">
        <f t="shared" si="42"/>
        <v>2011Indiana Michigan Power Company</v>
      </c>
      <c r="J1387" s="1">
        <v>5997336</v>
      </c>
      <c r="K1387" s="1">
        <v>5044920</v>
      </c>
      <c r="L1387" s="1">
        <v>7522937</v>
      </c>
      <c r="M1387" s="1">
        <v>73179</v>
      </c>
      <c r="N1387">
        <v>83642000</v>
      </c>
      <c r="O1387">
        <v>12588000</v>
      </c>
      <c r="P1387">
        <v>2498.4564738422514</v>
      </c>
      <c r="Q1387">
        <v>4.3817195262052806</v>
      </c>
      <c r="R1387">
        <v>20058000</v>
      </c>
      <c r="S1387">
        <v>181324000</v>
      </c>
      <c r="T1387">
        <v>50232000</v>
      </c>
      <c r="U1387">
        <f t="shared" si="43"/>
        <v>18638372</v>
      </c>
    </row>
    <row r="1388" spans="1:21" x14ac:dyDescent="0.25">
      <c r="A1388" t="s">
        <v>1454</v>
      </c>
      <c r="B1388" t="s">
        <v>1448</v>
      </c>
      <c r="C1388" t="s">
        <v>1448</v>
      </c>
      <c r="D1388">
        <v>2010</v>
      </c>
      <c r="E1388">
        <v>498513000</v>
      </c>
      <c r="F1388">
        <v>368638000</v>
      </c>
      <c r="G1388">
        <v>407136000</v>
      </c>
      <c r="H1388">
        <v>6657000</v>
      </c>
      <c r="I1388" t="str">
        <f t="shared" si="42"/>
        <v>2010Indiana Michigan Power Company</v>
      </c>
      <c r="J1388" s="1">
        <v>6083107</v>
      </c>
      <c r="K1388" s="1">
        <v>5121036</v>
      </c>
      <c r="L1388" s="1">
        <v>7444861</v>
      </c>
      <c r="M1388" s="1">
        <v>71505</v>
      </c>
      <c r="N1388">
        <v>64272000</v>
      </c>
      <c r="O1388">
        <v>13686000</v>
      </c>
      <c r="P1388">
        <v>3895.4064611683543</v>
      </c>
      <c r="Q1388">
        <v>6.8316493531538995</v>
      </c>
      <c r="R1388">
        <v>29976000</v>
      </c>
      <c r="S1388">
        <v>208857000</v>
      </c>
      <c r="T1388">
        <v>71312000</v>
      </c>
      <c r="U1388">
        <f t="shared" si="43"/>
        <v>18720509</v>
      </c>
    </row>
    <row r="1389" spans="1:21" x14ac:dyDescent="0.25">
      <c r="A1389" t="s">
        <v>1455</v>
      </c>
      <c r="B1389" t="s">
        <v>1448</v>
      </c>
      <c r="C1389" t="s">
        <v>1448</v>
      </c>
      <c r="D1389">
        <v>2009</v>
      </c>
      <c r="E1389">
        <v>442317000</v>
      </c>
      <c r="F1389">
        <v>342290000</v>
      </c>
      <c r="G1389">
        <v>350361000</v>
      </c>
      <c r="H1389">
        <v>6410000</v>
      </c>
      <c r="I1389" t="str">
        <f t="shared" si="42"/>
        <v>2009Indiana Michigan Power Company</v>
      </c>
      <c r="J1389" s="1">
        <v>5766751</v>
      </c>
      <c r="K1389" s="1">
        <v>5038387</v>
      </c>
      <c r="L1389" s="1">
        <v>6761927</v>
      </c>
      <c r="M1389" s="1">
        <v>75580</v>
      </c>
      <c r="N1389">
        <v>95250000</v>
      </c>
      <c r="O1389">
        <v>18343000</v>
      </c>
      <c r="P1389">
        <v>2586.5164179300909</v>
      </c>
      <c r="Q1389">
        <v>4.5361564677833925</v>
      </c>
      <c r="R1389">
        <v>19582000</v>
      </c>
      <c r="S1389">
        <v>173593000</v>
      </c>
      <c r="T1389">
        <v>66873000</v>
      </c>
      <c r="U1389">
        <f t="shared" si="43"/>
        <v>17642645</v>
      </c>
    </row>
    <row r="1390" spans="1:21" x14ac:dyDescent="0.25">
      <c r="A1390" t="s">
        <v>1456</v>
      </c>
      <c r="B1390" t="s">
        <v>1448</v>
      </c>
      <c r="C1390" t="s">
        <v>1448</v>
      </c>
      <c r="D1390">
        <v>2008</v>
      </c>
      <c r="E1390">
        <v>439160000</v>
      </c>
      <c r="F1390">
        <v>344031000</v>
      </c>
      <c r="G1390">
        <v>379667000</v>
      </c>
      <c r="H1390">
        <v>6095000</v>
      </c>
      <c r="I1390" t="str">
        <f t="shared" si="42"/>
        <v>2008Indiana Michigan Power Company</v>
      </c>
      <c r="J1390" s="1">
        <v>6058613</v>
      </c>
      <c r="K1390" s="1">
        <v>5272011</v>
      </c>
      <c r="L1390" s="1">
        <v>7535734</v>
      </c>
      <c r="M1390" s="1">
        <v>76477</v>
      </c>
      <c r="N1390">
        <v>124235000</v>
      </c>
      <c r="O1390">
        <v>22628000</v>
      </c>
      <c r="P1390">
        <v>2912.7343491711499</v>
      </c>
      <c r="Q1390">
        <v>5.1082678870065754</v>
      </c>
      <c r="R1390">
        <v>21366000</v>
      </c>
      <c r="S1390">
        <v>174133000</v>
      </c>
      <c r="T1390">
        <v>70805000</v>
      </c>
      <c r="U1390">
        <f t="shared" si="43"/>
        <v>18942835</v>
      </c>
    </row>
    <row r="1391" spans="1:21" x14ac:dyDescent="0.25">
      <c r="A1391" t="s">
        <v>1457</v>
      </c>
      <c r="B1391" t="s">
        <v>1448</v>
      </c>
      <c r="C1391" t="s">
        <v>1448</v>
      </c>
      <c r="D1391">
        <v>2007</v>
      </c>
      <c r="E1391">
        <v>418953000</v>
      </c>
      <c r="F1391">
        <v>328754000</v>
      </c>
      <c r="G1391">
        <v>360341000</v>
      </c>
      <c r="H1391">
        <v>6208000</v>
      </c>
      <c r="I1391" t="str">
        <f t="shared" si="42"/>
        <v>2007Indiana Michigan Power Company</v>
      </c>
      <c r="J1391" s="1">
        <v>6131688</v>
      </c>
      <c r="K1391" s="1">
        <v>5373307</v>
      </c>
      <c r="L1391" s="1">
        <v>7967127</v>
      </c>
      <c r="M1391" s="1">
        <v>80004</v>
      </c>
      <c r="N1391">
        <v>119054000</v>
      </c>
      <c r="O1391">
        <v>24713000</v>
      </c>
      <c r="P1391">
        <v>2668.9090783903716</v>
      </c>
      <c r="Q1391">
        <v>4.680654293915067</v>
      </c>
      <c r="R1391">
        <v>19024000</v>
      </c>
      <c r="S1391">
        <v>166697000</v>
      </c>
      <c r="T1391">
        <v>60548000</v>
      </c>
      <c r="U1391">
        <f t="shared" si="43"/>
        <v>19552126</v>
      </c>
    </row>
    <row r="1392" spans="1:21" x14ac:dyDescent="0.25">
      <c r="A1392" t="s">
        <v>1458</v>
      </c>
      <c r="B1392" t="s">
        <v>1448</v>
      </c>
      <c r="C1392" t="s">
        <v>1448</v>
      </c>
      <c r="D1392">
        <v>2006</v>
      </c>
      <c r="E1392">
        <v>389186000</v>
      </c>
      <c r="F1392">
        <v>303540000</v>
      </c>
      <c r="G1392">
        <v>350282000</v>
      </c>
      <c r="H1392">
        <v>6292000</v>
      </c>
      <c r="I1392" t="str">
        <f t="shared" si="42"/>
        <v>2006Indiana Michigan Power Company</v>
      </c>
      <c r="J1392" s="1">
        <v>5783935</v>
      </c>
      <c r="K1392" s="1">
        <v>5067651</v>
      </c>
      <c r="L1392" s="1">
        <v>8049173</v>
      </c>
      <c r="M1392" s="1">
        <v>81985</v>
      </c>
      <c r="N1392">
        <v>91891000</v>
      </c>
      <c r="O1392">
        <v>20413000</v>
      </c>
      <c r="P1392">
        <v>2562.9772196445851</v>
      </c>
      <c r="Q1392">
        <v>4.4948741137225268</v>
      </c>
      <c r="R1392">
        <v>17716000</v>
      </c>
      <c r="S1392">
        <v>169399000</v>
      </c>
      <c r="T1392">
        <v>59599000</v>
      </c>
      <c r="U1392">
        <f t="shared" si="43"/>
        <v>18982744</v>
      </c>
    </row>
    <row r="1393" spans="1:21" x14ac:dyDescent="0.25">
      <c r="A1393" t="s">
        <v>1459</v>
      </c>
      <c r="B1393" t="s">
        <v>1448</v>
      </c>
      <c r="C1393" t="s">
        <v>1448</v>
      </c>
      <c r="D1393">
        <v>2005</v>
      </c>
      <c r="E1393">
        <v>396739000</v>
      </c>
      <c r="F1393">
        <v>301998000</v>
      </c>
      <c r="G1393">
        <v>345853000</v>
      </c>
      <c r="H1393">
        <v>6401000</v>
      </c>
      <c r="I1393" t="str">
        <f t="shared" si="42"/>
        <v>2005Indiana Michigan Power Company</v>
      </c>
      <c r="J1393" s="1">
        <v>5985598</v>
      </c>
      <c r="K1393" s="1">
        <v>5089628</v>
      </c>
      <c r="L1393" s="1">
        <v>8089655</v>
      </c>
      <c r="M1393" s="1">
        <v>83319</v>
      </c>
      <c r="N1393">
        <v>59612000</v>
      </c>
      <c r="O1393">
        <v>23928000</v>
      </c>
      <c r="P1393">
        <v>2753.9193518403654</v>
      </c>
      <c r="Q1393">
        <v>4.8297428127680906</v>
      </c>
      <c r="R1393">
        <v>18427000</v>
      </c>
      <c r="S1393">
        <v>161854000</v>
      </c>
      <c r="T1393">
        <v>71370000</v>
      </c>
      <c r="U1393">
        <f t="shared" si="43"/>
        <v>19248200</v>
      </c>
    </row>
    <row r="1394" spans="1:21" x14ac:dyDescent="0.25">
      <c r="A1394" t="s">
        <v>1460</v>
      </c>
      <c r="B1394" t="s">
        <v>1448</v>
      </c>
      <c r="C1394" t="s">
        <v>1448</v>
      </c>
      <c r="D1394">
        <v>2004</v>
      </c>
      <c r="E1394">
        <v>367015000</v>
      </c>
      <c r="F1394">
        <v>288046000</v>
      </c>
      <c r="G1394">
        <v>342622000</v>
      </c>
      <c r="H1394">
        <v>6483000</v>
      </c>
      <c r="I1394" t="str">
        <f t="shared" si="42"/>
        <v>2004Indiana Michigan Power Company</v>
      </c>
      <c r="J1394" s="1">
        <v>5524079</v>
      </c>
      <c r="K1394" s="1">
        <v>4893770</v>
      </c>
      <c r="L1394" s="1">
        <v>8109399</v>
      </c>
      <c r="M1394" s="1">
        <v>84412</v>
      </c>
      <c r="N1394">
        <v>44225000</v>
      </c>
      <c r="O1394">
        <v>15248000</v>
      </c>
      <c r="P1394">
        <v>2057.5055725901207</v>
      </c>
      <c r="Q1394">
        <v>3.6083927965452833</v>
      </c>
      <c r="R1394">
        <v>13490000</v>
      </c>
      <c r="S1394">
        <v>153254000</v>
      </c>
      <c r="T1394">
        <v>52384000</v>
      </c>
      <c r="U1394">
        <f t="shared" si="43"/>
        <v>18611660</v>
      </c>
    </row>
    <row r="1395" spans="1:21" x14ac:dyDescent="0.25">
      <c r="A1395" t="s">
        <v>1461</v>
      </c>
      <c r="B1395" t="s">
        <v>1448</v>
      </c>
      <c r="C1395" t="s">
        <v>1448</v>
      </c>
      <c r="D1395">
        <v>2003</v>
      </c>
      <c r="E1395">
        <v>352710000</v>
      </c>
      <c r="F1395">
        <v>272319000</v>
      </c>
      <c r="G1395">
        <v>319783000</v>
      </c>
      <c r="H1395">
        <v>6154000</v>
      </c>
      <c r="I1395" t="str">
        <f t="shared" si="42"/>
        <v>2003Indiana Michigan Power Company</v>
      </c>
      <c r="J1395" s="1">
        <v>5476309</v>
      </c>
      <c r="K1395" s="1">
        <v>4777223</v>
      </c>
      <c r="L1395" s="1">
        <v>7878082</v>
      </c>
      <c r="M1395" s="1">
        <v>79846</v>
      </c>
      <c r="N1395">
        <v>50796000</v>
      </c>
      <c r="O1395">
        <v>12769000</v>
      </c>
      <c r="P1395">
        <v>2197.2824716557343</v>
      </c>
      <c r="Q1395">
        <v>3.8535294136368541</v>
      </c>
      <c r="R1395">
        <v>13952000</v>
      </c>
      <c r="S1395">
        <v>145603000</v>
      </c>
      <c r="T1395">
        <v>45664000</v>
      </c>
      <c r="U1395">
        <f t="shared" si="43"/>
        <v>18211460</v>
      </c>
    </row>
    <row r="1396" spans="1:21" x14ac:dyDescent="0.25">
      <c r="A1396" t="s">
        <v>1462</v>
      </c>
      <c r="B1396" t="s">
        <v>1448</v>
      </c>
      <c r="C1396" t="s">
        <v>1448</v>
      </c>
      <c r="D1396">
        <v>2002</v>
      </c>
      <c r="E1396">
        <v>371329000</v>
      </c>
      <c r="F1396">
        <v>279749000</v>
      </c>
      <c r="G1396">
        <v>330428000</v>
      </c>
      <c r="H1396">
        <v>6543000</v>
      </c>
      <c r="I1396" t="str">
        <f t="shared" si="42"/>
        <v>2002Indiana Michigan Power Company</v>
      </c>
      <c r="J1396" s="1">
        <v>5777972</v>
      </c>
      <c r="K1396" s="1">
        <v>4895581</v>
      </c>
      <c r="L1396" s="1">
        <v>8197669</v>
      </c>
      <c r="M1396" s="1">
        <v>85310</v>
      </c>
      <c r="N1396">
        <v>42637000</v>
      </c>
      <c r="O1396">
        <v>21990000</v>
      </c>
      <c r="P1396">
        <v>2265.3272531908578</v>
      </c>
      <c r="Q1396">
        <v>3.972864351439596</v>
      </c>
      <c r="R1396">
        <v>13991000</v>
      </c>
      <c r="S1396">
        <v>161884000</v>
      </c>
      <c r="T1396">
        <v>44466000</v>
      </c>
      <c r="U1396">
        <f t="shared" si="43"/>
        <v>18956532</v>
      </c>
    </row>
    <row r="1397" spans="1:21" x14ac:dyDescent="0.25">
      <c r="A1397" t="s">
        <v>1463</v>
      </c>
      <c r="B1397" t="s">
        <v>1448</v>
      </c>
      <c r="C1397" t="s">
        <v>1448</v>
      </c>
      <c r="D1397">
        <v>2001</v>
      </c>
      <c r="E1397">
        <v>350600000</v>
      </c>
      <c r="F1397">
        <v>272270000</v>
      </c>
      <c r="G1397">
        <v>323157000</v>
      </c>
      <c r="H1397">
        <v>6531000</v>
      </c>
      <c r="I1397" t="str">
        <f t="shared" si="42"/>
        <v>2001Indiana Michigan Power Company</v>
      </c>
      <c r="J1397" s="1">
        <v>5413402</v>
      </c>
      <c r="K1397" s="1">
        <v>4772584</v>
      </c>
      <c r="L1397" s="1">
        <v>7914371</v>
      </c>
      <c r="M1397" s="1">
        <v>84610</v>
      </c>
      <c r="N1397">
        <v>50963000</v>
      </c>
      <c r="O1397">
        <v>12107000</v>
      </c>
      <c r="P1397">
        <v>2851</v>
      </c>
      <c r="Q1397">
        <v>5</v>
      </c>
      <c r="R1397">
        <v>16845000</v>
      </c>
      <c r="S1397">
        <v>176253000</v>
      </c>
      <c r="T1397">
        <v>54644000</v>
      </c>
      <c r="U1397">
        <f t="shared" si="43"/>
        <v>18184967</v>
      </c>
    </row>
    <row r="1398" spans="1:21" x14ac:dyDescent="0.25">
      <c r="A1398" t="s">
        <v>1464</v>
      </c>
      <c r="B1398" t="s">
        <v>1448</v>
      </c>
      <c r="C1398" t="s">
        <v>1448</v>
      </c>
      <c r="D1398">
        <v>2000</v>
      </c>
      <c r="E1398">
        <v>340484000</v>
      </c>
      <c r="F1398">
        <v>269650000</v>
      </c>
      <c r="G1398">
        <v>334622000</v>
      </c>
      <c r="H1398">
        <v>6689000</v>
      </c>
      <c r="I1398" t="str">
        <f t="shared" si="42"/>
        <v>2000Indiana Michigan Power Company</v>
      </c>
      <c r="J1398" s="1">
        <v>5224988</v>
      </c>
      <c r="K1398" s="1">
        <v>4694355</v>
      </c>
      <c r="L1398" s="1">
        <v>8220375</v>
      </c>
      <c r="M1398" s="1">
        <v>86583</v>
      </c>
      <c r="N1398">
        <v>57799000</v>
      </c>
      <c r="O1398">
        <v>12963000</v>
      </c>
      <c r="P1398">
        <v>2734</v>
      </c>
      <c r="Q1398">
        <v>14</v>
      </c>
      <c r="R1398">
        <v>16271000</v>
      </c>
      <c r="S1398">
        <v>187300000</v>
      </c>
      <c r="T1398">
        <v>44086000</v>
      </c>
      <c r="U1398">
        <f t="shared" si="43"/>
        <v>18226301</v>
      </c>
    </row>
    <row r="1399" spans="1:21" x14ac:dyDescent="0.25">
      <c r="A1399" t="s">
        <v>1465</v>
      </c>
      <c r="B1399" t="s">
        <v>1448</v>
      </c>
      <c r="C1399" t="s">
        <v>1448</v>
      </c>
      <c r="D1399">
        <v>1999</v>
      </c>
      <c r="E1399">
        <v>377786000</v>
      </c>
      <c r="F1399">
        <v>290833000</v>
      </c>
      <c r="G1399">
        <v>364607000</v>
      </c>
      <c r="H1399">
        <v>6709000</v>
      </c>
      <c r="I1399" t="str">
        <f t="shared" si="42"/>
        <v>1999Indiana Michigan Power Company</v>
      </c>
      <c r="J1399" s="1">
        <v>5351392</v>
      </c>
      <c r="K1399" s="1">
        <v>4668172</v>
      </c>
      <c r="L1399" s="1">
        <v>8236177</v>
      </c>
      <c r="M1399" s="1">
        <v>84151</v>
      </c>
      <c r="N1399">
        <v>61542000</v>
      </c>
      <c r="O1399">
        <v>11682000</v>
      </c>
      <c r="P1399">
        <v>3119</v>
      </c>
      <c r="Q1399">
        <v>11</v>
      </c>
      <c r="R1399">
        <v>16676000</v>
      </c>
      <c r="S1399">
        <v>185184000</v>
      </c>
      <c r="T1399">
        <v>41501000</v>
      </c>
      <c r="U1399">
        <f t="shared" si="43"/>
        <v>18339892</v>
      </c>
    </row>
    <row r="1400" spans="1:21" x14ac:dyDescent="0.25">
      <c r="A1400" t="s">
        <v>1466</v>
      </c>
      <c r="B1400" t="s">
        <v>1448</v>
      </c>
      <c r="C1400" t="s">
        <v>1448</v>
      </c>
      <c r="D1400">
        <v>1998</v>
      </c>
      <c r="E1400">
        <v>374392000</v>
      </c>
      <c r="F1400">
        <v>290149000</v>
      </c>
      <c r="G1400">
        <v>370329000</v>
      </c>
      <c r="H1400">
        <v>6849000</v>
      </c>
      <c r="I1400" t="str">
        <f t="shared" si="42"/>
        <v>1998Indiana Michigan Power Company</v>
      </c>
      <c r="J1400" s="1">
        <v>5133902</v>
      </c>
      <c r="K1400" s="1">
        <v>4539435</v>
      </c>
      <c r="L1400" s="1">
        <v>7754736</v>
      </c>
      <c r="M1400" s="1">
        <v>86215</v>
      </c>
      <c r="N1400">
        <v>44711000</v>
      </c>
      <c r="O1400">
        <v>13882000</v>
      </c>
      <c r="P1400">
        <v>3058</v>
      </c>
      <c r="Q1400">
        <v>16</v>
      </c>
      <c r="R1400">
        <v>17935000</v>
      </c>
      <c r="S1400">
        <v>139190000</v>
      </c>
      <c r="T1400">
        <v>45114000</v>
      </c>
      <c r="U1400">
        <f t="shared" si="43"/>
        <v>17514288</v>
      </c>
    </row>
    <row r="1401" spans="1:21" x14ac:dyDescent="0.25">
      <c r="A1401" t="s">
        <v>1467</v>
      </c>
      <c r="B1401" t="s">
        <v>1448</v>
      </c>
      <c r="C1401" t="s">
        <v>1448</v>
      </c>
      <c r="D1401">
        <v>1997</v>
      </c>
      <c r="E1401">
        <v>348022000</v>
      </c>
      <c r="F1401">
        <v>264031000</v>
      </c>
      <c r="G1401">
        <v>332218000</v>
      </c>
      <c r="H1401">
        <v>6465000</v>
      </c>
      <c r="I1401" t="str">
        <f t="shared" si="42"/>
        <v>1997Indiana Michigan Power Company</v>
      </c>
      <c r="J1401" s="1">
        <v>5075191</v>
      </c>
      <c r="K1401" s="1">
        <v>4349146</v>
      </c>
      <c r="L1401" s="1">
        <v>7540355</v>
      </c>
      <c r="M1401" s="1">
        <v>82135</v>
      </c>
      <c r="N1401">
        <v>52659000</v>
      </c>
      <c r="O1401">
        <v>10770000</v>
      </c>
      <c r="P1401">
        <v>3027</v>
      </c>
      <c r="Q1401">
        <v>22</v>
      </c>
      <c r="R1401">
        <v>17225000</v>
      </c>
      <c r="S1401">
        <v>140182000</v>
      </c>
      <c r="T1401">
        <v>41803000</v>
      </c>
      <c r="U1401">
        <f t="shared" si="43"/>
        <v>17046827</v>
      </c>
    </row>
    <row r="1402" spans="1:21" x14ac:dyDescent="0.25">
      <c r="A1402" t="s">
        <v>1468</v>
      </c>
      <c r="B1402" t="s">
        <v>1448</v>
      </c>
      <c r="C1402" t="s">
        <v>1448</v>
      </c>
      <c r="D1402">
        <v>1996</v>
      </c>
      <c r="E1402">
        <v>343768000</v>
      </c>
      <c r="F1402">
        <v>253750000</v>
      </c>
      <c r="G1402">
        <v>312777000</v>
      </c>
      <c r="H1402">
        <v>6445000</v>
      </c>
      <c r="I1402" t="str">
        <f t="shared" si="42"/>
        <v>1996Indiana Michigan Power Company</v>
      </c>
      <c r="J1402" s="1">
        <v>5139729</v>
      </c>
      <c r="K1402" s="1">
        <v>4327966</v>
      </c>
      <c r="L1402" s="1">
        <v>7294995</v>
      </c>
      <c r="M1402" s="1">
        <v>82670</v>
      </c>
      <c r="N1402">
        <v>40009000</v>
      </c>
      <c r="O1402">
        <v>10847000</v>
      </c>
      <c r="P1402">
        <v>2989</v>
      </c>
      <c r="Q1402">
        <v>14</v>
      </c>
      <c r="R1402">
        <v>17645000</v>
      </c>
      <c r="S1402">
        <v>126379000</v>
      </c>
      <c r="T1402">
        <v>37962000</v>
      </c>
      <c r="U1402">
        <f t="shared" si="43"/>
        <v>16845360</v>
      </c>
    </row>
    <row r="1403" spans="1:21" x14ac:dyDescent="0.25">
      <c r="A1403" t="s">
        <v>1469</v>
      </c>
      <c r="B1403" t="s">
        <v>1448</v>
      </c>
      <c r="C1403" t="s">
        <v>1448</v>
      </c>
      <c r="D1403">
        <v>1995</v>
      </c>
      <c r="E1403">
        <v>348770000</v>
      </c>
      <c r="F1403">
        <v>256319000</v>
      </c>
      <c r="G1403">
        <v>298256000</v>
      </c>
      <c r="H1403">
        <v>6483000</v>
      </c>
      <c r="I1403" t="str">
        <f t="shared" si="42"/>
        <v>1995Indiana Michigan Power Company</v>
      </c>
      <c r="J1403" s="1">
        <v>5157449</v>
      </c>
      <c r="K1403" s="1">
        <v>4299605</v>
      </c>
      <c r="L1403" s="1">
        <v>6582128</v>
      </c>
      <c r="M1403" s="1">
        <v>82394</v>
      </c>
      <c r="N1403">
        <v>31432000</v>
      </c>
      <c r="O1403">
        <v>9544000</v>
      </c>
      <c r="P1403">
        <v>3254</v>
      </c>
      <c r="Q1403">
        <v>13</v>
      </c>
      <c r="R1403">
        <v>19919000</v>
      </c>
      <c r="S1403">
        <v>132097000</v>
      </c>
      <c r="T1403">
        <v>41003000</v>
      </c>
      <c r="U1403">
        <f t="shared" si="43"/>
        <v>16121576</v>
      </c>
    </row>
    <row r="1404" spans="1:21" x14ac:dyDescent="0.25">
      <c r="A1404" t="s">
        <v>1470</v>
      </c>
      <c r="B1404" t="s">
        <v>1448</v>
      </c>
      <c r="C1404" t="s">
        <v>1448</v>
      </c>
      <c r="D1404">
        <v>1994</v>
      </c>
      <c r="E1404">
        <v>334882000</v>
      </c>
      <c r="F1404">
        <v>247938000</v>
      </c>
      <c r="G1404">
        <v>291527000</v>
      </c>
      <c r="H1404">
        <v>6316000</v>
      </c>
      <c r="I1404" t="str">
        <f t="shared" si="42"/>
        <v>1994Indiana Michigan Power Company</v>
      </c>
      <c r="J1404" s="1">
        <v>4936666</v>
      </c>
      <c r="K1404" s="1">
        <v>4148729</v>
      </c>
      <c r="L1404" s="1">
        <v>6452776</v>
      </c>
      <c r="M1404" s="1">
        <v>81848</v>
      </c>
      <c r="N1404">
        <v>47239000</v>
      </c>
      <c r="O1404">
        <v>11337000</v>
      </c>
      <c r="P1404">
        <v>3501</v>
      </c>
      <c r="Q1404">
        <v>49</v>
      </c>
      <c r="R1404">
        <v>20013000</v>
      </c>
      <c r="S1404">
        <v>134650000</v>
      </c>
      <c r="T1404">
        <v>40654000</v>
      </c>
      <c r="U1404">
        <f t="shared" si="43"/>
        <v>15620019</v>
      </c>
    </row>
    <row r="1405" spans="1:21" x14ac:dyDescent="0.25">
      <c r="A1405" t="s">
        <v>1471</v>
      </c>
      <c r="B1405" t="s">
        <v>1448</v>
      </c>
      <c r="C1405" t="s">
        <v>1448</v>
      </c>
      <c r="D1405">
        <v>1993</v>
      </c>
      <c r="E1405">
        <v>302883000</v>
      </c>
      <c r="F1405">
        <v>220937000</v>
      </c>
      <c r="G1405">
        <v>250939000</v>
      </c>
      <c r="H1405">
        <v>5593000</v>
      </c>
      <c r="I1405" t="str">
        <f t="shared" si="42"/>
        <v>1993Indiana Michigan Power Company</v>
      </c>
      <c r="J1405" s="1">
        <v>4884365</v>
      </c>
      <c r="K1405" s="1">
        <v>3976497</v>
      </c>
      <c r="L1405" s="1">
        <v>6025292</v>
      </c>
      <c r="M1405" s="1">
        <v>82705</v>
      </c>
      <c r="N1405">
        <v>41637000</v>
      </c>
      <c r="O1405">
        <v>9308000</v>
      </c>
      <c r="P1405">
        <v>3583</v>
      </c>
      <c r="Q1405">
        <v>80</v>
      </c>
      <c r="R1405">
        <v>20066000</v>
      </c>
      <c r="S1405">
        <v>126819000</v>
      </c>
      <c r="T1405">
        <v>38319000</v>
      </c>
      <c r="U1405">
        <f t="shared" si="43"/>
        <v>14968859</v>
      </c>
    </row>
    <row r="1406" spans="1:21" x14ac:dyDescent="0.25">
      <c r="A1406" t="s">
        <v>1472</v>
      </c>
      <c r="B1406" t="s">
        <v>1448</v>
      </c>
      <c r="C1406" t="s">
        <v>1448</v>
      </c>
      <c r="D1406">
        <v>1992</v>
      </c>
      <c r="E1406">
        <v>308235000</v>
      </c>
      <c r="F1406">
        <v>228285000</v>
      </c>
      <c r="G1406">
        <v>267643000</v>
      </c>
      <c r="H1406">
        <v>11011000</v>
      </c>
      <c r="I1406" t="str">
        <f t="shared" si="42"/>
        <v>1992Indiana Michigan Power Company</v>
      </c>
      <c r="J1406" s="1">
        <v>4633779</v>
      </c>
      <c r="K1406" s="1">
        <v>3747194</v>
      </c>
      <c r="L1406" s="1">
        <v>5684858</v>
      </c>
      <c r="M1406" s="1">
        <v>194118</v>
      </c>
      <c r="N1406">
        <v>34747000</v>
      </c>
      <c r="O1406">
        <v>9357000</v>
      </c>
      <c r="P1406">
        <v>3613</v>
      </c>
      <c r="Q1406">
        <v>84</v>
      </c>
      <c r="R1406">
        <v>19787000</v>
      </c>
      <c r="S1406">
        <v>126128000</v>
      </c>
      <c r="T1406">
        <v>39456000</v>
      </c>
      <c r="U1406">
        <f t="shared" si="43"/>
        <v>14259949</v>
      </c>
    </row>
    <row r="1407" spans="1:21" x14ac:dyDescent="0.25">
      <c r="A1407" t="s">
        <v>1473</v>
      </c>
      <c r="B1407" t="s">
        <v>1448</v>
      </c>
      <c r="C1407" t="s">
        <v>1448</v>
      </c>
      <c r="D1407">
        <v>1991</v>
      </c>
      <c r="E1407">
        <v>283421000</v>
      </c>
      <c r="F1407">
        <v>206242000</v>
      </c>
      <c r="G1407">
        <v>226085000</v>
      </c>
      <c r="H1407">
        <v>11631000</v>
      </c>
      <c r="I1407" t="str">
        <f t="shared" si="42"/>
        <v>1991Indiana Michigan Power Company</v>
      </c>
      <c r="J1407" s="1">
        <v>4559115</v>
      </c>
      <c r="K1407" s="1">
        <v>3575001</v>
      </c>
      <c r="L1407" s="1">
        <v>5077536</v>
      </c>
      <c r="M1407" s="1">
        <v>226139</v>
      </c>
      <c r="N1407">
        <v>36619000</v>
      </c>
      <c r="O1407">
        <v>8107000</v>
      </c>
      <c r="P1407">
        <v>3526</v>
      </c>
      <c r="Q1407">
        <v>84</v>
      </c>
      <c r="R1407">
        <v>19030000</v>
      </c>
      <c r="S1407">
        <v>112836000</v>
      </c>
      <c r="T1407">
        <v>37708000</v>
      </c>
      <c r="U1407">
        <f t="shared" si="43"/>
        <v>13437791</v>
      </c>
    </row>
    <row r="1408" spans="1:21" x14ac:dyDescent="0.25">
      <c r="A1408" t="s">
        <v>1474</v>
      </c>
      <c r="B1408" t="s">
        <v>1448</v>
      </c>
      <c r="C1408" t="s">
        <v>1448</v>
      </c>
      <c r="D1408">
        <v>1990</v>
      </c>
      <c r="E1408">
        <v>266063000</v>
      </c>
      <c r="F1408">
        <v>195184000</v>
      </c>
      <c r="G1408">
        <v>228927000</v>
      </c>
      <c r="H1408">
        <v>11273000</v>
      </c>
      <c r="I1408" t="str">
        <f t="shared" si="42"/>
        <v>1990Indiana Michigan Power Company</v>
      </c>
      <c r="J1408" s="1">
        <v>4257512</v>
      </c>
      <c r="K1408" s="1">
        <v>3387888</v>
      </c>
      <c r="L1408" s="1">
        <v>5140062</v>
      </c>
      <c r="M1408" s="1">
        <v>221198</v>
      </c>
      <c r="N1408">
        <v>37850000</v>
      </c>
      <c r="O1408">
        <v>8301000</v>
      </c>
      <c r="P1408">
        <v>3446</v>
      </c>
      <c r="Q1408">
        <v>87</v>
      </c>
      <c r="R1408">
        <v>18969000</v>
      </c>
      <c r="S1408">
        <v>110110000</v>
      </c>
      <c r="T1408">
        <v>36595000</v>
      </c>
      <c r="U1408">
        <f t="shared" si="43"/>
        <v>13006660</v>
      </c>
    </row>
    <row r="1409" spans="1:21" x14ac:dyDescent="0.25">
      <c r="A1409" t="s">
        <v>1475</v>
      </c>
      <c r="B1409" t="s">
        <v>1448</v>
      </c>
      <c r="C1409" t="s">
        <v>1448</v>
      </c>
      <c r="D1409">
        <v>1989</v>
      </c>
      <c r="E1409">
        <v>276078000</v>
      </c>
      <c r="F1409">
        <v>196404000</v>
      </c>
      <c r="G1409">
        <v>233990000</v>
      </c>
      <c r="H1409">
        <v>11475000</v>
      </c>
      <c r="I1409" t="str">
        <f t="shared" si="42"/>
        <v>1989Indiana Michigan Power Company</v>
      </c>
      <c r="J1409" s="1">
        <v>4377273</v>
      </c>
      <c r="K1409" s="1">
        <v>3374834</v>
      </c>
      <c r="L1409" s="1">
        <v>5167760</v>
      </c>
      <c r="M1409" s="1">
        <v>228037</v>
      </c>
      <c r="N1409">
        <v>35162000</v>
      </c>
      <c r="O1409">
        <v>6103000</v>
      </c>
      <c r="P1409">
        <v>3451</v>
      </c>
      <c r="Q1409">
        <v>32</v>
      </c>
      <c r="R1409">
        <v>18675000</v>
      </c>
      <c r="S1409">
        <v>101865000</v>
      </c>
      <c r="T1409">
        <v>35859000</v>
      </c>
      <c r="U1409">
        <f t="shared" si="43"/>
        <v>13147904</v>
      </c>
    </row>
    <row r="1410" spans="1:21" x14ac:dyDescent="0.25">
      <c r="A1410" t="s">
        <v>1476</v>
      </c>
      <c r="B1410" t="s">
        <v>1448</v>
      </c>
      <c r="C1410" t="s">
        <v>1448</v>
      </c>
      <c r="D1410">
        <v>1988</v>
      </c>
      <c r="E1410">
        <v>285990000</v>
      </c>
      <c r="F1410">
        <v>194982000</v>
      </c>
      <c r="G1410">
        <v>233855000</v>
      </c>
      <c r="H1410">
        <v>11645000</v>
      </c>
      <c r="I1410" t="str">
        <f t="shared" si="42"/>
        <v>1988Indiana Michigan Power Company</v>
      </c>
      <c r="J1410" s="1">
        <v>4395926</v>
      </c>
      <c r="K1410" s="1">
        <v>3289637</v>
      </c>
      <c r="L1410" s="1">
        <v>5036632</v>
      </c>
      <c r="M1410" s="1">
        <v>227736</v>
      </c>
      <c r="N1410">
        <v>31007000</v>
      </c>
      <c r="O1410">
        <v>5629000</v>
      </c>
      <c r="P1410">
        <v>3361</v>
      </c>
      <c r="Q1410">
        <v>104</v>
      </c>
      <c r="R1410">
        <v>17554000</v>
      </c>
      <c r="S1410">
        <v>96023000</v>
      </c>
      <c r="T1410">
        <v>32832000</v>
      </c>
      <c r="U1410">
        <f t="shared" si="43"/>
        <v>12949931</v>
      </c>
    </row>
    <row r="1411" spans="1:21" x14ac:dyDescent="0.25">
      <c r="A1411" t="s">
        <v>1477</v>
      </c>
      <c r="B1411" t="s">
        <v>1448</v>
      </c>
      <c r="C1411" t="s">
        <v>1448</v>
      </c>
      <c r="D1411">
        <v>1987</v>
      </c>
      <c r="E1411">
        <v>276678880</v>
      </c>
      <c r="F1411">
        <v>191351584</v>
      </c>
      <c r="G1411">
        <v>235469856</v>
      </c>
      <c r="H1411">
        <v>11532946</v>
      </c>
      <c r="I1411" t="str">
        <f t="shared" si="42"/>
        <v>1987Indiana Michigan Power Company</v>
      </c>
      <c r="J1411" s="1">
        <v>4164031</v>
      </c>
      <c r="K1411" s="1">
        <v>3142394</v>
      </c>
      <c r="L1411" s="1">
        <v>4833720</v>
      </c>
      <c r="M1411" s="1">
        <v>220998</v>
      </c>
      <c r="N1411">
        <v>25317844</v>
      </c>
      <c r="O1411">
        <v>5047250</v>
      </c>
      <c r="P1411">
        <v>3272</v>
      </c>
      <c r="Q1411">
        <v>103</v>
      </c>
      <c r="R1411">
        <v>17547172.16496253</v>
      </c>
      <c r="S1411">
        <v>90941149</v>
      </c>
      <c r="T1411">
        <v>31270725</v>
      </c>
      <c r="U1411">
        <f t="shared" si="43"/>
        <v>12361143</v>
      </c>
    </row>
    <row r="1412" spans="1:21" x14ac:dyDescent="0.25">
      <c r="A1412" t="s">
        <v>1478</v>
      </c>
      <c r="B1412" t="s">
        <v>1448</v>
      </c>
      <c r="C1412" t="s">
        <v>1448</v>
      </c>
      <c r="D1412">
        <v>1986</v>
      </c>
      <c r="E1412">
        <v>265430784</v>
      </c>
      <c r="F1412">
        <v>184276192</v>
      </c>
      <c r="G1412">
        <v>219344080</v>
      </c>
      <c r="H1412">
        <v>11170702</v>
      </c>
      <c r="I1412" t="str">
        <f t="shared" si="42"/>
        <v>1986Indiana Michigan Power Company</v>
      </c>
      <c r="J1412" s="1">
        <v>3977538</v>
      </c>
      <c r="K1412" s="1">
        <v>3006912</v>
      </c>
      <c r="L1412" s="1">
        <v>4371350</v>
      </c>
      <c r="M1412" s="1">
        <v>212208</v>
      </c>
      <c r="N1412">
        <v>26893342</v>
      </c>
      <c r="O1412">
        <v>5735009</v>
      </c>
      <c r="P1412">
        <v>3247</v>
      </c>
      <c r="Q1412">
        <v>42</v>
      </c>
      <c r="R1412">
        <v>17058583.881068945</v>
      </c>
      <c r="S1412">
        <v>85169101</v>
      </c>
      <c r="T1412">
        <v>31802447.263291359</v>
      </c>
      <c r="U1412">
        <f t="shared" si="43"/>
        <v>11568008</v>
      </c>
    </row>
    <row r="1413" spans="1:21" x14ac:dyDescent="0.25">
      <c r="A1413" t="s">
        <v>1479</v>
      </c>
      <c r="B1413" t="s">
        <v>1448</v>
      </c>
      <c r="C1413" t="s">
        <v>1448</v>
      </c>
      <c r="D1413">
        <v>1985</v>
      </c>
      <c r="E1413">
        <v>266483040</v>
      </c>
      <c r="F1413">
        <v>181239680</v>
      </c>
      <c r="G1413">
        <v>213161248</v>
      </c>
      <c r="H1413">
        <v>11233932</v>
      </c>
      <c r="I1413" t="str">
        <f t="shared" ref="I1413:I1476" si="44">D1413&amp;C1413</f>
        <v>1985Indiana Michigan Power Company</v>
      </c>
      <c r="J1413" s="1">
        <v>4038221</v>
      </c>
      <c r="K1413" s="1">
        <v>2968444</v>
      </c>
      <c r="L1413" s="1">
        <v>4281789</v>
      </c>
      <c r="M1413" s="1">
        <v>215493</v>
      </c>
      <c r="N1413">
        <v>17378936</v>
      </c>
      <c r="O1413">
        <v>4649920</v>
      </c>
      <c r="P1413">
        <v>3220</v>
      </c>
      <c r="Q1413">
        <v>35</v>
      </c>
      <c r="R1413">
        <v>16129284.390805006</v>
      </c>
      <c r="S1413">
        <v>80001996</v>
      </c>
      <c r="T1413">
        <v>29600716.428465128</v>
      </c>
      <c r="U1413">
        <f t="shared" ref="U1413:U1476" si="45">SUM(J1413:M1413)</f>
        <v>11503947</v>
      </c>
    </row>
    <row r="1414" spans="1:21" x14ac:dyDescent="0.25">
      <c r="A1414" t="s">
        <v>1480</v>
      </c>
      <c r="B1414" t="s">
        <v>1448</v>
      </c>
      <c r="C1414" t="s">
        <v>1448</v>
      </c>
      <c r="D1414">
        <v>1984</v>
      </c>
      <c r="E1414">
        <v>233073264</v>
      </c>
      <c r="F1414">
        <v>150732640</v>
      </c>
      <c r="G1414">
        <v>173986192</v>
      </c>
      <c r="H1414">
        <v>9666323</v>
      </c>
      <c r="I1414" t="str">
        <f t="shared" si="44"/>
        <v>1984Indiana Michigan Power Company</v>
      </c>
      <c r="J1414" s="1">
        <v>4094811</v>
      </c>
      <c r="K1414" s="1">
        <v>2869877</v>
      </c>
      <c r="L1414" s="1">
        <v>4200829</v>
      </c>
      <c r="M1414" s="1">
        <v>210053</v>
      </c>
      <c r="N1414">
        <v>15692424</v>
      </c>
      <c r="O1414">
        <v>3930185</v>
      </c>
      <c r="P1414">
        <v>3050</v>
      </c>
      <c r="Q1414">
        <v>130</v>
      </c>
      <c r="R1414">
        <v>14418895.718394041</v>
      </c>
      <c r="S1414">
        <v>68128535</v>
      </c>
      <c r="T1414">
        <v>26375078.84375</v>
      </c>
      <c r="U1414">
        <f t="shared" si="45"/>
        <v>11375570</v>
      </c>
    </row>
    <row r="1415" spans="1:21" x14ac:dyDescent="0.25">
      <c r="A1415" t="s">
        <v>1481</v>
      </c>
      <c r="B1415" t="s">
        <v>1448</v>
      </c>
      <c r="C1415" t="s">
        <v>1448</v>
      </c>
      <c r="D1415">
        <v>1983</v>
      </c>
      <c r="E1415">
        <v>215220544</v>
      </c>
      <c r="F1415">
        <v>137615760</v>
      </c>
      <c r="G1415">
        <v>154751424</v>
      </c>
      <c r="H1415">
        <v>8696400</v>
      </c>
      <c r="I1415" t="str">
        <f t="shared" si="44"/>
        <v>1983Indiana Michigan Power Company</v>
      </c>
      <c r="J1415" s="1">
        <v>4054482</v>
      </c>
      <c r="K1415" s="1">
        <v>2806637</v>
      </c>
      <c r="L1415" s="1">
        <v>3941171</v>
      </c>
      <c r="M1415" s="1">
        <v>203525</v>
      </c>
      <c r="N1415">
        <v>13847408</v>
      </c>
      <c r="O1415">
        <v>3288771</v>
      </c>
      <c r="P1415">
        <v>2838</v>
      </c>
      <c r="Q1415">
        <v>120</v>
      </c>
      <c r="R1415">
        <v>13573249.727636576</v>
      </c>
      <c r="S1415">
        <v>62766350</v>
      </c>
      <c r="T1415">
        <v>25889169.518950939</v>
      </c>
      <c r="U1415">
        <f t="shared" si="45"/>
        <v>11005815</v>
      </c>
    </row>
    <row r="1416" spans="1:21" x14ac:dyDescent="0.25">
      <c r="A1416" t="s">
        <v>1482</v>
      </c>
      <c r="B1416" t="s">
        <v>1448</v>
      </c>
      <c r="C1416" t="s">
        <v>1448</v>
      </c>
      <c r="D1416">
        <v>1982</v>
      </c>
      <c r="E1416">
        <v>194590624</v>
      </c>
      <c r="F1416">
        <v>127470144</v>
      </c>
      <c r="G1416">
        <v>137151744</v>
      </c>
      <c r="H1416">
        <v>7568957</v>
      </c>
      <c r="I1416" t="str">
        <f t="shared" si="44"/>
        <v>1982Indiana Michigan Power Company</v>
      </c>
      <c r="J1416" s="1">
        <v>4012094</v>
      </c>
      <c r="K1416" s="1">
        <v>2803372</v>
      </c>
      <c r="L1416" s="1">
        <v>3701295</v>
      </c>
      <c r="M1416" s="1">
        <v>196812</v>
      </c>
      <c r="N1416">
        <v>11719262</v>
      </c>
      <c r="O1416">
        <v>2897612</v>
      </c>
      <c r="P1416">
        <v>2762</v>
      </c>
      <c r="Q1416">
        <v>135</v>
      </c>
      <c r="R1416">
        <v>13805525.101100564</v>
      </c>
      <c r="S1416">
        <v>62765476</v>
      </c>
      <c r="T1416">
        <v>26313701.139520168</v>
      </c>
      <c r="U1416">
        <f t="shared" si="45"/>
        <v>10713573</v>
      </c>
    </row>
    <row r="1417" spans="1:21" x14ac:dyDescent="0.25">
      <c r="A1417" t="s">
        <v>1483</v>
      </c>
      <c r="B1417" t="s">
        <v>1448</v>
      </c>
      <c r="C1417" t="s">
        <v>1448</v>
      </c>
      <c r="D1417">
        <v>1981</v>
      </c>
      <c r="E1417">
        <v>176165520</v>
      </c>
      <c r="F1417">
        <v>117725536</v>
      </c>
      <c r="G1417">
        <v>134519312</v>
      </c>
      <c r="H1417">
        <v>6952937</v>
      </c>
      <c r="I1417" t="str">
        <f t="shared" si="44"/>
        <v>1981Indiana Michigan Power Company</v>
      </c>
      <c r="J1417" s="1">
        <v>3980513</v>
      </c>
      <c r="K1417" s="1">
        <v>2747469</v>
      </c>
      <c r="L1417" s="1">
        <v>4020719</v>
      </c>
      <c r="M1417" s="1">
        <v>199055</v>
      </c>
      <c r="N1417">
        <v>15551442</v>
      </c>
      <c r="O1417">
        <v>2195945</v>
      </c>
      <c r="P1417">
        <v>2761</v>
      </c>
      <c r="Q1417">
        <v>141</v>
      </c>
      <c r="R1417">
        <v>12247767.38067627</v>
      </c>
      <c r="S1417">
        <v>54482924</v>
      </c>
      <c r="T1417">
        <v>25006255.814856052</v>
      </c>
      <c r="U1417">
        <f t="shared" si="45"/>
        <v>10947756</v>
      </c>
    </row>
    <row r="1418" spans="1:21" x14ac:dyDescent="0.25">
      <c r="A1418" t="s">
        <v>1484</v>
      </c>
      <c r="B1418" t="s">
        <v>1448</v>
      </c>
      <c r="C1418" t="s">
        <v>1448</v>
      </c>
      <c r="D1418">
        <v>1980</v>
      </c>
      <c r="E1418">
        <v>160765072</v>
      </c>
      <c r="F1418">
        <v>108763968</v>
      </c>
      <c r="G1418">
        <v>116165424</v>
      </c>
      <c r="H1418">
        <v>6149418</v>
      </c>
      <c r="I1418" t="str">
        <f t="shared" si="44"/>
        <v>1980Indiana Michigan Power Company</v>
      </c>
      <c r="J1418" s="1">
        <v>4041431.75</v>
      </c>
      <c r="K1418" s="1">
        <v>2715705.25</v>
      </c>
      <c r="L1418" s="1">
        <v>3932081.75</v>
      </c>
      <c r="M1418" s="1">
        <v>195360.9375</v>
      </c>
      <c r="N1418">
        <v>16522690</v>
      </c>
      <c r="O1418">
        <v>3106560</v>
      </c>
      <c r="P1418">
        <v>2777</v>
      </c>
      <c r="Q1418">
        <v>168</v>
      </c>
      <c r="R1418">
        <v>10865009.799475431</v>
      </c>
      <c r="S1418">
        <v>46324609</v>
      </c>
      <c r="T1418">
        <v>20375660.320253372</v>
      </c>
      <c r="U1418">
        <f t="shared" si="45"/>
        <v>10884579.6875</v>
      </c>
    </row>
    <row r="1419" spans="1:21" x14ac:dyDescent="0.25">
      <c r="A1419" t="s">
        <v>1485</v>
      </c>
      <c r="B1419" t="s">
        <v>1448</v>
      </c>
      <c r="C1419" t="s">
        <v>1448</v>
      </c>
      <c r="D1419">
        <v>1979</v>
      </c>
      <c r="E1419">
        <v>158000688</v>
      </c>
      <c r="F1419">
        <v>106150584</v>
      </c>
      <c r="G1419">
        <v>127815088</v>
      </c>
      <c r="H1419">
        <v>6098921</v>
      </c>
      <c r="I1419" t="str">
        <f t="shared" si="44"/>
        <v>1979Indiana Michigan Power Company</v>
      </c>
      <c r="J1419" s="1">
        <v>4008573.5</v>
      </c>
      <c r="K1419" s="1">
        <v>2628901.25</v>
      </c>
      <c r="L1419" s="1">
        <v>4379686.5</v>
      </c>
      <c r="M1419" s="1">
        <v>193689.078125</v>
      </c>
      <c r="N1419">
        <v>15231639</v>
      </c>
      <c r="O1419">
        <v>2550990</v>
      </c>
      <c r="P1419">
        <v>2528</v>
      </c>
      <c r="Q1419">
        <v>125</v>
      </c>
      <c r="R1419">
        <v>9565130.3130323887</v>
      </c>
      <c r="S1419">
        <v>43019331</v>
      </c>
      <c r="T1419">
        <v>17549179.609375</v>
      </c>
      <c r="U1419">
        <f t="shared" si="45"/>
        <v>11210850.328125</v>
      </c>
    </row>
    <row r="1420" spans="1:21" x14ac:dyDescent="0.25">
      <c r="A1420" t="s">
        <v>1486</v>
      </c>
      <c r="B1420" t="s">
        <v>1448</v>
      </c>
      <c r="C1420" t="s">
        <v>1448</v>
      </c>
      <c r="D1420">
        <v>1978</v>
      </c>
      <c r="E1420">
        <v>150690736</v>
      </c>
      <c r="F1420">
        <v>96370216</v>
      </c>
      <c r="G1420">
        <v>121346232</v>
      </c>
      <c r="H1420">
        <v>5878269</v>
      </c>
      <c r="I1420" t="str">
        <f t="shared" si="44"/>
        <v>1978Indiana Michigan Power Company</v>
      </c>
      <c r="J1420" s="1">
        <v>3974170.25</v>
      </c>
      <c r="K1420" s="1">
        <v>2497729.5</v>
      </c>
      <c r="L1420" s="1">
        <v>4318958.5</v>
      </c>
      <c r="M1420" s="1">
        <v>185409.375</v>
      </c>
      <c r="N1420">
        <v>15725795</v>
      </c>
      <c r="O1420">
        <v>2430452</v>
      </c>
      <c r="P1420">
        <v>2465</v>
      </c>
      <c r="Q1420">
        <v>142</v>
      </c>
      <c r="R1420">
        <v>8743029.2526352406</v>
      </c>
      <c r="S1420">
        <v>31773034</v>
      </c>
      <c r="T1420">
        <v>15420134.392398357</v>
      </c>
      <c r="U1420">
        <f t="shared" si="45"/>
        <v>10976267.625</v>
      </c>
    </row>
    <row r="1421" spans="1:21" x14ac:dyDescent="0.25">
      <c r="A1421" t="s">
        <v>1487</v>
      </c>
      <c r="B1421" t="s">
        <v>1448</v>
      </c>
      <c r="C1421" t="s">
        <v>1448</v>
      </c>
      <c r="D1421">
        <v>1977</v>
      </c>
      <c r="E1421">
        <v>137780464</v>
      </c>
      <c r="F1421">
        <v>92312032</v>
      </c>
      <c r="G1421">
        <v>109356672</v>
      </c>
      <c r="H1421">
        <v>5469136</v>
      </c>
      <c r="I1421" t="str">
        <f t="shared" si="44"/>
        <v>1977Indiana Michigan Power Company</v>
      </c>
      <c r="J1421" s="1">
        <v>4060774.75</v>
      </c>
      <c r="K1421" s="1">
        <v>2671029.5</v>
      </c>
      <c r="L1421" s="1">
        <v>4472505.5</v>
      </c>
      <c r="M1421" s="1">
        <v>177997.71875</v>
      </c>
      <c r="N1421">
        <v>12945878</v>
      </c>
      <c r="O1421">
        <v>2595400</v>
      </c>
      <c r="P1421">
        <v>2317</v>
      </c>
      <c r="Q1421">
        <v>72</v>
      </c>
      <c r="R1421">
        <v>8335530.7647390366</v>
      </c>
      <c r="S1421">
        <v>28955816</v>
      </c>
      <c r="T1421">
        <v>13925504.423868656</v>
      </c>
      <c r="U1421">
        <f t="shared" si="45"/>
        <v>11382307.46875</v>
      </c>
    </row>
    <row r="1422" spans="1:21" x14ac:dyDescent="0.25">
      <c r="A1422" t="s">
        <v>1488</v>
      </c>
      <c r="B1422" t="s">
        <v>1448</v>
      </c>
      <c r="C1422" t="s">
        <v>1448</v>
      </c>
      <c r="D1422">
        <v>1976</v>
      </c>
      <c r="E1422">
        <v>109335160</v>
      </c>
      <c r="F1422">
        <v>72527496</v>
      </c>
      <c r="G1422">
        <v>80232904</v>
      </c>
      <c r="H1422">
        <v>5016485</v>
      </c>
      <c r="I1422" t="str">
        <f t="shared" si="44"/>
        <v>1976Indiana Michigan Power Company</v>
      </c>
      <c r="J1422" s="1">
        <v>3961514.25</v>
      </c>
      <c r="K1422" s="1">
        <v>2578593</v>
      </c>
      <c r="L1422" s="1">
        <v>4209101.5</v>
      </c>
      <c r="M1422" s="1">
        <v>167720.546875</v>
      </c>
      <c r="N1422">
        <v>9792020</v>
      </c>
      <c r="O1422">
        <v>2784393</v>
      </c>
      <c r="P1422">
        <v>2446</v>
      </c>
      <c r="Q1422">
        <v>55</v>
      </c>
      <c r="R1422">
        <v>7274718.9750965238</v>
      </c>
      <c r="S1422">
        <v>25089229</v>
      </c>
      <c r="T1422">
        <v>12530418.712521851</v>
      </c>
      <c r="U1422">
        <f t="shared" si="45"/>
        <v>10916929.296875</v>
      </c>
    </row>
    <row r="1423" spans="1:21" x14ac:dyDescent="0.25">
      <c r="A1423" t="s">
        <v>1489</v>
      </c>
      <c r="B1423" t="s">
        <v>1448</v>
      </c>
      <c r="C1423" t="s">
        <v>1448</v>
      </c>
      <c r="D1423">
        <v>1975</v>
      </c>
      <c r="E1423">
        <v>102931104</v>
      </c>
      <c r="F1423">
        <v>69176104</v>
      </c>
      <c r="G1423">
        <v>75166952</v>
      </c>
      <c r="H1423">
        <v>4650653</v>
      </c>
      <c r="I1423" t="str">
        <f t="shared" si="44"/>
        <v>1975Indiana Michigan Power Company</v>
      </c>
      <c r="J1423" s="1">
        <v>3824765.25</v>
      </c>
      <c r="K1423" s="1">
        <v>2464426.75</v>
      </c>
      <c r="L1423" s="1">
        <v>3834979</v>
      </c>
      <c r="M1423" s="1">
        <v>155265.03125</v>
      </c>
      <c r="N1423">
        <v>11375000</v>
      </c>
      <c r="O1423">
        <v>3578460</v>
      </c>
      <c r="P1423">
        <v>2464</v>
      </c>
      <c r="Q1423">
        <v>36</v>
      </c>
      <c r="R1423">
        <v>7337414.8839474916</v>
      </c>
      <c r="S1423">
        <v>23832148</v>
      </c>
      <c r="T1423">
        <v>10792858.104863763</v>
      </c>
      <c r="U1423">
        <f t="shared" si="45"/>
        <v>10279436.03125</v>
      </c>
    </row>
    <row r="1424" spans="1:21" x14ac:dyDescent="0.25">
      <c r="A1424" t="s">
        <v>1490</v>
      </c>
      <c r="B1424" t="s">
        <v>1448</v>
      </c>
      <c r="C1424" t="s">
        <v>1448</v>
      </c>
      <c r="D1424">
        <v>1974</v>
      </c>
      <c r="E1424">
        <v>80344736</v>
      </c>
      <c r="F1424">
        <v>50553768</v>
      </c>
      <c r="G1424">
        <v>63313560</v>
      </c>
      <c r="H1424">
        <v>3389501</v>
      </c>
      <c r="I1424" t="str">
        <f t="shared" si="44"/>
        <v>1974Indiana Michigan Power Company</v>
      </c>
      <c r="J1424" s="1">
        <v>3616726</v>
      </c>
      <c r="K1424" s="1">
        <v>2197285.5</v>
      </c>
      <c r="L1424" s="1">
        <v>4123715.25</v>
      </c>
      <c r="M1424" s="1">
        <v>127656.96875</v>
      </c>
      <c r="N1424">
        <v>16622085</v>
      </c>
      <c r="O1424">
        <v>3812422</v>
      </c>
      <c r="P1424">
        <v>2378</v>
      </c>
      <c r="Q1424">
        <v>26</v>
      </c>
      <c r="R1424">
        <v>6342219.9895731211</v>
      </c>
      <c r="S1424">
        <v>21654320</v>
      </c>
      <c r="T1424">
        <v>10418731.755632043</v>
      </c>
      <c r="U1424">
        <f t="shared" si="45"/>
        <v>10065383.71875</v>
      </c>
    </row>
    <row r="1425" spans="1:21" x14ac:dyDescent="0.25">
      <c r="A1425" t="s">
        <v>1491</v>
      </c>
      <c r="B1425" t="s">
        <v>1448</v>
      </c>
      <c r="C1425" t="s">
        <v>1448</v>
      </c>
      <c r="D1425">
        <v>1973</v>
      </c>
      <c r="E1425">
        <v>67224096</v>
      </c>
      <c r="F1425">
        <v>44779512</v>
      </c>
      <c r="G1425">
        <v>54648576</v>
      </c>
      <c r="H1425">
        <v>3042827</v>
      </c>
      <c r="I1425" t="str">
        <f t="shared" si="44"/>
        <v>1973Indiana Michigan Power Company</v>
      </c>
      <c r="J1425" s="1">
        <v>3468670.25</v>
      </c>
      <c r="K1425" s="1">
        <v>2202471.5</v>
      </c>
      <c r="L1425" s="1">
        <v>4324468</v>
      </c>
      <c r="M1425" s="1">
        <v>120690.0625</v>
      </c>
      <c r="N1425">
        <v>18833107</v>
      </c>
      <c r="O1425">
        <v>3957765</v>
      </c>
      <c r="P1425">
        <v>2524</v>
      </c>
      <c r="Q1425">
        <v>37</v>
      </c>
      <c r="R1425">
        <v>5733391.3146772385</v>
      </c>
      <c r="S1425">
        <v>21175577</v>
      </c>
      <c r="T1425">
        <v>10254698.821501315</v>
      </c>
      <c r="U1425">
        <f t="shared" si="45"/>
        <v>10116299.8125</v>
      </c>
    </row>
    <row r="1426" spans="1:21" x14ac:dyDescent="0.25">
      <c r="A1426" t="s">
        <v>1492</v>
      </c>
      <c r="B1426" t="s">
        <v>1448</v>
      </c>
      <c r="C1426" t="s">
        <v>1448</v>
      </c>
      <c r="D1426">
        <v>1972</v>
      </c>
      <c r="E1426">
        <v>60773844</v>
      </c>
      <c r="F1426">
        <v>39411024</v>
      </c>
      <c r="G1426">
        <v>48543656</v>
      </c>
      <c r="H1426">
        <v>2694613</v>
      </c>
      <c r="I1426" t="str">
        <f t="shared" si="44"/>
        <v>1972Indiana Michigan Power Company</v>
      </c>
      <c r="J1426" s="1">
        <v>3368269.25</v>
      </c>
      <c r="K1426" s="1">
        <v>2044070.625</v>
      </c>
      <c r="L1426" s="1">
        <v>4053091.25</v>
      </c>
      <c r="M1426" s="1">
        <v>108021.109375</v>
      </c>
      <c r="N1426">
        <v>18374212</v>
      </c>
      <c r="O1426">
        <v>4277369</v>
      </c>
      <c r="P1426">
        <v>2476</v>
      </c>
      <c r="Q1426">
        <v>30</v>
      </c>
      <c r="R1426">
        <v>4970390.9902520478</v>
      </c>
      <c r="S1426">
        <v>19653235</v>
      </c>
      <c r="T1426">
        <v>8363358.0230480433</v>
      </c>
      <c r="U1426">
        <f t="shared" si="45"/>
        <v>9573452.234375</v>
      </c>
    </row>
    <row r="1427" spans="1:21" x14ac:dyDescent="0.25">
      <c r="A1427" t="s">
        <v>1493</v>
      </c>
      <c r="B1427" t="s">
        <v>1448</v>
      </c>
      <c r="C1427" t="s">
        <v>1448</v>
      </c>
      <c r="D1427">
        <v>1971</v>
      </c>
      <c r="E1427" t="s">
        <v>3560</v>
      </c>
      <c r="F1427" t="s">
        <v>3560</v>
      </c>
      <c r="G1427" t="s">
        <v>3560</v>
      </c>
      <c r="H1427" t="s">
        <v>3560</v>
      </c>
      <c r="I1427" t="str">
        <f t="shared" si="44"/>
        <v>1971Indiana Michigan Power Company</v>
      </c>
      <c r="J1427" s="1" t="s">
        <v>3560</v>
      </c>
      <c r="K1427" s="1" t="s">
        <v>3560</v>
      </c>
      <c r="L1427" s="1" t="s">
        <v>3560</v>
      </c>
      <c r="M1427" s="1" t="s">
        <v>3560</v>
      </c>
      <c r="N1427">
        <v>17469933</v>
      </c>
      <c r="O1427">
        <v>4396317</v>
      </c>
      <c r="P1427" t="s">
        <v>3560</v>
      </c>
      <c r="Q1427" t="s">
        <v>3560</v>
      </c>
      <c r="R1427" t="s">
        <v>3560</v>
      </c>
      <c r="S1427" t="s">
        <v>3560</v>
      </c>
      <c r="T1427" t="s">
        <v>3560</v>
      </c>
      <c r="U1427">
        <f t="shared" si="45"/>
        <v>0</v>
      </c>
    </row>
    <row r="1428" spans="1:21" x14ac:dyDescent="0.25">
      <c r="A1428" t="s">
        <v>1494</v>
      </c>
      <c r="B1428" t="s">
        <v>1448</v>
      </c>
      <c r="C1428" t="s">
        <v>1448</v>
      </c>
      <c r="D1428">
        <v>1970</v>
      </c>
      <c r="E1428" t="s">
        <v>3560</v>
      </c>
      <c r="F1428" t="s">
        <v>3560</v>
      </c>
      <c r="G1428" t="s">
        <v>3560</v>
      </c>
      <c r="H1428" t="s">
        <v>3560</v>
      </c>
      <c r="I1428" t="str">
        <f t="shared" si="44"/>
        <v>1970Indiana Michigan Power Company</v>
      </c>
      <c r="J1428" s="1" t="s">
        <v>3560</v>
      </c>
      <c r="K1428" s="1" t="s">
        <v>3560</v>
      </c>
      <c r="L1428" s="1" t="s">
        <v>3560</v>
      </c>
      <c r="M1428" s="1" t="s">
        <v>3560</v>
      </c>
      <c r="N1428">
        <v>11824120</v>
      </c>
      <c r="O1428">
        <v>3796959</v>
      </c>
      <c r="P1428" t="s">
        <v>3560</v>
      </c>
      <c r="Q1428" t="s">
        <v>3560</v>
      </c>
      <c r="R1428" t="s">
        <v>3560</v>
      </c>
      <c r="S1428" t="s">
        <v>3560</v>
      </c>
      <c r="T1428" t="s">
        <v>3560</v>
      </c>
      <c r="U1428">
        <f t="shared" si="45"/>
        <v>0</v>
      </c>
    </row>
    <row r="1429" spans="1:21" x14ac:dyDescent="0.25">
      <c r="A1429" t="s">
        <v>1495</v>
      </c>
      <c r="B1429" t="s">
        <v>1448</v>
      </c>
      <c r="C1429" t="s">
        <v>1448</v>
      </c>
      <c r="D1429">
        <v>1969</v>
      </c>
      <c r="E1429" t="s">
        <v>3560</v>
      </c>
      <c r="F1429" t="s">
        <v>3560</v>
      </c>
      <c r="G1429" t="s">
        <v>3560</v>
      </c>
      <c r="H1429" t="s">
        <v>3560</v>
      </c>
      <c r="I1429" t="str">
        <f t="shared" si="44"/>
        <v>1969Indiana Michigan Power Company</v>
      </c>
      <c r="J1429" s="1" t="s">
        <v>3560</v>
      </c>
      <c r="K1429" s="1" t="s">
        <v>3560</v>
      </c>
      <c r="L1429" s="1" t="s">
        <v>3560</v>
      </c>
      <c r="M1429" s="1" t="s">
        <v>3560</v>
      </c>
      <c r="N1429">
        <v>11470605</v>
      </c>
      <c r="O1429">
        <v>3307285</v>
      </c>
      <c r="P1429" t="s">
        <v>3560</v>
      </c>
      <c r="Q1429" t="s">
        <v>3560</v>
      </c>
      <c r="R1429" t="s">
        <v>3560</v>
      </c>
      <c r="S1429" t="s">
        <v>3560</v>
      </c>
      <c r="T1429" t="s">
        <v>3560</v>
      </c>
      <c r="U1429">
        <f t="shared" si="45"/>
        <v>0</v>
      </c>
    </row>
    <row r="1430" spans="1:21" x14ac:dyDescent="0.25">
      <c r="A1430" t="s">
        <v>1496</v>
      </c>
      <c r="B1430" t="s">
        <v>1448</v>
      </c>
      <c r="C1430" t="s">
        <v>1448</v>
      </c>
      <c r="D1430">
        <v>1968</v>
      </c>
      <c r="E1430" t="s">
        <v>3560</v>
      </c>
      <c r="F1430" t="s">
        <v>3560</v>
      </c>
      <c r="G1430" t="s">
        <v>3560</v>
      </c>
      <c r="H1430" t="s">
        <v>3560</v>
      </c>
      <c r="I1430" t="str">
        <f t="shared" si="44"/>
        <v>1968Indiana Michigan Power Company</v>
      </c>
      <c r="J1430" s="1" t="s">
        <v>3560</v>
      </c>
      <c r="K1430" s="1" t="s">
        <v>3560</v>
      </c>
      <c r="L1430" s="1" t="s">
        <v>3560</v>
      </c>
      <c r="M1430" s="1" t="s">
        <v>3560</v>
      </c>
      <c r="N1430">
        <v>13095546</v>
      </c>
      <c r="O1430">
        <v>2887573</v>
      </c>
      <c r="P1430" t="s">
        <v>3560</v>
      </c>
      <c r="Q1430" t="s">
        <v>3560</v>
      </c>
      <c r="R1430" t="s">
        <v>3560</v>
      </c>
      <c r="S1430" t="s">
        <v>3560</v>
      </c>
      <c r="T1430" t="s">
        <v>3560</v>
      </c>
      <c r="U1430">
        <f t="shared" si="45"/>
        <v>0</v>
      </c>
    </row>
    <row r="1431" spans="1:21" x14ac:dyDescent="0.25">
      <c r="A1431" t="s">
        <v>1497</v>
      </c>
      <c r="B1431" t="s">
        <v>1448</v>
      </c>
      <c r="C1431" t="s">
        <v>1448</v>
      </c>
      <c r="D1431">
        <v>1967</v>
      </c>
      <c r="E1431" t="s">
        <v>3560</v>
      </c>
      <c r="F1431" t="s">
        <v>3560</v>
      </c>
      <c r="G1431" t="s">
        <v>3560</v>
      </c>
      <c r="H1431" t="s">
        <v>3560</v>
      </c>
      <c r="I1431" t="str">
        <f t="shared" si="44"/>
        <v>1967Indiana Michigan Power Company</v>
      </c>
      <c r="J1431" s="1" t="s">
        <v>3560</v>
      </c>
      <c r="K1431" s="1" t="s">
        <v>3560</v>
      </c>
      <c r="L1431" s="1" t="s">
        <v>3560</v>
      </c>
      <c r="M1431" s="1" t="s">
        <v>3560</v>
      </c>
      <c r="N1431">
        <v>12235519</v>
      </c>
      <c r="O1431">
        <v>2576300</v>
      </c>
      <c r="P1431" t="s">
        <v>3560</v>
      </c>
      <c r="Q1431" t="s">
        <v>3560</v>
      </c>
      <c r="R1431" t="s">
        <v>3560</v>
      </c>
      <c r="S1431" t="s">
        <v>3560</v>
      </c>
      <c r="T1431" t="s">
        <v>3560</v>
      </c>
      <c r="U1431">
        <f t="shared" si="45"/>
        <v>0</v>
      </c>
    </row>
    <row r="1432" spans="1:21" x14ac:dyDescent="0.25">
      <c r="A1432" t="s">
        <v>1498</v>
      </c>
      <c r="B1432" t="s">
        <v>1448</v>
      </c>
      <c r="C1432" t="s">
        <v>1448</v>
      </c>
      <c r="D1432">
        <v>1966</v>
      </c>
      <c r="E1432" t="s">
        <v>3560</v>
      </c>
      <c r="F1432" t="s">
        <v>3560</v>
      </c>
      <c r="G1432" t="s">
        <v>3560</v>
      </c>
      <c r="H1432" t="s">
        <v>3560</v>
      </c>
      <c r="I1432" t="str">
        <f t="shared" si="44"/>
        <v>1966Indiana Michigan Power Company</v>
      </c>
      <c r="J1432" s="1" t="s">
        <v>3560</v>
      </c>
      <c r="K1432" s="1" t="s">
        <v>3560</v>
      </c>
      <c r="L1432" s="1" t="s">
        <v>3560</v>
      </c>
      <c r="M1432" s="1" t="s">
        <v>3560</v>
      </c>
      <c r="N1432">
        <v>9553915</v>
      </c>
      <c r="O1432">
        <v>2235940</v>
      </c>
      <c r="P1432" t="s">
        <v>3560</v>
      </c>
      <c r="Q1432" t="s">
        <v>3560</v>
      </c>
      <c r="R1432" t="s">
        <v>3560</v>
      </c>
      <c r="S1432" t="s">
        <v>3560</v>
      </c>
      <c r="T1432" t="s">
        <v>3560</v>
      </c>
      <c r="U1432">
        <f t="shared" si="45"/>
        <v>0</v>
      </c>
    </row>
    <row r="1433" spans="1:21" x14ac:dyDescent="0.25">
      <c r="A1433" t="s">
        <v>1499</v>
      </c>
      <c r="B1433" t="s">
        <v>1448</v>
      </c>
      <c r="C1433" t="s">
        <v>1448</v>
      </c>
      <c r="D1433">
        <v>1965</v>
      </c>
      <c r="E1433" t="s">
        <v>3560</v>
      </c>
      <c r="F1433" t="s">
        <v>3560</v>
      </c>
      <c r="G1433" t="s">
        <v>3560</v>
      </c>
      <c r="H1433" t="s">
        <v>3560</v>
      </c>
      <c r="I1433" t="str">
        <f t="shared" si="44"/>
        <v>1965Indiana Michigan Power Company</v>
      </c>
      <c r="J1433" s="1" t="s">
        <v>3560</v>
      </c>
      <c r="K1433" s="1" t="s">
        <v>3560</v>
      </c>
      <c r="L1433" s="1" t="s">
        <v>3560</v>
      </c>
      <c r="M1433" s="1" t="s">
        <v>3560</v>
      </c>
      <c r="N1433">
        <v>7931557</v>
      </c>
      <c r="O1433">
        <v>2309753</v>
      </c>
      <c r="P1433" t="s">
        <v>3560</v>
      </c>
      <c r="Q1433" t="s">
        <v>3560</v>
      </c>
      <c r="R1433" t="s">
        <v>3560</v>
      </c>
      <c r="S1433" t="s">
        <v>3560</v>
      </c>
      <c r="T1433" t="s">
        <v>3560</v>
      </c>
      <c r="U1433">
        <f t="shared" si="45"/>
        <v>0</v>
      </c>
    </row>
    <row r="1434" spans="1:21" x14ac:dyDescent="0.25">
      <c r="A1434" t="s">
        <v>1500</v>
      </c>
      <c r="B1434" t="s">
        <v>1448</v>
      </c>
      <c r="C1434" t="s">
        <v>1448</v>
      </c>
      <c r="D1434">
        <v>1964</v>
      </c>
      <c r="E1434" t="s">
        <v>3560</v>
      </c>
      <c r="F1434" t="s">
        <v>3560</v>
      </c>
      <c r="G1434" t="s">
        <v>3560</v>
      </c>
      <c r="H1434" t="s">
        <v>3560</v>
      </c>
      <c r="I1434" t="str">
        <f t="shared" si="44"/>
        <v>1964Indiana Michigan Power Company</v>
      </c>
      <c r="J1434" s="1" t="s">
        <v>3560</v>
      </c>
      <c r="K1434" s="1" t="s">
        <v>3560</v>
      </c>
      <c r="L1434" s="1" t="s">
        <v>3560</v>
      </c>
      <c r="M1434" s="1" t="s">
        <v>3560</v>
      </c>
      <c r="N1434">
        <v>7106620</v>
      </c>
      <c r="O1434">
        <v>2357021</v>
      </c>
      <c r="P1434" t="s">
        <v>3560</v>
      </c>
      <c r="Q1434" t="s">
        <v>3560</v>
      </c>
      <c r="R1434" t="s">
        <v>3560</v>
      </c>
      <c r="S1434" t="s">
        <v>3560</v>
      </c>
      <c r="T1434" t="s">
        <v>3560</v>
      </c>
      <c r="U1434">
        <f t="shared" si="45"/>
        <v>0</v>
      </c>
    </row>
    <row r="1435" spans="1:21" x14ac:dyDescent="0.25">
      <c r="A1435" t="s">
        <v>1501</v>
      </c>
      <c r="B1435" t="s">
        <v>1502</v>
      </c>
      <c r="C1435" t="s">
        <v>1502</v>
      </c>
      <c r="D1435">
        <v>2016</v>
      </c>
      <c r="E1435">
        <v>1120862000</v>
      </c>
      <c r="F1435">
        <v>529658000</v>
      </c>
      <c r="G1435">
        <v>72771000</v>
      </c>
      <c r="H1435">
        <v>15024591.839496609</v>
      </c>
      <c r="I1435" t="str">
        <f t="shared" si="44"/>
        <v>2016Jersey Central Power &amp; Light Company</v>
      </c>
      <c r="J1435" s="1">
        <v>9635487</v>
      </c>
      <c r="K1435" s="1">
        <v>9060452</v>
      </c>
      <c r="L1435" s="1">
        <v>2160462</v>
      </c>
      <c r="M1435" s="1">
        <v>86912</v>
      </c>
      <c r="N1435">
        <v>204648000</v>
      </c>
      <c r="O1435">
        <v>53118000</v>
      </c>
      <c r="P1435">
        <v>1584.3210627131045</v>
      </c>
      <c r="Q1435">
        <v>21.626575492781253</v>
      </c>
      <c r="R1435">
        <v>39965000</v>
      </c>
      <c r="S1435">
        <v>60904000</v>
      </c>
      <c r="T1435">
        <v>95301000</v>
      </c>
      <c r="U1435">
        <f t="shared" si="45"/>
        <v>20943313</v>
      </c>
    </row>
    <row r="1436" spans="1:21" x14ac:dyDescent="0.25">
      <c r="A1436" t="s">
        <v>1503</v>
      </c>
      <c r="B1436" t="s">
        <v>1502</v>
      </c>
      <c r="C1436" t="s">
        <v>1502</v>
      </c>
      <c r="D1436">
        <v>2015</v>
      </c>
      <c r="E1436">
        <v>1134917000</v>
      </c>
      <c r="F1436">
        <v>533121000</v>
      </c>
      <c r="G1436">
        <v>72458000</v>
      </c>
      <c r="H1436">
        <v>15212992.05139078</v>
      </c>
      <c r="I1436" t="str">
        <f t="shared" si="44"/>
        <v>2015Jersey Central Power &amp; Light Company</v>
      </c>
      <c r="J1436" s="1">
        <v>9638686</v>
      </c>
      <c r="K1436" s="1">
        <v>9135349</v>
      </c>
      <c r="L1436" s="1">
        <v>2201431</v>
      </c>
      <c r="M1436" s="1">
        <v>86150</v>
      </c>
      <c r="N1436">
        <v>206136000</v>
      </c>
      <c r="O1436">
        <v>35055000</v>
      </c>
      <c r="P1436">
        <v>1462.4289447318079</v>
      </c>
      <c r="Q1436">
        <v>19.962702460011464</v>
      </c>
      <c r="R1436">
        <v>36107000</v>
      </c>
      <c r="S1436">
        <v>55771000</v>
      </c>
      <c r="T1436">
        <v>106069000</v>
      </c>
      <c r="U1436">
        <f t="shared" si="45"/>
        <v>21061616</v>
      </c>
    </row>
    <row r="1437" spans="1:21" x14ac:dyDescent="0.25">
      <c r="A1437" t="s">
        <v>1504</v>
      </c>
      <c r="B1437" t="s">
        <v>1502</v>
      </c>
      <c r="C1437" t="s">
        <v>1502</v>
      </c>
      <c r="D1437">
        <v>2014</v>
      </c>
      <c r="E1437">
        <v>1071702000</v>
      </c>
      <c r="F1437">
        <v>541209000</v>
      </c>
      <c r="G1437">
        <v>81158000</v>
      </c>
      <c r="H1437">
        <v>14365626.744034676</v>
      </c>
      <c r="I1437" t="str">
        <f t="shared" si="44"/>
        <v>2014Jersey Central Power &amp; Light Company</v>
      </c>
      <c r="J1437" s="1">
        <v>9335762</v>
      </c>
      <c r="K1437" s="1">
        <v>9095196</v>
      </c>
      <c r="L1437" s="1">
        <v>2294616</v>
      </c>
      <c r="M1437" s="1">
        <v>87312</v>
      </c>
      <c r="N1437">
        <v>173742000</v>
      </c>
      <c r="O1437">
        <v>34990000</v>
      </c>
      <c r="P1437">
        <v>1414.4932001413576</v>
      </c>
      <c r="Q1437">
        <v>19.30836160474772</v>
      </c>
      <c r="R1437">
        <v>34107000</v>
      </c>
      <c r="S1437">
        <v>53348000</v>
      </c>
      <c r="T1437">
        <v>87115000</v>
      </c>
      <c r="U1437">
        <f t="shared" si="45"/>
        <v>20812886</v>
      </c>
    </row>
    <row r="1438" spans="1:21" x14ac:dyDescent="0.25">
      <c r="A1438" t="s">
        <v>1505</v>
      </c>
      <c r="B1438" t="s">
        <v>1502</v>
      </c>
      <c r="C1438" t="s">
        <v>1502</v>
      </c>
      <c r="D1438">
        <v>2013</v>
      </c>
      <c r="E1438">
        <v>1134328000</v>
      </c>
      <c r="F1438">
        <v>534271000</v>
      </c>
      <c r="G1438">
        <v>79715000</v>
      </c>
      <c r="H1438">
        <v>15205096.802382907</v>
      </c>
      <c r="I1438" t="str">
        <f t="shared" si="44"/>
        <v>2013Jersey Central Power &amp; Light Company</v>
      </c>
      <c r="J1438" s="1">
        <v>9460482</v>
      </c>
      <c r="K1438" s="1">
        <v>9024931</v>
      </c>
      <c r="L1438" s="1">
        <v>2320810</v>
      </c>
      <c r="M1438" s="1">
        <v>87135</v>
      </c>
      <c r="N1438">
        <v>151695000</v>
      </c>
      <c r="O1438">
        <v>100495000</v>
      </c>
      <c r="P1438">
        <v>1554.2468380081968</v>
      </c>
      <c r="Q1438">
        <v>21.216051069244426</v>
      </c>
      <c r="R1438">
        <v>36397000</v>
      </c>
      <c r="S1438">
        <v>53951000</v>
      </c>
      <c r="T1438">
        <v>102374000</v>
      </c>
      <c r="U1438">
        <f t="shared" si="45"/>
        <v>20893358</v>
      </c>
    </row>
    <row r="1439" spans="1:21" x14ac:dyDescent="0.25">
      <c r="A1439" t="s">
        <v>1506</v>
      </c>
      <c r="B1439" t="s">
        <v>1502</v>
      </c>
      <c r="C1439" t="s">
        <v>1502</v>
      </c>
      <c r="D1439">
        <v>2012</v>
      </c>
      <c r="E1439">
        <v>1207954000</v>
      </c>
      <c r="F1439">
        <v>582268000</v>
      </c>
      <c r="G1439">
        <v>82120000</v>
      </c>
      <c r="H1439">
        <v>16192016.332864605</v>
      </c>
      <c r="I1439" t="str">
        <f t="shared" si="44"/>
        <v>2012Jersey Central Power &amp; Light Company</v>
      </c>
      <c r="J1439" s="1">
        <v>9390622</v>
      </c>
      <c r="K1439" s="1">
        <v>9015151</v>
      </c>
      <c r="L1439" s="1">
        <v>2319579</v>
      </c>
      <c r="M1439" s="1">
        <v>87145</v>
      </c>
      <c r="N1439">
        <v>583957000</v>
      </c>
      <c r="O1439">
        <v>25053000</v>
      </c>
      <c r="P1439">
        <v>1499.0341490689375</v>
      </c>
      <c r="Q1439">
        <v>20.462377199972281</v>
      </c>
      <c r="R1439">
        <v>34189000</v>
      </c>
      <c r="S1439">
        <v>52633000</v>
      </c>
      <c r="T1439">
        <v>195370000</v>
      </c>
      <c r="U1439">
        <f t="shared" si="45"/>
        <v>20812497</v>
      </c>
    </row>
    <row r="1440" spans="1:21" x14ac:dyDescent="0.25">
      <c r="A1440" t="s">
        <v>1507</v>
      </c>
      <c r="B1440" t="s">
        <v>1502</v>
      </c>
      <c r="C1440" t="s">
        <v>1502</v>
      </c>
      <c r="D1440">
        <v>2011</v>
      </c>
      <c r="E1440">
        <v>1430827000</v>
      </c>
      <c r="F1440">
        <v>718185000</v>
      </c>
      <c r="G1440">
        <v>105741000</v>
      </c>
      <c r="H1440">
        <v>19179516.896755725</v>
      </c>
      <c r="I1440" t="str">
        <f t="shared" si="44"/>
        <v>2011Jersey Central Power &amp; Light Company</v>
      </c>
      <c r="J1440" s="1">
        <v>9697011</v>
      </c>
      <c r="K1440" s="1">
        <v>9282240</v>
      </c>
      <c r="L1440" s="1">
        <v>2413171</v>
      </c>
      <c r="M1440" s="1">
        <v>89388</v>
      </c>
      <c r="N1440">
        <v>96485000</v>
      </c>
      <c r="O1440">
        <v>30917000</v>
      </c>
      <c r="P1440">
        <v>1953.048878951591</v>
      </c>
      <c r="Q1440">
        <v>26.659848193526773</v>
      </c>
      <c r="R1440">
        <v>43166000</v>
      </c>
      <c r="S1440">
        <v>64946000</v>
      </c>
      <c r="T1440">
        <v>143936000</v>
      </c>
      <c r="U1440">
        <f t="shared" si="45"/>
        <v>21481810</v>
      </c>
    </row>
    <row r="1441" spans="1:21" x14ac:dyDescent="0.25">
      <c r="A1441" t="s">
        <v>1508</v>
      </c>
      <c r="B1441" t="s">
        <v>1502</v>
      </c>
      <c r="C1441" t="s">
        <v>1502</v>
      </c>
      <c r="D1441">
        <v>2010</v>
      </c>
      <c r="E1441">
        <v>1699630000</v>
      </c>
      <c r="F1441">
        <v>903372000</v>
      </c>
      <c r="G1441">
        <v>134086000</v>
      </c>
      <c r="H1441">
        <v>22782686.029291406</v>
      </c>
      <c r="I1441" t="str">
        <f t="shared" si="44"/>
        <v>2010Jersey Central Power &amp; Light Company</v>
      </c>
      <c r="J1441" s="1">
        <v>9992798</v>
      </c>
      <c r="K1441" s="1">
        <v>9562998</v>
      </c>
      <c r="L1441" s="1">
        <v>2486546</v>
      </c>
      <c r="M1441" s="1">
        <v>89243</v>
      </c>
      <c r="N1441">
        <v>144670000</v>
      </c>
      <c r="O1441">
        <v>26425000</v>
      </c>
      <c r="P1441">
        <v>1788.474126804037</v>
      </c>
      <c r="Q1441">
        <v>24.413341228941054</v>
      </c>
      <c r="R1441">
        <v>38549000</v>
      </c>
      <c r="S1441">
        <v>61852000</v>
      </c>
      <c r="T1441">
        <v>89787000</v>
      </c>
      <c r="U1441">
        <f t="shared" si="45"/>
        <v>22131585</v>
      </c>
    </row>
    <row r="1442" spans="1:21" x14ac:dyDescent="0.25">
      <c r="A1442" t="s">
        <v>1509</v>
      </c>
      <c r="B1442" t="s">
        <v>1502</v>
      </c>
      <c r="C1442" t="s">
        <v>1502</v>
      </c>
      <c r="D1442">
        <v>2009</v>
      </c>
      <c r="E1442">
        <v>1551718000</v>
      </c>
      <c r="F1442">
        <v>1041003000</v>
      </c>
      <c r="G1442">
        <v>145591000</v>
      </c>
      <c r="H1442">
        <v>20800000</v>
      </c>
      <c r="I1442" t="str">
        <f t="shared" si="44"/>
        <v>2009Jersey Central Power &amp; Light Company</v>
      </c>
      <c r="J1442" s="1">
        <v>9213827</v>
      </c>
      <c r="K1442" s="1">
        <v>9323204</v>
      </c>
      <c r="L1442" s="1">
        <v>2447113</v>
      </c>
      <c r="M1442" s="1">
        <v>87453</v>
      </c>
      <c r="N1442">
        <v>143564000</v>
      </c>
      <c r="O1442">
        <v>23640000</v>
      </c>
      <c r="P1442">
        <v>1812.1616823832771</v>
      </c>
      <c r="Q1442">
        <v>24.736685228481541</v>
      </c>
      <c r="R1442">
        <v>38104000</v>
      </c>
      <c r="S1442">
        <v>64862000</v>
      </c>
      <c r="T1442">
        <v>75945000</v>
      </c>
      <c r="U1442">
        <f t="shared" si="45"/>
        <v>21071597</v>
      </c>
    </row>
    <row r="1443" spans="1:21" x14ac:dyDescent="0.25">
      <c r="A1443" t="s">
        <v>1510</v>
      </c>
      <c r="B1443" t="s">
        <v>1502</v>
      </c>
      <c r="C1443" t="s">
        <v>1502</v>
      </c>
      <c r="D1443">
        <v>2008</v>
      </c>
      <c r="E1443">
        <v>1592894000</v>
      </c>
      <c r="F1443">
        <v>1225596000</v>
      </c>
      <c r="G1443">
        <v>168710000</v>
      </c>
      <c r="H1443">
        <v>25603000</v>
      </c>
      <c r="I1443" t="str">
        <f t="shared" si="44"/>
        <v>2008Jersey Central Power &amp; Light Company</v>
      </c>
      <c r="J1443" s="1">
        <v>9667364</v>
      </c>
      <c r="K1443" s="1">
        <v>9706944</v>
      </c>
      <c r="L1443" s="1">
        <v>2773128</v>
      </c>
      <c r="M1443" s="1">
        <v>88385</v>
      </c>
      <c r="N1443">
        <v>135739000</v>
      </c>
      <c r="O1443">
        <v>37105000</v>
      </c>
      <c r="P1443">
        <v>2617.2100743002329</v>
      </c>
      <c r="Q1443">
        <v>35.725897095247561</v>
      </c>
      <c r="R1443">
        <v>52856000</v>
      </c>
      <c r="S1443">
        <v>74491000</v>
      </c>
      <c r="T1443">
        <v>113115000</v>
      </c>
      <c r="U1443">
        <f t="shared" si="45"/>
        <v>22235821</v>
      </c>
    </row>
    <row r="1444" spans="1:21" x14ac:dyDescent="0.25">
      <c r="A1444" t="s">
        <v>1511</v>
      </c>
      <c r="B1444" t="s">
        <v>1502</v>
      </c>
      <c r="C1444" t="s">
        <v>1502</v>
      </c>
      <c r="D1444">
        <v>2007</v>
      </c>
      <c r="E1444">
        <v>1473856000</v>
      </c>
      <c r="F1444">
        <v>1181666000</v>
      </c>
      <c r="G1444">
        <v>165161000</v>
      </c>
      <c r="H1444">
        <v>34744000</v>
      </c>
      <c r="I1444" t="str">
        <f t="shared" si="44"/>
        <v>2007Jersey Central Power &amp; Light Company</v>
      </c>
      <c r="J1444" s="1">
        <v>9838800</v>
      </c>
      <c r="K1444" s="1">
        <v>9867446</v>
      </c>
      <c r="L1444" s="1">
        <v>2884540</v>
      </c>
      <c r="M1444" s="1">
        <v>88265</v>
      </c>
      <c r="N1444">
        <v>117041000</v>
      </c>
      <c r="O1444">
        <v>38147000</v>
      </c>
      <c r="P1444">
        <v>2532.0388546482295</v>
      </c>
      <c r="Q1444">
        <v>34.563278068734085</v>
      </c>
      <c r="R1444">
        <v>49612000</v>
      </c>
      <c r="S1444">
        <v>69644000</v>
      </c>
      <c r="T1444">
        <v>115501000</v>
      </c>
      <c r="U1444">
        <f t="shared" si="45"/>
        <v>22679051</v>
      </c>
    </row>
    <row r="1445" spans="1:21" x14ac:dyDescent="0.25">
      <c r="A1445" t="s">
        <v>1512</v>
      </c>
      <c r="B1445" t="s">
        <v>1502</v>
      </c>
      <c r="C1445" t="s">
        <v>1502</v>
      </c>
      <c r="D1445">
        <v>2006</v>
      </c>
      <c r="E1445">
        <v>1224803000</v>
      </c>
      <c r="F1445">
        <v>979221000</v>
      </c>
      <c r="G1445">
        <v>144640000</v>
      </c>
      <c r="H1445">
        <v>19625000</v>
      </c>
      <c r="I1445" t="str">
        <f t="shared" si="44"/>
        <v>2006Jersey Central Power &amp; Light Company</v>
      </c>
      <c r="J1445" s="1">
        <v>9547790</v>
      </c>
      <c r="K1445" s="1">
        <v>9450490</v>
      </c>
      <c r="L1445" s="1">
        <v>2831040</v>
      </c>
      <c r="M1445" s="1">
        <v>86180</v>
      </c>
      <c r="N1445">
        <v>144412000</v>
      </c>
      <c r="O1445">
        <v>37717000</v>
      </c>
      <c r="P1445">
        <v>2662.1012400182158</v>
      </c>
      <c r="Q1445">
        <v>36.338678309363573</v>
      </c>
      <c r="R1445">
        <v>50437000</v>
      </c>
      <c r="S1445">
        <v>66984000</v>
      </c>
      <c r="T1445">
        <v>102821000</v>
      </c>
      <c r="U1445">
        <f t="shared" si="45"/>
        <v>21915500</v>
      </c>
    </row>
    <row r="1446" spans="1:21" x14ac:dyDescent="0.25">
      <c r="A1446" t="s">
        <v>1513</v>
      </c>
      <c r="B1446" t="s">
        <v>1502</v>
      </c>
      <c r="C1446" t="s">
        <v>1502</v>
      </c>
      <c r="D1446">
        <v>2005</v>
      </c>
      <c r="E1446">
        <v>1177915000</v>
      </c>
      <c r="F1446">
        <v>888037000</v>
      </c>
      <c r="G1446">
        <v>147207000</v>
      </c>
      <c r="H1446">
        <v>9902000</v>
      </c>
      <c r="I1446" t="str">
        <f t="shared" si="44"/>
        <v>2005Jersey Central Power &amp; Light Company</v>
      </c>
      <c r="J1446" s="1">
        <v>10106918</v>
      </c>
      <c r="K1446" s="1">
        <v>9431766</v>
      </c>
      <c r="L1446" s="1">
        <v>3073951</v>
      </c>
      <c r="M1446" s="1">
        <v>86779</v>
      </c>
      <c r="N1446">
        <v>148924000</v>
      </c>
      <c r="O1446">
        <v>9026000</v>
      </c>
      <c r="P1446">
        <v>2514.6209585295906</v>
      </c>
      <c r="Q1446">
        <v>34.325517267466886</v>
      </c>
      <c r="R1446">
        <v>46298000</v>
      </c>
      <c r="S1446">
        <v>63986000</v>
      </c>
      <c r="T1446">
        <v>118097000</v>
      </c>
      <c r="U1446">
        <f t="shared" si="45"/>
        <v>22699414</v>
      </c>
    </row>
    <row r="1447" spans="1:21" x14ac:dyDescent="0.25">
      <c r="A1447" t="s">
        <v>1514</v>
      </c>
      <c r="B1447" t="s">
        <v>1502</v>
      </c>
      <c r="C1447" t="s">
        <v>1502</v>
      </c>
      <c r="D1447">
        <v>2004</v>
      </c>
      <c r="E1447">
        <v>992268000</v>
      </c>
      <c r="F1447">
        <v>768387000</v>
      </c>
      <c r="G1447">
        <v>139481000</v>
      </c>
      <c r="H1447">
        <v>15528000</v>
      </c>
      <c r="I1447" t="str">
        <f t="shared" si="44"/>
        <v>2004Jersey Central Power &amp; Light Company</v>
      </c>
      <c r="J1447" s="1">
        <v>9354748</v>
      </c>
      <c r="K1447" s="1">
        <v>8876888</v>
      </c>
      <c r="L1447" s="1">
        <v>3070495</v>
      </c>
      <c r="M1447" s="1">
        <v>73559</v>
      </c>
      <c r="N1447">
        <v>116516000</v>
      </c>
      <c r="O1447">
        <v>16580000</v>
      </c>
      <c r="P1447">
        <v>2844.9866304381462</v>
      </c>
      <c r="Q1447">
        <v>38.835132339754523</v>
      </c>
      <c r="R1447">
        <v>50800000</v>
      </c>
      <c r="S1447">
        <v>68362000</v>
      </c>
      <c r="T1447">
        <v>114993000</v>
      </c>
      <c r="U1447">
        <f t="shared" si="45"/>
        <v>21375690</v>
      </c>
    </row>
    <row r="1448" spans="1:21" x14ac:dyDescent="0.25">
      <c r="A1448" t="s">
        <v>1515</v>
      </c>
      <c r="B1448" t="s">
        <v>1502</v>
      </c>
      <c r="C1448" t="s">
        <v>1502</v>
      </c>
      <c r="D1448">
        <v>2003</v>
      </c>
      <c r="E1448">
        <v>977201000</v>
      </c>
      <c r="F1448">
        <v>816651000</v>
      </c>
      <c r="G1448">
        <v>202821000</v>
      </c>
      <c r="H1448">
        <v>16100000</v>
      </c>
      <c r="I1448" t="str">
        <f t="shared" si="44"/>
        <v>2003Jersey Central Power &amp; Light Company</v>
      </c>
      <c r="J1448" s="1">
        <v>9103997</v>
      </c>
      <c r="K1448" s="1">
        <v>8620146</v>
      </c>
      <c r="L1448" s="1">
        <v>3045907</v>
      </c>
      <c r="M1448" s="1">
        <v>89430</v>
      </c>
      <c r="N1448">
        <v>86209000</v>
      </c>
      <c r="O1448">
        <v>6302000</v>
      </c>
      <c r="P1448">
        <v>2709.6729361081434</v>
      </c>
      <c r="Q1448">
        <v>36.98804976633749</v>
      </c>
      <c r="R1448">
        <v>47018000</v>
      </c>
      <c r="S1448">
        <v>56793000</v>
      </c>
      <c r="T1448">
        <v>144983000</v>
      </c>
      <c r="U1448">
        <f t="shared" si="45"/>
        <v>20859480</v>
      </c>
    </row>
    <row r="1449" spans="1:21" x14ac:dyDescent="0.25">
      <c r="A1449" t="s">
        <v>1516</v>
      </c>
      <c r="B1449" t="s">
        <v>1502</v>
      </c>
      <c r="C1449" t="s">
        <v>1502</v>
      </c>
      <c r="D1449">
        <v>2002</v>
      </c>
      <c r="E1449">
        <v>988979000</v>
      </c>
      <c r="F1449">
        <v>835572000</v>
      </c>
      <c r="G1449">
        <v>249005000</v>
      </c>
      <c r="H1449">
        <v>17613500</v>
      </c>
      <c r="I1449" t="str">
        <f t="shared" si="44"/>
        <v>2002Jersey Central Power &amp; Light Company</v>
      </c>
      <c r="J1449" s="1">
        <v>8976071</v>
      </c>
      <c r="K1449" s="1">
        <v>8508507</v>
      </c>
      <c r="L1449" s="1">
        <v>3170757</v>
      </c>
      <c r="M1449" s="1">
        <v>81139</v>
      </c>
      <c r="N1449">
        <v>108672000</v>
      </c>
      <c r="O1449">
        <v>28758000</v>
      </c>
      <c r="P1449">
        <v>2483.293339808969</v>
      </c>
      <c r="Q1449">
        <v>33.897883546489666</v>
      </c>
      <c r="R1449">
        <v>42040000</v>
      </c>
      <c r="S1449">
        <v>72364000</v>
      </c>
      <c r="T1449">
        <v>91692000</v>
      </c>
      <c r="U1449">
        <f t="shared" si="45"/>
        <v>20736474</v>
      </c>
    </row>
    <row r="1450" spans="1:21" x14ac:dyDescent="0.25">
      <c r="A1450" t="s">
        <v>1517</v>
      </c>
      <c r="B1450" t="s">
        <v>1502</v>
      </c>
      <c r="C1450" t="s">
        <v>1502</v>
      </c>
      <c r="D1450">
        <v>2001</v>
      </c>
      <c r="E1450">
        <v>921575000</v>
      </c>
      <c r="F1450">
        <v>776380000</v>
      </c>
      <c r="G1450">
        <v>242503000</v>
      </c>
      <c r="H1450">
        <v>19127000</v>
      </c>
      <c r="I1450" t="str">
        <f t="shared" si="44"/>
        <v>2001Jersey Central Power &amp; Light Company</v>
      </c>
      <c r="J1450" s="1">
        <v>8469450</v>
      </c>
      <c r="K1450" s="1">
        <v>8117416</v>
      </c>
      <c r="L1450" s="1">
        <v>3143479</v>
      </c>
      <c r="M1450" s="1">
        <v>83301</v>
      </c>
      <c r="N1450">
        <v>127163000</v>
      </c>
      <c r="O1450">
        <v>16274000</v>
      </c>
      <c r="P1450">
        <v>2576.0304354864825</v>
      </c>
      <c r="Q1450">
        <v>35.163779612541148</v>
      </c>
      <c r="R1450">
        <v>42040000</v>
      </c>
      <c r="S1450">
        <v>72364000</v>
      </c>
      <c r="T1450">
        <v>108177000</v>
      </c>
      <c r="U1450">
        <f t="shared" si="45"/>
        <v>19813646</v>
      </c>
    </row>
    <row r="1451" spans="1:21" x14ac:dyDescent="0.25">
      <c r="A1451" t="s">
        <v>1518</v>
      </c>
      <c r="B1451" t="s">
        <v>1502</v>
      </c>
      <c r="C1451" t="s">
        <v>1502</v>
      </c>
      <c r="D1451">
        <v>2000</v>
      </c>
      <c r="E1451">
        <v>892392000</v>
      </c>
      <c r="F1451">
        <v>711552000</v>
      </c>
      <c r="G1451">
        <v>230523000</v>
      </c>
      <c r="H1451">
        <v>19464000</v>
      </c>
      <c r="I1451" t="str">
        <f t="shared" si="44"/>
        <v>2000Jersey Central Power &amp; Light Company</v>
      </c>
      <c r="J1451" s="1">
        <v>8087371</v>
      </c>
      <c r="K1451" s="1">
        <v>7706257</v>
      </c>
      <c r="L1451" s="1">
        <v>3306953</v>
      </c>
      <c r="M1451" s="1">
        <v>81569</v>
      </c>
      <c r="N1451">
        <v>107608000</v>
      </c>
      <c r="O1451">
        <v>10999000</v>
      </c>
      <c r="P1451">
        <v>2576.0304354864825</v>
      </c>
      <c r="Q1451">
        <v>35.163779612541148</v>
      </c>
      <c r="R1451">
        <v>42040000</v>
      </c>
      <c r="S1451">
        <v>72364000</v>
      </c>
      <c r="T1451">
        <v>102355000</v>
      </c>
      <c r="U1451">
        <f t="shared" si="45"/>
        <v>19182150</v>
      </c>
    </row>
    <row r="1452" spans="1:21" x14ac:dyDescent="0.25">
      <c r="A1452" t="s">
        <v>1519</v>
      </c>
      <c r="B1452" t="s">
        <v>1502</v>
      </c>
      <c r="C1452" t="s">
        <v>1502</v>
      </c>
      <c r="D1452">
        <v>1999</v>
      </c>
      <c r="E1452">
        <v>933147000</v>
      </c>
      <c r="F1452">
        <v>806810000</v>
      </c>
      <c r="G1452">
        <v>276302000</v>
      </c>
      <c r="H1452">
        <v>20429000</v>
      </c>
      <c r="I1452" t="str">
        <f t="shared" si="44"/>
        <v>1999Jersey Central Power &amp; Light Company</v>
      </c>
      <c r="J1452" s="1">
        <v>7977703</v>
      </c>
      <c r="K1452" s="1">
        <v>7624531</v>
      </c>
      <c r="L1452" s="1">
        <v>3288707</v>
      </c>
      <c r="M1452" s="1">
        <v>81258</v>
      </c>
      <c r="N1452">
        <v>71113000</v>
      </c>
      <c r="O1452">
        <v>85174000</v>
      </c>
      <c r="P1452">
        <v>2576.0304354864825</v>
      </c>
      <c r="Q1452">
        <v>35.163779612541148</v>
      </c>
      <c r="R1452">
        <v>42040000</v>
      </c>
      <c r="S1452">
        <v>72364000</v>
      </c>
      <c r="T1452">
        <v>98562000</v>
      </c>
      <c r="U1452">
        <f t="shared" si="45"/>
        <v>18972199</v>
      </c>
    </row>
    <row r="1453" spans="1:21" x14ac:dyDescent="0.25">
      <c r="A1453" t="s">
        <v>1520</v>
      </c>
      <c r="B1453" t="s">
        <v>1502</v>
      </c>
      <c r="C1453" t="s">
        <v>1502</v>
      </c>
      <c r="D1453">
        <v>1998</v>
      </c>
      <c r="E1453">
        <v>891168000</v>
      </c>
      <c r="F1453">
        <v>779049000</v>
      </c>
      <c r="G1453">
        <v>287585000</v>
      </c>
      <c r="H1453">
        <v>20614000</v>
      </c>
      <c r="I1453" t="str">
        <f t="shared" si="44"/>
        <v>1998Jersey Central Power &amp; Light Company</v>
      </c>
      <c r="J1453" s="1">
        <v>7551505</v>
      </c>
      <c r="K1453" s="1">
        <v>7258769</v>
      </c>
      <c r="L1453" s="1">
        <v>3474384</v>
      </c>
      <c r="M1453" s="1">
        <v>80874</v>
      </c>
      <c r="N1453">
        <v>146926000</v>
      </c>
      <c r="O1453">
        <v>11417000</v>
      </c>
      <c r="P1453">
        <v>2271</v>
      </c>
      <c r="Q1453">
        <v>31</v>
      </c>
      <c r="R1453">
        <v>37062000</v>
      </c>
      <c r="S1453">
        <v>87935000</v>
      </c>
      <c r="T1453">
        <v>79517000</v>
      </c>
      <c r="U1453">
        <f t="shared" si="45"/>
        <v>18365532</v>
      </c>
    </row>
    <row r="1454" spans="1:21" x14ac:dyDescent="0.25">
      <c r="A1454" t="s">
        <v>1521</v>
      </c>
      <c r="B1454" t="s">
        <v>1502</v>
      </c>
      <c r="C1454" t="s">
        <v>1502</v>
      </c>
      <c r="D1454">
        <v>1997</v>
      </c>
      <c r="E1454">
        <v>907107000</v>
      </c>
      <c r="F1454">
        <v>797588000</v>
      </c>
      <c r="G1454">
        <v>313238000</v>
      </c>
      <c r="H1454">
        <v>21595000</v>
      </c>
      <c r="I1454" t="str">
        <f t="shared" si="44"/>
        <v>1997Jersey Central Power &amp; Light Company</v>
      </c>
      <c r="J1454" s="1">
        <v>7255505</v>
      </c>
      <c r="K1454" s="1">
        <v>6974503</v>
      </c>
      <c r="L1454" s="1">
        <v>3535806</v>
      </c>
      <c r="M1454" s="1">
        <v>79370</v>
      </c>
      <c r="N1454">
        <v>119112000</v>
      </c>
      <c r="O1454">
        <v>9665000</v>
      </c>
      <c r="P1454">
        <v>2512</v>
      </c>
      <c r="Q1454">
        <v>47</v>
      </c>
      <c r="R1454">
        <v>35760000</v>
      </c>
      <c r="S1454">
        <v>80176000</v>
      </c>
      <c r="T1454">
        <v>72532000</v>
      </c>
      <c r="U1454">
        <f t="shared" si="45"/>
        <v>17845184</v>
      </c>
    </row>
    <row r="1455" spans="1:21" x14ac:dyDescent="0.25">
      <c r="A1455" t="s">
        <v>1522</v>
      </c>
      <c r="B1455" t="s">
        <v>1502</v>
      </c>
      <c r="C1455" t="s">
        <v>1502</v>
      </c>
      <c r="D1455">
        <v>1996</v>
      </c>
      <c r="E1455">
        <v>894692000</v>
      </c>
      <c r="F1455">
        <v>774623000</v>
      </c>
      <c r="G1455">
        <v>310948000</v>
      </c>
      <c r="H1455">
        <v>21177000</v>
      </c>
      <c r="I1455" t="str">
        <f t="shared" si="44"/>
        <v>1996Jersey Central Power &amp; Light Company</v>
      </c>
      <c r="J1455" s="1">
        <v>7265817</v>
      </c>
      <c r="K1455" s="1">
        <v>6829103</v>
      </c>
      <c r="L1455" s="1">
        <v>3497209</v>
      </c>
      <c r="M1455" s="1">
        <v>77843</v>
      </c>
      <c r="N1455">
        <v>115764000</v>
      </c>
      <c r="O1455">
        <v>9355000</v>
      </c>
      <c r="P1455">
        <v>2540</v>
      </c>
      <c r="Q1455">
        <v>64</v>
      </c>
      <c r="R1455">
        <v>44440000</v>
      </c>
      <c r="S1455">
        <v>98995000</v>
      </c>
      <c r="T1455">
        <v>77898000</v>
      </c>
      <c r="U1455">
        <f t="shared" si="45"/>
        <v>17669972</v>
      </c>
    </row>
    <row r="1456" spans="1:21" x14ac:dyDescent="0.25">
      <c r="A1456" t="s">
        <v>1523</v>
      </c>
      <c r="B1456" t="s">
        <v>1502</v>
      </c>
      <c r="C1456" t="s">
        <v>1502</v>
      </c>
      <c r="D1456">
        <v>1995</v>
      </c>
      <c r="E1456">
        <v>880932000</v>
      </c>
      <c r="F1456">
        <v>742071000</v>
      </c>
      <c r="G1456">
        <v>314978000</v>
      </c>
      <c r="H1456">
        <v>21056000</v>
      </c>
      <c r="I1456" t="str">
        <f t="shared" si="44"/>
        <v>1995Jersey Central Power &amp; Light Company</v>
      </c>
      <c r="J1456" s="1">
        <v>7111558</v>
      </c>
      <c r="K1456" s="1">
        <v>6610802</v>
      </c>
      <c r="L1456" s="1">
        <v>3561951</v>
      </c>
      <c r="M1456" s="1">
        <v>77064</v>
      </c>
      <c r="N1456">
        <v>116926000</v>
      </c>
      <c r="O1456">
        <v>9279000</v>
      </c>
      <c r="P1456">
        <v>3111</v>
      </c>
      <c r="Q1456">
        <v>52</v>
      </c>
      <c r="R1456">
        <v>38222000</v>
      </c>
      <c r="S1456">
        <v>98102000</v>
      </c>
      <c r="T1456">
        <v>78003000</v>
      </c>
      <c r="U1456">
        <f t="shared" si="45"/>
        <v>17361375</v>
      </c>
    </row>
    <row r="1457" spans="1:21" x14ac:dyDescent="0.25">
      <c r="A1457" t="s">
        <v>1524</v>
      </c>
      <c r="B1457" t="s">
        <v>1502</v>
      </c>
      <c r="C1457" t="s">
        <v>1502</v>
      </c>
      <c r="D1457">
        <v>1994</v>
      </c>
      <c r="E1457">
        <v>855175000</v>
      </c>
      <c r="F1457">
        <v>720968000</v>
      </c>
      <c r="G1457">
        <v>322073000</v>
      </c>
      <c r="H1457">
        <v>20587000</v>
      </c>
      <c r="I1457" t="str">
        <f t="shared" si="44"/>
        <v>1994Jersey Central Power &amp; Light Company</v>
      </c>
      <c r="J1457" s="1">
        <v>7093480</v>
      </c>
      <c r="K1457" s="1">
        <v>6585957</v>
      </c>
      <c r="L1457" s="1">
        <v>3673443</v>
      </c>
      <c r="M1457" s="1">
        <v>76335</v>
      </c>
      <c r="N1457">
        <v>95776000</v>
      </c>
      <c r="O1457">
        <v>9563000</v>
      </c>
      <c r="P1457">
        <v>3077</v>
      </c>
      <c r="Q1457">
        <v>52</v>
      </c>
      <c r="R1457">
        <v>40028000</v>
      </c>
      <c r="S1457">
        <v>103998000</v>
      </c>
      <c r="T1457">
        <v>74642000</v>
      </c>
      <c r="U1457">
        <f t="shared" si="45"/>
        <v>17429215</v>
      </c>
    </row>
    <row r="1458" spans="1:21" x14ac:dyDescent="0.25">
      <c r="A1458" t="s">
        <v>1525</v>
      </c>
      <c r="B1458" t="s">
        <v>1502</v>
      </c>
      <c r="C1458" t="s">
        <v>1502</v>
      </c>
      <c r="D1458">
        <v>1993</v>
      </c>
      <c r="E1458">
        <v>835242000</v>
      </c>
      <c r="F1458">
        <v>698641000</v>
      </c>
      <c r="G1458">
        <v>320454000</v>
      </c>
      <c r="H1458">
        <v>20418000</v>
      </c>
      <c r="I1458" t="str">
        <f t="shared" si="44"/>
        <v>1993Jersey Central Power &amp; Light Company</v>
      </c>
      <c r="J1458" s="1">
        <v>6982623</v>
      </c>
      <c r="K1458" s="1">
        <v>6473986</v>
      </c>
      <c r="L1458" s="1">
        <v>3689469</v>
      </c>
      <c r="M1458" s="1">
        <v>75655</v>
      </c>
      <c r="N1458">
        <v>103211000</v>
      </c>
      <c r="O1458">
        <v>9302000</v>
      </c>
      <c r="P1458">
        <v>3447</v>
      </c>
      <c r="Q1458">
        <v>21</v>
      </c>
      <c r="R1458">
        <v>33480000</v>
      </c>
      <c r="S1458">
        <v>95721000</v>
      </c>
      <c r="T1458">
        <v>65681000</v>
      </c>
      <c r="U1458">
        <f t="shared" si="45"/>
        <v>17221733</v>
      </c>
    </row>
    <row r="1459" spans="1:21" x14ac:dyDescent="0.25">
      <c r="A1459" t="s">
        <v>1526</v>
      </c>
      <c r="B1459" t="s">
        <v>1502</v>
      </c>
      <c r="C1459" t="s">
        <v>1502</v>
      </c>
      <c r="D1459">
        <v>1992</v>
      </c>
      <c r="E1459">
        <v>732177000</v>
      </c>
      <c r="F1459">
        <v>625942000</v>
      </c>
      <c r="G1459">
        <v>305217000</v>
      </c>
      <c r="H1459">
        <v>19355000</v>
      </c>
      <c r="I1459" t="str">
        <f t="shared" si="44"/>
        <v>1992Jersey Central Power &amp; Light Company</v>
      </c>
      <c r="J1459" s="1">
        <v>6567957</v>
      </c>
      <c r="K1459" s="1">
        <v>6207321</v>
      </c>
      <c r="L1459" s="1">
        <v>3723539</v>
      </c>
      <c r="M1459" s="1">
        <v>75584</v>
      </c>
      <c r="N1459">
        <v>98677000</v>
      </c>
      <c r="O1459">
        <v>11664000</v>
      </c>
      <c r="P1459">
        <v>3434</v>
      </c>
      <c r="Q1459">
        <v>18</v>
      </c>
      <c r="R1459">
        <v>28258000</v>
      </c>
      <c r="S1459">
        <v>85804000</v>
      </c>
      <c r="T1459">
        <v>54287000</v>
      </c>
      <c r="U1459">
        <f t="shared" si="45"/>
        <v>16574401</v>
      </c>
    </row>
    <row r="1460" spans="1:21" x14ac:dyDescent="0.25">
      <c r="A1460" t="s">
        <v>1527</v>
      </c>
      <c r="B1460" t="s">
        <v>1502</v>
      </c>
      <c r="C1460" t="s">
        <v>1502</v>
      </c>
      <c r="D1460">
        <v>1991</v>
      </c>
      <c r="E1460">
        <v>750649000</v>
      </c>
      <c r="F1460">
        <v>619737000</v>
      </c>
      <c r="G1460">
        <v>308348000</v>
      </c>
      <c r="H1460">
        <v>19143000</v>
      </c>
      <c r="I1460" t="str">
        <f t="shared" si="44"/>
        <v>1991Jersey Central Power &amp; Light Company</v>
      </c>
      <c r="J1460" s="1">
        <v>6756777</v>
      </c>
      <c r="K1460" s="1">
        <v>6242596</v>
      </c>
      <c r="L1460" s="1">
        <v>3815734</v>
      </c>
      <c r="M1460" s="1">
        <v>75290</v>
      </c>
      <c r="N1460">
        <v>103108000</v>
      </c>
      <c r="O1460">
        <v>7188000</v>
      </c>
      <c r="P1460">
        <v>3466</v>
      </c>
      <c r="Q1460">
        <v>11</v>
      </c>
      <c r="R1460">
        <v>29385000</v>
      </c>
      <c r="S1460">
        <v>90542000</v>
      </c>
      <c r="T1460">
        <v>55501000</v>
      </c>
      <c r="U1460">
        <f t="shared" si="45"/>
        <v>16890397</v>
      </c>
    </row>
    <row r="1461" spans="1:21" x14ac:dyDescent="0.25">
      <c r="A1461" t="s">
        <v>1528</v>
      </c>
      <c r="B1461" t="s">
        <v>1502</v>
      </c>
      <c r="C1461" t="s">
        <v>1502</v>
      </c>
      <c r="D1461">
        <v>1990</v>
      </c>
      <c r="E1461">
        <v>665259000</v>
      </c>
      <c r="F1461">
        <v>558833000</v>
      </c>
      <c r="G1461">
        <v>281475000</v>
      </c>
      <c r="H1461">
        <v>17899000</v>
      </c>
      <c r="I1461" t="str">
        <f t="shared" si="44"/>
        <v>1990Jersey Central Power &amp; Light Company</v>
      </c>
      <c r="J1461" s="1">
        <v>6497098</v>
      </c>
      <c r="K1461" s="1">
        <v>6103833</v>
      </c>
      <c r="L1461" s="1">
        <v>3789948</v>
      </c>
      <c r="M1461" s="1">
        <v>75048</v>
      </c>
      <c r="N1461">
        <v>98404000</v>
      </c>
      <c r="O1461">
        <v>7868000</v>
      </c>
      <c r="P1461">
        <v>3152</v>
      </c>
      <c r="Q1461">
        <v>13</v>
      </c>
      <c r="R1461">
        <v>30757000</v>
      </c>
      <c r="S1461">
        <v>92271000</v>
      </c>
      <c r="T1461">
        <v>51275000</v>
      </c>
      <c r="U1461">
        <f t="shared" si="45"/>
        <v>16465927</v>
      </c>
    </row>
    <row r="1462" spans="1:21" x14ac:dyDescent="0.25">
      <c r="A1462" t="s">
        <v>1529</v>
      </c>
      <c r="B1462" t="s">
        <v>1502</v>
      </c>
      <c r="C1462" t="s">
        <v>1502</v>
      </c>
      <c r="D1462">
        <v>1989</v>
      </c>
      <c r="E1462">
        <v>651015000</v>
      </c>
      <c r="F1462">
        <v>528547000</v>
      </c>
      <c r="G1462">
        <v>278812000</v>
      </c>
      <c r="H1462">
        <v>17325000</v>
      </c>
      <c r="I1462" t="str">
        <f t="shared" si="44"/>
        <v>1989Jersey Central Power &amp; Light Company</v>
      </c>
      <c r="J1462" s="1">
        <v>6615486</v>
      </c>
      <c r="K1462" s="1">
        <v>6002962</v>
      </c>
      <c r="L1462" s="1">
        <v>3898510</v>
      </c>
      <c r="M1462" s="1">
        <v>74679</v>
      </c>
      <c r="N1462">
        <v>101003000</v>
      </c>
      <c r="O1462">
        <v>7864000</v>
      </c>
      <c r="P1462">
        <v>3394</v>
      </c>
      <c r="Q1462">
        <v>10</v>
      </c>
      <c r="R1462">
        <v>29902000</v>
      </c>
      <c r="S1462">
        <v>91856000</v>
      </c>
      <c r="T1462">
        <v>57079000</v>
      </c>
      <c r="U1462">
        <f t="shared" si="45"/>
        <v>16591637</v>
      </c>
    </row>
    <row r="1463" spans="1:21" x14ac:dyDescent="0.25">
      <c r="A1463" t="s">
        <v>1530</v>
      </c>
      <c r="B1463" t="s">
        <v>1502</v>
      </c>
      <c r="C1463" t="s">
        <v>1502</v>
      </c>
      <c r="D1463">
        <v>1988</v>
      </c>
      <c r="E1463">
        <v>628830000</v>
      </c>
      <c r="F1463">
        <v>483347000</v>
      </c>
      <c r="G1463">
        <v>264898000</v>
      </c>
      <c r="H1463">
        <v>16621000</v>
      </c>
      <c r="I1463" t="str">
        <f t="shared" si="44"/>
        <v>1988Jersey Central Power &amp; Light Company</v>
      </c>
      <c r="J1463" s="1">
        <v>6637734</v>
      </c>
      <c r="K1463" s="1">
        <v>5775473</v>
      </c>
      <c r="L1463" s="1">
        <v>3960313</v>
      </c>
      <c r="M1463" s="1">
        <v>74790</v>
      </c>
      <c r="N1463">
        <v>101704000</v>
      </c>
      <c r="O1463">
        <v>12514000</v>
      </c>
      <c r="P1463">
        <v>3480</v>
      </c>
      <c r="Q1463">
        <v>12</v>
      </c>
      <c r="R1463">
        <v>31779000</v>
      </c>
      <c r="S1463">
        <v>93382000</v>
      </c>
      <c r="T1463">
        <v>61176000</v>
      </c>
      <c r="U1463">
        <f t="shared" si="45"/>
        <v>16448310</v>
      </c>
    </row>
    <row r="1464" spans="1:21" x14ac:dyDescent="0.25">
      <c r="A1464" t="s">
        <v>1531</v>
      </c>
      <c r="B1464" t="s">
        <v>1502</v>
      </c>
      <c r="C1464" t="s">
        <v>1502</v>
      </c>
      <c r="D1464">
        <v>1987</v>
      </c>
      <c r="E1464">
        <v>587486464</v>
      </c>
      <c r="F1464">
        <v>444500736</v>
      </c>
      <c r="G1464">
        <v>259028352</v>
      </c>
      <c r="H1464">
        <v>16536793</v>
      </c>
      <c r="I1464" t="str">
        <f t="shared" si="44"/>
        <v>1987Jersey Central Power &amp; Light Company</v>
      </c>
      <c r="J1464" s="1">
        <v>6160273</v>
      </c>
      <c r="K1464" s="1">
        <v>5210259</v>
      </c>
      <c r="L1464" s="1">
        <v>3814798</v>
      </c>
      <c r="M1464" s="1">
        <v>75428</v>
      </c>
      <c r="N1464">
        <v>90534813</v>
      </c>
      <c r="O1464">
        <v>8333560</v>
      </c>
      <c r="P1464">
        <v>3543</v>
      </c>
      <c r="Q1464">
        <v>12</v>
      </c>
      <c r="R1464">
        <v>31271287.43283987</v>
      </c>
      <c r="S1464">
        <v>93801001</v>
      </c>
      <c r="T1464">
        <v>63478287.5</v>
      </c>
      <c r="U1464">
        <f t="shared" si="45"/>
        <v>15260758</v>
      </c>
    </row>
    <row r="1465" spans="1:21" x14ac:dyDescent="0.25">
      <c r="A1465" t="s">
        <v>1532</v>
      </c>
      <c r="B1465" t="s">
        <v>1502</v>
      </c>
      <c r="C1465" t="s">
        <v>1502</v>
      </c>
      <c r="D1465">
        <v>1986</v>
      </c>
      <c r="E1465">
        <v>604992704</v>
      </c>
      <c r="F1465">
        <v>457324928</v>
      </c>
      <c r="G1465">
        <v>299656544</v>
      </c>
      <c r="H1465">
        <v>17089248</v>
      </c>
      <c r="I1465" t="str">
        <f t="shared" si="44"/>
        <v>1986Jersey Central Power &amp; Light Company</v>
      </c>
      <c r="J1465" s="1">
        <v>5760674</v>
      </c>
      <c r="K1465" s="1">
        <v>4798749</v>
      </c>
      <c r="L1465" s="1">
        <v>3871981</v>
      </c>
      <c r="M1465" s="1">
        <v>76643</v>
      </c>
      <c r="N1465">
        <v>85520221</v>
      </c>
      <c r="O1465">
        <v>10893722</v>
      </c>
      <c r="P1465">
        <v>3522</v>
      </c>
      <c r="Q1465">
        <v>19</v>
      </c>
      <c r="R1465">
        <v>28167632.108909607</v>
      </c>
      <c r="S1465">
        <v>89104652</v>
      </c>
      <c r="T1465">
        <v>53815099.484923363</v>
      </c>
      <c r="U1465">
        <f t="shared" si="45"/>
        <v>14508047</v>
      </c>
    </row>
    <row r="1466" spans="1:21" x14ac:dyDescent="0.25">
      <c r="A1466" t="s">
        <v>1533</v>
      </c>
      <c r="B1466" t="s">
        <v>1502</v>
      </c>
      <c r="C1466" t="s">
        <v>1502</v>
      </c>
      <c r="D1466">
        <v>1985</v>
      </c>
      <c r="E1466">
        <v>623439296</v>
      </c>
      <c r="F1466">
        <v>467214496</v>
      </c>
      <c r="G1466">
        <v>334025472</v>
      </c>
      <c r="H1466">
        <v>17499432</v>
      </c>
      <c r="I1466" t="str">
        <f t="shared" si="44"/>
        <v>1985Jersey Central Power &amp; Light Company</v>
      </c>
      <c r="J1466" s="1">
        <v>5418006</v>
      </c>
      <c r="K1466" s="1">
        <v>4460830</v>
      </c>
      <c r="L1466" s="1">
        <v>3804577</v>
      </c>
      <c r="M1466" s="1">
        <v>81268</v>
      </c>
      <c r="N1466">
        <v>68567954</v>
      </c>
      <c r="O1466">
        <v>7144660</v>
      </c>
      <c r="P1466">
        <v>3412</v>
      </c>
      <c r="Q1466">
        <v>19</v>
      </c>
      <c r="R1466">
        <v>27439508.582822084</v>
      </c>
      <c r="S1466">
        <v>83825508</v>
      </c>
      <c r="T1466">
        <v>49902938.306629658</v>
      </c>
      <c r="U1466">
        <f t="shared" si="45"/>
        <v>13764681</v>
      </c>
    </row>
    <row r="1467" spans="1:21" x14ac:dyDescent="0.25">
      <c r="A1467" t="s">
        <v>1534</v>
      </c>
      <c r="B1467" t="s">
        <v>1502</v>
      </c>
      <c r="C1467" t="s">
        <v>1502</v>
      </c>
      <c r="D1467">
        <v>1984</v>
      </c>
      <c r="E1467">
        <v>576537152</v>
      </c>
      <c r="F1467">
        <v>418203840</v>
      </c>
      <c r="G1467">
        <v>307151040</v>
      </c>
      <c r="H1467">
        <v>16699183</v>
      </c>
      <c r="I1467" t="str">
        <f t="shared" si="44"/>
        <v>1984Jersey Central Power &amp; Light Company</v>
      </c>
      <c r="J1467" s="1">
        <v>5452674</v>
      </c>
      <c r="K1467" s="1">
        <v>4244423</v>
      </c>
      <c r="L1467" s="1">
        <v>3737951</v>
      </c>
      <c r="M1467" s="1">
        <v>84349</v>
      </c>
      <c r="N1467">
        <v>54512655</v>
      </c>
      <c r="O1467">
        <v>8050889</v>
      </c>
      <c r="P1467">
        <v>3332</v>
      </c>
      <c r="Q1467">
        <v>32</v>
      </c>
      <c r="R1467">
        <v>24546008.746990204</v>
      </c>
      <c r="S1467">
        <v>75865362</v>
      </c>
      <c r="T1467">
        <v>42976163.34375</v>
      </c>
      <c r="U1467">
        <f t="shared" si="45"/>
        <v>13519397</v>
      </c>
    </row>
    <row r="1468" spans="1:21" x14ac:dyDescent="0.25">
      <c r="A1468" t="s">
        <v>1535</v>
      </c>
      <c r="B1468" t="s">
        <v>1502</v>
      </c>
      <c r="C1468" t="s">
        <v>1502</v>
      </c>
      <c r="D1468">
        <v>1983</v>
      </c>
      <c r="E1468">
        <v>558350208</v>
      </c>
      <c r="F1468">
        <v>382664096</v>
      </c>
      <c r="G1468">
        <v>283540672</v>
      </c>
      <c r="H1468">
        <v>16056551</v>
      </c>
      <c r="I1468" t="str">
        <f t="shared" si="44"/>
        <v>1983Jersey Central Power &amp; Light Company</v>
      </c>
      <c r="J1468" s="1">
        <v>5302873</v>
      </c>
      <c r="K1468" s="1">
        <v>3964081</v>
      </c>
      <c r="L1468" s="1">
        <v>3554522</v>
      </c>
      <c r="M1468" s="1">
        <v>89777</v>
      </c>
      <c r="N1468">
        <v>45272967</v>
      </c>
      <c r="O1468">
        <v>8400551</v>
      </c>
      <c r="P1468">
        <v>3270</v>
      </c>
      <c r="Q1468">
        <v>31</v>
      </c>
      <c r="R1468">
        <v>22516233.651051521</v>
      </c>
      <c r="S1468">
        <v>69633154</v>
      </c>
      <c r="T1468">
        <v>38545475.176015377</v>
      </c>
      <c r="U1468">
        <f t="shared" si="45"/>
        <v>12911253</v>
      </c>
    </row>
    <row r="1469" spans="1:21" x14ac:dyDescent="0.25">
      <c r="A1469" t="s">
        <v>1536</v>
      </c>
      <c r="B1469" t="s">
        <v>1502</v>
      </c>
      <c r="C1469" t="s">
        <v>1502</v>
      </c>
      <c r="D1469">
        <v>1982</v>
      </c>
      <c r="E1469">
        <v>494718080</v>
      </c>
      <c r="F1469">
        <v>348688416</v>
      </c>
      <c r="G1469">
        <v>277199680</v>
      </c>
      <c r="H1469">
        <v>15116488</v>
      </c>
      <c r="I1469" t="str">
        <f t="shared" si="44"/>
        <v>1982Jersey Central Power &amp; Light Company</v>
      </c>
      <c r="J1469" s="1">
        <v>5079053</v>
      </c>
      <c r="K1469" s="1">
        <v>3837149</v>
      </c>
      <c r="L1469" s="1">
        <v>3670823</v>
      </c>
      <c r="M1469" s="1">
        <v>89060</v>
      </c>
      <c r="N1469">
        <v>41726233</v>
      </c>
      <c r="O1469">
        <v>5761573</v>
      </c>
      <c r="P1469">
        <v>3174</v>
      </c>
      <c r="Q1469">
        <v>23</v>
      </c>
      <c r="R1469">
        <v>19528819.590377808</v>
      </c>
      <c r="S1469">
        <v>60555462</v>
      </c>
      <c r="T1469">
        <v>33929880.129379749</v>
      </c>
      <c r="U1469">
        <f t="shared" si="45"/>
        <v>12676085</v>
      </c>
    </row>
    <row r="1470" spans="1:21" x14ac:dyDescent="0.25">
      <c r="A1470" t="s">
        <v>1537</v>
      </c>
      <c r="B1470" t="s">
        <v>1502</v>
      </c>
      <c r="C1470" t="s">
        <v>1502</v>
      </c>
      <c r="D1470">
        <v>1981</v>
      </c>
      <c r="E1470">
        <v>436886944</v>
      </c>
      <c r="F1470">
        <v>300580992</v>
      </c>
      <c r="G1470">
        <v>243795936</v>
      </c>
      <c r="H1470">
        <v>13761700</v>
      </c>
      <c r="I1470" t="str">
        <f t="shared" si="44"/>
        <v>1981Jersey Central Power &amp; Light Company</v>
      </c>
      <c r="J1470" s="1">
        <v>5107036</v>
      </c>
      <c r="K1470" s="1">
        <v>3684066</v>
      </c>
      <c r="L1470" s="1">
        <v>3746932</v>
      </c>
      <c r="M1470" s="1">
        <v>88433</v>
      </c>
      <c r="N1470">
        <v>29332776</v>
      </c>
      <c r="O1470">
        <v>4109469</v>
      </c>
      <c r="P1470">
        <v>3744</v>
      </c>
      <c r="Q1470">
        <v>16</v>
      </c>
      <c r="R1470">
        <v>17686180.271763086</v>
      </c>
      <c r="S1470">
        <v>70053490</v>
      </c>
      <c r="T1470">
        <v>28098423.309031725</v>
      </c>
      <c r="U1470">
        <f t="shared" si="45"/>
        <v>12626467</v>
      </c>
    </row>
    <row r="1471" spans="1:21" x14ac:dyDescent="0.25">
      <c r="A1471" t="s">
        <v>1538</v>
      </c>
      <c r="B1471" t="s">
        <v>1502</v>
      </c>
      <c r="C1471" t="s">
        <v>1502</v>
      </c>
      <c r="D1471">
        <v>1980</v>
      </c>
      <c r="E1471">
        <v>393396032</v>
      </c>
      <c r="F1471">
        <v>256227088</v>
      </c>
      <c r="G1471">
        <v>200045712</v>
      </c>
      <c r="H1471">
        <v>12281278</v>
      </c>
      <c r="I1471" t="str">
        <f t="shared" si="44"/>
        <v>1980Jersey Central Power &amp; Light Company</v>
      </c>
      <c r="J1471" s="1">
        <v>5211375</v>
      </c>
      <c r="K1471" s="1">
        <v>3636854</v>
      </c>
      <c r="L1471" s="1">
        <v>3669949</v>
      </c>
      <c r="M1471" s="1">
        <v>89107</v>
      </c>
      <c r="N1471">
        <v>34533684</v>
      </c>
      <c r="O1471">
        <v>5786982</v>
      </c>
      <c r="P1471">
        <v>3555</v>
      </c>
      <c r="Q1471">
        <v>9</v>
      </c>
      <c r="R1471">
        <v>17238291.083484888</v>
      </c>
      <c r="S1471">
        <v>64147822</v>
      </c>
      <c r="T1471">
        <v>25146808.901554585</v>
      </c>
      <c r="U1471">
        <f t="shared" si="45"/>
        <v>12607285</v>
      </c>
    </row>
    <row r="1472" spans="1:21" x14ac:dyDescent="0.25">
      <c r="A1472" t="s">
        <v>1539</v>
      </c>
      <c r="B1472" t="s">
        <v>1502</v>
      </c>
      <c r="C1472" t="s">
        <v>1502</v>
      </c>
      <c r="D1472">
        <v>1979</v>
      </c>
      <c r="E1472">
        <v>310803392</v>
      </c>
      <c r="F1472">
        <v>182812032</v>
      </c>
      <c r="G1472">
        <v>144638992</v>
      </c>
      <c r="H1472">
        <v>9844583</v>
      </c>
      <c r="I1472" t="str">
        <f t="shared" si="44"/>
        <v>1979Jersey Central Power &amp; Light Company</v>
      </c>
      <c r="J1472" s="1">
        <v>5137599</v>
      </c>
      <c r="K1472" s="1">
        <v>3486954</v>
      </c>
      <c r="L1472" s="1">
        <v>3765002</v>
      </c>
      <c r="M1472" s="1">
        <v>91422</v>
      </c>
      <c r="N1472">
        <v>35713994</v>
      </c>
      <c r="O1472">
        <v>3783774</v>
      </c>
      <c r="P1472">
        <v>3591</v>
      </c>
      <c r="Q1472">
        <v>8</v>
      </c>
      <c r="R1472">
        <v>16051072.074441671</v>
      </c>
      <c r="S1472">
        <v>54962700</v>
      </c>
      <c r="T1472">
        <v>24118512.34375</v>
      </c>
      <c r="U1472">
        <f t="shared" si="45"/>
        <v>12480977</v>
      </c>
    </row>
    <row r="1473" spans="1:21" x14ac:dyDescent="0.25">
      <c r="A1473" t="s">
        <v>1540</v>
      </c>
      <c r="B1473" t="s">
        <v>1502</v>
      </c>
      <c r="C1473" t="s">
        <v>1502</v>
      </c>
      <c r="D1473">
        <v>1978</v>
      </c>
      <c r="E1473">
        <v>279450688</v>
      </c>
      <c r="F1473">
        <v>163184576</v>
      </c>
      <c r="G1473">
        <v>127690448</v>
      </c>
      <c r="H1473">
        <v>9243642</v>
      </c>
      <c r="I1473" t="str">
        <f t="shared" si="44"/>
        <v>1978Jersey Central Power &amp; Light Company</v>
      </c>
      <c r="J1473" s="1">
        <v>5044067</v>
      </c>
      <c r="K1473" s="1">
        <v>3395513</v>
      </c>
      <c r="L1473" s="1">
        <v>3618354</v>
      </c>
      <c r="M1473" s="1">
        <v>101958</v>
      </c>
      <c r="N1473">
        <v>33318867</v>
      </c>
      <c r="O1473">
        <v>8593881</v>
      </c>
      <c r="P1473">
        <v>3702</v>
      </c>
      <c r="Q1473">
        <v>29</v>
      </c>
      <c r="R1473">
        <v>14999801.23049736</v>
      </c>
      <c r="S1473">
        <v>50712046</v>
      </c>
      <c r="T1473">
        <v>24217035.584221482</v>
      </c>
      <c r="U1473">
        <f t="shared" si="45"/>
        <v>12159892</v>
      </c>
    </row>
    <row r="1474" spans="1:21" x14ac:dyDescent="0.25">
      <c r="A1474" t="s">
        <v>1541</v>
      </c>
      <c r="B1474" t="s">
        <v>1502</v>
      </c>
      <c r="C1474" t="s">
        <v>1502</v>
      </c>
      <c r="D1474">
        <v>1977</v>
      </c>
      <c r="E1474">
        <v>266738848</v>
      </c>
      <c r="F1474">
        <v>152727904</v>
      </c>
      <c r="G1474">
        <v>120007376</v>
      </c>
      <c r="H1474">
        <v>9021773</v>
      </c>
      <c r="I1474" t="str">
        <f t="shared" si="44"/>
        <v>1977Jersey Central Power &amp; Light Company</v>
      </c>
      <c r="J1474" s="1">
        <v>4902960</v>
      </c>
      <c r="K1474" s="1">
        <v>3209725</v>
      </c>
      <c r="L1474" s="1">
        <v>3413266</v>
      </c>
      <c r="M1474" s="1">
        <v>106765</v>
      </c>
      <c r="N1474">
        <v>35085075</v>
      </c>
      <c r="O1474">
        <v>5883691</v>
      </c>
      <c r="P1474">
        <v>3534</v>
      </c>
      <c r="Q1474">
        <v>20</v>
      </c>
      <c r="R1474">
        <v>12233856.239374161</v>
      </c>
      <c r="S1474">
        <v>43173825</v>
      </c>
      <c r="T1474">
        <v>18958855.85501194</v>
      </c>
      <c r="U1474">
        <f t="shared" si="45"/>
        <v>11632716</v>
      </c>
    </row>
    <row r="1475" spans="1:21" x14ac:dyDescent="0.25">
      <c r="A1475" t="s">
        <v>1542</v>
      </c>
      <c r="B1475" t="s">
        <v>1502</v>
      </c>
      <c r="C1475" t="s">
        <v>1502</v>
      </c>
      <c r="D1475">
        <v>1976</v>
      </c>
      <c r="E1475">
        <v>222605552</v>
      </c>
      <c r="F1475">
        <v>128609664</v>
      </c>
      <c r="G1475">
        <v>98914808</v>
      </c>
      <c r="H1475">
        <v>8081545</v>
      </c>
      <c r="I1475" t="str">
        <f t="shared" si="44"/>
        <v>1976Jersey Central Power &amp; Light Company</v>
      </c>
      <c r="J1475" s="1">
        <v>4728035</v>
      </c>
      <c r="K1475" s="1">
        <v>3052540</v>
      </c>
      <c r="L1475" s="1">
        <v>3343178</v>
      </c>
      <c r="M1475" s="1">
        <v>98914</v>
      </c>
      <c r="N1475">
        <v>30291473</v>
      </c>
      <c r="O1475">
        <v>3471882</v>
      </c>
      <c r="P1475">
        <v>3417</v>
      </c>
      <c r="Q1475">
        <v>16</v>
      </c>
      <c r="R1475">
        <v>11963539.365557432</v>
      </c>
      <c r="S1475">
        <v>40174278</v>
      </c>
      <c r="T1475">
        <v>18357239.260334134</v>
      </c>
      <c r="U1475">
        <f t="shared" si="45"/>
        <v>11222667</v>
      </c>
    </row>
    <row r="1476" spans="1:21" x14ac:dyDescent="0.25">
      <c r="A1476" t="s">
        <v>1543</v>
      </c>
      <c r="B1476" t="s">
        <v>1502</v>
      </c>
      <c r="C1476" t="s">
        <v>1502</v>
      </c>
      <c r="D1476">
        <v>1975</v>
      </c>
      <c r="E1476">
        <v>186928976</v>
      </c>
      <c r="F1476">
        <v>111273040</v>
      </c>
      <c r="G1476">
        <v>81121984</v>
      </c>
      <c r="H1476">
        <v>7435143</v>
      </c>
      <c r="I1476" t="str">
        <f t="shared" si="44"/>
        <v>1975Jersey Central Power &amp; Light Company</v>
      </c>
      <c r="J1476" s="1">
        <v>4477827</v>
      </c>
      <c r="K1476" s="1">
        <v>2822912</v>
      </c>
      <c r="L1476" s="1">
        <v>3063759</v>
      </c>
      <c r="M1476" s="1">
        <v>94809</v>
      </c>
      <c r="N1476">
        <v>26853438</v>
      </c>
      <c r="O1476">
        <v>3586881</v>
      </c>
      <c r="P1476">
        <v>3418</v>
      </c>
      <c r="Q1476">
        <v>9</v>
      </c>
      <c r="R1476">
        <v>10335537.093960762</v>
      </c>
      <c r="S1476">
        <v>36171082</v>
      </c>
      <c r="T1476">
        <v>15009888.570256829</v>
      </c>
      <c r="U1476">
        <f t="shared" si="45"/>
        <v>10459307</v>
      </c>
    </row>
    <row r="1477" spans="1:21" x14ac:dyDescent="0.25">
      <c r="A1477" t="s">
        <v>1544</v>
      </c>
      <c r="B1477" t="s">
        <v>1502</v>
      </c>
      <c r="C1477" t="s">
        <v>1502</v>
      </c>
      <c r="D1477">
        <v>1974</v>
      </c>
      <c r="E1477">
        <v>168015824</v>
      </c>
      <c r="F1477">
        <v>101160480</v>
      </c>
      <c r="G1477">
        <v>84011424</v>
      </c>
      <c r="H1477">
        <v>6885411</v>
      </c>
      <c r="I1477" t="str">
        <f t="shared" ref="I1477:I1540" si="46">D1477&amp;C1477</f>
        <v>1974Jersey Central Power &amp; Light Company</v>
      </c>
      <c r="J1477" s="1">
        <v>4320329</v>
      </c>
      <c r="K1477" s="1">
        <v>2621808</v>
      </c>
      <c r="L1477" s="1">
        <v>3289586</v>
      </c>
      <c r="M1477" s="1">
        <v>93214</v>
      </c>
      <c r="N1477">
        <v>42406705</v>
      </c>
      <c r="O1477">
        <v>4858235</v>
      </c>
      <c r="P1477">
        <v>3462</v>
      </c>
      <c r="Q1477">
        <v>17</v>
      </c>
      <c r="R1477">
        <v>9296360.819671154</v>
      </c>
      <c r="S1477">
        <v>33040651</v>
      </c>
      <c r="T1477">
        <v>14346580.38130331</v>
      </c>
      <c r="U1477">
        <f t="shared" ref="U1477:U1540" si="47">SUM(J1477:M1477)</f>
        <v>10324937</v>
      </c>
    </row>
    <row r="1478" spans="1:21" x14ac:dyDescent="0.25">
      <c r="A1478" t="s">
        <v>1545</v>
      </c>
      <c r="B1478" t="s">
        <v>1502</v>
      </c>
      <c r="C1478" t="s">
        <v>1502</v>
      </c>
      <c r="D1478">
        <v>1973</v>
      </c>
      <c r="E1478">
        <v>126839688</v>
      </c>
      <c r="F1478">
        <v>72421336</v>
      </c>
      <c r="G1478">
        <v>52575196</v>
      </c>
      <c r="H1478">
        <v>5350233</v>
      </c>
      <c r="I1478" t="str">
        <f t="shared" si="46"/>
        <v>1973Jersey Central Power &amp; Light Company</v>
      </c>
      <c r="J1478" s="1">
        <v>4314348</v>
      </c>
      <c r="K1478" s="1">
        <v>2631590</v>
      </c>
      <c r="L1478" s="1">
        <v>3330645</v>
      </c>
      <c r="M1478" s="1">
        <v>90680</v>
      </c>
      <c r="N1478">
        <v>46376522</v>
      </c>
      <c r="O1478">
        <v>4993233</v>
      </c>
      <c r="P1478">
        <v>3730</v>
      </c>
      <c r="Q1478">
        <v>14</v>
      </c>
      <c r="R1478">
        <v>8903781.7342700958</v>
      </c>
      <c r="S1478">
        <v>28820023</v>
      </c>
      <c r="T1478">
        <v>13624415.448314667</v>
      </c>
      <c r="U1478">
        <f t="shared" si="47"/>
        <v>10367263</v>
      </c>
    </row>
    <row r="1479" spans="1:21" x14ac:dyDescent="0.25">
      <c r="A1479" t="s">
        <v>1546</v>
      </c>
      <c r="B1479" t="s">
        <v>1502</v>
      </c>
      <c r="C1479" t="s">
        <v>1502</v>
      </c>
      <c r="D1479">
        <v>1972</v>
      </c>
      <c r="E1479">
        <v>109356024</v>
      </c>
      <c r="F1479">
        <v>62901808</v>
      </c>
      <c r="G1479">
        <v>45045936</v>
      </c>
      <c r="H1479">
        <v>4811995</v>
      </c>
      <c r="I1479" t="str">
        <f t="shared" si="46"/>
        <v>1972Jersey Central Power &amp; Light Company</v>
      </c>
      <c r="J1479" s="1">
        <v>3871318</v>
      </c>
      <c r="K1479" s="1">
        <v>2374604</v>
      </c>
      <c r="L1479" s="1">
        <v>3051556</v>
      </c>
      <c r="M1479" s="1">
        <v>90822</v>
      </c>
      <c r="N1479">
        <v>37143450</v>
      </c>
      <c r="O1479">
        <v>6414622</v>
      </c>
      <c r="P1479">
        <v>3601</v>
      </c>
      <c r="Q1479">
        <v>16</v>
      </c>
      <c r="R1479">
        <v>7831550.2340954542</v>
      </c>
      <c r="S1479">
        <v>25424018</v>
      </c>
      <c r="T1479">
        <v>12523023.491254926</v>
      </c>
      <c r="U1479">
        <f t="shared" si="47"/>
        <v>9388300</v>
      </c>
    </row>
    <row r="1480" spans="1:21" x14ac:dyDescent="0.25">
      <c r="A1480" t="s">
        <v>1547</v>
      </c>
      <c r="B1480" t="s">
        <v>1502</v>
      </c>
      <c r="C1480" t="s">
        <v>1502</v>
      </c>
      <c r="D1480">
        <v>1971</v>
      </c>
      <c r="E1480" t="s">
        <v>3560</v>
      </c>
      <c r="F1480" t="s">
        <v>3560</v>
      </c>
      <c r="G1480" t="s">
        <v>3560</v>
      </c>
      <c r="H1480" t="s">
        <v>3560</v>
      </c>
      <c r="I1480" t="str">
        <f t="shared" si="46"/>
        <v>1971Jersey Central Power &amp; Light Company</v>
      </c>
      <c r="J1480" s="1" t="s">
        <v>3560</v>
      </c>
      <c r="K1480" s="1" t="s">
        <v>3560</v>
      </c>
      <c r="L1480" s="1" t="s">
        <v>3560</v>
      </c>
      <c r="M1480" s="1" t="s">
        <v>3560</v>
      </c>
      <c r="N1480">
        <v>21096617</v>
      </c>
      <c r="O1480">
        <v>2614212</v>
      </c>
      <c r="P1480" t="s">
        <v>3560</v>
      </c>
      <c r="Q1480" t="s">
        <v>3560</v>
      </c>
      <c r="R1480" t="s">
        <v>3560</v>
      </c>
      <c r="S1480" t="s">
        <v>3560</v>
      </c>
      <c r="T1480" t="s">
        <v>3560</v>
      </c>
      <c r="U1480">
        <f t="shared" si="47"/>
        <v>0</v>
      </c>
    </row>
    <row r="1481" spans="1:21" x14ac:dyDescent="0.25">
      <c r="A1481" t="s">
        <v>1548</v>
      </c>
      <c r="B1481" t="s">
        <v>1502</v>
      </c>
      <c r="C1481" t="s">
        <v>1502</v>
      </c>
      <c r="D1481">
        <v>1970</v>
      </c>
      <c r="E1481" t="s">
        <v>3560</v>
      </c>
      <c r="F1481" t="s">
        <v>3560</v>
      </c>
      <c r="G1481" t="s">
        <v>3560</v>
      </c>
      <c r="H1481" t="s">
        <v>3560</v>
      </c>
      <c r="I1481" t="str">
        <f t="shared" si="46"/>
        <v>1970Jersey Central Power &amp; Light Company</v>
      </c>
      <c r="J1481" s="1" t="s">
        <v>3560</v>
      </c>
      <c r="K1481" s="1" t="s">
        <v>3560</v>
      </c>
      <c r="L1481" s="1" t="s">
        <v>3560</v>
      </c>
      <c r="M1481" s="1" t="s">
        <v>3560</v>
      </c>
      <c r="N1481">
        <v>21370801</v>
      </c>
      <c r="O1481">
        <v>2551339</v>
      </c>
      <c r="P1481" t="s">
        <v>3560</v>
      </c>
      <c r="Q1481" t="s">
        <v>3560</v>
      </c>
      <c r="R1481" t="s">
        <v>3560</v>
      </c>
      <c r="S1481" t="s">
        <v>3560</v>
      </c>
      <c r="T1481" t="s">
        <v>3560</v>
      </c>
      <c r="U1481">
        <f t="shared" si="47"/>
        <v>0</v>
      </c>
    </row>
    <row r="1482" spans="1:21" x14ac:dyDescent="0.25">
      <c r="A1482" t="s">
        <v>1549</v>
      </c>
      <c r="B1482" t="s">
        <v>1502</v>
      </c>
      <c r="C1482" t="s">
        <v>1502</v>
      </c>
      <c r="D1482">
        <v>1969</v>
      </c>
      <c r="E1482" t="s">
        <v>3560</v>
      </c>
      <c r="F1482" t="s">
        <v>3560</v>
      </c>
      <c r="G1482" t="s">
        <v>3560</v>
      </c>
      <c r="H1482" t="s">
        <v>3560</v>
      </c>
      <c r="I1482" t="str">
        <f t="shared" si="46"/>
        <v>1969Jersey Central Power &amp; Light Company</v>
      </c>
      <c r="J1482" s="1" t="s">
        <v>3560</v>
      </c>
      <c r="K1482" s="1" t="s">
        <v>3560</v>
      </c>
      <c r="L1482" s="1" t="s">
        <v>3560</v>
      </c>
      <c r="M1482" s="1" t="s">
        <v>3560</v>
      </c>
      <c r="N1482">
        <v>22880430</v>
      </c>
      <c r="O1482">
        <v>2656765</v>
      </c>
      <c r="P1482" t="s">
        <v>3560</v>
      </c>
      <c r="Q1482" t="s">
        <v>3560</v>
      </c>
      <c r="R1482" t="s">
        <v>3560</v>
      </c>
      <c r="S1482" t="s">
        <v>3560</v>
      </c>
      <c r="T1482" t="s">
        <v>3560</v>
      </c>
      <c r="U1482">
        <f t="shared" si="47"/>
        <v>0</v>
      </c>
    </row>
    <row r="1483" spans="1:21" x14ac:dyDescent="0.25">
      <c r="A1483" t="s">
        <v>1550</v>
      </c>
      <c r="B1483" t="s">
        <v>1502</v>
      </c>
      <c r="C1483" t="s">
        <v>1502</v>
      </c>
      <c r="D1483">
        <v>1968</v>
      </c>
      <c r="E1483" t="s">
        <v>3560</v>
      </c>
      <c r="F1483" t="s">
        <v>3560</v>
      </c>
      <c r="G1483" t="s">
        <v>3560</v>
      </c>
      <c r="H1483" t="s">
        <v>3560</v>
      </c>
      <c r="I1483" t="str">
        <f t="shared" si="46"/>
        <v>1968Jersey Central Power &amp; Light Company</v>
      </c>
      <c r="J1483" s="1" t="s">
        <v>3560</v>
      </c>
      <c r="K1483" s="1" t="s">
        <v>3560</v>
      </c>
      <c r="L1483" s="1" t="s">
        <v>3560</v>
      </c>
      <c r="M1483" s="1" t="s">
        <v>3560</v>
      </c>
      <c r="N1483">
        <v>22136609</v>
      </c>
      <c r="O1483">
        <v>2637957</v>
      </c>
      <c r="P1483" t="s">
        <v>3560</v>
      </c>
      <c r="Q1483" t="s">
        <v>3560</v>
      </c>
      <c r="R1483" t="s">
        <v>3560</v>
      </c>
      <c r="S1483" t="s">
        <v>3560</v>
      </c>
      <c r="T1483" t="s">
        <v>3560</v>
      </c>
      <c r="U1483">
        <f t="shared" si="47"/>
        <v>0</v>
      </c>
    </row>
    <row r="1484" spans="1:21" x14ac:dyDescent="0.25">
      <c r="A1484" t="s">
        <v>1551</v>
      </c>
      <c r="B1484" t="s">
        <v>1502</v>
      </c>
      <c r="C1484" t="s">
        <v>1502</v>
      </c>
      <c r="D1484">
        <v>1967</v>
      </c>
      <c r="E1484" t="s">
        <v>3560</v>
      </c>
      <c r="F1484" t="s">
        <v>3560</v>
      </c>
      <c r="G1484" t="s">
        <v>3560</v>
      </c>
      <c r="H1484" t="s">
        <v>3560</v>
      </c>
      <c r="I1484" t="str">
        <f t="shared" si="46"/>
        <v>1967Jersey Central Power &amp; Light Company</v>
      </c>
      <c r="J1484" s="1" t="s">
        <v>3560</v>
      </c>
      <c r="K1484" s="1" t="s">
        <v>3560</v>
      </c>
      <c r="L1484" s="1" t="s">
        <v>3560</v>
      </c>
      <c r="M1484" s="1" t="s">
        <v>3560</v>
      </c>
      <c r="N1484">
        <v>20881384</v>
      </c>
      <c r="O1484">
        <v>3093970</v>
      </c>
      <c r="P1484" t="s">
        <v>3560</v>
      </c>
      <c r="Q1484" t="s">
        <v>3560</v>
      </c>
      <c r="R1484" t="s">
        <v>3560</v>
      </c>
      <c r="S1484" t="s">
        <v>3560</v>
      </c>
      <c r="T1484" t="s">
        <v>3560</v>
      </c>
      <c r="U1484">
        <f t="shared" si="47"/>
        <v>0</v>
      </c>
    </row>
    <row r="1485" spans="1:21" x14ac:dyDescent="0.25">
      <c r="A1485" t="s">
        <v>1552</v>
      </c>
      <c r="B1485" t="s">
        <v>1502</v>
      </c>
      <c r="C1485" t="s">
        <v>1502</v>
      </c>
      <c r="D1485">
        <v>1966</v>
      </c>
      <c r="E1485" t="s">
        <v>3560</v>
      </c>
      <c r="F1485" t="s">
        <v>3560</v>
      </c>
      <c r="G1485" t="s">
        <v>3560</v>
      </c>
      <c r="H1485" t="s">
        <v>3560</v>
      </c>
      <c r="I1485" t="str">
        <f t="shared" si="46"/>
        <v>1966Jersey Central Power &amp; Light Company</v>
      </c>
      <c r="J1485" s="1" t="s">
        <v>3560</v>
      </c>
      <c r="K1485" s="1" t="s">
        <v>3560</v>
      </c>
      <c r="L1485" s="1" t="s">
        <v>3560</v>
      </c>
      <c r="M1485" s="1" t="s">
        <v>3560</v>
      </c>
      <c r="N1485">
        <v>16871222</v>
      </c>
      <c r="O1485">
        <v>3221651</v>
      </c>
      <c r="P1485" t="s">
        <v>3560</v>
      </c>
      <c r="Q1485" t="s">
        <v>3560</v>
      </c>
      <c r="R1485" t="s">
        <v>3560</v>
      </c>
      <c r="S1485" t="s">
        <v>3560</v>
      </c>
      <c r="T1485" t="s">
        <v>3560</v>
      </c>
      <c r="U1485">
        <f t="shared" si="47"/>
        <v>0</v>
      </c>
    </row>
    <row r="1486" spans="1:21" x14ac:dyDescent="0.25">
      <c r="A1486" t="s">
        <v>1553</v>
      </c>
      <c r="B1486" t="s">
        <v>1502</v>
      </c>
      <c r="C1486" t="s">
        <v>1502</v>
      </c>
      <c r="D1486">
        <v>1965</v>
      </c>
      <c r="E1486" t="s">
        <v>3560</v>
      </c>
      <c r="F1486" t="s">
        <v>3560</v>
      </c>
      <c r="G1486" t="s">
        <v>3560</v>
      </c>
      <c r="H1486" t="s">
        <v>3560</v>
      </c>
      <c r="I1486" t="str">
        <f t="shared" si="46"/>
        <v>1965Jersey Central Power &amp; Light Company</v>
      </c>
      <c r="J1486" s="1" t="s">
        <v>3560</v>
      </c>
      <c r="K1486" s="1" t="s">
        <v>3560</v>
      </c>
      <c r="L1486" s="1" t="s">
        <v>3560</v>
      </c>
      <c r="M1486" s="1" t="s">
        <v>3560</v>
      </c>
      <c r="N1486">
        <v>13329820</v>
      </c>
      <c r="O1486">
        <v>2934267</v>
      </c>
      <c r="P1486" t="s">
        <v>3560</v>
      </c>
      <c r="Q1486" t="s">
        <v>3560</v>
      </c>
      <c r="R1486" t="s">
        <v>3560</v>
      </c>
      <c r="S1486" t="s">
        <v>3560</v>
      </c>
      <c r="T1486" t="s">
        <v>3560</v>
      </c>
      <c r="U1486">
        <f t="shared" si="47"/>
        <v>0</v>
      </c>
    </row>
    <row r="1487" spans="1:21" x14ac:dyDescent="0.25">
      <c r="A1487" t="s">
        <v>1554</v>
      </c>
      <c r="B1487" t="s">
        <v>1502</v>
      </c>
      <c r="C1487" t="s">
        <v>1502</v>
      </c>
      <c r="D1487">
        <v>1964</v>
      </c>
      <c r="E1487" t="s">
        <v>3560</v>
      </c>
      <c r="F1487" t="s">
        <v>3560</v>
      </c>
      <c r="G1487" t="s">
        <v>3560</v>
      </c>
      <c r="H1487" t="s">
        <v>3560</v>
      </c>
      <c r="I1487" t="str">
        <f t="shared" si="46"/>
        <v>1964Jersey Central Power &amp; Light Company</v>
      </c>
      <c r="J1487" s="1" t="s">
        <v>3560</v>
      </c>
      <c r="K1487" s="1" t="s">
        <v>3560</v>
      </c>
      <c r="L1487" s="1" t="s">
        <v>3560</v>
      </c>
      <c r="M1487" s="1" t="s">
        <v>3560</v>
      </c>
      <c r="N1487">
        <v>12641107</v>
      </c>
      <c r="O1487">
        <v>2713215</v>
      </c>
      <c r="P1487" t="s">
        <v>3560</v>
      </c>
      <c r="Q1487" t="s">
        <v>3560</v>
      </c>
      <c r="R1487" t="s">
        <v>3560</v>
      </c>
      <c r="S1487" t="s">
        <v>3560</v>
      </c>
      <c r="T1487" t="s">
        <v>3560</v>
      </c>
      <c r="U1487">
        <f t="shared" si="47"/>
        <v>0</v>
      </c>
    </row>
    <row r="1488" spans="1:21" x14ac:dyDescent="0.25">
      <c r="A1488" t="s">
        <v>1555</v>
      </c>
      <c r="B1488" t="s">
        <v>1556</v>
      </c>
      <c r="C1488" t="s">
        <v>1556</v>
      </c>
      <c r="D1488">
        <v>2016</v>
      </c>
      <c r="E1488">
        <v>722969000</v>
      </c>
      <c r="F1488">
        <v>830988000</v>
      </c>
      <c r="G1488">
        <v>155800000</v>
      </c>
      <c r="H1488">
        <v>13199000</v>
      </c>
      <c r="I1488" t="str">
        <f t="shared" si="46"/>
        <v>2016Kansas City Power &amp; Light Company</v>
      </c>
      <c r="J1488" s="1">
        <v>5329997</v>
      </c>
      <c r="K1488" s="1">
        <v>7552547</v>
      </c>
      <c r="L1488" s="1">
        <v>1839486</v>
      </c>
      <c r="M1488" s="1">
        <v>83403</v>
      </c>
      <c r="N1488">
        <v>110062000</v>
      </c>
      <c r="O1488">
        <v>26825000</v>
      </c>
      <c r="P1488">
        <v>2608.4681454593588</v>
      </c>
      <c r="Q1488">
        <v>21.06029644546194</v>
      </c>
      <c r="R1488">
        <v>24744000</v>
      </c>
      <c r="S1488">
        <v>179157000</v>
      </c>
      <c r="T1488">
        <v>55971000</v>
      </c>
      <c r="U1488">
        <f t="shared" si="47"/>
        <v>14805433</v>
      </c>
    </row>
    <row r="1489" spans="1:21" x14ac:dyDescent="0.25">
      <c r="A1489" t="s">
        <v>1557</v>
      </c>
      <c r="B1489" t="s">
        <v>1556</v>
      </c>
      <c r="C1489" t="s">
        <v>1556</v>
      </c>
      <c r="D1489">
        <v>2015</v>
      </c>
      <c r="E1489">
        <v>648291000</v>
      </c>
      <c r="F1489">
        <v>753951000</v>
      </c>
      <c r="G1489">
        <v>141696000</v>
      </c>
      <c r="H1489">
        <v>12460000</v>
      </c>
      <c r="I1489" t="str">
        <f t="shared" si="46"/>
        <v>2015Kansas City Power &amp; Light Company</v>
      </c>
      <c r="J1489" s="1">
        <v>5212819</v>
      </c>
      <c r="K1489" s="1">
        <v>7568611</v>
      </c>
      <c r="L1489" s="1">
        <v>1833168</v>
      </c>
      <c r="M1489" s="1">
        <v>83468</v>
      </c>
      <c r="N1489">
        <v>159751000</v>
      </c>
      <c r="O1489">
        <v>33610000</v>
      </c>
      <c r="P1489">
        <v>2530.9027631553859</v>
      </c>
      <c r="Q1489">
        <v>20.434047684068847</v>
      </c>
      <c r="R1489">
        <v>23473000</v>
      </c>
      <c r="S1489">
        <v>175484000</v>
      </c>
      <c r="T1489">
        <v>53422000</v>
      </c>
      <c r="U1489">
        <f t="shared" si="47"/>
        <v>14698066</v>
      </c>
    </row>
    <row r="1490" spans="1:21" x14ac:dyDescent="0.25">
      <c r="A1490" t="s">
        <v>1558</v>
      </c>
      <c r="B1490" t="s">
        <v>1556</v>
      </c>
      <c r="C1490" t="s">
        <v>1556</v>
      </c>
      <c r="D1490">
        <v>2014</v>
      </c>
      <c r="E1490">
        <v>630229000</v>
      </c>
      <c r="F1490">
        <v>715883000</v>
      </c>
      <c r="G1490">
        <v>133587000</v>
      </c>
      <c r="H1490">
        <v>12295000</v>
      </c>
      <c r="I1490" t="str">
        <f t="shared" si="46"/>
        <v>2014Kansas City Power &amp; Light Company</v>
      </c>
      <c r="J1490" s="1">
        <v>5394150</v>
      </c>
      <c r="K1490" s="1">
        <v>7599714</v>
      </c>
      <c r="L1490" s="1">
        <v>1841250</v>
      </c>
      <c r="M1490" s="1">
        <v>84560</v>
      </c>
      <c r="N1490">
        <v>137982000</v>
      </c>
      <c r="O1490">
        <v>19039000</v>
      </c>
      <c r="P1490">
        <v>2416.7746185802416</v>
      </c>
      <c r="Q1490">
        <v>19.5125978432084</v>
      </c>
      <c r="R1490">
        <v>21897000</v>
      </c>
      <c r="S1490">
        <v>176814000</v>
      </c>
      <c r="T1490">
        <v>51169000</v>
      </c>
      <c r="U1490">
        <f t="shared" si="47"/>
        <v>14919674</v>
      </c>
    </row>
    <row r="1491" spans="1:21" x14ac:dyDescent="0.25">
      <c r="A1491" t="s">
        <v>1559</v>
      </c>
      <c r="B1491" t="s">
        <v>1556</v>
      </c>
      <c r="C1491" t="s">
        <v>1556</v>
      </c>
      <c r="D1491">
        <v>2013</v>
      </c>
      <c r="E1491">
        <v>625341000</v>
      </c>
      <c r="F1491">
        <v>702561000</v>
      </c>
      <c r="G1491">
        <v>127000000</v>
      </c>
      <c r="H1491">
        <v>12930000</v>
      </c>
      <c r="I1491" t="str">
        <f t="shared" si="46"/>
        <v>2013Kansas City Power &amp; Light Company</v>
      </c>
      <c r="J1491" s="1">
        <v>5428351</v>
      </c>
      <c r="K1491" s="1">
        <v>7552401</v>
      </c>
      <c r="L1491" s="1">
        <v>1783998</v>
      </c>
      <c r="M1491" s="1">
        <v>86628</v>
      </c>
      <c r="N1491">
        <v>89550000</v>
      </c>
      <c r="O1491">
        <v>12534000</v>
      </c>
      <c r="P1491">
        <v>2530.8441924751646</v>
      </c>
      <c r="Q1491">
        <v>20.433574795070523</v>
      </c>
      <c r="R1491">
        <v>22300000</v>
      </c>
      <c r="S1491">
        <v>179776000</v>
      </c>
      <c r="T1491">
        <v>53615000</v>
      </c>
      <c r="U1491">
        <f t="shared" si="47"/>
        <v>14851378</v>
      </c>
    </row>
    <row r="1492" spans="1:21" x14ac:dyDescent="0.25">
      <c r="A1492" t="s">
        <v>1560</v>
      </c>
      <c r="B1492" t="s">
        <v>1556</v>
      </c>
      <c r="C1492" t="s">
        <v>1556</v>
      </c>
      <c r="D1492">
        <v>2012</v>
      </c>
      <c r="E1492">
        <v>598907000</v>
      </c>
      <c r="F1492">
        <v>658030000</v>
      </c>
      <c r="G1492">
        <v>117583000</v>
      </c>
      <c r="H1492">
        <v>12520000</v>
      </c>
      <c r="I1492" t="str">
        <f t="shared" si="46"/>
        <v>2012Kansas City Power &amp; Light Company</v>
      </c>
      <c r="J1492" s="1">
        <v>5440280</v>
      </c>
      <c r="K1492" s="1">
        <v>7564784</v>
      </c>
      <c r="L1492" s="1">
        <v>1818134</v>
      </c>
      <c r="M1492" s="1">
        <v>88552</v>
      </c>
      <c r="N1492">
        <v>62107000</v>
      </c>
      <c r="O1492">
        <v>8434000</v>
      </c>
      <c r="P1492">
        <v>2369.0642681384334</v>
      </c>
      <c r="Q1492">
        <v>19.127393168361046</v>
      </c>
      <c r="R1492">
        <v>20346000</v>
      </c>
      <c r="S1492">
        <v>176889000</v>
      </c>
      <c r="T1492">
        <v>48776000</v>
      </c>
      <c r="U1492">
        <f t="shared" si="47"/>
        <v>14911750</v>
      </c>
    </row>
    <row r="1493" spans="1:21" x14ac:dyDescent="0.25">
      <c r="A1493" t="s">
        <v>1561</v>
      </c>
      <c r="B1493" t="s">
        <v>1556</v>
      </c>
      <c r="C1493" t="s">
        <v>1556</v>
      </c>
      <c r="D1493">
        <v>2011</v>
      </c>
      <c r="E1493">
        <v>599951000</v>
      </c>
      <c r="F1493">
        <v>645370000</v>
      </c>
      <c r="G1493">
        <v>122746000</v>
      </c>
      <c r="H1493">
        <v>12472000</v>
      </c>
      <c r="I1493" t="str">
        <f t="shared" si="46"/>
        <v>2011Kansas City Power &amp; Light Company</v>
      </c>
      <c r="J1493" s="1">
        <v>5623523</v>
      </c>
      <c r="K1493" s="1">
        <v>7613904</v>
      </c>
      <c r="L1493" s="1">
        <v>1884013</v>
      </c>
      <c r="M1493" s="1">
        <v>88171</v>
      </c>
      <c r="N1493">
        <v>75699000</v>
      </c>
      <c r="O1493">
        <v>8888000</v>
      </c>
      <c r="P1493">
        <v>2402.9972213777792</v>
      </c>
      <c r="Q1493">
        <v>19.401361648955536</v>
      </c>
      <c r="R1493">
        <v>20137000</v>
      </c>
      <c r="S1493">
        <v>173397000</v>
      </c>
      <c r="T1493">
        <v>48282000</v>
      </c>
      <c r="U1493">
        <f t="shared" si="47"/>
        <v>15209611</v>
      </c>
    </row>
    <row r="1494" spans="1:21" x14ac:dyDescent="0.25">
      <c r="A1494" t="s">
        <v>1562</v>
      </c>
      <c r="B1494" t="s">
        <v>1556</v>
      </c>
      <c r="C1494" t="s">
        <v>1556</v>
      </c>
      <c r="D1494">
        <v>2010</v>
      </c>
      <c r="E1494">
        <v>568511000</v>
      </c>
      <c r="F1494">
        <v>608464000</v>
      </c>
      <c r="G1494">
        <v>123233000</v>
      </c>
      <c r="H1494">
        <v>11844000</v>
      </c>
      <c r="I1494" t="str">
        <f t="shared" si="46"/>
        <v>2010Kansas City Power &amp; Light Company</v>
      </c>
      <c r="J1494" s="1">
        <v>5718844</v>
      </c>
      <c r="K1494" s="1">
        <v>7705500</v>
      </c>
      <c r="L1494" s="1">
        <v>1955516</v>
      </c>
      <c r="M1494" s="1">
        <v>87133</v>
      </c>
      <c r="N1494">
        <v>76115000</v>
      </c>
      <c r="O1494">
        <v>10284000</v>
      </c>
      <c r="P1494">
        <v>2644.9979300260993</v>
      </c>
      <c r="Q1494">
        <v>21.355231268953506</v>
      </c>
      <c r="R1494">
        <v>21508000</v>
      </c>
      <c r="S1494">
        <v>174729000</v>
      </c>
      <c r="T1494">
        <v>45930000</v>
      </c>
      <c r="U1494">
        <f t="shared" si="47"/>
        <v>15466993</v>
      </c>
    </row>
    <row r="1495" spans="1:21" x14ac:dyDescent="0.25">
      <c r="A1495" t="s">
        <v>1563</v>
      </c>
      <c r="B1495" t="s">
        <v>1556</v>
      </c>
      <c r="C1495" t="s">
        <v>1556</v>
      </c>
      <c r="D1495">
        <v>2009</v>
      </c>
      <c r="E1495">
        <v>471833000</v>
      </c>
      <c r="F1495">
        <v>542312000</v>
      </c>
      <c r="G1495">
        <v>108766000</v>
      </c>
      <c r="H1495">
        <v>10879000</v>
      </c>
      <c r="I1495" t="str">
        <f t="shared" si="46"/>
        <v>2009Kansas City Power &amp; Light Company</v>
      </c>
      <c r="J1495" s="1">
        <v>5202904</v>
      </c>
      <c r="K1495" s="1">
        <v>7506464</v>
      </c>
      <c r="L1495" s="1">
        <v>1884401</v>
      </c>
      <c r="M1495" s="1">
        <v>86921</v>
      </c>
      <c r="N1495">
        <v>81641000</v>
      </c>
      <c r="O1495">
        <v>13716000</v>
      </c>
      <c r="P1495">
        <v>2647.8992959566281</v>
      </c>
      <c r="Q1495">
        <v>21.378656368738628</v>
      </c>
      <c r="R1495">
        <v>21011000</v>
      </c>
      <c r="S1495">
        <v>170929000</v>
      </c>
      <c r="T1495">
        <v>46752000</v>
      </c>
      <c r="U1495">
        <f t="shared" si="47"/>
        <v>14680690</v>
      </c>
    </row>
    <row r="1496" spans="1:21" x14ac:dyDescent="0.25">
      <c r="A1496" t="s">
        <v>1564</v>
      </c>
      <c r="B1496" t="s">
        <v>1556</v>
      </c>
      <c r="C1496" t="s">
        <v>1556</v>
      </c>
      <c r="D1496">
        <v>2008</v>
      </c>
      <c r="E1496">
        <v>463739000</v>
      </c>
      <c r="F1496">
        <v>521863000</v>
      </c>
      <c r="G1496">
        <v>109965000</v>
      </c>
      <c r="H1496">
        <v>10651000</v>
      </c>
      <c r="I1496" t="str">
        <f t="shared" si="46"/>
        <v>2008Kansas City Power &amp; Light Company</v>
      </c>
      <c r="J1496" s="1">
        <v>5412990</v>
      </c>
      <c r="K1496" s="1">
        <v>7704357</v>
      </c>
      <c r="L1496" s="1">
        <v>2061106</v>
      </c>
      <c r="M1496" s="1">
        <v>80059</v>
      </c>
      <c r="N1496">
        <v>105092000</v>
      </c>
      <c r="O1496">
        <v>9064000</v>
      </c>
      <c r="P1496">
        <v>2405.5205408249394</v>
      </c>
      <c r="Q1496">
        <v>19.421734470328225</v>
      </c>
      <c r="R1496">
        <v>18606000</v>
      </c>
      <c r="S1496">
        <v>158146000</v>
      </c>
      <c r="T1496">
        <v>42782000</v>
      </c>
      <c r="U1496">
        <f t="shared" si="47"/>
        <v>15258512</v>
      </c>
    </row>
    <row r="1497" spans="1:21" x14ac:dyDescent="0.25">
      <c r="A1497" t="s">
        <v>1565</v>
      </c>
      <c r="B1497" t="s">
        <v>1556</v>
      </c>
      <c r="C1497" t="s">
        <v>1556</v>
      </c>
      <c r="D1497">
        <v>2007</v>
      </c>
      <c r="E1497">
        <v>433799000</v>
      </c>
      <c r="F1497">
        <v>492144000</v>
      </c>
      <c r="G1497">
        <v>106798000</v>
      </c>
      <c r="H1497">
        <v>9845000</v>
      </c>
      <c r="I1497" t="str">
        <f t="shared" si="46"/>
        <v>2007Kansas City Power &amp; Light Company</v>
      </c>
      <c r="J1497" s="1">
        <v>5596559</v>
      </c>
      <c r="K1497" s="1">
        <v>7736564</v>
      </c>
      <c r="L1497" s="1">
        <v>2160893</v>
      </c>
      <c r="M1497" s="1">
        <v>92918</v>
      </c>
      <c r="N1497">
        <v>85087000</v>
      </c>
      <c r="O1497">
        <v>8283000</v>
      </c>
      <c r="P1497">
        <v>2444.4281334782099</v>
      </c>
      <c r="Q1497">
        <v>19.73586728298439</v>
      </c>
      <c r="R1497">
        <v>18316000</v>
      </c>
      <c r="S1497">
        <v>154332000</v>
      </c>
      <c r="T1497">
        <v>41620000</v>
      </c>
      <c r="U1497">
        <f t="shared" si="47"/>
        <v>15586934</v>
      </c>
    </row>
    <row r="1498" spans="1:21" x14ac:dyDescent="0.25">
      <c r="A1498" t="s">
        <v>1566</v>
      </c>
      <c r="B1498" t="s">
        <v>1556</v>
      </c>
      <c r="C1498" t="s">
        <v>1556</v>
      </c>
      <c r="D1498">
        <v>2006</v>
      </c>
      <c r="E1498">
        <v>384290000</v>
      </c>
      <c r="F1498">
        <v>442570000</v>
      </c>
      <c r="G1498">
        <v>99849000</v>
      </c>
      <c r="H1498">
        <v>8774000</v>
      </c>
      <c r="I1498" t="str">
        <f t="shared" si="46"/>
        <v>2006Kansas City Power &amp; Light Company</v>
      </c>
      <c r="J1498" s="1">
        <v>5412876</v>
      </c>
      <c r="K1498" s="1">
        <v>7402749</v>
      </c>
      <c r="L1498" s="1">
        <v>2148004</v>
      </c>
      <c r="M1498" s="1">
        <v>85794</v>
      </c>
      <c r="N1498">
        <v>94898000</v>
      </c>
      <c r="O1498">
        <v>6896000</v>
      </c>
      <c r="P1498">
        <v>2489.4887624854932</v>
      </c>
      <c r="Q1498">
        <v>20.099678589848271</v>
      </c>
      <c r="R1498">
        <v>18056000</v>
      </c>
      <c r="S1498">
        <v>161905000</v>
      </c>
      <c r="T1498">
        <v>44090000</v>
      </c>
      <c r="U1498">
        <f t="shared" si="47"/>
        <v>15049423</v>
      </c>
    </row>
    <row r="1499" spans="1:21" x14ac:dyDescent="0.25">
      <c r="A1499" t="s">
        <v>1567</v>
      </c>
      <c r="B1499" t="s">
        <v>1556</v>
      </c>
      <c r="C1499" t="s">
        <v>1556</v>
      </c>
      <c r="D1499">
        <v>2005</v>
      </c>
      <c r="E1499">
        <v>380023000</v>
      </c>
      <c r="F1499">
        <v>434624000</v>
      </c>
      <c r="G1499">
        <v>100946000</v>
      </c>
      <c r="H1499">
        <v>8519000</v>
      </c>
      <c r="I1499" t="str">
        <f t="shared" si="46"/>
        <v>2005Kansas City Power &amp; Light Company</v>
      </c>
      <c r="J1499" s="1">
        <v>5383096</v>
      </c>
      <c r="K1499" s="1">
        <v>7292062</v>
      </c>
      <c r="L1499" s="1">
        <v>2164604</v>
      </c>
      <c r="M1499" s="1">
        <v>82106</v>
      </c>
      <c r="N1499">
        <v>64945000</v>
      </c>
      <c r="O1499">
        <v>7627000</v>
      </c>
      <c r="P1499">
        <v>2973.1383213349632</v>
      </c>
      <c r="Q1499">
        <v>24.004576988863601</v>
      </c>
      <c r="R1499">
        <v>20800000</v>
      </c>
      <c r="S1499">
        <v>155490000</v>
      </c>
      <c r="T1499">
        <v>53874000</v>
      </c>
      <c r="U1499">
        <f t="shared" si="47"/>
        <v>14921868</v>
      </c>
    </row>
    <row r="1500" spans="1:21" x14ac:dyDescent="0.25">
      <c r="A1500" t="s">
        <v>1568</v>
      </c>
      <c r="B1500" t="s">
        <v>1556</v>
      </c>
      <c r="C1500" t="s">
        <v>1556</v>
      </c>
      <c r="D1500">
        <v>2004</v>
      </c>
      <c r="E1500">
        <v>347085000</v>
      </c>
      <c r="F1500">
        <v>421083000</v>
      </c>
      <c r="G1500">
        <v>96216000</v>
      </c>
      <c r="H1500">
        <v>8704000</v>
      </c>
      <c r="I1500" t="str">
        <f t="shared" si="46"/>
        <v>2004Kansas City Power &amp; Light Company</v>
      </c>
      <c r="J1500" s="1">
        <v>4902992</v>
      </c>
      <c r="K1500" s="1">
        <v>6997592</v>
      </c>
      <c r="L1500" s="1">
        <v>2058476</v>
      </c>
      <c r="M1500" s="1">
        <v>85042</v>
      </c>
      <c r="N1500">
        <v>68476000</v>
      </c>
      <c r="O1500">
        <v>10006000</v>
      </c>
      <c r="P1500">
        <v>2794.4015393462369</v>
      </c>
      <c r="Q1500">
        <v>22.561488783648972</v>
      </c>
      <c r="R1500">
        <v>19057000</v>
      </c>
      <c r="S1500">
        <v>148997000</v>
      </c>
      <c r="T1500">
        <v>47539000</v>
      </c>
      <c r="U1500">
        <f t="shared" si="47"/>
        <v>14044102</v>
      </c>
    </row>
    <row r="1501" spans="1:21" x14ac:dyDescent="0.25">
      <c r="A1501" t="s">
        <v>1569</v>
      </c>
      <c r="B1501" t="s">
        <v>1556</v>
      </c>
      <c r="C1501" t="s">
        <v>1556</v>
      </c>
      <c r="D1501">
        <v>2003</v>
      </c>
      <c r="E1501">
        <v>361516000</v>
      </c>
      <c r="F1501">
        <v>417625000</v>
      </c>
      <c r="G1501">
        <v>95032000</v>
      </c>
      <c r="H1501">
        <v>8592000</v>
      </c>
      <c r="I1501" t="str">
        <f t="shared" si="46"/>
        <v>2003Kansas City Power &amp; Light Company</v>
      </c>
      <c r="J1501" s="1">
        <v>5046695</v>
      </c>
      <c r="K1501" s="1">
        <v>6933290</v>
      </c>
      <c r="L1501" s="1">
        <v>2035142</v>
      </c>
      <c r="M1501" s="1">
        <v>84654</v>
      </c>
      <c r="N1501">
        <v>54715000</v>
      </c>
      <c r="O1501">
        <v>11924000</v>
      </c>
      <c r="P1501">
        <v>2684.9108623068855</v>
      </c>
      <c r="Q1501">
        <v>21.677481010551556</v>
      </c>
      <c r="R1501">
        <v>17789000</v>
      </c>
      <c r="S1501">
        <v>149090000</v>
      </c>
      <c r="T1501">
        <v>46807000</v>
      </c>
      <c r="U1501">
        <f t="shared" si="47"/>
        <v>14099781</v>
      </c>
    </row>
    <row r="1502" spans="1:21" x14ac:dyDescent="0.25">
      <c r="A1502" t="s">
        <v>1570</v>
      </c>
      <c r="B1502" t="s">
        <v>1556</v>
      </c>
      <c r="C1502" t="s">
        <v>1556</v>
      </c>
      <c r="D1502">
        <v>2002</v>
      </c>
      <c r="E1502">
        <v>367439000</v>
      </c>
      <c r="F1502">
        <v>418602000</v>
      </c>
      <c r="G1502">
        <v>93660000</v>
      </c>
      <c r="H1502">
        <v>8630000</v>
      </c>
      <c r="I1502" t="str">
        <f t="shared" si="46"/>
        <v>2002Kansas City Power &amp; Light Company</v>
      </c>
      <c r="J1502" s="1">
        <v>5004311</v>
      </c>
      <c r="K1502" s="1">
        <v>6901679</v>
      </c>
      <c r="L1502" s="1">
        <v>1967845</v>
      </c>
      <c r="M1502" s="1">
        <v>83311</v>
      </c>
      <c r="N1502">
        <v>71893000</v>
      </c>
      <c r="O1502">
        <v>12850000</v>
      </c>
      <c r="P1502">
        <v>3452.4528340530542</v>
      </c>
      <c r="Q1502">
        <v>27.874475015422583</v>
      </c>
      <c r="R1502">
        <v>22100000</v>
      </c>
      <c r="S1502">
        <v>144723000</v>
      </c>
      <c r="T1502">
        <v>59441000</v>
      </c>
      <c r="U1502">
        <f t="shared" si="47"/>
        <v>13957146</v>
      </c>
    </row>
    <row r="1503" spans="1:21" x14ac:dyDescent="0.25">
      <c r="A1503" t="s">
        <v>1571</v>
      </c>
      <c r="B1503" t="s">
        <v>1556</v>
      </c>
      <c r="C1503" t="s">
        <v>1556</v>
      </c>
      <c r="D1503">
        <v>2001</v>
      </c>
      <c r="E1503">
        <v>348770000</v>
      </c>
      <c r="F1503">
        <v>411844000</v>
      </c>
      <c r="G1503">
        <v>103868000</v>
      </c>
      <c r="H1503">
        <v>8343000</v>
      </c>
      <c r="I1503" t="str">
        <f t="shared" si="46"/>
        <v>2001Kansas City Power &amp; Light Company</v>
      </c>
      <c r="J1503" s="1">
        <v>4728840</v>
      </c>
      <c r="K1503" s="1">
        <v>6798077</v>
      </c>
      <c r="L1503" s="1">
        <v>2129801</v>
      </c>
      <c r="M1503" s="1">
        <v>78524</v>
      </c>
      <c r="N1503">
        <v>69934000</v>
      </c>
      <c r="O1503">
        <v>3516000</v>
      </c>
      <c r="P1503">
        <v>2601</v>
      </c>
      <c r="Q1503">
        <v>21</v>
      </c>
      <c r="R1503">
        <v>16210000</v>
      </c>
      <c r="S1503">
        <v>131852000</v>
      </c>
      <c r="T1503">
        <v>47671000</v>
      </c>
      <c r="U1503">
        <f t="shared" si="47"/>
        <v>13735242</v>
      </c>
    </row>
    <row r="1504" spans="1:21" x14ac:dyDescent="0.25">
      <c r="A1504" t="s">
        <v>1572</v>
      </c>
      <c r="B1504" t="s">
        <v>1556</v>
      </c>
      <c r="C1504" t="s">
        <v>1556</v>
      </c>
      <c r="D1504">
        <v>2000</v>
      </c>
      <c r="E1504">
        <v>352095000</v>
      </c>
      <c r="F1504">
        <v>406260000</v>
      </c>
      <c r="G1504">
        <v>127562000</v>
      </c>
      <c r="H1504">
        <v>8172000</v>
      </c>
      <c r="I1504" t="str">
        <f t="shared" si="46"/>
        <v>2000Kansas City Power &amp; Light Company</v>
      </c>
      <c r="J1504" s="1">
        <v>4725323</v>
      </c>
      <c r="K1504" s="1">
        <v>6686957</v>
      </c>
      <c r="L1504" s="1">
        <v>2713093</v>
      </c>
      <c r="M1504" s="1">
        <v>75949</v>
      </c>
      <c r="N1504">
        <v>58017000</v>
      </c>
      <c r="O1504">
        <v>15116000</v>
      </c>
      <c r="P1504">
        <v>2549</v>
      </c>
      <c r="Q1504">
        <v>42</v>
      </c>
      <c r="R1504">
        <v>16641000</v>
      </c>
      <c r="S1504">
        <v>131933000</v>
      </c>
      <c r="T1504">
        <v>46749000</v>
      </c>
      <c r="U1504">
        <f t="shared" si="47"/>
        <v>14201322</v>
      </c>
    </row>
    <row r="1505" spans="1:21" x14ac:dyDescent="0.25">
      <c r="A1505" t="s">
        <v>1573</v>
      </c>
      <c r="B1505" t="s">
        <v>1556</v>
      </c>
      <c r="C1505" t="s">
        <v>1556</v>
      </c>
      <c r="D1505">
        <v>1999</v>
      </c>
      <c r="E1505">
        <v>324091000</v>
      </c>
      <c r="F1505">
        <v>387067000</v>
      </c>
      <c r="G1505">
        <v>119727000</v>
      </c>
      <c r="H1505">
        <v>7756000</v>
      </c>
      <c r="I1505" t="str">
        <f t="shared" si="46"/>
        <v>1999Kansas City Power &amp; Light Company</v>
      </c>
      <c r="J1505" s="1">
        <v>4287963</v>
      </c>
      <c r="K1505" s="1">
        <v>6260085</v>
      </c>
      <c r="L1505" s="1">
        <v>2724234</v>
      </c>
      <c r="M1505" s="1">
        <v>69869</v>
      </c>
      <c r="N1505">
        <v>64698000</v>
      </c>
      <c r="O1505">
        <v>4270000</v>
      </c>
      <c r="P1505">
        <v>2485</v>
      </c>
      <c r="Q1505">
        <v>44</v>
      </c>
      <c r="R1505">
        <v>15333000</v>
      </c>
      <c r="S1505">
        <v>121362000</v>
      </c>
      <c r="T1505">
        <v>37398000</v>
      </c>
      <c r="U1505">
        <f t="shared" si="47"/>
        <v>13342151</v>
      </c>
    </row>
    <row r="1506" spans="1:21" x14ac:dyDescent="0.25">
      <c r="A1506" t="s">
        <v>1574</v>
      </c>
      <c r="B1506" t="s">
        <v>1556</v>
      </c>
      <c r="C1506" t="s">
        <v>1556</v>
      </c>
      <c r="D1506">
        <v>1998</v>
      </c>
      <c r="E1506">
        <v>334228000</v>
      </c>
      <c r="F1506">
        <v>391921000</v>
      </c>
      <c r="G1506">
        <v>119316000</v>
      </c>
      <c r="H1506">
        <v>7459000</v>
      </c>
      <c r="I1506" t="str">
        <f t="shared" si="46"/>
        <v>1998Kansas City Power &amp; Light Company</v>
      </c>
      <c r="J1506" s="1">
        <v>4413732</v>
      </c>
      <c r="K1506" s="1">
        <v>6204153</v>
      </c>
      <c r="L1506" s="1">
        <v>2755710</v>
      </c>
      <c r="M1506" s="1">
        <v>68255</v>
      </c>
      <c r="N1506">
        <v>51374000</v>
      </c>
      <c r="O1506">
        <v>4813000</v>
      </c>
      <c r="P1506">
        <v>2493</v>
      </c>
      <c r="Q1506">
        <v>57</v>
      </c>
      <c r="R1506">
        <v>16418000</v>
      </c>
      <c r="S1506">
        <v>121438000</v>
      </c>
      <c r="T1506">
        <v>35844000</v>
      </c>
      <c r="U1506">
        <f t="shared" si="47"/>
        <v>13441850</v>
      </c>
    </row>
    <row r="1507" spans="1:21" x14ac:dyDescent="0.25">
      <c r="A1507" t="s">
        <v>1575</v>
      </c>
      <c r="B1507" t="s">
        <v>1556</v>
      </c>
      <c r="C1507" t="s">
        <v>1556</v>
      </c>
      <c r="D1507">
        <v>1997</v>
      </c>
      <c r="E1507">
        <v>315240000</v>
      </c>
      <c r="F1507">
        <v>379307000</v>
      </c>
      <c r="G1507">
        <v>116269000</v>
      </c>
      <c r="H1507">
        <v>11582000</v>
      </c>
      <c r="I1507" t="str">
        <f t="shared" si="46"/>
        <v>1997Kansas City Power &amp; Light Company</v>
      </c>
      <c r="J1507" s="1">
        <v>4087618</v>
      </c>
      <c r="K1507" s="1">
        <v>5897780</v>
      </c>
      <c r="L1507" s="1">
        <v>2640294</v>
      </c>
      <c r="M1507" s="1">
        <v>63480</v>
      </c>
      <c r="N1507">
        <v>40909000</v>
      </c>
      <c r="O1507">
        <v>8314000</v>
      </c>
      <c r="P1507">
        <v>2535</v>
      </c>
      <c r="Q1507">
        <v>59</v>
      </c>
      <c r="R1507">
        <v>15975000</v>
      </c>
      <c r="S1507">
        <v>119052000</v>
      </c>
      <c r="T1507">
        <v>34959000</v>
      </c>
      <c r="U1507">
        <f t="shared" si="47"/>
        <v>12689172</v>
      </c>
    </row>
    <row r="1508" spans="1:21" x14ac:dyDescent="0.25">
      <c r="A1508" t="s">
        <v>1576</v>
      </c>
      <c r="B1508" t="s">
        <v>1556</v>
      </c>
      <c r="C1508" t="s">
        <v>1556</v>
      </c>
      <c r="D1508">
        <v>1996</v>
      </c>
      <c r="E1508">
        <v>306340000</v>
      </c>
      <c r="F1508">
        <v>379824000</v>
      </c>
      <c r="G1508">
        <v>119395000</v>
      </c>
      <c r="H1508">
        <v>14488000</v>
      </c>
      <c r="I1508" t="str">
        <f t="shared" si="46"/>
        <v>1996Kansas City Power &amp; Light Company</v>
      </c>
      <c r="J1508" s="1">
        <v>3906196</v>
      </c>
      <c r="K1508" s="1">
        <v>5659237</v>
      </c>
      <c r="L1508" s="1">
        <v>2737464</v>
      </c>
      <c r="M1508" s="1">
        <v>62700</v>
      </c>
      <c r="N1508">
        <v>52858000</v>
      </c>
      <c r="O1508">
        <v>6838000</v>
      </c>
      <c r="P1508">
        <v>2573</v>
      </c>
      <c r="Q1508">
        <v>29</v>
      </c>
      <c r="R1508">
        <v>17400000</v>
      </c>
      <c r="S1508">
        <v>120031000</v>
      </c>
      <c r="T1508">
        <v>33663000</v>
      </c>
      <c r="U1508">
        <f t="shared" si="47"/>
        <v>12365597</v>
      </c>
    </row>
    <row r="1509" spans="1:21" x14ac:dyDescent="0.25">
      <c r="A1509" t="s">
        <v>1577</v>
      </c>
      <c r="B1509" t="s">
        <v>1556</v>
      </c>
      <c r="C1509" t="s">
        <v>1556</v>
      </c>
      <c r="D1509">
        <v>1995</v>
      </c>
      <c r="E1509">
        <v>306171000</v>
      </c>
      <c r="F1509">
        <v>370467000</v>
      </c>
      <c r="G1509">
        <v>114539000</v>
      </c>
      <c r="H1509">
        <v>14303000</v>
      </c>
      <c r="I1509" t="str">
        <f t="shared" si="46"/>
        <v>1995Kansas City Power &amp; Light Company</v>
      </c>
      <c r="J1509" s="1">
        <v>3879975</v>
      </c>
      <c r="K1509" s="1">
        <v>5422077</v>
      </c>
      <c r="L1509" s="1">
        <v>2573883</v>
      </c>
      <c r="M1509" s="1">
        <v>65492</v>
      </c>
      <c r="N1509">
        <v>49004000</v>
      </c>
      <c r="O1509">
        <v>9901000</v>
      </c>
      <c r="P1509">
        <v>2616</v>
      </c>
      <c r="Q1509">
        <v>27</v>
      </c>
      <c r="R1509">
        <v>15683000</v>
      </c>
      <c r="S1509">
        <v>110405000</v>
      </c>
      <c r="T1509">
        <v>34678000</v>
      </c>
      <c r="U1509">
        <f t="shared" si="47"/>
        <v>11941427</v>
      </c>
    </row>
    <row r="1510" spans="1:21" x14ac:dyDescent="0.25">
      <c r="A1510" t="s">
        <v>1578</v>
      </c>
      <c r="B1510" t="s">
        <v>1556</v>
      </c>
      <c r="C1510" t="s">
        <v>1556</v>
      </c>
      <c r="D1510">
        <v>1994</v>
      </c>
      <c r="E1510">
        <v>288872000</v>
      </c>
      <c r="F1510">
        <v>361254000</v>
      </c>
      <c r="G1510">
        <v>116271000</v>
      </c>
      <c r="H1510">
        <v>14222000</v>
      </c>
      <c r="I1510" t="str">
        <f t="shared" si="46"/>
        <v>1994Kansas City Power &amp; Light Company</v>
      </c>
      <c r="J1510" s="1">
        <v>3644789</v>
      </c>
      <c r="K1510" s="1">
        <v>5283884</v>
      </c>
      <c r="L1510" s="1">
        <v>2561695</v>
      </c>
      <c r="M1510" s="1">
        <v>69612</v>
      </c>
      <c r="N1510">
        <v>44960000</v>
      </c>
      <c r="O1510">
        <v>7370000</v>
      </c>
      <c r="P1510">
        <v>2711</v>
      </c>
      <c r="Q1510">
        <v>27</v>
      </c>
      <c r="R1510">
        <v>17369000</v>
      </c>
      <c r="S1510">
        <v>118895000</v>
      </c>
      <c r="T1510">
        <v>37021000</v>
      </c>
      <c r="U1510">
        <f t="shared" si="47"/>
        <v>11559980</v>
      </c>
    </row>
    <row r="1511" spans="1:21" x14ac:dyDescent="0.25">
      <c r="A1511" t="s">
        <v>1579</v>
      </c>
      <c r="B1511" t="s">
        <v>1556</v>
      </c>
      <c r="C1511" t="s">
        <v>1556</v>
      </c>
      <c r="D1511">
        <v>1993</v>
      </c>
      <c r="E1511">
        <v>287862000</v>
      </c>
      <c r="F1511">
        <v>360218000</v>
      </c>
      <c r="G1511">
        <v>121515000</v>
      </c>
      <c r="H1511">
        <v>14514000</v>
      </c>
      <c r="I1511" t="str">
        <f t="shared" si="46"/>
        <v>1993Kansas City Power &amp; Light Company</v>
      </c>
      <c r="J1511" s="1">
        <v>3582925</v>
      </c>
      <c r="K1511" s="1">
        <v>5141169</v>
      </c>
      <c r="L1511" s="1">
        <v>2507205</v>
      </c>
      <c r="M1511" s="1">
        <v>72556</v>
      </c>
      <c r="N1511">
        <v>43963000</v>
      </c>
      <c r="O1511">
        <v>6884000</v>
      </c>
      <c r="P1511">
        <v>3092</v>
      </c>
      <c r="Q1511">
        <v>38</v>
      </c>
      <c r="R1511">
        <v>18321000</v>
      </c>
      <c r="S1511">
        <v>122122000</v>
      </c>
      <c r="T1511">
        <v>40371000</v>
      </c>
      <c r="U1511">
        <f t="shared" si="47"/>
        <v>11303855</v>
      </c>
    </row>
    <row r="1512" spans="1:21" x14ac:dyDescent="0.25">
      <c r="A1512" t="s">
        <v>1580</v>
      </c>
      <c r="B1512" t="s">
        <v>1556</v>
      </c>
      <c r="C1512" t="s">
        <v>1556</v>
      </c>
      <c r="D1512">
        <v>1992</v>
      </c>
      <c r="E1512">
        <v>258124000</v>
      </c>
      <c r="F1512">
        <v>351025000</v>
      </c>
      <c r="G1512">
        <v>118389000</v>
      </c>
      <c r="H1512">
        <v>14316000</v>
      </c>
      <c r="I1512" t="str">
        <f t="shared" si="46"/>
        <v>1992Kansas City Power &amp; Light Company</v>
      </c>
      <c r="J1512" s="1">
        <v>3172611</v>
      </c>
      <c r="K1512" s="1">
        <v>4984285</v>
      </c>
      <c r="L1512" s="1">
        <v>2429883</v>
      </c>
      <c r="M1512" s="1">
        <v>72129</v>
      </c>
      <c r="N1512">
        <v>46816000</v>
      </c>
      <c r="O1512">
        <v>10851000</v>
      </c>
      <c r="P1512">
        <v>3149</v>
      </c>
      <c r="Q1512">
        <v>32</v>
      </c>
      <c r="R1512">
        <v>17531000</v>
      </c>
      <c r="S1512">
        <v>116847000</v>
      </c>
      <c r="T1512">
        <v>38298000</v>
      </c>
      <c r="U1512">
        <f t="shared" si="47"/>
        <v>10658908</v>
      </c>
    </row>
    <row r="1513" spans="1:21" x14ac:dyDescent="0.25">
      <c r="A1513" t="s">
        <v>1581</v>
      </c>
      <c r="B1513" t="s">
        <v>1556</v>
      </c>
      <c r="C1513" t="s">
        <v>1556</v>
      </c>
      <c r="D1513">
        <v>1991</v>
      </c>
      <c r="E1513">
        <v>291579000</v>
      </c>
      <c r="F1513">
        <v>355750000</v>
      </c>
      <c r="G1513">
        <v>114979000</v>
      </c>
      <c r="H1513">
        <v>14192000</v>
      </c>
      <c r="I1513" t="str">
        <f t="shared" si="46"/>
        <v>1991Kansas City Power &amp; Light Company</v>
      </c>
      <c r="J1513" s="1">
        <v>3613751</v>
      </c>
      <c r="K1513" s="1">
        <v>5072586</v>
      </c>
      <c r="L1513" s="1">
        <v>2294734</v>
      </c>
      <c r="M1513" s="1">
        <v>71198</v>
      </c>
      <c r="N1513">
        <v>51975000</v>
      </c>
      <c r="O1513">
        <v>7114000</v>
      </c>
      <c r="P1513">
        <v>3233</v>
      </c>
      <c r="Q1513">
        <v>43</v>
      </c>
      <c r="R1513">
        <v>17733000</v>
      </c>
      <c r="S1513">
        <v>116618000</v>
      </c>
      <c r="T1513">
        <v>40184000</v>
      </c>
      <c r="U1513">
        <f t="shared" si="47"/>
        <v>11052269</v>
      </c>
    </row>
    <row r="1514" spans="1:21" x14ac:dyDescent="0.25">
      <c r="A1514" t="s">
        <v>1582</v>
      </c>
      <c r="B1514" t="s">
        <v>1556</v>
      </c>
      <c r="C1514" t="s">
        <v>1556</v>
      </c>
      <c r="D1514">
        <v>1990</v>
      </c>
      <c r="E1514">
        <v>273080000</v>
      </c>
      <c r="F1514">
        <v>347087000</v>
      </c>
      <c r="G1514">
        <v>112999000</v>
      </c>
      <c r="H1514">
        <v>14035000</v>
      </c>
      <c r="I1514" t="str">
        <f t="shared" si="46"/>
        <v>1990Kansas City Power &amp; Light Company</v>
      </c>
      <c r="J1514" s="1">
        <v>3334828</v>
      </c>
      <c r="K1514" s="1">
        <v>4871569</v>
      </c>
      <c r="L1514" s="1">
        <v>2213465</v>
      </c>
      <c r="M1514" s="1">
        <v>71694</v>
      </c>
      <c r="N1514">
        <v>51444000</v>
      </c>
      <c r="O1514">
        <v>5373000</v>
      </c>
      <c r="P1514">
        <v>3196</v>
      </c>
      <c r="Q1514">
        <v>47</v>
      </c>
      <c r="R1514">
        <v>18078000</v>
      </c>
      <c r="S1514">
        <v>110955000</v>
      </c>
      <c r="T1514">
        <v>39429000</v>
      </c>
      <c r="U1514">
        <f t="shared" si="47"/>
        <v>10491556</v>
      </c>
    </row>
    <row r="1515" spans="1:21" x14ac:dyDescent="0.25">
      <c r="A1515" t="s">
        <v>1583</v>
      </c>
      <c r="B1515" t="s">
        <v>1556</v>
      </c>
      <c r="C1515" t="s">
        <v>1556</v>
      </c>
      <c r="D1515">
        <v>1989</v>
      </c>
      <c r="E1515">
        <v>255913000</v>
      </c>
      <c r="F1515">
        <v>332150000</v>
      </c>
      <c r="G1515">
        <v>110413000</v>
      </c>
      <c r="H1515">
        <v>13971000</v>
      </c>
      <c r="I1515" t="str">
        <f t="shared" si="46"/>
        <v>1989Kansas City Power &amp; Light Company</v>
      </c>
      <c r="J1515" s="1">
        <v>3165473</v>
      </c>
      <c r="K1515" s="1">
        <v>4699160</v>
      </c>
      <c r="L1515" s="1">
        <v>2162396</v>
      </c>
      <c r="M1515" s="1">
        <v>72075</v>
      </c>
      <c r="N1515">
        <v>51938000</v>
      </c>
      <c r="O1515">
        <v>8772000</v>
      </c>
      <c r="P1515">
        <v>3191</v>
      </c>
      <c r="Q1515">
        <v>25</v>
      </c>
      <c r="R1515">
        <v>15151000</v>
      </c>
      <c r="S1515">
        <v>100740000</v>
      </c>
      <c r="T1515">
        <v>36958000</v>
      </c>
      <c r="U1515">
        <f t="shared" si="47"/>
        <v>10099104</v>
      </c>
    </row>
    <row r="1516" spans="1:21" x14ac:dyDescent="0.25">
      <c r="A1516" t="s">
        <v>1584</v>
      </c>
      <c r="B1516" t="s">
        <v>1556</v>
      </c>
      <c r="C1516" t="s">
        <v>1556</v>
      </c>
      <c r="D1516">
        <v>1988</v>
      </c>
      <c r="E1516">
        <v>266745000</v>
      </c>
      <c r="F1516">
        <v>326716000</v>
      </c>
      <c r="G1516">
        <v>112699000</v>
      </c>
      <c r="H1516">
        <v>13715000</v>
      </c>
      <c r="I1516" t="str">
        <f t="shared" si="46"/>
        <v>1988Kansas City Power &amp; Light Company</v>
      </c>
      <c r="J1516" s="1">
        <v>3251764</v>
      </c>
      <c r="K1516" s="1">
        <v>4554053</v>
      </c>
      <c r="L1516" s="1">
        <v>2229379</v>
      </c>
      <c r="M1516" s="1">
        <v>71539</v>
      </c>
      <c r="N1516">
        <v>50473000</v>
      </c>
      <c r="O1516">
        <v>5614000</v>
      </c>
      <c r="P1516">
        <v>3145</v>
      </c>
      <c r="Q1516">
        <v>25</v>
      </c>
      <c r="R1516">
        <v>14636000</v>
      </c>
      <c r="S1516">
        <v>98582000</v>
      </c>
      <c r="T1516">
        <v>40298000</v>
      </c>
      <c r="U1516">
        <f t="shared" si="47"/>
        <v>10106735</v>
      </c>
    </row>
    <row r="1517" spans="1:21" x14ac:dyDescent="0.25">
      <c r="A1517" t="s">
        <v>1585</v>
      </c>
      <c r="B1517" t="s">
        <v>1556</v>
      </c>
      <c r="C1517" t="s">
        <v>1556</v>
      </c>
      <c r="D1517">
        <v>1987</v>
      </c>
      <c r="E1517">
        <v>252216592</v>
      </c>
      <c r="F1517">
        <v>309002560</v>
      </c>
      <c r="G1517">
        <v>113649560</v>
      </c>
      <c r="H1517">
        <v>13345157</v>
      </c>
      <c r="I1517" t="str">
        <f t="shared" si="46"/>
        <v>1987Kansas City Power &amp; Light Company</v>
      </c>
      <c r="J1517" s="1">
        <v>3050543</v>
      </c>
      <c r="K1517" s="1">
        <v>4282779</v>
      </c>
      <c r="L1517" s="1">
        <v>2315898</v>
      </c>
      <c r="M1517" s="1">
        <v>70752</v>
      </c>
      <c r="N1517">
        <v>41965087</v>
      </c>
      <c r="O1517">
        <v>4440443</v>
      </c>
      <c r="P1517">
        <v>3084</v>
      </c>
      <c r="Q1517">
        <v>21</v>
      </c>
      <c r="R1517">
        <v>13157556.853938103</v>
      </c>
      <c r="S1517">
        <v>93651777</v>
      </c>
      <c r="T1517">
        <v>35922612.5</v>
      </c>
      <c r="U1517">
        <f t="shared" si="47"/>
        <v>9719972</v>
      </c>
    </row>
    <row r="1518" spans="1:21" x14ac:dyDescent="0.25">
      <c r="A1518" t="s">
        <v>1586</v>
      </c>
      <c r="B1518" t="s">
        <v>1556</v>
      </c>
      <c r="C1518" t="s">
        <v>1556</v>
      </c>
      <c r="D1518">
        <v>1986</v>
      </c>
      <c r="E1518">
        <v>233397600</v>
      </c>
      <c r="F1518">
        <v>289206368</v>
      </c>
      <c r="G1518">
        <v>110372704</v>
      </c>
      <c r="H1518">
        <v>13101430</v>
      </c>
      <c r="I1518" t="str">
        <f t="shared" si="46"/>
        <v>1986Kansas City Power &amp; Light Company</v>
      </c>
      <c r="J1518" s="1">
        <v>2839310</v>
      </c>
      <c r="K1518" s="1">
        <v>4034403</v>
      </c>
      <c r="L1518" s="1">
        <v>2266131</v>
      </c>
      <c r="M1518" s="1">
        <v>70881</v>
      </c>
      <c r="N1518">
        <v>48991274</v>
      </c>
      <c r="O1518">
        <v>6610081</v>
      </c>
      <c r="P1518">
        <v>2966</v>
      </c>
      <c r="Q1518">
        <v>13</v>
      </c>
      <c r="R1518">
        <v>13570228.821023941</v>
      </c>
      <c r="S1518">
        <v>88871116</v>
      </c>
      <c r="T1518">
        <v>35502264.952802181</v>
      </c>
      <c r="U1518">
        <f t="shared" si="47"/>
        <v>9210725</v>
      </c>
    </row>
    <row r="1519" spans="1:21" x14ac:dyDescent="0.25">
      <c r="A1519" t="s">
        <v>1587</v>
      </c>
      <c r="B1519" t="s">
        <v>1556</v>
      </c>
      <c r="C1519" t="s">
        <v>1556</v>
      </c>
      <c r="D1519">
        <v>1985</v>
      </c>
      <c r="E1519">
        <v>200838720</v>
      </c>
      <c r="F1519">
        <v>254535072</v>
      </c>
      <c r="G1519">
        <v>105145200</v>
      </c>
      <c r="H1519">
        <v>12223192</v>
      </c>
      <c r="I1519" t="str">
        <f t="shared" si="46"/>
        <v>1985Kansas City Power &amp; Light Company</v>
      </c>
      <c r="J1519" s="1">
        <v>2657018</v>
      </c>
      <c r="K1519" s="1">
        <v>3757144</v>
      </c>
      <c r="L1519" s="1">
        <v>2248524</v>
      </c>
      <c r="M1519" s="1">
        <v>70749</v>
      </c>
      <c r="N1519">
        <v>49207261</v>
      </c>
      <c r="O1519">
        <v>6157135</v>
      </c>
      <c r="P1519">
        <v>2913</v>
      </c>
      <c r="Q1519">
        <v>60</v>
      </c>
      <c r="R1519">
        <v>13706095.049980819</v>
      </c>
      <c r="S1519">
        <v>79336801</v>
      </c>
      <c r="T1519">
        <v>38506527.622418404</v>
      </c>
      <c r="U1519">
        <f t="shared" si="47"/>
        <v>8733435</v>
      </c>
    </row>
    <row r="1520" spans="1:21" x14ac:dyDescent="0.25">
      <c r="A1520" t="s">
        <v>1588</v>
      </c>
      <c r="B1520" t="s">
        <v>1556</v>
      </c>
      <c r="C1520" t="s">
        <v>1556</v>
      </c>
      <c r="D1520">
        <v>1984</v>
      </c>
      <c r="E1520">
        <v>196624912</v>
      </c>
      <c r="F1520">
        <v>241002592</v>
      </c>
      <c r="G1520">
        <v>105816592</v>
      </c>
      <c r="H1520">
        <v>11701232</v>
      </c>
      <c r="I1520" t="str">
        <f t="shared" si="46"/>
        <v>1984Kansas City Power &amp; Light Company</v>
      </c>
      <c r="J1520" s="1">
        <v>2625440</v>
      </c>
      <c r="K1520" s="1">
        <v>3579710</v>
      </c>
      <c r="L1520" s="1">
        <v>2272457</v>
      </c>
      <c r="M1520" s="1">
        <v>69394</v>
      </c>
      <c r="N1520">
        <v>37566150</v>
      </c>
      <c r="O1520">
        <v>5275877</v>
      </c>
      <c r="P1520">
        <v>2633</v>
      </c>
      <c r="Q1520">
        <v>0</v>
      </c>
      <c r="R1520">
        <v>14534898.103271127</v>
      </c>
      <c r="S1520">
        <v>70767066</v>
      </c>
      <c r="T1520">
        <v>33021241.09375</v>
      </c>
      <c r="U1520">
        <f t="shared" si="47"/>
        <v>8547001</v>
      </c>
    </row>
    <row r="1521" spans="1:21" x14ac:dyDescent="0.25">
      <c r="A1521" t="s">
        <v>1589</v>
      </c>
      <c r="B1521" t="s">
        <v>1556</v>
      </c>
      <c r="C1521" t="s">
        <v>1556</v>
      </c>
      <c r="D1521">
        <v>1983</v>
      </c>
      <c r="E1521">
        <v>199713152</v>
      </c>
      <c r="F1521">
        <v>227285792</v>
      </c>
      <c r="G1521">
        <v>93963408</v>
      </c>
      <c r="H1521">
        <v>11103779</v>
      </c>
      <c r="I1521" t="str">
        <f t="shared" si="46"/>
        <v>1983Kansas City Power &amp; Light Company</v>
      </c>
      <c r="J1521" s="1">
        <v>2719062</v>
      </c>
      <c r="K1521" s="1">
        <v>3498936</v>
      </c>
      <c r="L1521" s="1">
        <v>2039736</v>
      </c>
      <c r="M1521" s="1">
        <v>68307</v>
      </c>
      <c r="N1521">
        <v>25250267</v>
      </c>
      <c r="O1521">
        <v>3862245</v>
      </c>
      <c r="P1521">
        <v>2708</v>
      </c>
      <c r="Q1521">
        <v>0</v>
      </c>
      <c r="R1521">
        <v>13091001.040062189</v>
      </c>
      <c r="S1521">
        <v>67540380</v>
      </c>
      <c r="T1521">
        <v>26814775.686557293</v>
      </c>
      <c r="U1521">
        <f t="shared" si="47"/>
        <v>8326041</v>
      </c>
    </row>
    <row r="1522" spans="1:21" x14ac:dyDescent="0.25">
      <c r="A1522" t="s">
        <v>1590</v>
      </c>
      <c r="B1522" t="s">
        <v>1556</v>
      </c>
      <c r="C1522" t="s">
        <v>1556</v>
      </c>
      <c r="D1522">
        <v>1982</v>
      </c>
      <c r="E1522">
        <v>160363792</v>
      </c>
      <c r="F1522">
        <v>203903632</v>
      </c>
      <c r="G1522">
        <v>86952848</v>
      </c>
      <c r="H1522">
        <v>9702574</v>
      </c>
      <c r="I1522" t="str">
        <f t="shared" si="46"/>
        <v>1982Kansas City Power &amp; Light Company</v>
      </c>
      <c r="J1522" s="1">
        <v>2378647</v>
      </c>
      <c r="K1522" s="1">
        <v>3339673</v>
      </c>
      <c r="L1522" s="1">
        <v>1959431</v>
      </c>
      <c r="M1522" s="1">
        <v>68282</v>
      </c>
      <c r="N1522">
        <v>19410322</v>
      </c>
      <c r="O1522">
        <v>2560648</v>
      </c>
      <c r="P1522">
        <v>2957</v>
      </c>
      <c r="Q1522">
        <v>0</v>
      </c>
      <c r="R1522">
        <v>15086795.413975596</v>
      </c>
      <c r="S1522">
        <v>69218354</v>
      </c>
      <c r="T1522">
        <v>24874430.849606037</v>
      </c>
      <c r="U1522">
        <f t="shared" si="47"/>
        <v>7746033</v>
      </c>
    </row>
    <row r="1523" spans="1:21" x14ac:dyDescent="0.25">
      <c r="A1523" t="s">
        <v>1591</v>
      </c>
      <c r="B1523" t="s">
        <v>1556</v>
      </c>
      <c r="C1523" t="s">
        <v>1556</v>
      </c>
      <c r="D1523">
        <v>1981</v>
      </c>
      <c r="E1523">
        <v>154915536</v>
      </c>
      <c r="F1523">
        <v>192526384</v>
      </c>
      <c r="G1523">
        <v>94167536</v>
      </c>
      <c r="H1523">
        <v>9414209</v>
      </c>
      <c r="I1523" t="str">
        <f t="shared" si="46"/>
        <v>1981Kansas City Power &amp; Light Company</v>
      </c>
      <c r="J1523" s="1">
        <v>2345646</v>
      </c>
      <c r="K1523" s="1">
        <v>3251235</v>
      </c>
      <c r="L1523" s="1">
        <v>2326664</v>
      </c>
      <c r="M1523" s="1">
        <v>67942</v>
      </c>
      <c r="N1523">
        <v>17419819</v>
      </c>
      <c r="O1523">
        <v>5416042</v>
      </c>
      <c r="P1523">
        <v>2928</v>
      </c>
      <c r="Q1523">
        <v>0</v>
      </c>
      <c r="R1523">
        <v>13331515.417654634</v>
      </c>
      <c r="S1523">
        <v>64167456</v>
      </c>
      <c r="T1523">
        <v>21339003.468933582</v>
      </c>
      <c r="U1523">
        <f t="shared" si="47"/>
        <v>7991487</v>
      </c>
    </row>
    <row r="1524" spans="1:21" x14ac:dyDescent="0.25">
      <c r="A1524" t="s">
        <v>1592</v>
      </c>
      <c r="B1524" t="s">
        <v>1556</v>
      </c>
      <c r="C1524" t="s">
        <v>1556</v>
      </c>
      <c r="D1524">
        <v>1980</v>
      </c>
      <c r="E1524">
        <v>161973296</v>
      </c>
      <c r="F1524">
        <v>176505152</v>
      </c>
      <c r="G1524">
        <v>80820736</v>
      </c>
      <c r="H1524">
        <v>8399997</v>
      </c>
      <c r="I1524" t="str">
        <f t="shared" si="46"/>
        <v>1980Kansas City Power &amp; Light Company</v>
      </c>
      <c r="J1524" s="1">
        <v>2689467</v>
      </c>
      <c r="K1524" s="1">
        <v>3338184.5</v>
      </c>
      <c r="L1524" s="1">
        <v>2141924</v>
      </c>
      <c r="M1524" s="1">
        <v>68865.3515625</v>
      </c>
      <c r="N1524">
        <v>22355768</v>
      </c>
      <c r="O1524">
        <v>1248126</v>
      </c>
      <c r="P1524">
        <v>2856</v>
      </c>
      <c r="Q1524">
        <v>0</v>
      </c>
      <c r="R1524">
        <v>12418672.430395126</v>
      </c>
      <c r="S1524">
        <v>56296356</v>
      </c>
      <c r="T1524">
        <v>18906834.348395824</v>
      </c>
      <c r="U1524">
        <f t="shared" si="47"/>
        <v>8238440.8515625</v>
      </c>
    </row>
    <row r="1525" spans="1:21" x14ac:dyDescent="0.25">
      <c r="A1525" t="s">
        <v>1593</v>
      </c>
      <c r="B1525" t="s">
        <v>1556</v>
      </c>
      <c r="C1525" t="s">
        <v>1556</v>
      </c>
      <c r="D1525">
        <v>1979</v>
      </c>
      <c r="E1525">
        <v>121877408</v>
      </c>
      <c r="F1525">
        <v>147588448</v>
      </c>
      <c r="G1525">
        <v>76208904</v>
      </c>
      <c r="H1525">
        <v>7082853</v>
      </c>
      <c r="I1525" t="str">
        <f t="shared" si="46"/>
        <v>1979Kansas City Power &amp; Light Company</v>
      </c>
      <c r="J1525" s="1">
        <v>2254961.5</v>
      </c>
      <c r="K1525" s="1">
        <v>3183710.5</v>
      </c>
      <c r="L1525" s="1">
        <v>2383203.75</v>
      </c>
      <c r="M1525" s="1">
        <v>68436.6796875</v>
      </c>
      <c r="N1525">
        <v>19524670</v>
      </c>
      <c r="O1525">
        <v>3587091</v>
      </c>
      <c r="P1525">
        <v>2868</v>
      </c>
      <c r="Q1525">
        <v>0</v>
      </c>
      <c r="R1525">
        <v>12147111.558689594</v>
      </c>
      <c r="S1525">
        <v>51636749</v>
      </c>
      <c r="T1525">
        <v>17938671.265625</v>
      </c>
      <c r="U1525">
        <f t="shared" si="47"/>
        <v>7890312.4296875</v>
      </c>
    </row>
    <row r="1526" spans="1:21" x14ac:dyDescent="0.25">
      <c r="A1526" t="s">
        <v>1594</v>
      </c>
      <c r="B1526" t="s">
        <v>1556</v>
      </c>
      <c r="C1526" t="s">
        <v>1556</v>
      </c>
      <c r="D1526">
        <v>1978</v>
      </c>
      <c r="E1526">
        <v>111971776</v>
      </c>
      <c r="F1526">
        <v>124083616</v>
      </c>
      <c r="G1526">
        <v>61488676</v>
      </c>
      <c r="H1526">
        <v>6294569</v>
      </c>
      <c r="I1526" t="str">
        <f t="shared" si="46"/>
        <v>1978Kansas City Power &amp; Light Company</v>
      </c>
      <c r="J1526" s="1">
        <v>2465782</v>
      </c>
      <c r="K1526" s="1">
        <v>3182674.75</v>
      </c>
      <c r="L1526" s="1">
        <v>2302619.5</v>
      </c>
      <c r="M1526" s="1">
        <v>70957.890625</v>
      </c>
      <c r="N1526">
        <v>16658659</v>
      </c>
      <c r="O1526">
        <v>2425060</v>
      </c>
      <c r="P1526">
        <v>2512</v>
      </c>
      <c r="Q1526">
        <v>214</v>
      </c>
      <c r="R1526">
        <v>9684915.6230115891</v>
      </c>
      <c r="S1526">
        <v>44957822</v>
      </c>
      <c r="T1526">
        <v>13380992.872885883</v>
      </c>
      <c r="U1526">
        <f t="shared" si="47"/>
        <v>8022034.140625</v>
      </c>
    </row>
    <row r="1527" spans="1:21" x14ac:dyDescent="0.25">
      <c r="A1527" t="s">
        <v>1595</v>
      </c>
      <c r="B1527" t="s">
        <v>1556</v>
      </c>
      <c r="C1527" t="s">
        <v>1556</v>
      </c>
      <c r="D1527">
        <v>1977</v>
      </c>
      <c r="E1527">
        <v>93644592</v>
      </c>
      <c r="F1527">
        <v>108293296</v>
      </c>
      <c r="G1527">
        <v>51424128</v>
      </c>
      <c r="H1527">
        <v>6475256</v>
      </c>
      <c r="I1527" t="str">
        <f t="shared" si="46"/>
        <v>1977Kansas City Power &amp; Light Company</v>
      </c>
      <c r="J1527" s="1">
        <v>2284029</v>
      </c>
      <c r="K1527" s="1">
        <v>3080588.75</v>
      </c>
      <c r="L1527" s="1">
        <v>2147363.25</v>
      </c>
      <c r="M1527" s="1">
        <v>70987.078125</v>
      </c>
      <c r="N1527">
        <v>20625712</v>
      </c>
      <c r="O1527">
        <v>1910436</v>
      </c>
      <c r="P1527">
        <v>2572</v>
      </c>
      <c r="Q1527">
        <v>0</v>
      </c>
      <c r="R1527">
        <v>11303215.900214911</v>
      </c>
      <c r="S1527">
        <v>46084990</v>
      </c>
      <c r="T1527">
        <v>15616862.035661936</v>
      </c>
      <c r="U1527">
        <f t="shared" si="47"/>
        <v>7582968.078125</v>
      </c>
    </row>
    <row r="1528" spans="1:21" x14ac:dyDescent="0.25">
      <c r="A1528" t="s">
        <v>1596</v>
      </c>
      <c r="B1528" t="s">
        <v>1556</v>
      </c>
      <c r="C1528" t="s">
        <v>1556</v>
      </c>
      <c r="D1528">
        <v>1976</v>
      </c>
      <c r="E1528">
        <v>84570824</v>
      </c>
      <c r="F1528">
        <v>94872616</v>
      </c>
      <c r="G1528">
        <v>43533752</v>
      </c>
      <c r="H1528">
        <v>5959366</v>
      </c>
      <c r="I1528" t="str">
        <f t="shared" si="46"/>
        <v>1976Kansas City Power &amp; Light Company</v>
      </c>
      <c r="J1528" s="1">
        <v>2193857.75</v>
      </c>
      <c r="K1528" s="1">
        <v>2889888.25</v>
      </c>
      <c r="L1528" s="1">
        <v>1980229.75</v>
      </c>
      <c r="M1528" s="1">
        <v>69471.4765625</v>
      </c>
      <c r="N1528">
        <v>20384503</v>
      </c>
      <c r="O1528">
        <v>2268384</v>
      </c>
      <c r="P1528">
        <v>2522</v>
      </c>
      <c r="Q1528">
        <v>0</v>
      </c>
      <c r="R1528">
        <v>9786265.8071866632</v>
      </c>
      <c r="S1528">
        <v>39270337</v>
      </c>
      <c r="T1528">
        <v>13543450.902431488</v>
      </c>
      <c r="U1528">
        <f t="shared" si="47"/>
        <v>7133447.2265625</v>
      </c>
    </row>
    <row r="1529" spans="1:21" x14ac:dyDescent="0.25">
      <c r="A1529" t="s">
        <v>1597</v>
      </c>
      <c r="B1529" t="s">
        <v>1556</v>
      </c>
      <c r="C1529" t="s">
        <v>1556</v>
      </c>
      <c r="D1529">
        <v>1975</v>
      </c>
      <c r="E1529">
        <v>79507208</v>
      </c>
      <c r="F1529">
        <v>83415936</v>
      </c>
      <c r="G1529">
        <v>34477984</v>
      </c>
      <c r="H1529">
        <v>5260470</v>
      </c>
      <c r="I1529" t="str">
        <f t="shared" si="46"/>
        <v>1975Kansas City Power &amp; Light Company</v>
      </c>
      <c r="J1529" s="1">
        <v>2300432.75</v>
      </c>
      <c r="K1529" s="1">
        <v>2846030.75</v>
      </c>
      <c r="L1529" s="1">
        <v>1768308.125</v>
      </c>
      <c r="M1529" s="1">
        <v>68174.0546875</v>
      </c>
      <c r="N1529">
        <v>19822444</v>
      </c>
      <c r="O1529">
        <v>4621555</v>
      </c>
      <c r="P1529">
        <v>2484</v>
      </c>
      <c r="Q1529">
        <v>0</v>
      </c>
      <c r="R1529">
        <v>9488227.8190553188</v>
      </c>
      <c r="S1529">
        <v>35028647</v>
      </c>
      <c r="T1529">
        <v>13457131.933678389</v>
      </c>
      <c r="U1529">
        <f t="shared" si="47"/>
        <v>6982945.6796875</v>
      </c>
    </row>
    <row r="1530" spans="1:21" x14ac:dyDescent="0.25">
      <c r="A1530" t="s">
        <v>1598</v>
      </c>
      <c r="B1530" t="s">
        <v>1556</v>
      </c>
      <c r="C1530" t="s">
        <v>1556</v>
      </c>
      <c r="D1530">
        <v>1974</v>
      </c>
      <c r="E1530">
        <v>62314208</v>
      </c>
      <c r="F1530">
        <v>68273360</v>
      </c>
      <c r="G1530">
        <v>30926476</v>
      </c>
      <c r="H1530">
        <v>4560752</v>
      </c>
      <c r="I1530" t="str">
        <f t="shared" si="46"/>
        <v>1974Kansas City Power &amp; Light Company</v>
      </c>
      <c r="J1530" s="1">
        <v>2070855.75</v>
      </c>
      <c r="K1530" s="1">
        <v>2651816.75</v>
      </c>
      <c r="L1530" s="1">
        <v>1952711.25</v>
      </c>
      <c r="M1530" s="1">
        <v>68788.390625</v>
      </c>
      <c r="N1530">
        <v>15855766</v>
      </c>
      <c r="O1530">
        <v>1360795</v>
      </c>
      <c r="P1530">
        <v>2477</v>
      </c>
      <c r="Q1530">
        <v>0</v>
      </c>
      <c r="R1530">
        <v>8633529.187707901</v>
      </c>
      <c r="S1530">
        <v>30534278</v>
      </c>
      <c r="T1530">
        <v>11795330.022726774</v>
      </c>
      <c r="U1530">
        <f t="shared" si="47"/>
        <v>6744172.140625</v>
      </c>
    </row>
    <row r="1531" spans="1:21" x14ac:dyDescent="0.25">
      <c r="A1531" t="s">
        <v>1599</v>
      </c>
      <c r="B1531" t="s">
        <v>1556</v>
      </c>
      <c r="C1531" t="s">
        <v>1556</v>
      </c>
      <c r="D1531">
        <v>1973</v>
      </c>
      <c r="E1531">
        <v>58279992</v>
      </c>
      <c r="F1531">
        <v>62042804</v>
      </c>
      <c r="G1531">
        <v>27570030</v>
      </c>
      <c r="H1531">
        <v>3998349</v>
      </c>
      <c r="I1531" t="str">
        <f t="shared" si="46"/>
        <v>1973Kansas City Power &amp; Light Company</v>
      </c>
      <c r="J1531" s="1">
        <v>2113325.25</v>
      </c>
      <c r="K1531" s="1">
        <v>2677697.5</v>
      </c>
      <c r="L1531" s="1">
        <v>1985798.75</v>
      </c>
      <c r="M1531" s="1">
        <v>67757.7734375</v>
      </c>
      <c r="N1531">
        <v>18105924</v>
      </c>
      <c r="O1531">
        <v>2653046</v>
      </c>
      <c r="P1531">
        <v>2556</v>
      </c>
      <c r="Q1531">
        <v>0</v>
      </c>
      <c r="R1531">
        <v>10472088.071777105</v>
      </c>
      <c r="S1531">
        <v>30076362</v>
      </c>
      <c r="T1531">
        <v>12886286.374450207</v>
      </c>
      <c r="U1531">
        <f t="shared" si="47"/>
        <v>6844579.2734375</v>
      </c>
    </row>
    <row r="1532" spans="1:21" x14ac:dyDescent="0.25">
      <c r="A1532" t="s">
        <v>1600</v>
      </c>
      <c r="B1532" t="s">
        <v>1556</v>
      </c>
      <c r="C1532" t="s">
        <v>1556</v>
      </c>
      <c r="D1532">
        <v>1972</v>
      </c>
      <c r="E1532">
        <v>51533600</v>
      </c>
      <c r="F1532">
        <v>54829788</v>
      </c>
      <c r="G1532">
        <v>24530044</v>
      </c>
      <c r="H1532">
        <v>3728197</v>
      </c>
      <c r="I1532" t="str">
        <f t="shared" si="46"/>
        <v>1972Kansas City Power &amp; Light Company</v>
      </c>
      <c r="J1532" s="1">
        <v>1956110.375</v>
      </c>
      <c r="K1532" s="1">
        <v>2493428.75</v>
      </c>
      <c r="L1532" s="1">
        <v>1881875.375</v>
      </c>
      <c r="M1532" s="1">
        <v>65927.1796875</v>
      </c>
      <c r="N1532">
        <v>15584865</v>
      </c>
      <c r="O1532">
        <v>2495595</v>
      </c>
      <c r="P1532">
        <v>2481</v>
      </c>
      <c r="Q1532">
        <v>0</v>
      </c>
      <c r="R1532">
        <v>8304670.6365691423</v>
      </c>
      <c r="S1532">
        <v>24435406</v>
      </c>
      <c r="T1532">
        <v>10953676.284613609</v>
      </c>
      <c r="U1532">
        <f t="shared" si="47"/>
        <v>6397341.6796875</v>
      </c>
    </row>
    <row r="1533" spans="1:21" x14ac:dyDescent="0.25">
      <c r="A1533" t="s">
        <v>1601</v>
      </c>
      <c r="B1533" t="s">
        <v>1556</v>
      </c>
      <c r="C1533" t="s">
        <v>1556</v>
      </c>
      <c r="D1533">
        <v>1971</v>
      </c>
      <c r="E1533" t="s">
        <v>3560</v>
      </c>
      <c r="F1533" t="s">
        <v>3560</v>
      </c>
      <c r="G1533" t="s">
        <v>3560</v>
      </c>
      <c r="H1533" t="s">
        <v>3560</v>
      </c>
      <c r="I1533" t="str">
        <f t="shared" si="46"/>
        <v>1971Kansas City Power &amp; Light Company</v>
      </c>
      <c r="J1533" s="1" t="s">
        <v>3560</v>
      </c>
      <c r="K1533" s="1" t="s">
        <v>3560</v>
      </c>
      <c r="L1533" s="1" t="s">
        <v>3560</v>
      </c>
      <c r="M1533" s="1" t="s">
        <v>3560</v>
      </c>
      <c r="N1533">
        <v>18678065</v>
      </c>
      <c r="O1533">
        <v>2095165</v>
      </c>
      <c r="P1533" t="s">
        <v>3560</v>
      </c>
      <c r="Q1533" t="s">
        <v>3560</v>
      </c>
      <c r="R1533" t="s">
        <v>3560</v>
      </c>
      <c r="S1533" t="s">
        <v>3560</v>
      </c>
      <c r="T1533" t="s">
        <v>3560</v>
      </c>
      <c r="U1533">
        <f t="shared" si="47"/>
        <v>0</v>
      </c>
    </row>
    <row r="1534" spans="1:21" x14ac:dyDescent="0.25">
      <c r="A1534" t="s">
        <v>1602</v>
      </c>
      <c r="B1534" t="s">
        <v>1556</v>
      </c>
      <c r="C1534" t="s">
        <v>1556</v>
      </c>
      <c r="D1534">
        <v>1970</v>
      </c>
      <c r="E1534" t="s">
        <v>3560</v>
      </c>
      <c r="F1534" t="s">
        <v>3560</v>
      </c>
      <c r="G1534" t="s">
        <v>3560</v>
      </c>
      <c r="H1534" t="s">
        <v>3560</v>
      </c>
      <c r="I1534" t="str">
        <f t="shared" si="46"/>
        <v>1970Kansas City Power &amp; Light Company</v>
      </c>
      <c r="J1534" s="1" t="s">
        <v>3560</v>
      </c>
      <c r="K1534" s="1" t="s">
        <v>3560</v>
      </c>
      <c r="L1534" s="1" t="s">
        <v>3560</v>
      </c>
      <c r="M1534" s="1" t="s">
        <v>3560</v>
      </c>
      <c r="N1534">
        <v>20406821</v>
      </c>
      <c r="O1534">
        <v>2581726</v>
      </c>
      <c r="P1534" t="s">
        <v>3560</v>
      </c>
      <c r="Q1534" t="s">
        <v>3560</v>
      </c>
      <c r="R1534" t="s">
        <v>3560</v>
      </c>
      <c r="S1534" t="s">
        <v>3560</v>
      </c>
      <c r="T1534" t="s">
        <v>3560</v>
      </c>
      <c r="U1534">
        <f t="shared" si="47"/>
        <v>0</v>
      </c>
    </row>
    <row r="1535" spans="1:21" x14ac:dyDescent="0.25">
      <c r="A1535" t="s">
        <v>1603</v>
      </c>
      <c r="B1535" t="s">
        <v>1556</v>
      </c>
      <c r="C1535" t="s">
        <v>1556</v>
      </c>
      <c r="D1535">
        <v>1969</v>
      </c>
      <c r="E1535" t="s">
        <v>3560</v>
      </c>
      <c r="F1535" t="s">
        <v>3560</v>
      </c>
      <c r="G1535" t="s">
        <v>3560</v>
      </c>
      <c r="H1535" t="s">
        <v>3560</v>
      </c>
      <c r="I1535" t="str">
        <f t="shared" si="46"/>
        <v>1969Kansas City Power &amp; Light Company</v>
      </c>
      <c r="J1535" s="1" t="s">
        <v>3560</v>
      </c>
      <c r="K1535" s="1" t="s">
        <v>3560</v>
      </c>
      <c r="L1535" s="1" t="s">
        <v>3560</v>
      </c>
      <c r="M1535" s="1" t="s">
        <v>3560</v>
      </c>
      <c r="N1535">
        <v>14836199</v>
      </c>
      <c r="O1535">
        <v>1933034</v>
      </c>
      <c r="P1535" t="s">
        <v>3560</v>
      </c>
      <c r="Q1535" t="s">
        <v>3560</v>
      </c>
      <c r="R1535" t="s">
        <v>3560</v>
      </c>
      <c r="S1535" t="s">
        <v>3560</v>
      </c>
      <c r="T1535" t="s">
        <v>3560</v>
      </c>
      <c r="U1535">
        <f t="shared" si="47"/>
        <v>0</v>
      </c>
    </row>
    <row r="1536" spans="1:21" x14ac:dyDescent="0.25">
      <c r="A1536" t="s">
        <v>1604</v>
      </c>
      <c r="B1536" t="s">
        <v>1556</v>
      </c>
      <c r="C1536" t="s">
        <v>1556</v>
      </c>
      <c r="D1536">
        <v>1968</v>
      </c>
      <c r="E1536" t="s">
        <v>3560</v>
      </c>
      <c r="F1536" t="s">
        <v>3560</v>
      </c>
      <c r="G1536" t="s">
        <v>3560</v>
      </c>
      <c r="H1536" t="s">
        <v>3560</v>
      </c>
      <c r="I1536" t="str">
        <f t="shared" si="46"/>
        <v>1968Kansas City Power &amp; Light Company</v>
      </c>
      <c r="J1536" s="1" t="s">
        <v>3560</v>
      </c>
      <c r="K1536" s="1" t="s">
        <v>3560</v>
      </c>
      <c r="L1536" s="1" t="s">
        <v>3560</v>
      </c>
      <c r="M1536" s="1" t="s">
        <v>3560</v>
      </c>
      <c r="N1536">
        <v>13772946</v>
      </c>
      <c r="O1536">
        <v>4508196</v>
      </c>
      <c r="P1536" t="s">
        <v>3560</v>
      </c>
      <c r="Q1536" t="s">
        <v>3560</v>
      </c>
      <c r="R1536" t="s">
        <v>3560</v>
      </c>
      <c r="S1536" t="s">
        <v>3560</v>
      </c>
      <c r="T1536" t="s">
        <v>3560</v>
      </c>
      <c r="U1536">
        <f t="shared" si="47"/>
        <v>0</v>
      </c>
    </row>
    <row r="1537" spans="1:21" x14ac:dyDescent="0.25">
      <c r="A1537" t="s">
        <v>1605</v>
      </c>
      <c r="B1537" t="s">
        <v>1556</v>
      </c>
      <c r="C1537" t="s">
        <v>1556</v>
      </c>
      <c r="D1537">
        <v>1967</v>
      </c>
      <c r="E1537" t="s">
        <v>3560</v>
      </c>
      <c r="F1537" t="s">
        <v>3560</v>
      </c>
      <c r="G1537" t="s">
        <v>3560</v>
      </c>
      <c r="H1537" t="s">
        <v>3560</v>
      </c>
      <c r="I1537" t="str">
        <f t="shared" si="46"/>
        <v>1967Kansas City Power &amp; Light Company</v>
      </c>
      <c r="J1537" s="1" t="s">
        <v>3560</v>
      </c>
      <c r="K1537" s="1" t="s">
        <v>3560</v>
      </c>
      <c r="L1537" s="1" t="s">
        <v>3560</v>
      </c>
      <c r="M1537" s="1" t="s">
        <v>3560</v>
      </c>
      <c r="N1537">
        <v>14754901</v>
      </c>
      <c r="O1537">
        <v>2513976</v>
      </c>
      <c r="P1537" t="s">
        <v>3560</v>
      </c>
      <c r="Q1537" t="s">
        <v>3560</v>
      </c>
      <c r="R1537" t="s">
        <v>3560</v>
      </c>
      <c r="S1537" t="s">
        <v>3560</v>
      </c>
      <c r="T1537" t="s">
        <v>3560</v>
      </c>
      <c r="U1537">
        <f t="shared" si="47"/>
        <v>0</v>
      </c>
    </row>
    <row r="1538" spans="1:21" x14ac:dyDescent="0.25">
      <c r="A1538" t="s">
        <v>1606</v>
      </c>
      <c r="B1538" t="s">
        <v>1556</v>
      </c>
      <c r="C1538" t="s">
        <v>1556</v>
      </c>
      <c r="D1538">
        <v>1966</v>
      </c>
      <c r="E1538" t="s">
        <v>3560</v>
      </c>
      <c r="F1538" t="s">
        <v>3560</v>
      </c>
      <c r="G1538" t="s">
        <v>3560</v>
      </c>
      <c r="H1538" t="s">
        <v>3560</v>
      </c>
      <c r="I1538" t="str">
        <f t="shared" si="46"/>
        <v>1966Kansas City Power &amp; Light Company</v>
      </c>
      <c r="J1538" s="1" t="s">
        <v>3560</v>
      </c>
      <c r="K1538" s="1" t="s">
        <v>3560</v>
      </c>
      <c r="L1538" s="1" t="s">
        <v>3560</v>
      </c>
      <c r="M1538" s="1" t="s">
        <v>3560</v>
      </c>
      <c r="N1538">
        <v>14575293.65</v>
      </c>
      <c r="O1538">
        <v>2499361.0699999998</v>
      </c>
      <c r="P1538" t="s">
        <v>3560</v>
      </c>
      <c r="Q1538" t="s">
        <v>3560</v>
      </c>
      <c r="R1538" t="s">
        <v>3560</v>
      </c>
      <c r="S1538" t="s">
        <v>3560</v>
      </c>
      <c r="T1538" t="s">
        <v>3560</v>
      </c>
      <c r="U1538">
        <f t="shared" si="47"/>
        <v>0</v>
      </c>
    </row>
    <row r="1539" spans="1:21" x14ac:dyDescent="0.25">
      <c r="A1539" t="s">
        <v>1607</v>
      </c>
      <c r="B1539" t="s">
        <v>1556</v>
      </c>
      <c r="C1539" t="s">
        <v>1556</v>
      </c>
      <c r="D1539">
        <v>1965</v>
      </c>
      <c r="E1539" t="s">
        <v>3560</v>
      </c>
      <c r="F1539" t="s">
        <v>3560</v>
      </c>
      <c r="G1539" t="s">
        <v>3560</v>
      </c>
      <c r="H1539" t="s">
        <v>3560</v>
      </c>
      <c r="I1539" t="str">
        <f t="shared" si="46"/>
        <v>1965Kansas City Power &amp; Light Company</v>
      </c>
      <c r="J1539" s="1" t="s">
        <v>3560</v>
      </c>
      <c r="K1539" s="1" t="s">
        <v>3560</v>
      </c>
      <c r="L1539" s="1" t="s">
        <v>3560</v>
      </c>
      <c r="M1539" s="1" t="s">
        <v>3560</v>
      </c>
      <c r="N1539">
        <v>17638252.780000001</v>
      </c>
      <c r="O1539">
        <v>2087464.91</v>
      </c>
      <c r="P1539" t="s">
        <v>3560</v>
      </c>
      <c r="Q1539" t="s">
        <v>3560</v>
      </c>
      <c r="R1539" t="s">
        <v>3560</v>
      </c>
      <c r="S1539" t="s">
        <v>3560</v>
      </c>
      <c r="T1539" t="s">
        <v>3560</v>
      </c>
      <c r="U1539">
        <f t="shared" si="47"/>
        <v>0</v>
      </c>
    </row>
    <row r="1540" spans="1:21" x14ac:dyDescent="0.25">
      <c r="A1540" t="s">
        <v>1608</v>
      </c>
      <c r="B1540" t="s">
        <v>1556</v>
      </c>
      <c r="C1540" t="s">
        <v>1556</v>
      </c>
      <c r="D1540">
        <v>1964</v>
      </c>
      <c r="E1540" t="s">
        <v>3560</v>
      </c>
      <c r="F1540" t="s">
        <v>3560</v>
      </c>
      <c r="G1540" t="s">
        <v>3560</v>
      </c>
      <c r="H1540" t="s">
        <v>3560</v>
      </c>
      <c r="I1540" t="str">
        <f t="shared" si="46"/>
        <v>1964Kansas City Power &amp; Light Company</v>
      </c>
      <c r="J1540" s="1" t="s">
        <v>3560</v>
      </c>
      <c r="K1540" s="1" t="s">
        <v>3560</v>
      </c>
      <c r="L1540" s="1" t="s">
        <v>3560</v>
      </c>
      <c r="M1540" s="1" t="s">
        <v>3560</v>
      </c>
      <c r="N1540">
        <v>10256921.869999999</v>
      </c>
      <c r="O1540">
        <v>2206627.15</v>
      </c>
      <c r="P1540" t="s">
        <v>3560</v>
      </c>
      <c r="Q1540" t="s">
        <v>3560</v>
      </c>
      <c r="R1540" t="s">
        <v>3560</v>
      </c>
      <c r="S1540" t="s">
        <v>3560</v>
      </c>
      <c r="T1540" t="s">
        <v>3560</v>
      </c>
      <c r="U1540">
        <f t="shared" si="47"/>
        <v>0</v>
      </c>
    </row>
    <row r="1541" spans="1:21" x14ac:dyDescent="0.25">
      <c r="A1541" t="s">
        <v>1609</v>
      </c>
      <c r="B1541" t="s">
        <v>1610</v>
      </c>
      <c r="C1541" t="s">
        <v>1610</v>
      </c>
      <c r="D1541">
        <v>2016</v>
      </c>
      <c r="E1541">
        <v>399606000</v>
      </c>
      <c r="F1541">
        <v>311106000</v>
      </c>
      <c r="G1541">
        <v>248644000</v>
      </c>
      <c r="H1541">
        <v>6994000</v>
      </c>
      <c r="I1541" t="str">
        <f t="shared" ref="I1541:I1604" si="48">D1541&amp;C1541</f>
        <v>2016Kansas Gas and Electric Company</v>
      </c>
      <c r="J1541" s="1">
        <v>3074790</v>
      </c>
      <c r="K1541" s="1">
        <v>3168312</v>
      </c>
      <c r="L1541" s="1">
        <v>3468091</v>
      </c>
      <c r="M1541" s="1">
        <v>31981</v>
      </c>
      <c r="N1541">
        <v>85473000</v>
      </c>
      <c r="O1541">
        <v>16755000</v>
      </c>
      <c r="P1541">
        <v>696.71995937122961</v>
      </c>
      <c r="Q1541">
        <v>0</v>
      </c>
      <c r="R1541">
        <v>12277000</v>
      </c>
      <c r="S1541">
        <v>56999000</v>
      </c>
      <c r="T1541">
        <v>42611000</v>
      </c>
      <c r="U1541">
        <f t="shared" ref="U1541:U1604" si="49">SUM(J1541:M1541)</f>
        <v>9743174</v>
      </c>
    </row>
    <row r="1542" spans="1:21" x14ac:dyDescent="0.25">
      <c r="A1542" t="s">
        <v>1611</v>
      </c>
      <c r="B1542" t="s">
        <v>1610</v>
      </c>
      <c r="C1542" t="s">
        <v>1610</v>
      </c>
      <c r="D1542">
        <v>2015</v>
      </c>
      <c r="E1542">
        <v>367815000</v>
      </c>
      <c r="F1542">
        <v>298268000</v>
      </c>
      <c r="G1542">
        <v>238505000</v>
      </c>
      <c r="H1542">
        <v>6109000</v>
      </c>
      <c r="I1542" t="str">
        <f t="shared" si="48"/>
        <v>2015Kansas Gas and Electric Company</v>
      </c>
      <c r="J1542" s="1">
        <v>3055399</v>
      </c>
      <c r="K1542" s="1">
        <v>3135156</v>
      </c>
      <c r="L1542" s="1">
        <v>3433439</v>
      </c>
      <c r="M1542" s="1">
        <v>33326</v>
      </c>
      <c r="N1542">
        <v>58332000</v>
      </c>
      <c r="O1542">
        <v>17157000</v>
      </c>
      <c r="P1542">
        <v>705.27614600569268</v>
      </c>
      <c r="Q1542">
        <v>0</v>
      </c>
      <c r="R1542">
        <v>12139000</v>
      </c>
      <c r="S1542">
        <v>56499000</v>
      </c>
      <c r="T1542">
        <v>36881000</v>
      </c>
      <c r="U1542">
        <f t="shared" si="49"/>
        <v>9657320</v>
      </c>
    </row>
    <row r="1543" spans="1:21" x14ac:dyDescent="0.25">
      <c r="A1543" t="s">
        <v>1612</v>
      </c>
      <c r="B1543" t="s">
        <v>1610</v>
      </c>
      <c r="C1543" t="s">
        <v>1610</v>
      </c>
      <c r="D1543">
        <v>2014</v>
      </c>
      <c r="E1543">
        <v>378722000</v>
      </c>
      <c r="F1543">
        <v>303465000</v>
      </c>
      <c r="G1543">
        <v>247582000</v>
      </c>
      <c r="H1543">
        <v>6076000</v>
      </c>
      <c r="I1543" t="str">
        <f t="shared" si="48"/>
        <v>2014Kansas Gas and Electric Company</v>
      </c>
      <c r="J1543" s="1">
        <v>3146186</v>
      </c>
      <c r="K1543" s="1">
        <v>3119818</v>
      </c>
      <c r="L1543" s="1">
        <v>3514421</v>
      </c>
      <c r="M1543" s="1">
        <v>33805</v>
      </c>
      <c r="N1543">
        <v>56626000</v>
      </c>
      <c r="O1543">
        <v>7935000</v>
      </c>
      <c r="P1543">
        <v>812.0807491893122</v>
      </c>
      <c r="Q1543">
        <v>0</v>
      </c>
      <c r="R1543">
        <v>13590000</v>
      </c>
      <c r="S1543">
        <v>62780000</v>
      </c>
      <c r="T1543">
        <v>45361000</v>
      </c>
      <c r="U1543">
        <f t="shared" si="49"/>
        <v>9814230</v>
      </c>
    </row>
    <row r="1544" spans="1:21" x14ac:dyDescent="0.25">
      <c r="A1544" t="s">
        <v>1613</v>
      </c>
      <c r="B1544" t="s">
        <v>1610</v>
      </c>
      <c r="C1544" t="s">
        <v>1610</v>
      </c>
      <c r="D1544">
        <v>2013</v>
      </c>
      <c r="E1544">
        <v>347550000</v>
      </c>
      <c r="F1544">
        <v>277276000</v>
      </c>
      <c r="G1544">
        <v>227169000</v>
      </c>
      <c r="H1544">
        <v>5484000</v>
      </c>
      <c r="I1544" t="str">
        <f t="shared" si="48"/>
        <v>2013Kansas Gas and Electric Company</v>
      </c>
      <c r="J1544" s="1">
        <v>3113287</v>
      </c>
      <c r="K1544" s="1">
        <v>3098337</v>
      </c>
      <c r="L1544" s="1">
        <v>3423872</v>
      </c>
      <c r="M1544" s="1">
        <v>33727</v>
      </c>
      <c r="N1544">
        <v>26896000</v>
      </c>
      <c r="O1544">
        <v>5876000</v>
      </c>
      <c r="P1544">
        <v>776.02676629821553</v>
      </c>
      <c r="Q1544">
        <v>0</v>
      </c>
      <c r="R1544">
        <v>12660000</v>
      </c>
      <c r="S1544">
        <v>56954000</v>
      </c>
      <c r="T1544">
        <v>41913000</v>
      </c>
      <c r="U1544">
        <f t="shared" si="49"/>
        <v>9669223</v>
      </c>
    </row>
    <row r="1545" spans="1:21" x14ac:dyDescent="0.25">
      <c r="A1545" t="s">
        <v>1614</v>
      </c>
      <c r="B1545" t="s">
        <v>1610</v>
      </c>
      <c r="C1545" t="s">
        <v>1610</v>
      </c>
      <c r="D1545">
        <v>2012</v>
      </c>
      <c r="E1545">
        <v>341722000</v>
      </c>
      <c r="F1545">
        <v>264572000</v>
      </c>
      <c r="G1545">
        <v>224709000</v>
      </c>
      <c r="H1545">
        <v>5242000</v>
      </c>
      <c r="I1545" t="str">
        <f t="shared" si="48"/>
        <v>2012Kansas Gas and Electric Company</v>
      </c>
      <c r="J1545" s="1">
        <v>3199530</v>
      </c>
      <c r="K1545" s="1">
        <v>3127702</v>
      </c>
      <c r="L1545" s="1">
        <v>3569073</v>
      </c>
      <c r="M1545" s="1">
        <v>32108</v>
      </c>
      <c r="N1545">
        <v>43335000</v>
      </c>
      <c r="O1545">
        <v>5333000</v>
      </c>
      <c r="P1545">
        <v>845.46207592918586</v>
      </c>
      <c r="Q1545">
        <v>0</v>
      </c>
      <c r="R1545">
        <v>13388000</v>
      </c>
      <c r="S1545">
        <v>54065000</v>
      </c>
      <c r="T1545">
        <v>38968000</v>
      </c>
      <c r="U1545">
        <f t="shared" si="49"/>
        <v>9928413</v>
      </c>
    </row>
    <row r="1546" spans="1:21" x14ac:dyDescent="0.25">
      <c r="A1546" t="s">
        <v>1615</v>
      </c>
      <c r="B1546" t="s">
        <v>1610</v>
      </c>
      <c r="C1546" t="s">
        <v>1610</v>
      </c>
      <c r="D1546">
        <v>2011</v>
      </c>
      <c r="E1546">
        <v>334672000</v>
      </c>
      <c r="F1546">
        <v>248850000</v>
      </c>
      <c r="G1546">
        <v>213354000</v>
      </c>
      <c r="H1546">
        <v>5238000</v>
      </c>
      <c r="I1546" t="str">
        <f t="shared" si="48"/>
        <v>2011Kansas Gas and Electric Company</v>
      </c>
      <c r="J1546" s="1">
        <v>3372839</v>
      </c>
      <c r="K1546" s="1">
        <v>3121317</v>
      </c>
      <c r="L1546" s="1">
        <v>3621150</v>
      </c>
      <c r="M1546" s="1">
        <v>33999</v>
      </c>
      <c r="N1546">
        <v>32977000</v>
      </c>
      <c r="O1546">
        <v>6109000</v>
      </c>
      <c r="P1546">
        <v>880.63778512375507</v>
      </c>
      <c r="Q1546">
        <v>0</v>
      </c>
      <c r="R1546">
        <v>13598000</v>
      </c>
      <c r="S1546">
        <v>54567000</v>
      </c>
      <c r="T1546">
        <v>36118000</v>
      </c>
      <c r="U1546">
        <f t="shared" si="49"/>
        <v>10149305</v>
      </c>
    </row>
    <row r="1547" spans="1:21" x14ac:dyDescent="0.25">
      <c r="A1547" t="s">
        <v>1616</v>
      </c>
      <c r="B1547" t="s">
        <v>1610</v>
      </c>
      <c r="C1547" t="s">
        <v>1610</v>
      </c>
      <c r="D1547">
        <v>2010</v>
      </c>
      <c r="E1547">
        <v>314408000</v>
      </c>
      <c r="F1547">
        <v>232800000</v>
      </c>
      <c r="G1547">
        <v>198794000</v>
      </c>
      <c r="H1547">
        <v>5112000</v>
      </c>
      <c r="I1547" t="str">
        <f t="shared" si="48"/>
        <v>2010Kansas Gas and Electric Company</v>
      </c>
      <c r="J1547" s="1">
        <v>3324443</v>
      </c>
      <c r="K1547" s="1">
        <v>3076596</v>
      </c>
      <c r="L1547" s="1">
        <v>3631616</v>
      </c>
      <c r="M1547" s="1">
        <v>33899</v>
      </c>
      <c r="N1547">
        <v>25881000</v>
      </c>
      <c r="O1547">
        <v>6237000</v>
      </c>
      <c r="P1547">
        <v>864.64917646863989</v>
      </c>
      <c r="Q1547">
        <v>0</v>
      </c>
      <c r="R1547">
        <v>12997000</v>
      </c>
      <c r="S1547">
        <v>56347000</v>
      </c>
      <c r="T1547">
        <v>38536000</v>
      </c>
      <c r="U1547">
        <f t="shared" si="49"/>
        <v>10066554</v>
      </c>
    </row>
    <row r="1548" spans="1:21" x14ac:dyDescent="0.25">
      <c r="A1548" t="s">
        <v>1617</v>
      </c>
      <c r="B1548" t="s">
        <v>1610</v>
      </c>
      <c r="C1548" t="s">
        <v>1610</v>
      </c>
      <c r="D1548">
        <v>2009</v>
      </c>
      <c r="E1548">
        <v>270926000</v>
      </c>
      <c r="F1548">
        <v>215978000</v>
      </c>
      <c r="G1548">
        <v>180737000</v>
      </c>
      <c r="H1548">
        <v>4977000</v>
      </c>
      <c r="I1548" t="str">
        <f t="shared" si="48"/>
        <v>2009Kansas Gas and Electric Company</v>
      </c>
      <c r="J1548" s="1">
        <v>3065975</v>
      </c>
      <c r="K1548" s="1">
        <v>2954778</v>
      </c>
      <c r="L1548" s="1">
        <v>3384688</v>
      </c>
      <c r="M1548" s="1">
        <v>32875</v>
      </c>
      <c r="N1548">
        <v>46421000</v>
      </c>
      <c r="O1548">
        <v>6505000</v>
      </c>
      <c r="P1548">
        <v>858.00711897556607</v>
      </c>
      <c r="Q1548">
        <v>0</v>
      </c>
      <c r="R1548">
        <v>12588000</v>
      </c>
      <c r="S1548">
        <v>48503000</v>
      </c>
      <c r="T1548">
        <v>37493000</v>
      </c>
      <c r="U1548">
        <f t="shared" si="49"/>
        <v>9438316</v>
      </c>
    </row>
    <row r="1549" spans="1:21" x14ac:dyDescent="0.25">
      <c r="A1549" t="s">
        <v>1618</v>
      </c>
      <c r="B1549" t="s">
        <v>1610</v>
      </c>
      <c r="C1549" t="s">
        <v>1610</v>
      </c>
      <c r="D1549">
        <v>2008</v>
      </c>
      <c r="E1549">
        <v>241567000</v>
      </c>
      <c r="F1549">
        <v>199944000</v>
      </c>
      <c r="G1549">
        <v>183676000</v>
      </c>
      <c r="H1549">
        <v>4430000</v>
      </c>
      <c r="I1549" t="str">
        <f t="shared" si="48"/>
        <v>2008Kansas Gas and Electric Company</v>
      </c>
      <c r="J1549" s="1">
        <v>3081023</v>
      </c>
      <c r="K1549" s="1">
        <v>3003260</v>
      </c>
      <c r="L1549" s="1">
        <v>3842996</v>
      </c>
      <c r="M1549" s="1">
        <v>34002</v>
      </c>
      <c r="N1549">
        <v>34218000</v>
      </c>
      <c r="O1549">
        <v>8385000</v>
      </c>
      <c r="P1549">
        <v>826.30185583958246</v>
      </c>
      <c r="Q1549">
        <v>0</v>
      </c>
      <c r="R1549">
        <v>11799000</v>
      </c>
      <c r="S1549">
        <v>46519000</v>
      </c>
      <c r="T1549">
        <v>36859000</v>
      </c>
      <c r="U1549">
        <f t="shared" si="49"/>
        <v>9961281</v>
      </c>
    </row>
    <row r="1550" spans="1:21" x14ac:dyDescent="0.25">
      <c r="A1550" t="s">
        <v>1619</v>
      </c>
      <c r="B1550" t="s">
        <v>1610</v>
      </c>
      <c r="C1550" t="s">
        <v>1610</v>
      </c>
      <c r="D1550">
        <v>2007</v>
      </c>
      <c r="E1550">
        <v>235919000</v>
      </c>
      <c r="F1550">
        <v>192962000</v>
      </c>
      <c r="G1550">
        <v>168314000</v>
      </c>
      <c r="H1550">
        <v>4428000</v>
      </c>
      <c r="I1550" t="str">
        <f t="shared" si="48"/>
        <v>2007Kansas Gas and Electric Company</v>
      </c>
      <c r="J1550" s="1">
        <v>3150059</v>
      </c>
      <c r="K1550" s="1">
        <v>3098774</v>
      </c>
      <c r="L1550" s="1">
        <v>3853398</v>
      </c>
      <c r="M1550" s="1">
        <v>34903</v>
      </c>
      <c r="N1550">
        <v>34706000</v>
      </c>
      <c r="O1550">
        <v>6719000</v>
      </c>
      <c r="P1550">
        <v>812.15170476753042</v>
      </c>
      <c r="Q1550">
        <v>0</v>
      </c>
      <c r="R1550">
        <v>11246000</v>
      </c>
      <c r="S1550">
        <v>43058000</v>
      </c>
      <c r="T1550">
        <v>40511000</v>
      </c>
      <c r="U1550">
        <f t="shared" si="49"/>
        <v>10137134</v>
      </c>
    </row>
    <row r="1551" spans="1:21" x14ac:dyDescent="0.25">
      <c r="A1551" t="s">
        <v>1620</v>
      </c>
      <c r="B1551" t="s">
        <v>1610</v>
      </c>
      <c r="C1551" t="s">
        <v>1610</v>
      </c>
      <c r="D1551">
        <v>2006</v>
      </c>
      <c r="E1551">
        <v>237000000</v>
      </c>
      <c r="F1551">
        <v>188067000</v>
      </c>
      <c r="G1551">
        <v>168684000</v>
      </c>
      <c r="H1551">
        <v>4545000</v>
      </c>
      <c r="I1551" t="str">
        <f t="shared" si="48"/>
        <v>2006Kansas Gas and Electric Company</v>
      </c>
      <c r="J1551" s="1">
        <v>3081078</v>
      </c>
      <c r="K1551" s="1">
        <v>2954771</v>
      </c>
      <c r="L1551" s="1">
        <v>3864155</v>
      </c>
      <c r="M1551" s="1">
        <v>36514</v>
      </c>
      <c r="N1551">
        <v>36511000</v>
      </c>
      <c r="O1551">
        <v>6152000</v>
      </c>
      <c r="P1551">
        <v>785.61764929433866</v>
      </c>
      <c r="Q1551">
        <v>0</v>
      </c>
      <c r="R1551">
        <v>10547000</v>
      </c>
      <c r="S1551">
        <v>39818000</v>
      </c>
      <c r="T1551">
        <v>39978000</v>
      </c>
      <c r="U1551">
        <f t="shared" si="49"/>
        <v>9936518</v>
      </c>
    </row>
    <row r="1552" spans="1:21" x14ac:dyDescent="0.25">
      <c r="A1552" t="s">
        <v>1621</v>
      </c>
      <c r="B1552" t="s">
        <v>1610</v>
      </c>
      <c r="C1552" t="s">
        <v>1610</v>
      </c>
      <c r="D1552">
        <v>2005</v>
      </c>
      <c r="E1552">
        <v>234718000</v>
      </c>
      <c r="F1552">
        <v>184710000</v>
      </c>
      <c r="G1552">
        <v>156238000</v>
      </c>
      <c r="H1552">
        <v>5014000</v>
      </c>
      <c r="I1552" t="str">
        <f t="shared" si="48"/>
        <v>2005Kansas Gas and Electric Company</v>
      </c>
      <c r="J1552" s="1">
        <v>3033093</v>
      </c>
      <c r="K1552" s="1">
        <v>2934610</v>
      </c>
      <c r="L1552" s="1">
        <v>3617165</v>
      </c>
      <c r="M1552" s="1">
        <v>43818</v>
      </c>
      <c r="N1552">
        <v>29518000</v>
      </c>
      <c r="O1552">
        <v>9282000</v>
      </c>
      <c r="P1552">
        <v>779.97191077855962</v>
      </c>
      <c r="Q1552">
        <v>0</v>
      </c>
      <c r="R1552">
        <v>10161000</v>
      </c>
      <c r="S1552">
        <v>37690000</v>
      </c>
      <c r="T1552">
        <v>29857000</v>
      </c>
      <c r="U1552">
        <f t="shared" si="49"/>
        <v>9628686</v>
      </c>
    </row>
    <row r="1553" spans="1:21" x14ac:dyDescent="0.25">
      <c r="A1553" t="s">
        <v>1622</v>
      </c>
      <c r="B1553" t="s">
        <v>1610</v>
      </c>
      <c r="C1553" t="s">
        <v>1610</v>
      </c>
      <c r="D1553">
        <v>2004</v>
      </c>
      <c r="E1553">
        <v>218362000</v>
      </c>
      <c r="F1553">
        <v>174543000</v>
      </c>
      <c r="G1553">
        <v>154593000</v>
      </c>
      <c r="H1553">
        <v>4962000</v>
      </c>
      <c r="I1553" t="str">
        <f t="shared" si="48"/>
        <v>2004Kansas Gas and Electric Company</v>
      </c>
      <c r="J1553" s="1">
        <v>2815831</v>
      </c>
      <c r="K1553" s="1">
        <v>2768339</v>
      </c>
      <c r="L1553" s="1">
        <v>3510822</v>
      </c>
      <c r="M1553" s="1">
        <v>43921</v>
      </c>
      <c r="N1553">
        <v>30893000</v>
      </c>
      <c r="O1553">
        <v>5881000</v>
      </c>
      <c r="P1553">
        <v>685.05444870986685</v>
      </c>
      <c r="Q1553">
        <v>0</v>
      </c>
      <c r="R1553">
        <v>8714000</v>
      </c>
      <c r="S1553">
        <v>34002000</v>
      </c>
      <c r="T1553">
        <v>26868000</v>
      </c>
      <c r="U1553">
        <f t="shared" si="49"/>
        <v>9138913</v>
      </c>
    </row>
    <row r="1554" spans="1:21" x14ac:dyDescent="0.25">
      <c r="A1554" t="s">
        <v>1623</v>
      </c>
      <c r="B1554" t="s">
        <v>1610</v>
      </c>
      <c r="C1554" t="s">
        <v>1610</v>
      </c>
      <c r="D1554">
        <v>2003</v>
      </c>
      <c r="E1554">
        <v>220929000</v>
      </c>
      <c r="F1554">
        <v>169670000</v>
      </c>
      <c r="G1554">
        <v>153463000</v>
      </c>
      <c r="H1554">
        <v>4913000</v>
      </c>
      <c r="I1554" t="str">
        <f t="shared" si="48"/>
        <v>2003Kansas Gas and Electric Company</v>
      </c>
      <c r="J1554" s="1">
        <v>2842279</v>
      </c>
      <c r="K1554" s="1">
        <v>2684864</v>
      </c>
      <c r="L1554" s="1">
        <v>3458930</v>
      </c>
      <c r="M1554" s="1">
        <v>43848</v>
      </c>
      <c r="N1554">
        <v>24702000</v>
      </c>
      <c r="O1554">
        <v>5574000</v>
      </c>
      <c r="P1554">
        <v>623.5993691816318</v>
      </c>
      <c r="Q1554">
        <v>0</v>
      </c>
      <c r="R1554">
        <v>7718000</v>
      </c>
      <c r="S1554">
        <v>34150000</v>
      </c>
      <c r="T1554">
        <v>24119000</v>
      </c>
      <c r="U1554">
        <f t="shared" si="49"/>
        <v>9029921</v>
      </c>
    </row>
    <row r="1555" spans="1:21" x14ac:dyDescent="0.25">
      <c r="A1555" t="s">
        <v>1624</v>
      </c>
      <c r="B1555" t="s">
        <v>1610</v>
      </c>
      <c r="C1555" t="s">
        <v>1610</v>
      </c>
      <c r="D1555">
        <v>2002</v>
      </c>
      <c r="E1555">
        <v>223339000</v>
      </c>
      <c r="F1555">
        <v>170847000</v>
      </c>
      <c r="G1555">
        <v>152915000</v>
      </c>
      <c r="H1555">
        <v>4952000</v>
      </c>
      <c r="I1555" t="str">
        <f t="shared" si="48"/>
        <v>2002Kansas Gas and Electric Company</v>
      </c>
      <c r="J1555" s="1">
        <v>2889469</v>
      </c>
      <c r="K1555" s="1">
        <v>2675312</v>
      </c>
      <c r="L1555" s="1">
        <v>3396771</v>
      </c>
      <c r="M1555" s="1">
        <v>43813</v>
      </c>
      <c r="N1555">
        <v>30138000</v>
      </c>
      <c r="O1555">
        <v>2791000</v>
      </c>
      <c r="P1555">
        <v>615.65026225769668</v>
      </c>
      <c r="Q1555">
        <v>0</v>
      </c>
      <c r="R1555">
        <v>7420000</v>
      </c>
      <c r="S1555">
        <v>37402000</v>
      </c>
      <c r="T1555">
        <v>20593000</v>
      </c>
      <c r="U1555">
        <f t="shared" si="49"/>
        <v>9005365</v>
      </c>
    </row>
    <row r="1556" spans="1:21" x14ac:dyDescent="0.25">
      <c r="A1556" t="s">
        <v>1625</v>
      </c>
      <c r="B1556" t="s">
        <v>1610</v>
      </c>
      <c r="C1556" t="s">
        <v>1610</v>
      </c>
      <c r="D1556">
        <v>2001</v>
      </c>
      <c r="E1556">
        <v>222427000</v>
      </c>
      <c r="F1556">
        <v>175899000</v>
      </c>
      <c r="G1556">
        <v>155990000</v>
      </c>
      <c r="H1556">
        <v>5409000</v>
      </c>
      <c r="I1556" t="str">
        <f t="shared" si="48"/>
        <v>2001Kansas Gas and Electric Company</v>
      </c>
      <c r="J1556" s="1">
        <v>2733742</v>
      </c>
      <c r="K1556" s="1">
        <v>2632139</v>
      </c>
      <c r="L1556" s="1">
        <v>3488160</v>
      </c>
      <c r="M1556" s="1">
        <v>44329</v>
      </c>
      <c r="N1556">
        <v>33774000</v>
      </c>
      <c r="O1556">
        <v>5542000</v>
      </c>
      <c r="P1556">
        <v>760</v>
      </c>
      <c r="Q1556">
        <v>0</v>
      </c>
      <c r="R1556">
        <v>8770000</v>
      </c>
      <c r="S1556">
        <v>43653000</v>
      </c>
      <c r="T1556">
        <v>23460000</v>
      </c>
      <c r="U1556">
        <f t="shared" si="49"/>
        <v>8898370</v>
      </c>
    </row>
    <row r="1557" spans="1:21" x14ac:dyDescent="0.25">
      <c r="A1557" t="s">
        <v>1626</v>
      </c>
      <c r="B1557" t="s">
        <v>1610</v>
      </c>
      <c r="C1557" t="s">
        <v>1610</v>
      </c>
      <c r="D1557">
        <v>2000</v>
      </c>
      <c r="E1557">
        <v>246665000</v>
      </c>
      <c r="F1557">
        <v>175686000</v>
      </c>
      <c r="G1557">
        <v>161693000</v>
      </c>
      <c r="H1557">
        <v>5474000</v>
      </c>
      <c r="I1557" t="str">
        <f t="shared" si="48"/>
        <v>2000Kansas Gas and Electric Company</v>
      </c>
      <c r="J1557" s="1">
        <v>2950212</v>
      </c>
      <c r="K1557" s="1">
        <v>2544435</v>
      </c>
      <c r="L1557" s="1">
        <v>3560916</v>
      </c>
      <c r="M1557" s="1">
        <v>44567</v>
      </c>
      <c r="N1557">
        <v>22521000</v>
      </c>
      <c r="O1557">
        <v>1326000</v>
      </c>
      <c r="P1557">
        <v>773</v>
      </c>
      <c r="Q1557">
        <v>0</v>
      </c>
      <c r="R1557">
        <v>8739000</v>
      </c>
      <c r="S1557">
        <v>40410000</v>
      </c>
      <c r="T1557">
        <v>24060000</v>
      </c>
      <c r="U1557">
        <f t="shared" si="49"/>
        <v>9100130</v>
      </c>
    </row>
    <row r="1558" spans="1:21" x14ac:dyDescent="0.25">
      <c r="A1558" t="s">
        <v>1627</v>
      </c>
      <c r="B1558" t="s">
        <v>1610</v>
      </c>
      <c r="C1558" t="s">
        <v>1610</v>
      </c>
      <c r="D1558">
        <v>1999</v>
      </c>
      <c r="E1558">
        <v>220646000</v>
      </c>
      <c r="F1558">
        <v>169427000</v>
      </c>
      <c r="G1558">
        <v>163158000</v>
      </c>
      <c r="H1558">
        <v>5504000</v>
      </c>
      <c r="I1558" t="str">
        <f t="shared" si="48"/>
        <v>1999Kansas Gas and Electric Company</v>
      </c>
      <c r="J1558" s="1">
        <v>2601308</v>
      </c>
      <c r="K1558" s="1">
        <v>2413126</v>
      </c>
      <c r="L1558" s="1">
        <v>3548216</v>
      </c>
      <c r="M1558" s="1">
        <v>44753</v>
      </c>
      <c r="N1558">
        <v>21699000</v>
      </c>
      <c r="O1558">
        <v>1254000</v>
      </c>
      <c r="P1558">
        <v>794</v>
      </c>
      <c r="Q1558">
        <v>0</v>
      </c>
      <c r="R1558">
        <v>9519000</v>
      </c>
      <c r="S1558">
        <v>41018000</v>
      </c>
      <c r="T1558">
        <v>20097000</v>
      </c>
      <c r="U1558">
        <f t="shared" si="49"/>
        <v>8607403</v>
      </c>
    </row>
    <row r="1559" spans="1:21" x14ac:dyDescent="0.25">
      <c r="A1559" t="s">
        <v>1628</v>
      </c>
      <c r="B1559" t="s">
        <v>1610</v>
      </c>
      <c r="C1559" t="s">
        <v>1610</v>
      </c>
      <c r="D1559">
        <v>1998</v>
      </c>
      <c r="E1559">
        <v>237571000</v>
      </c>
      <c r="F1559">
        <v>170473000</v>
      </c>
      <c r="G1559">
        <v>167331000</v>
      </c>
      <c r="H1559">
        <v>5595000</v>
      </c>
      <c r="I1559" t="str">
        <f t="shared" si="48"/>
        <v>1998Kansas Gas and Electric Company</v>
      </c>
      <c r="J1559" s="1">
        <v>2783998</v>
      </c>
      <c r="K1559" s="1">
        <v>2383197</v>
      </c>
      <c r="L1559" s="1">
        <v>3568948</v>
      </c>
      <c r="M1559" s="1">
        <v>45485</v>
      </c>
      <c r="N1559">
        <v>23652000</v>
      </c>
      <c r="O1559">
        <v>6154000</v>
      </c>
      <c r="P1559">
        <v>792</v>
      </c>
      <c r="Q1559">
        <v>0</v>
      </c>
      <c r="R1559">
        <v>10286000</v>
      </c>
      <c r="S1559">
        <v>38745000</v>
      </c>
      <c r="T1559">
        <v>19036000</v>
      </c>
      <c r="U1559">
        <f t="shared" si="49"/>
        <v>8781628</v>
      </c>
    </row>
    <row r="1560" spans="1:21" x14ac:dyDescent="0.25">
      <c r="A1560" t="s">
        <v>1629</v>
      </c>
      <c r="B1560" t="s">
        <v>1610</v>
      </c>
      <c r="C1560" t="s">
        <v>1610</v>
      </c>
      <c r="D1560">
        <v>1997</v>
      </c>
      <c r="E1560">
        <v>214719000</v>
      </c>
      <c r="F1560">
        <v>162914000</v>
      </c>
      <c r="G1560">
        <v>165614000</v>
      </c>
      <c r="H1560">
        <v>5709000</v>
      </c>
      <c r="I1560" t="str">
        <f t="shared" si="48"/>
        <v>1997Kansas Gas and Electric Company</v>
      </c>
      <c r="J1560" s="1">
        <v>2489796</v>
      </c>
      <c r="K1560" s="1">
        <v>2211016</v>
      </c>
      <c r="L1560" s="1">
        <v>3517539</v>
      </c>
      <c r="M1560" s="1">
        <v>45323</v>
      </c>
      <c r="N1560">
        <v>28778000</v>
      </c>
      <c r="O1560">
        <v>2482000</v>
      </c>
      <c r="P1560">
        <v>823</v>
      </c>
      <c r="Q1560">
        <v>0</v>
      </c>
      <c r="R1560">
        <v>9697000</v>
      </c>
      <c r="S1560">
        <v>35531000</v>
      </c>
      <c r="T1560">
        <v>16349000</v>
      </c>
      <c r="U1560">
        <f t="shared" si="49"/>
        <v>8263674</v>
      </c>
    </row>
    <row r="1561" spans="1:21" x14ac:dyDescent="0.25">
      <c r="A1561" t="s">
        <v>1630</v>
      </c>
      <c r="B1561" t="s">
        <v>1610</v>
      </c>
      <c r="C1561" t="s">
        <v>1610</v>
      </c>
      <c r="D1561">
        <v>1996</v>
      </c>
      <c r="E1561">
        <v>226457000</v>
      </c>
      <c r="F1561">
        <v>176963000</v>
      </c>
      <c r="G1561">
        <v>175420000</v>
      </c>
      <c r="H1561">
        <v>6213000</v>
      </c>
      <c r="I1561" t="str">
        <f t="shared" si="48"/>
        <v>1996Kansas Gas and Electric Company</v>
      </c>
      <c r="J1561" s="1">
        <v>2502825</v>
      </c>
      <c r="K1561" s="1">
        <v>2186336</v>
      </c>
      <c r="L1561" s="1">
        <v>3500982</v>
      </c>
      <c r="M1561" s="1">
        <v>45094</v>
      </c>
      <c r="N1561">
        <v>21206000</v>
      </c>
      <c r="O1561">
        <v>4219000</v>
      </c>
      <c r="P1561">
        <v>805</v>
      </c>
      <c r="Q1561">
        <v>0</v>
      </c>
      <c r="R1561">
        <v>10011000</v>
      </c>
      <c r="S1561">
        <v>34593000</v>
      </c>
      <c r="T1561">
        <v>16220000</v>
      </c>
      <c r="U1561">
        <f t="shared" si="49"/>
        <v>8235237</v>
      </c>
    </row>
    <row r="1562" spans="1:21" x14ac:dyDescent="0.25">
      <c r="A1562" t="s">
        <v>1631</v>
      </c>
      <c r="B1562" t="s">
        <v>1610</v>
      </c>
      <c r="C1562" t="s">
        <v>1610</v>
      </c>
      <c r="D1562">
        <v>1995</v>
      </c>
      <c r="E1562">
        <v>221628000</v>
      </c>
      <c r="F1562">
        <v>171654000</v>
      </c>
      <c r="G1562">
        <v>182930000</v>
      </c>
      <c r="H1562">
        <v>6268000</v>
      </c>
      <c r="I1562" t="str">
        <f t="shared" si="48"/>
        <v>1995Kansas Gas and Electric Company</v>
      </c>
      <c r="J1562" s="1">
        <v>2384609</v>
      </c>
      <c r="K1562" s="1">
        <v>2094819</v>
      </c>
      <c r="L1562" s="1">
        <v>3541863</v>
      </c>
      <c r="M1562" s="1">
        <v>45352</v>
      </c>
      <c r="N1562">
        <v>28359000</v>
      </c>
      <c r="O1562">
        <v>1865000</v>
      </c>
      <c r="P1562">
        <v>840</v>
      </c>
      <c r="Q1562">
        <v>0</v>
      </c>
      <c r="R1562">
        <v>9912000</v>
      </c>
      <c r="S1562">
        <v>35592000</v>
      </c>
      <c r="T1562">
        <v>16377000</v>
      </c>
      <c r="U1562">
        <f t="shared" si="49"/>
        <v>8066643</v>
      </c>
    </row>
    <row r="1563" spans="1:21" x14ac:dyDescent="0.25">
      <c r="A1563" t="s">
        <v>1632</v>
      </c>
      <c r="B1563" t="s">
        <v>1610</v>
      </c>
      <c r="C1563" t="s">
        <v>1610</v>
      </c>
      <c r="D1563">
        <v>1994</v>
      </c>
      <c r="E1563">
        <v>220067000</v>
      </c>
      <c r="F1563">
        <v>167499000</v>
      </c>
      <c r="G1563">
        <v>181119000</v>
      </c>
      <c r="H1563">
        <v>6129000</v>
      </c>
      <c r="I1563" t="str">
        <f t="shared" si="48"/>
        <v>1994Kansas Gas and Electric Company</v>
      </c>
      <c r="J1563" s="1">
        <v>2384049</v>
      </c>
      <c r="K1563" s="1">
        <v>2067989</v>
      </c>
      <c r="L1563" s="1">
        <v>3370970</v>
      </c>
      <c r="M1563" s="1">
        <v>44860</v>
      </c>
      <c r="N1563">
        <v>22093000</v>
      </c>
      <c r="O1563">
        <v>2569000</v>
      </c>
      <c r="P1563">
        <v>993</v>
      </c>
      <c r="Q1563">
        <v>0</v>
      </c>
      <c r="R1563">
        <v>8577000</v>
      </c>
      <c r="S1563">
        <v>36059000</v>
      </c>
      <c r="T1563">
        <v>14357000</v>
      </c>
      <c r="U1563">
        <f t="shared" si="49"/>
        <v>7867868</v>
      </c>
    </row>
    <row r="1564" spans="1:21" x14ac:dyDescent="0.25">
      <c r="A1564" t="s">
        <v>1633</v>
      </c>
      <c r="B1564" t="s">
        <v>1610</v>
      </c>
      <c r="C1564" t="s">
        <v>1610</v>
      </c>
      <c r="D1564">
        <v>1993</v>
      </c>
      <c r="E1564">
        <v>219069000</v>
      </c>
      <c r="F1564">
        <v>162858000</v>
      </c>
      <c r="G1564">
        <v>179256000</v>
      </c>
      <c r="H1564">
        <v>6119000</v>
      </c>
      <c r="I1564" t="str">
        <f t="shared" si="48"/>
        <v>1993Kansas Gas and Electric Company</v>
      </c>
      <c r="J1564" s="1">
        <v>2385811</v>
      </c>
      <c r="K1564" s="1">
        <v>1990616</v>
      </c>
      <c r="L1564" s="1">
        <v>3323450</v>
      </c>
      <c r="M1564" s="1">
        <v>45092</v>
      </c>
      <c r="N1564">
        <v>19630000</v>
      </c>
      <c r="O1564">
        <v>1871000</v>
      </c>
      <c r="P1564">
        <v>875</v>
      </c>
      <c r="Q1564">
        <v>0</v>
      </c>
      <c r="R1564">
        <v>7941000</v>
      </c>
      <c r="S1564">
        <v>29207000</v>
      </c>
      <c r="T1564">
        <v>15487000</v>
      </c>
      <c r="U1564">
        <f t="shared" si="49"/>
        <v>7744969</v>
      </c>
    </row>
    <row r="1565" spans="1:21" x14ac:dyDescent="0.25">
      <c r="A1565" t="s">
        <v>1634</v>
      </c>
      <c r="B1565" t="s">
        <v>1610</v>
      </c>
      <c r="C1565" t="s">
        <v>1610</v>
      </c>
      <c r="D1565">
        <v>1992</v>
      </c>
      <c r="E1565">
        <v>194142000</v>
      </c>
      <c r="F1565">
        <v>154005000</v>
      </c>
      <c r="G1565">
        <v>174226000</v>
      </c>
      <c r="H1565">
        <v>5835000</v>
      </c>
      <c r="I1565" t="str">
        <f t="shared" si="48"/>
        <v>1992Kansas Gas and Electric Company</v>
      </c>
      <c r="J1565" s="1">
        <v>2101531</v>
      </c>
      <c r="K1565" s="1">
        <v>1892382</v>
      </c>
      <c r="L1565" s="1">
        <v>3247966</v>
      </c>
      <c r="M1565" s="1">
        <v>45399</v>
      </c>
      <c r="N1565">
        <v>15763000</v>
      </c>
      <c r="O1565">
        <v>1536000</v>
      </c>
      <c r="P1565">
        <v>848</v>
      </c>
      <c r="Q1565">
        <v>0</v>
      </c>
      <c r="R1565">
        <v>7759000</v>
      </c>
      <c r="S1565">
        <v>38442000</v>
      </c>
      <c r="T1565">
        <v>15249000</v>
      </c>
      <c r="U1565">
        <f t="shared" si="49"/>
        <v>7287278</v>
      </c>
    </row>
    <row r="1566" spans="1:21" x14ac:dyDescent="0.25">
      <c r="A1566" t="s">
        <v>1635</v>
      </c>
      <c r="B1566" t="s">
        <v>1610</v>
      </c>
      <c r="C1566" t="s">
        <v>1610</v>
      </c>
      <c r="D1566">
        <v>1991</v>
      </c>
      <c r="E1566">
        <v>219906000</v>
      </c>
      <c r="F1566">
        <v>155847000</v>
      </c>
      <c r="G1566">
        <v>172953000</v>
      </c>
      <c r="H1566">
        <v>5952000</v>
      </c>
      <c r="I1566" t="str">
        <f t="shared" si="48"/>
        <v>1991Kansas Gas and Electric Company</v>
      </c>
      <c r="J1566" s="1">
        <v>2340534</v>
      </c>
      <c r="K1566" s="1">
        <v>1907682</v>
      </c>
      <c r="L1566" s="1">
        <v>3194385</v>
      </c>
      <c r="M1566" s="1">
        <v>45896</v>
      </c>
      <c r="N1566">
        <v>19206000</v>
      </c>
      <c r="O1566">
        <v>2178000</v>
      </c>
      <c r="P1566">
        <v>1156</v>
      </c>
      <c r="Q1566">
        <v>41</v>
      </c>
      <c r="R1566">
        <v>8038000</v>
      </c>
      <c r="S1566">
        <v>40281000</v>
      </c>
      <c r="T1566">
        <v>15243000</v>
      </c>
      <c r="U1566">
        <f t="shared" si="49"/>
        <v>7488497</v>
      </c>
    </row>
    <row r="1567" spans="1:21" x14ac:dyDescent="0.25">
      <c r="A1567" t="s">
        <v>1636</v>
      </c>
      <c r="B1567" t="s">
        <v>1610</v>
      </c>
      <c r="C1567" t="s">
        <v>1610</v>
      </c>
      <c r="D1567">
        <v>1990</v>
      </c>
      <c r="E1567">
        <v>214544000</v>
      </c>
      <c r="F1567">
        <v>151098000</v>
      </c>
      <c r="G1567">
        <v>168294000</v>
      </c>
      <c r="H1567">
        <v>6019000</v>
      </c>
      <c r="I1567" t="str">
        <f t="shared" si="48"/>
        <v>1990Kansas Gas and Electric Company</v>
      </c>
      <c r="J1567" s="1">
        <v>2270222</v>
      </c>
      <c r="K1567" s="1">
        <v>1837971</v>
      </c>
      <c r="L1567" s="1">
        <v>3093098</v>
      </c>
      <c r="M1567" s="1">
        <v>47400</v>
      </c>
      <c r="N1567">
        <v>18073000</v>
      </c>
      <c r="O1567">
        <v>2772000</v>
      </c>
      <c r="P1567">
        <v>1189</v>
      </c>
      <c r="Q1567">
        <v>41</v>
      </c>
      <c r="R1567">
        <v>8556000</v>
      </c>
      <c r="S1567">
        <v>40456000</v>
      </c>
      <c r="T1567">
        <v>16433000</v>
      </c>
      <c r="U1567">
        <f t="shared" si="49"/>
        <v>7248691</v>
      </c>
    </row>
    <row r="1568" spans="1:21" x14ac:dyDescent="0.25">
      <c r="A1568" t="s">
        <v>1637</v>
      </c>
      <c r="B1568" t="s">
        <v>1610</v>
      </c>
      <c r="C1568" t="s">
        <v>1610</v>
      </c>
      <c r="D1568">
        <v>1989</v>
      </c>
      <c r="E1568">
        <v>187658000</v>
      </c>
      <c r="F1568">
        <v>135740000</v>
      </c>
      <c r="G1568">
        <v>153360000</v>
      </c>
      <c r="H1568">
        <v>5743000</v>
      </c>
      <c r="I1568" t="str">
        <f t="shared" si="48"/>
        <v>1989Kansas Gas and Electric Company</v>
      </c>
      <c r="J1568" s="1">
        <v>2104718</v>
      </c>
      <c r="K1568" s="1">
        <v>1748434</v>
      </c>
      <c r="L1568" s="1">
        <v>2978423</v>
      </c>
      <c r="M1568" s="1">
        <v>49743</v>
      </c>
      <c r="N1568">
        <v>16512000</v>
      </c>
      <c r="O1568">
        <v>2907000</v>
      </c>
      <c r="P1568">
        <v>1275</v>
      </c>
      <c r="Q1568">
        <v>55</v>
      </c>
      <c r="R1568">
        <v>7795000</v>
      </c>
      <c r="S1568">
        <v>37823000</v>
      </c>
      <c r="T1568">
        <v>16154000</v>
      </c>
      <c r="U1568">
        <f t="shared" si="49"/>
        <v>6881318</v>
      </c>
    </row>
    <row r="1569" spans="1:21" x14ac:dyDescent="0.25">
      <c r="A1569" t="s">
        <v>1638</v>
      </c>
      <c r="B1569" t="s">
        <v>1610</v>
      </c>
      <c r="C1569" t="s">
        <v>1610</v>
      </c>
      <c r="D1569">
        <v>1988</v>
      </c>
      <c r="E1569">
        <v>197108000</v>
      </c>
      <c r="F1569">
        <v>133049000</v>
      </c>
      <c r="G1569">
        <v>154368000</v>
      </c>
      <c r="H1569">
        <v>5570000</v>
      </c>
      <c r="I1569" t="str">
        <f t="shared" si="48"/>
        <v>1988Kansas Gas and Electric Company</v>
      </c>
      <c r="J1569" s="1">
        <v>2187725</v>
      </c>
      <c r="K1569" s="1">
        <v>1725446</v>
      </c>
      <c r="L1569" s="1">
        <v>2941944</v>
      </c>
      <c r="M1569" s="1">
        <v>51307</v>
      </c>
      <c r="N1569">
        <v>19251000</v>
      </c>
      <c r="O1569">
        <v>2790000</v>
      </c>
      <c r="P1569">
        <v>1270</v>
      </c>
      <c r="Q1569">
        <v>46</v>
      </c>
      <c r="R1569">
        <v>7185000</v>
      </c>
      <c r="S1569">
        <v>35464000</v>
      </c>
      <c r="T1569">
        <v>13719000</v>
      </c>
      <c r="U1569">
        <f t="shared" si="49"/>
        <v>6906422</v>
      </c>
    </row>
    <row r="1570" spans="1:21" x14ac:dyDescent="0.25">
      <c r="A1570" t="s">
        <v>1639</v>
      </c>
      <c r="B1570" t="s">
        <v>1610</v>
      </c>
      <c r="C1570" t="s">
        <v>1610</v>
      </c>
      <c r="D1570">
        <v>1987</v>
      </c>
      <c r="E1570">
        <v>187255888</v>
      </c>
      <c r="F1570">
        <v>129667168</v>
      </c>
      <c r="G1570">
        <v>155644256</v>
      </c>
      <c r="H1570">
        <v>5472245</v>
      </c>
      <c r="I1570" t="str">
        <f t="shared" si="48"/>
        <v>1987Kansas Gas and Electric Company</v>
      </c>
      <c r="J1570" s="1">
        <v>2076150</v>
      </c>
      <c r="K1570" s="1">
        <v>1681847</v>
      </c>
      <c r="L1570" s="1">
        <v>2862695</v>
      </c>
      <c r="M1570" s="1">
        <v>53022</v>
      </c>
      <c r="N1570">
        <v>17168611</v>
      </c>
      <c r="O1570">
        <v>2806733</v>
      </c>
      <c r="P1570">
        <v>1232</v>
      </c>
      <c r="Q1570">
        <v>43</v>
      </c>
      <c r="R1570">
        <v>6756014.1383727193</v>
      </c>
      <c r="S1570">
        <v>32272633</v>
      </c>
      <c r="T1570">
        <v>13338356.25</v>
      </c>
      <c r="U1570">
        <f t="shared" si="49"/>
        <v>6673714</v>
      </c>
    </row>
    <row r="1571" spans="1:21" x14ac:dyDescent="0.25">
      <c r="A1571" t="s">
        <v>1640</v>
      </c>
      <c r="B1571" t="s">
        <v>1610</v>
      </c>
      <c r="C1571" t="s">
        <v>1610</v>
      </c>
      <c r="D1571">
        <v>1986</v>
      </c>
      <c r="E1571">
        <v>190337248</v>
      </c>
      <c r="F1571">
        <v>132016592</v>
      </c>
      <c r="G1571">
        <v>158232416</v>
      </c>
      <c r="H1571">
        <v>5647357</v>
      </c>
      <c r="I1571" t="str">
        <f t="shared" si="48"/>
        <v>1986Kansas Gas and Electric Company</v>
      </c>
      <c r="J1571" s="1">
        <v>2034158</v>
      </c>
      <c r="K1571" s="1">
        <v>1658665</v>
      </c>
      <c r="L1571" s="1">
        <v>2671181</v>
      </c>
      <c r="M1571" s="1">
        <v>54792</v>
      </c>
      <c r="N1571">
        <v>17091945</v>
      </c>
      <c r="O1571">
        <v>3118938</v>
      </c>
      <c r="P1571">
        <v>2354</v>
      </c>
      <c r="Q1571">
        <v>56</v>
      </c>
      <c r="R1571">
        <v>6894823.0295595527</v>
      </c>
      <c r="S1571">
        <v>63309004</v>
      </c>
      <c r="T1571">
        <v>12487936.975553095</v>
      </c>
      <c r="U1571">
        <f t="shared" si="49"/>
        <v>6418796</v>
      </c>
    </row>
    <row r="1572" spans="1:21" x14ac:dyDescent="0.25">
      <c r="A1572" t="s">
        <v>1641</v>
      </c>
      <c r="B1572" t="s">
        <v>1610</v>
      </c>
      <c r="C1572" t="s">
        <v>1610</v>
      </c>
      <c r="D1572">
        <v>1985</v>
      </c>
      <c r="E1572">
        <v>147183264</v>
      </c>
      <c r="F1572">
        <v>100650752</v>
      </c>
      <c r="G1572">
        <v>129312624</v>
      </c>
      <c r="H1572">
        <v>4241537</v>
      </c>
      <c r="I1572" t="str">
        <f t="shared" si="48"/>
        <v>1985Kansas Gas and Electric Company</v>
      </c>
      <c r="J1572" s="1">
        <v>2063973</v>
      </c>
      <c r="K1572" s="1">
        <v>1629227</v>
      </c>
      <c r="L1572" s="1">
        <v>2694588</v>
      </c>
      <c r="M1572" s="1">
        <v>56817</v>
      </c>
      <c r="N1572">
        <v>16702161</v>
      </c>
      <c r="O1572">
        <v>2131543</v>
      </c>
      <c r="P1572">
        <v>2441</v>
      </c>
      <c r="Q1572">
        <v>72</v>
      </c>
      <c r="R1572">
        <v>6688711.1663818359</v>
      </c>
      <c r="S1572">
        <v>38654746</v>
      </c>
      <c r="T1572">
        <v>12112962.008293569</v>
      </c>
      <c r="U1572">
        <f t="shared" si="49"/>
        <v>6444605</v>
      </c>
    </row>
    <row r="1573" spans="1:21" x14ac:dyDescent="0.25">
      <c r="A1573" t="s">
        <v>1642</v>
      </c>
      <c r="B1573" t="s">
        <v>1610</v>
      </c>
      <c r="C1573" t="s">
        <v>1610</v>
      </c>
      <c r="D1573">
        <v>1984</v>
      </c>
      <c r="E1573">
        <v>147547488</v>
      </c>
      <c r="F1573">
        <v>96304104</v>
      </c>
      <c r="G1573">
        <v>131080368</v>
      </c>
      <c r="H1573">
        <v>4304552</v>
      </c>
      <c r="I1573" t="str">
        <f t="shared" si="48"/>
        <v>1984Kansas Gas and Electric Company</v>
      </c>
      <c r="J1573" s="1">
        <v>2114880</v>
      </c>
      <c r="K1573" s="1">
        <v>1586723</v>
      </c>
      <c r="L1573" s="1">
        <v>2750126</v>
      </c>
      <c r="M1573" s="1">
        <v>63243</v>
      </c>
      <c r="N1573">
        <v>16053608</v>
      </c>
      <c r="O1573">
        <v>2880335</v>
      </c>
      <c r="P1573">
        <v>2216</v>
      </c>
      <c r="Q1573">
        <v>61</v>
      </c>
      <c r="R1573">
        <v>6861703.1839129329</v>
      </c>
      <c r="S1573">
        <v>30063744</v>
      </c>
      <c r="T1573">
        <v>12869282.5625</v>
      </c>
      <c r="U1573">
        <f t="shared" si="49"/>
        <v>6514972</v>
      </c>
    </row>
    <row r="1574" spans="1:21" x14ac:dyDescent="0.25">
      <c r="A1574" t="s">
        <v>1643</v>
      </c>
      <c r="B1574" t="s">
        <v>1610</v>
      </c>
      <c r="C1574" t="s">
        <v>1610</v>
      </c>
      <c r="D1574">
        <v>1983</v>
      </c>
      <c r="E1574">
        <v>142029104</v>
      </c>
      <c r="F1574">
        <v>88976240</v>
      </c>
      <c r="G1574">
        <v>115412504</v>
      </c>
      <c r="H1574">
        <v>4080046</v>
      </c>
      <c r="I1574" t="str">
        <f t="shared" si="48"/>
        <v>1983Kansas Gas and Electric Company</v>
      </c>
      <c r="J1574" s="1">
        <v>2098971</v>
      </c>
      <c r="K1574" s="1">
        <v>1527475</v>
      </c>
      <c r="L1574" s="1">
        <v>2454486</v>
      </c>
      <c r="M1574" s="1">
        <v>65292</v>
      </c>
      <c r="N1574">
        <v>14795053</v>
      </c>
      <c r="O1574">
        <v>2515708</v>
      </c>
      <c r="P1574">
        <v>1941</v>
      </c>
      <c r="Q1574">
        <v>75</v>
      </c>
      <c r="R1574">
        <v>6129963.089347899</v>
      </c>
      <c r="S1574">
        <v>26992006</v>
      </c>
      <c r="T1574">
        <v>11513969.347043037</v>
      </c>
      <c r="U1574">
        <f t="shared" si="49"/>
        <v>6146224</v>
      </c>
    </row>
    <row r="1575" spans="1:21" x14ac:dyDescent="0.25">
      <c r="A1575" t="s">
        <v>1644</v>
      </c>
      <c r="B1575" t="s">
        <v>1610</v>
      </c>
      <c r="C1575" t="s">
        <v>1610</v>
      </c>
      <c r="D1575">
        <v>1982</v>
      </c>
      <c r="E1575">
        <v>120979832</v>
      </c>
      <c r="F1575">
        <v>79281536</v>
      </c>
      <c r="G1575">
        <v>109627952</v>
      </c>
      <c r="H1575">
        <v>3523128</v>
      </c>
      <c r="I1575" t="str">
        <f t="shared" si="48"/>
        <v>1982Kansas Gas and Electric Company</v>
      </c>
      <c r="J1575" s="1">
        <v>1999091</v>
      </c>
      <c r="K1575" s="1">
        <v>1500601</v>
      </c>
      <c r="L1575" s="1">
        <v>2595651</v>
      </c>
      <c r="M1575" s="1">
        <v>65426</v>
      </c>
      <c r="N1575">
        <v>15917816</v>
      </c>
      <c r="O1575">
        <v>2327181</v>
      </c>
      <c r="P1575">
        <v>1761</v>
      </c>
      <c r="Q1575">
        <v>95</v>
      </c>
      <c r="R1575">
        <v>5963983.1254488826</v>
      </c>
      <c r="S1575">
        <v>25220363</v>
      </c>
      <c r="T1575">
        <v>11385428.492749929</v>
      </c>
      <c r="U1575">
        <f t="shared" si="49"/>
        <v>6160769</v>
      </c>
    </row>
    <row r="1576" spans="1:21" x14ac:dyDescent="0.25">
      <c r="A1576" t="s">
        <v>1645</v>
      </c>
      <c r="B1576" t="s">
        <v>1610</v>
      </c>
      <c r="C1576" t="s">
        <v>1610</v>
      </c>
      <c r="D1576">
        <v>1981</v>
      </c>
      <c r="E1576">
        <v>98520168</v>
      </c>
      <c r="F1576">
        <v>72991760</v>
      </c>
      <c r="G1576">
        <v>105622136</v>
      </c>
      <c r="H1576">
        <v>2836186</v>
      </c>
      <c r="I1576" t="str">
        <f t="shared" si="48"/>
        <v>1981Kansas Gas and Electric Company</v>
      </c>
      <c r="J1576" s="1">
        <v>1954501</v>
      </c>
      <c r="K1576" s="1">
        <v>1473425</v>
      </c>
      <c r="L1576" s="1">
        <v>2858071</v>
      </c>
      <c r="M1576" s="1">
        <v>64656</v>
      </c>
      <c r="N1576">
        <v>16028493</v>
      </c>
      <c r="O1576">
        <v>2029773</v>
      </c>
      <c r="P1576">
        <v>1634</v>
      </c>
      <c r="Q1576">
        <v>87</v>
      </c>
      <c r="R1576">
        <v>5042035.842332691</v>
      </c>
      <c r="S1576">
        <v>21095781</v>
      </c>
      <c r="T1576">
        <v>9507630.790903151</v>
      </c>
      <c r="U1576">
        <f t="shared" si="49"/>
        <v>6350653</v>
      </c>
    </row>
    <row r="1577" spans="1:21" x14ac:dyDescent="0.25">
      <c r="A1577" t="s">
        <v>1646</v>
      </c>
      <c r="B1577" t="s">
        <v>1610</v>
      </c>
      <c r="C1577" t="s">
        <v>1610</v>
      </c>
      <c r="D1577">
        <v>1980</v>
      </c>
      <c r="E1577">
        <v>99234920</v>
      </c>
      <c r="F1577">
        <v>66642264</v>
      </c>
      <c r="G1577">
        <v>93498208</v>
      </c>
      <c r="H1577">
        <v>2500888</v>
      </c>
      <c r="I1577" t="str">
        <f t="shared" si="48"/>
        <v>1980Kansas Gas and Electric Company</v>
      </c>
      <c r="J1577" s="1">
        <v>2171529</v>
      </c>
      <c r="K1577" s="1">
        <v>1476589</v>
      </c>
      <c r="L1577" s="1">
        <v>2815921</v>
      </c>
      <c r="M1577" s="1">
        <v>64217</v>
      </c>
      <c r="N1577">
        <v>13672055</v>
      </c>
      <c r="O1577">
        <v>1933663</v>
      </c>
      <c r="P1577">
        <v>1496</v>
      </c>
      <c r="Q1577">
        <v>65</v>
      </c>
      <c r="R1577">
        <v>4763792.1015020013</v>
      </c>
      <c r="S1577">
        <v>19319139</v>
      </c>
      <c r="T1577">
        <v>8478344.2688248158</v>
      </c>
      <c r="U1577">
        <f t="shared" si="49"/>
        <v>6528256</v>
      </c>
    </row>
    <row r="1578" spans="1:21" x14ac:dyDescent="0.25">
      <c r="A1578" t="s">
        <v>1647</v>
      </c>
      <c r="B1578" t="s">
        <v>1610</v>
      </c>
      <c r="C1578" t="s">
        <v>1610</v>
      </c>
      <c r="D1578">
        <v>1979</v>
      </c>
      <c r="E1578">
        <v>74215240</v>
      </c>
      <c r="F1578">
        <v>55989764</v>
      </c>
      <c r="G1578">
        <v>80328304</v>
      </c>
      <c r="H1578">
        <v>2160953</v>
      </c>
      <c r="I1578" t="str">
        <f t="shared" si="48"/>
        <v>1979Kansas Gas and Electric Company</v>
      </c>
      <c r="J1578" s="1">
        <v>1870597</v>
      </c>
      <c r="K1578" s="1">
        <v>1398942</v>
      </c>
      <c r="L1578" s="1">
        <v>2777807</v>
      </c>
      <c r="M1578" s="1">
        <v>63385</v>
      </c>
      <c r="N1578">
        <v>15126537</v>
      </c>
      <c r="O1578">
        <v>1693853</v>
      </c>
      <c r="P1578">
        <v>1371</v>
      </c>
      <c r="Q1578">
        <v>61</v>
      </c>
      <c r="R1578">
        <v>4263037.8703066111</v>
      </c>
      <c r="S1578">
        <v>17165219</v>
      </c>
      <c r="T1578">
        <v>7384930.03515625</v>
      </c>
      <c r="U1578">
        <f t="shared" si="49"/>
        <v>6110731</v>
      </c>
    </row>
    <row r="1579" spans="1:21" x14ac:dyDescent="0.25">
      <c r="A1579" t="s">
        <v>1648</v>
      </c>
      <c r="B1579" t="s">
        <v>1610</v>
      </c>
      <c r="C1579" t="s">
        <v>1610</v>
      </c>
      <c r="D1579">
        <v>1978</v>
      </c>
      <c r="E1579">
        <v>73682800</v>
      </c>
      <c r="F1579">
        <v>53588220</v>
      </c>
      <c r="G1579">
        <v>72848160</v>
      </c>
      <c r="H1579">
        <v>2033941</v>
      </c>
      <c r="I1579" t="str">
        <f t="shared" si="48"/>
        <v>1978Kansas Gas and Electric Company</v>
      </c>
      <c r="J1579" s="1">
        <v>1947538</v>
      </c>
      <c r="K1579" s="1">
        <v>1402986</v>
      </c>
      <c r="L1579" s="1">
        <v>2679630</v>
      </c>
      <c r="M1579" s="1">
        <v>62808</v>
      </c>
      <c r="N1579">
        <v>11005776</v>
      </c>
      <c r="O1579">
        <v>1892059</v>
      </c>
      <c r="P1579">
        <v>1327</v>
      </c>
      <c r="Q1579">
        <v>58</v>
      </c>
      <c r="R1579">
        <v>3538286.8738553524</v>
      </c>
      <c r="S1579">
        <v>16370568</v>
      </c>
      <c r="T1579">
        <v>6343022.8728705645</v>
      </c>
      <c r="U1579">
        <f t="shared" si="49"/>
        <v>6092962</v>
      </c>
    </row>
    <row r="1580" spans="1:21" x14ac:dyDescent="0.25">
      <c r="A1580" t="s">
        <v>1649</v>
      </c>
      <c r="B1580" t="s">
        <v>1610</v>
      </c>
      <c r="C1580" t="s">
        <v>1610</v>
      </c>
      <c r="D1580">
        <v>1977</v>
      </c>
      <c r="E1580">
        <v>60849272</v>
      </c>
      <c r="F1580">
        <v>45889696</v>
      </c>
      <c r="G1580">
        <v>59978268</v>
      </c>
      <c r="H1580">
        <v>1687580</v>
      </c>
      <c r="I1580" t="str">
        <f t="shared" si="48"/>
        <v>1977Kansas Gas and Electric Company</v>
      </c>
      <c r="J1580" s="1">
        <v>1771645</v>
      </c>
      <c r="K1580" s="1">
        <v>1330807</v>
      </c>
      <c r="L1580" s="1">
        <v>2465928</v>
      </c>
      <c r="M1580" s="1">
        <v>62085</v>
      </c>
      <c r="N1580">
        <v>11549025</v>
      </c>
      <c r="O1580">
        <v>1745801</v>
      </c>
      <c r="P1580">
        <v>1285</v>
      </c>
      <c r="Q1580">
        <v>55</v>
      </c>
      <c r="R1580">
        <v>3250260.9855330884</v>
      </c>
      <c r="S1580">
        <v>14912398</v>
      </c>
      <c r="T1580">
        <v>5719558.0139368773</v>
      </c>
      <c r="U1580">
        <f t="shared" si="49"/>
        <v>5630465</v>
      </c>
    </row>
    <row r="1581" spans="1:21" x14ac:dyDescent="0.25">
      <c r="A1581" t="s">
        <v>1650</v>
      </c>
      <c r="B1581" t="s">
        <v>1610</v>
      </c>
      <c r="C1581" t="s">
        <v>1610</v>
      </c>
      <c r="D1581">
        <v>1976</v>
      </c>
      <c r="E1581">
        <v>47119816</v>
      </c>
      <c r="F1581">
        <v>35930588</v>
      </c>
      <c r="G1581">
        <v>44827588</v>
      </c>
      <c r="H1581">
        <v>1398886</v>
      </c>
      <c r="I1581" t="str">
        <f t="shared" si="48"/>
        <v>1976Kansas Gas and Electric Company</v>
      </c>
      <c r="J1581" s="1">
        <v>1671470</v>
      </c>
      <c r="K1581" s="1">
        <v>1257613</v>
      </c>
      <c r="L1581" s="1">
        <v>2351631</v>
      </c>
      <c r="M1581" s="1">
        <v>60740</v>
      </c>
      <c r="N1581">
        <v>13406696</v>
      </c>
      <c r="O1581">
        <v>1802144</v>
      </c>
      <c r="P1581">
        <v>1260</v>
      </c>
      <c r="Q1581">
        <v>55</v>
      </c>
      <c r="R1581">
        <v>2862379.8780654371</v>
      </c>
      <c r="S1581">
        <v>13441658</v>
      </c>
      <c r="T1581">
        <v>4985215.9061831534</v>
      </c>
      <c r="U1581">
        <f t="shared" si="49"/>
        <v>5341454</v>
      </c>
    </row>
    <row r="1582" spans="1:21" x14ac:dyDescent="0.25">
      <c r="A1582" t="s">
        <v>1651</v>
      </c>
      <c r="B1582" t="s">
        <v>1610</v>
      </c>
      <c r="C1582" t="s">
        <v>1610</v>
      </c>
      <c r="D1582">
        <v>1975</v>
      </c>
      <c r="E1582">
        <v>42332544</v>
      </c>
      <c r="F1582">
        <v>32134940</v>
      </c>
      <c r="G1582">
        <v>37999640</v>
      </c>
      <c r="H1582">
        <v>1301095</v>
      </c>
      <c r="I1582" t="str">
        <f t="shared" si="48"/>
        <v>1975Kansas Gas and Electric Company</v>
      </c>
      <c r="J1582" s="1">
        <v>1635381</v>
      </c>
      <c r="K1582" s="1">
        <v>1204998</v>
      </c>
      <c r="L1582" s="1">
        <v>2268200</v>
      </c>
      <c r="M1582" s="1">
        <v>58602</v>
      </c>
      <c r="N1582">
        <v>11245304</v>
      </c>
      <c r="O1582">
        <v>1666562</v>
      </c>
      <c r="P1582">
        <v>1236</v>
      </c>
      <c r="Q1582">
        <v>53</v>
      </c>
      <c r="R1582">
        <v>2615141.8799869716</v>
      </c>
      <c r="S1582">
        <v>12211488</v>
      </c>
      <c r="T1582">
        <v>4515175.9356413782</v>
      </c>
      <c r="U1582">
        <f t="shared" si="49"/>
        <v>5167181</v>
      </c>
    </row>
    <row r="1583" spans="1:21" x14ac:dyDescent="0.25">
      <c r="A1583" t="s">
        <v>1652</v>
      </c>
      <c r="B1583" t="s">
        <v>1610</v>
      </c>
      <c r="C1583" t="s">
        <v>1610</v>
      </c>
      <c r="D1583">
        <v>1974</v>
      </c>
      <c r="E1583">
        <v>31602772</v>
      </c>
      <c r="F1583">
        <v>24294056</v>
      </c>
      <c r="G1583">
        <v>27739856</v>
      </c>
      <c r="H1583">
        <v>1123130</v>
      </c>
      <c r="I1583" t="str">
        <f t="shared" si="48"/>
        <v>1974Kansas Gas and Electric Company</v>
      </c>
      <c r="J1583" s="1">
        <v>1455571</v>
      </c>
      <c r="K1583" s="1">
        <v>1086213</v>
      </c>
      <c r="L1583" s="1">
        <v>2233936</v>
      </c>
      <c r="M1583" s="1">
        <v>57123</v>
      </c>
      <c r="N1583">
        <v>10397473</v>
      </c>
      <c r="O1583">
        <v>1629105</v>
      </c>
      <c r="P1583">
        <v>1239</v>
      </c>
      <c r="Q1583">
        <v>51</v>
      </c>
      <c r="R1583">
        <v>2487043.9110794067</v>
      </c>
      <c r="S1583">
        <v>11192525</v>
      </c>
      <c r="T1583">
        <v>4149960.1636882424</v>
      </c>
      <c r="U1583">
        <f t="shared" si="49"/>
        <v>4832843</v>
      </c>
    </row>
    <row r="1584" spans="1:21" x14ac:dyDescent="0.25">
      <c r="A1584" t="s">
        <v>1653</v>
      </c>
      <c r="B1584" t="s">
        <v>1610</v>
      </c>
      <c r="C1584" t="s">
        <v>1610</v>
      </c>
      <c r="D1584">
        <v>1973</v>
      </c>
      <c r="E1584">
        <v>27675376</v>
      </c>
      <c r="F1584">
        <v>21403394</v>
      </c>
      <c r="G1584">
        <v>21612134</v>
      </c>
      <c r="H1584">
        <v>977590</v>
      </c>
      <c r="I1584" t="str">
        <f t="shared" si="48"/>
        <v>1973Kansas Gas and Electric Company</v>
      </c>
      <c r="J1584" s="1">
        <v>1420678</v>
      </c>
      <c r="K1584" s="1">
        <v>1088392</v>
      </c>
      <c r="L1584" s="1">
        <v>2045851</v>
      </c>
      <c r="M1584" s="1">
        <v>55472</v>
      </c>
      <c r="N1584">
        <v>9396064</v>
      </c>
      <c r="O1584">
        <v>1514135</v>
      </c>
      <c r="P1584">
        <v>1226</v>
      </c>
      <c r="Q1584">
        <v>43</v>
      </c>
      <c r="R1584">
        <v>2308234.9902583957</v>
      </c>
      <c r="S1584">
        <v>10537453</v>
      </c>
      <c r="T1584">
        <v>3750379.0424375832</v>
      </c>
      <c r="U1584">
        <f t="shared" si="49"/>
        <v>4610393</v>
      </c>
    </row>
    <row r="1585" spans="1:21" x14ac:dyDescent="0.25">
      <c r="A1585" t="s">
        <v>1654</v>
      </c>
      <c r="B1585" t="s">
        <v>1610</v>
      </c>
      <c r="C1585" t="s">
        <v>1610</v>
      </c>
      <c r="D1585">
        <v>1972</v>
      </c>
      <c r="E1585">
        <v>25614990</v>
      </c>
      <c r="F1585">
        <v>19948700</v>
      </c>
      <c r="G1585">
        <v>19574364</v>
      </c>
      <c r="H1585">
        <v>905120</v>
      </c>
      <c r="I1585" t="str">
        <f t="shared" si="48"/>
        <v>1972Kansas Gas and Electric Company</v>
      </c>
      <c r="J1585" s="1">
        <v>1306894</v>
      </c>
      <c r="K1585" s="1">
        <v>1027931</v>
      </c>
      <c r="L1585" s="1">
        <v>1887252</v>
      </c>
      <c r="M1585" s="1">
        <v>52443</v>
      </c>
      <c r="N1585">
        <v>7467911</v>
      </c>
      <c r="O1585">
        <v>1356908</v>
      </c>
      <c r="P1585">
        <v>1193</v>
      </c>
      <c r="Q1585">
        <v>45</v>
      </c>
      <c r="R1585">
        <v>2001908.9646364152</v>
      </c>
      <c r="S1585">
        <v>9776117</v>
      </c>
      <c r="T1585">
        <v>3455992.0164184868</v>
      </c>
      <c r="U1585">
        <f t="shared" si="49"/>
        <v>4274520</v>
      </c>
    </row>
    <row r="1586" spans="1:21" x14ac:dyDescent="0.25">
      <c r="A1586" t="s">
        <v>1655</v>
      </c>
      <c r="B1586" t="s">
        <v>1610</v>
      </c>
      <c r="C1586" t="s">
        <v>1610</v>
      </c>
      <c r="D1586">
        <v>1971</v>
      </c>
      <c r="E1586" t="s">
        <v>3560</v>
      </c>
      <c r="F1586" t="s">
        <v>3560</v>
      </c>
      <c r="G1586" t="s">
        <v>3560</v>
      </c>
      <c r="H1586" t="s">
        <v>3560</v>
      </c>
      <c r="I1586" t="str">
        <f t="shared" si="48"/>
        <v>1971Kansas Gas and Electric Company</v>
      </c>
      <c r="J1586" s="1" t="s">
        <v>3560</v>
      </c>
      <c r="K1586" s="1" t="s">
        <v>3560</v>
      </c>
      <c r="L1586" s="1" t="s">
        <v>3560</v>
      </c>
      <c r="M1586" s="1" t="s">
        <v>3560</v>
      </c>
      <c r="N1586">
        <v>6503916</v>
      </c>
      <c r="O1586">
        <v>1441236</v>
      </c>
      <c r="P1586" t="s">
        <v>3560</v>
      </c>
      <c r="Q1586" t="s">
        <v>3560</v>
      </c>
      <c r="R1586" t="s">
        <v>3560</v>
      </c>
      <c r="S1586" t="s">
        <v>3560</v>
      </c>
      <c r="T1586" t="s">
        <v>3560</v>
      </c>
      <c r="U1586">
        <f t="shared" si="49"/>
        <v>0</v>
      </c>
    </row>
    <row r="1587" spans="1:21" x14ac:dyDescent="0.25">
      <c r="A1587" t="s">
        <v>1656</v>
      </c>
      <c r="B1587" t="s">
        <v>1610</v>
      </c>
      <c r="C1587" t="s">
        <v>1610</v>
      </c>
      <c r="D1587">
        <v>1970</v>
      </c>
      <c r="E1587" t="s">
        <v>3560</v>
      </c>
      <c r="F1587" t="s">
        <v>3560</v>
      </c>
      <c r="G1587" t="s">
        <v>3560</v>
      </c>
      <c r="H1587" t="s">
        <v>3560</v>
      </c>
      <c r="I1587" t="str">
        <f t="shared" si="48"/>
        <v>1970Kansas Gas and Electric Company</v>
      </c>
      <c r="J1587" s="1" t="s">
        <v>3560</v>
      </c>
      <c r="K1587" s="1" t="s">
        <v>3560</v>
      </c>
      <c r="L1587" s="1" t="s">
        <v>3560</v>
      </c>
      <c r="M1587" s="1" t="s">
        <v>3560</v>
      </c>
      <c r="N1587">
        <v>7084234</v>
      </c>
      <c r="O1587">
        <v>1349390</v>
      </c>
      <c r="P1587" t="s">
        <v>3560</v>
      </c>
      <c r="Q1587" t="s">
        <v>3560</v>
      </c>
      <c r="R1587" t="s">
        <v>3560</v>
      </c>
      <c r="S1587" t="s">
        <v>3560</v>
      </c>
      <c r="T1587" t="s">
        <v>3560</v>
      </c>
      <c r="U1587">
        <f t="shared" si="49"/>
        <v>0</v>
      </c>
    </row>
    <row r="1588" spans="1:21" x14ac:dyDescent="0.25">
      <c r="A1588" t="s">
        <v>1657</v>
      </c>
      <c r="B1588" t="s">
        <v>1610</v>
      </c>
      <c r="C1588" t="s">
        <v>1610</v>
      </c>
      <c r="D1588">
        <v>1969</v>
      </c>
      <c r="E1588" t="s">
        <v>3560</v>
      </c>
      <c r="F1588" t="s">
        <v>3560</v>
      </c>
      <c r="G1588" t="s">
        <v>3560</v>
      </c>
      <c r="H1588" t="s">
        <v>3560</v>
      </c>
      <c r="I1588" t="str">
        <f t="shared" si="48"/>
        <v>1969Kansas Gas and Electric Company</v>
      </c>
      <c r="J1588" s="1" t="s">
        <v>3560</v>
      </c>
      <c r="K1588" s="1" t="s">
        <v>3560</v>
      </c>
      <c r="L1588" s="1" t="s">
        <v>3560</v>
      </c>
      <c r="M1588" s="1" t="s">
        <v>3560</v>
      </c>
      <c r="N1588">
        <v>7620931</v>
      </c>
      <c r="O1588">
        <v>1798832</v>
      </c>
      <c r="P1588" t="s">
        <v>3560</v>
      </c>
      <c r="Q1588" t="s">
        <v>3560</v>
      </c>
      <c r="R1588" t="s">
        <v>3560</v>
      </c>
      <c r="S1588" t="s">
        <v>3560</v>
      </c>
      <c r="T1588" t="s">
        <v>3560</v>
      </c>
      <c r="U1588">
        <f t="shared" si="49"/>
        <v>0</v>
      </c>
    </row>
    <row r="1589" spans="1:21" x14ac:dyDescent="0.25">
      <c r="A1589" t="s">
        <v>1658</v>
      </c>
      <c r="B1589" t="s">
        <v>1610</v>
      </c>
      <c r="C1589" t="s">
        <v>1610</v>
      </c>
      <c r="D1589">
        <v>1968</v>
      </c>
      <c r="E1589" t="s">
        <v>3560</v>
      </c>
      <c r="F1589" t="s">
        <v>3560</v>
      </c>
      <c r="G1589" t="s">
        <v>3560</v>
      </c>
      <c r="H1589" t="s">
        <v>3560</v>
      </c>
      <c r="I1589" t="str">
        <f t="shared" si="48"/>
        <v>1968Kansas Gas and Electric Company</v>
      </c>
      <c r="J1589" s="1" t="s">
        <v>3560</v>
      </c>
      <c r="K1589" s="1" t="s">
        <v>3560</v>
      </c>
      <c r="L1589" s="1" t="s">
        <v>3560</v>
      </c>
      <c r="M1589" s="1" t="s">
        <v>3560</v>
      </c>
      <c r="N1589">
        <v>5896520</v>
      </c>
      <c r="O1589">
        <v>1238419</v>
      </c>
      <c r="P1589" t="s">
        <v>3560</v>
      </c>
      <c r="Q1589" t="s">
        <v>3560</v>
      </c>
      <c r="R1589" t="s">
        <v>3560</v>
      </c>
      <c r="S1589" t="s">
        <v>3560</v>
      </c>
      <c r="T1589" t="s">
        <v>3560</v>
      </c>
      <c r="U1589">
        <f t="shared" si="49"/>
        <v>0</v>
      </c>
    </row>
    <row r="1590" spans="1:21" x14ac:dyDescent="0.25">
      <c r="A1590" t="s">
        <v>1659</v>
      </c>
      <c r="B1590" t="s">
        <v>1610</v>
      </c>
      <c r="C1590" t="s">
        <v>1610</v>
      </c>
      <c r="D1590">
        <v>1967</v>
      </c>
      <c r="E1590" t="s">
        <v>3560</v>
      </c>
      <c r="F1590" t="s">
        <v>3560</v>
      </c>
      <c r="G1590" t="s">
        <v>3560</v>
      </c>
      <c r="H1590" t="s">
        <v>3560</v>
      </c>
      <c r="I1590" t="str">
        <f t="shared" si="48"/>
        <v>1967Kansas Gas and Electric Company</v>
      </c>
      <c r="J1590" s="1" t="s">
        <v>3560</v>
      </c>
      <c r="K1590" s="1" t="s">
        <v>3560</v>
      </c>
      <c r="L1590" s="1" t="s">
        <v>3560</v>
      </c>
      <c r="M1590" s="1" t="s">
        <v>3560</v>
      </c>
      <c r="N1590">
        <v>5027433</v>
      </c>
      <c r="O1590">
        <v>841092</v>
      </c>
      <c r="P1590" t="s">
        <v>3560</v>
      </c>
      <c r="Q1590" t="s">
        <v>3560</v>
      </c>
      <c r="R1590" t="s">
        <v>3560</v>
      </c>
      <c r="S1590" t="s">
        <v>3560</v>
      </c>
      <c r="T1590" t="s">
        <v>3560</v>
      </c>
      <c r="U1590">
        <f t="shared" si="49"/>
        <v>0</v>
      </c>
    </row>
    <row r="1591" spans="1:21" x14ac:dyDescent="0.25">
      <c r="A1591" t="s">
        <v>1660</v>
      </c>
      <c r="B1591" t="s">
        <v>1610</v>
      </c>
      <c r="C1591" t="s">
        <v>1610</v>
      </c>
      <c r="D1591">
        <v>1966</v>
      </c>
      <c r="E1591" t="s">
        <v>3560</v>
      </c>
      <c r="F1591" t="s">
        <v>3560</v>
      </c>
      <c r="G1591" t="s">
        <v>3560</v>
      </c>
      <c r="H1591" t="s">
        <v>3560</v>
      </c>
      <c r="I1591" t="str">
        <f t="shared" si="48"/>
        <v>1966Kansas Gas and Electric Company</v>
      </c>
      <c r="J1591" s="1" t="s">
        <v>3560</v>
      </c>
      <c r="K1591" s="1" t="s">
        <v>3560</v>
      </c>
      <c r="L1591" s="1" t="s">
        <v>3560</v>
      </c>
      <c r="M1591" s="1" t="s">
        <v>3560</v>
      </c>
      <c r="N1591">
        <v>4518767</v>
      </c>
      <c r="O1591">
        <v>953136</v>
      </c>
      <c r="P1591" t="s">
        <v>3560</v>
      </c>
      <c r="Q1591" t="s">
        <v>3560</v>
      </c>
      <c r="R1591" t="s">
        <v>3560</v>
      </c>
      <c r="S1591" t="s">
        <v>3560</v>
      </c>
      <c r="T1591" t="s">
        <v>3560</v>
      </c>
      <c r="U1591">
        <f t="shared" si="49"/>
        <v>0</v>
      </c>
    </row>
    <row r="1592" spans="1:21" x14ac:dyDescent="0.25">
      <c r="A1592" t="s">
        <v>1661</v>
      </c>
      <c r="B1592" t="s">
        <v>1610</v>
      </c>
      <c r="C1592" t="s">
        <v>1610</v>
      </c>
      <c r="D1592">
        <v>1965</v>
      </c>
      <c r="E1592" t="s">
        <v>3560</v>
      </c>
      <c r="F1592" t="s">
        <v>3560</v>
      </c>
      <c r="G1592" t="s">
        <v>3560</v>
      </c>
      <c r="H1592" t="s">
        <v>3560</v>
      </c>
      <c r="I1592" t="str">
        <f t="shared" si="48"/>
        <v>1965Kansas Gas and Electric Company</v>
      </c>
      <c r="J1592" s="1" t="s">
        <v>3560</v>
      </c>
      <c r="K1592" s="1" t="s">
        <v>3560</v>
      </c>
      <c r="L1592" s="1" t="s">
        <v>3560</v>
      </c>
      <c r="M1592" s="1" t="s">
        <v>3560</v>
      </c>
      <c r="N1592">
        <v>4287128</v>
      </c>
      <c r="O1592">
        <v>993893</v>
      </c>
      <c r="P1592" t="s">
        <v>3560</v>
      </c>
      <c r="Q1592" t="s">
        <v>3560</v>
      </c>
      <c r="R1592" t="s">
        <v>3560</v>
      </c>
      <c r="S1592" t="s">
        <v>3560</v>
      </c>
      <c r="T1592" t="s">
        <v>3560</v>
      </c>
      <c r="U1592">
        <f t="shared" si="49"/>
        <v>0</v>
      </c>
    </row>
    <row r="1593" spans="1:21" x14ac:dyDescent="0.25">
      <c r="A1593" t="s">
        <v>1662</v>
      </c>
      <c r="B1593" t="s">
        <v>1610</v>
      </c>
      <c r="C1593" t="s">
        <v>1610</v>
      </c>
      <c r="D1593">
        <v>1964</v>
      </c>
      <c r="E1593" t="s">
        <v>3560</v>
      </c>
      <c r="F1593" t="s">
        <v>3560</v>
      </c>
      <c r="G1593" t="s">
        <v>3560</v>
      </c>
      <c r="H1593" t="s">
        <v>3560</v>
      </c>
      <c r="I1593" t="str">
        <f t="shared" si="48"/>
        <v>1964Kansas Gas and Electric Company</v>
      </c>
      <c r="J1593" s="1" t="s">
        <v>3560</v>
      </c>
      <c r="K1593" s="1" t="s">
        <v>3560</v>
      </c>
      <c r="L1593" s="1" t="s">
        <v>3560</v>
      </c>
      <c r="M1593" s="1" t="s">
        <v>3560</v>
      </c>
      <c r="N1593">
        <v>4052603</v>
      </c>
      <c r="O1593">
        <v>1024062</v>
      </c>
      <c r="P1593" t="s">
        <v>3560</v>
      </c>
      <c r="Q1593" t="s">
        <v>3560</v>
      </c>
      <c r="R1593" t="s">
        <v>3560</v>
      </c>
      <c r="S1593" t="s">
        <v>3560</v>
      </c>
      <c r="T1593" t="s">
        <v>3560</v>
      </c>
      <c r="U1593">
        <f t="shared" si="49"/>
        <v>0</v>
      </c>
    </row>
    <row r="1594" spans="1:21" x14ac:dyDescent="0.25">
      <c r="A1594" t="s">
        <v>1663</v>
      </c>
      <c r="B1594" t="s">
        <v>1664</v>
      </c>
      <c r="C1594" t="s">
        <v>1664</v>
      </c>
      <c r="D1594">
        <v>2016</v>
      </c>
      <c r="E1594">
        <v>633811000</v>
      </c>
      <c r="F1594">
        <v>391731000</v>
      </c>
      <c r="G1594">
        <v>415696000</v>
      </c>
      <c r="H1594">
        <v>144355000</v>
      </c>
      <c r="I1594" t="str">
        <f t="shared" si="48"/>
        <v>2016Kentucky Utilities Company</v>
      </c>
      <c r="J1594" s="1">
        <v>6416653</v>
      </c>
      <c r="K1594" s="1">
        <v>4041728</v>
      </c>
      <c r="L1594" s="1">
        <v>6733922</v>
      </c>
      <c r="M1594" s="1">
        <v>1689061</v>
      </c>
      <c r="N1594">
        <v>105455000</v>
      </c>
      <c r="O1594">
        <v>20421000</v>
      </c>
      <c r="P1594">
        <v>1233.0942463171625</v>
      </c>
      <c r="Q1594">
        <v>4.8787111624813555</v>
      </c>
      <c r="R1594">
        <v>16213000</v>
      </c>
      <c r="S1594">
        <v>134554000</v>
      </c>
      <c r="T1594">
        <v>56765000</v>
      </c>
      <c r="U1594">
        <f t="shared" si="49"/>
        <v>18881364</v>
      </c>
    </row>
    <row r="1595" spans="1:21" x14ac:dyDescent="0.25">
      <c r="A1595" t="s">
        <v>1665</v>
      </c>
      <c r="B1595" t="s">
        <v>1664</v>
      </c>
      <c r="C1595" t="s">
        <v>1664</v>
      </c>
      <c r="D1595">
        <v>2015</v>
      </c>
      <c r="E1595">
        <v>611903000</v>
      </c>
      <c r="F1595">
        <v>379982000</v>
      </c>
      <c r="G1595">
        <v>429470000</v>
      </c>
      <c r="H1595">
        <v>140071000</v>
      </c>
      <c r="I1595" t="str">
        <f t="shared" si="48"/>
        <v>2015Kentucky Utilities Company</v>
      </c>
      <c r="J1595" s="1">
        <v>6368650</v>
      </c>
      <c r="K1595" s="1">
        <v>3996049</v>
      </c>
      <c r="L1595" s="1">
        <v>7009767</v>
      </c>
      <c r="M1595" s="1">
        <v>1671929</v>
      </c>
      <c r="N1595">
        <v>77963000</v>
      </c>
      <c r="O1595">
        <v>22562000</v>
      </c>
      <c r="P1595">
        <v>1246.5828016983123</v>
      </c>
      <c r="Q1595">
        <v>4.9320783449982688</v>
      </c>
      <c r="R1595">
        <v>16010000</v>
      </c>
      <c r="S1595">
        <v>136712000</v>
      </c>
      <c r="T1595">
        <v>55624000</v>
      </c>
      <c r="U1595">
        <f t="shared" si="49"/>
        <v>19046395</v>
      </c>
    </row>
    <row r="1596" spans="1:21" x14ac:dyDescent="0.25">
      <c r="A1596" t="s">
        <v>1666</v>
      </c>
      <c r="B1596" t="s">
        <v>1664</v>
      </c>
      <c r="C1596" t="s">
        <v>1664</v>
      </c>
      <c r="D1596">
        <v>2014</v>
      </c>
      <c r="E1596">
        <v>631062000</v>
      </c>
      <c r="F1596">
        <v>381625000</v>
      </c>
      <c r="G1596">
        <v>433328000</v>
      </c>
      <c r="H1596">
        <v>139012000</v>
      </c>
      <c r="I1596" t="str">
        <f t="shared" si="48"/>
        <v>2014Kentucky Utilities Company</v>
      </c>
      <c r="J1596" s="1">
        <v>6740813</v>
      </c>
      <c r="K1596" s="1">
        <v>4071635</v>
      </c>
      <c r="L1596" s="1">
        <v>7235685</v>
      </c>
      <c r="M1596" s="1">
        <v>1676515</v>
      </c>
      <c r="N1596">
        <v>87349000</v>
      </c>
      <c r="O1596">
        <v>14943000</v>
      </c>
      <c r="P1596">
        <v>1324.8419101536633</v>
      </c>
      <c r="Q1596">
        <v>5.2417088433379364</v>
      </c>
      <c r="R1596">
        <v>16579000</v>
      </c>
      <c r="S1596">
        <v>129368000</v>
      </c>
      <c r="T1596">
        <v>59482000</v>
      </c>
      <c r="U1596">
        <f t="shared" si="49"/>
        <v>19724648</v>
      </c>
    </row>
    <row r="1597" spans="1:21" x14ac:dyDescent="0.25">
      <c r="A1597" t="s">
        <v>1667</v>
      </c>
      <c r="B1597" t="s">
        <v>1664</v>
      </c>
      <c r="C1597" t="s">
        <v>1664</v>
      </c>
      <c r="D1597">
        <v>2013</v>
      </c>
      <c r="E1597">
        <v>591313000</v>
      </c>
      <c r="F1597">
        <v>364915000</v>
      </c>
      <c r="G1597">
        <v>400873000</v>
      </c>
      <c r="H1597">
        <v>130623000</v>
      </c>
      <c r="I1597" t="str">
        <f t="shared" si="48"/>
        <v>2013Kentucky Utilities Company</v>
      </c>
      <c r="J1597" s="1">
        <v>6597444</v>
      </c>
      <c r="K1597" s="1">
        <v>4094012</v>
      </c>
      <c r="L1597" s="1">
        <v>7033645</v>
      </c>
      <c r="M1597" s="1">
        <v>1664715</v>
      </c>
      <c r="N1597">
        <v>66870000</v>
      </c>
      <c r="O1597">
        <v>7553000</v>
      </c>
      <c r="P1597">
        <v>1243.3752278059371</v>
      </c>
      <c r="Q1597">
        <v>4.9193876471055873</v>
      </c>
      <c r="R1597">
        <v>15175000</v>
      </c>
      <c r="S1597">
        <v>120404000</v>
      </c>
      <c r="T1597">
        <v>55237000</v>
      </c>
      <c r="U1597">
        <f t="shared" si="49"/>
        <v>19389816</v>
      </c>
    </row>
    <row r="1598" spans="1:21" x14ac:dyDescent="0.25">
      <c r="A1598" t="s">
        <v>1668</v>
      </c>
      <c r="B1598" t="s">
        <v>1664</v>
      </c>
      <c r="C1598" t="s">
        <v>1664</v>
      </c>
      <c r="D1598">
        <v>2012</v>
      </c>
      <c r="E1598">
        <v>523091000</v>
      </c>
      <c r="F1598">
        <v>347449000</v>
      </c>
      <c r="G1598">
        <v>381467000</v>
      </c>
      <c r="H1598">
        <v>127447000</v>
      </c>
      <c r="I1598" t="str">
        <f t="shared" si="48"/>
        <v>2012Kentucky Utilities Company</v>
      </c>
      <c r="J1598" s="1">
        <v>6307896</v>
      </c>
      <c r="K1598" s="1">
        <v>4153338</v>
      </c>
      <c r="L1598" s="1">
        <v>6928122</v>
      </c>
      <c r="M1598" s="1">
        <v>1680120</v>
      </c>
      <c r="N1598">
        <v>82571000</v>
      </c>
      <c r="O1598">
        <v>13349000</v>
      </c>
      <c r="P1598">
        <v>1298.7219094062173</v>
      </c>
      <c r="Q1598">
        <v>5.1383656158505131</v>
      </c>
      <c r="R1598">
        <v>15404000</v>
      </c>
      <c r="S1598">
        <v>115418000</v>
      </c>
      <c r="T1598">
        <v>56038000</v>
      </c>
      <c r="U1598">
        <f t="shared" si="49"/>
        <v>19069476</v>
      </c>
    </row>
    <row r="1599" spans="1:21" x14ac:dyDescent="0.25">
      <c r="A1599" t="s">
        <v>1669</v>
      </c>
      <c r="B1599" t="s">
        <v>1664</v>
      </c>
      <c r="C1599" t="s">
        <v>1664</v>
      </c>
      <c r="D1599">
        <v>2011</v>
      </c>
      <c r="E1599">
        <v>525605000</v>
      </c>
      <c r="F1599">
        <v>347000000</v>
      </c>
      <c r="G1599">
        <v>381330000</v>
      </c>
      <c r="H1599">
        <v>126704000</v>
      </c>
      <c r="I1599" t="str">
        <f t="shared" si="48"/>
        <v>2011Kentucky Utilities Company</v>
      </c>
      <c r="J1599" s="1">
        <v>6549421</v>
      </c>
      <c r="K1599" s="1">
        <v>4306626</v>
      </c>
      <c r="L1599" s="1">
        <v>6698135</v>
      </c>
      <c r="M1599" s="1">
        <v>1702256</v>
      </c>
      <c r="N1599">
        <v>72040000</v>
      </c>
      <c r="O1599">
        <v>15563000</v>
      </c>
      <c r="P1599">
        <v>1320.0900077036586</v>
      </c>
      <c r="Q1599">
        <v>5.2229080423487977</v>
      </c>
      <c r="R1599">
        <v>15277000</v>
      </c>
      <c r="S1599">
        <v>108954000</v>
      </c>
      <c r="T1599">
        <v>46345000</v>
      </c>
      <c r="U1599">
        <f t="shared" si="49"/>
        <v>19256438</v>
      </c>
    </row>
    <row r="1600" spans="1:21" x14ac:dyDescent="0.25">
      <c r="A1600" t="s">
        <v>1670</v>
      </c>
      <c r="B1600" t="s">
        <v>1664</v>
      </c>
      <c r="C1600" t="s">
        <v>1664</v>
      </c>
      <c r="D1600">
        <v>2010</v>
      </c>
      <c r="E1600">
        <v>545709000</v>
      </c>
      <c r="F1600">
        <v>342592000</v>
      </c>
      <c r="G1600">
        <v>362331000</v>
      </c>
      <c r="H1600">
        <v>120511000</v>
      </c>
      <c r="I1600" t="str">
        <f t="shared" si="48"/>
        <v>2010Kentucky Utilities Company</v>
      </c>
      <c r="J1600" s="1">
        <v>7181625</v>
      </c>
      <c r="K1600" s="1">
        <v>4570183</v>
      </c>
      <c r="L1600" s="1">
        <v>6458351</v>
      </c>
      <c r="M1600" s="1">
        <v>1725750</v>
      </c>
      <c r="N1600">
        <v>69706000</v>
      </c>
      <c r="O1600">
        <v>21493000</v>
      </c>
      <c r="P1600">
        <v>1268.5288861507356</v>
      </c>
      <c r="Q1600">
        <v>5.0189075614272429</v>
      </c>
      <c r="R1600">
        <v>14299000</v>
      </c>
      <c r="S1600">
        <v>102085000</v>
      </c>
      <c r="T1600">
        <v>45973000</v>
      </c>
      <c r="U1600">
        <f t="shared" si="49"/>
        <v>19935909</v>
      </c>
    </row>
    <row r="1601" spans="1:21" x14ac:dyDescent="0.25">
      <c r="A1601" t="s">
        <v>1671</v>
      </c>
      <c r="B1601" t="s">
        <v>1664</v>
      </c>
      <c r="C1601" t="s">
        <v>1664</v>
      </c>
      <c r="D1601">
        <v>2009</v>
      </c>
      <c r="E1601">
        <v>480270000</v>
      </c>
      <c r="F1601">
        <v>320838000</v>
      </c>
      <c r="G1601">
        <v>315992000</v>
      </c>
      <c r="H1601">
        <v>110306000</v>
      </c>
      <c r="I1601" t="str">
        <f t="shared" si="48"/>
        <v>2009Kentucky Utilities Company</v>
      </c>
      <c r="J1601" s="1">
        <v>6594160</v>
      </c>
      <c r="K1601" s="1">
        <v>4518586</v>
      </c>
      <c r="L1601" s="1">
        <v>5652615</v>
      </c>
      <c r="M1601" s="1">
        <v>1647146</v>
      </c>
      <c r="N1601">
        <v>92004000</v>
      </c>
      <c r="O1601">
        <v>20581000</v>
      </c>
      <c r="P1601">
        <v>1758.6441306246531</v>
      </c>
      <c r="Q1601">
        <v>6.958038103361635</v>
      </c>
      <c r="R1601">
        <v>19166000</v>
      </c>
      <c r="S1601">
        <v>97423000</v>
      </c>
      <c r="T1601">
        <v>48465000</v>
      </c>
      <c r="U1601">
        <f t="shared" si="49"/>
        <v>18412507</v>
      </c>
    </row>
    <row r="1602" spans="1:21" x14ac:dyDescent="0.25">
      <c r="A1602" t="s">
        <v>1672</v>
      </c>
      <c r="B1602" t="s">
        <v>1664</v>
      </c>
      <c r="C1602" t="s">
        <v>1664</v>
      </c>
      <c r="D1602">
        <v>2008</v>
      </c>
      <c r="E1602">
        <v>462086000</v>
      </c>
      <c r="F1602">
        <v>316403000</v>
      </c>
      <c r="G1602">
        <v>319256000</v>
      </c>
      <c r="H1602">
        <v>108048000</v>
      </c>
      <c r="I1602" t="str">
        <f t="shared" si="48"/>
        <v>2008Kentucky Utilities Company</v>
      </c>
      <c r="J1602" s="1">
        <v>6802830</v>
      </c>
      <c r="K1602" s="1">
        <v>4713879</v>
      </c>
      <c r="L1602" s="1">
        <v>5995379</v>
      </c>
      <c r="M1602" s="1">
        <v>1706513</v>
      </c>
      <c r="N1602">
        <v>185147000</v>
      </c>
      <c r="O1602">
        <v>203000</v>
      </c>
      <c r="P1602">
        <v>1376.2128228439253</v>
      </c>
      <c r="Q1602">
        <v>5.4449567669393684</v>
      </c>
      <c r="R1602">
        <v>14671000</v>
      </c>
      <c r="S1602">
        <v>84891000</v>
      </c>
      <c r="T1602">
        <v>43246000</v>
      </c>
      <c r="U1602">
        <f t="shared" si="49"/>
        <v>19218601</v>
      </c>
    </row>
    <row r="1603" spans="1:21" x14ac:dyDescent="0.25">
      <c r="A1603" t="s">
        <v>1673</v>
      </c>
      <c r="B1603" t="s">
        <v>1664</v>
      </c>
      <c r="C1603" t="s">
        <v>1664</v>
      </c>
      <c r="D1603">
        <v>2007</v>
      </c>
      <c r="E1603">
        <v>430072000</v>
      </c>
      <c r="F1603">
        <v>293558000</v>
      </c>
      <c r="G1603">
        <v>303223000</v>
      </c>
      <c r="H1603">
        <v>97602000</v>
      </c>
      <c r="I1603" t="str">
        <f t="shared" si="48"/>
        <v>2007Kentucky Utilities Company</v>
      </c>
      <c r="J1603" s="1">
        <v>6846775</v>
      </c>
      <c r="K1603" s="1">
        <v>4773590</v>
      </c>
      <c r="L1603" s="1">
        <v>6273138</v>
      </c>
      <c r="M1603" s="1">
        <v>1690961</v>
      </c>
      <c r="N1603">
        <v>28118000</v>
      </c>
      <c r="O1603">
        <v>4003000</v>
      </c>
      <c r="P1603">
        <v>1044.1261989350257</v>
      </c>
      <c r="Q1603">
        <v>4.1310631016222583</v>
      </c>
      <c r="R1603">
        <v>10869000</v>
      </c>
      <c r="S1603">
        <v>48495000</v>
      </c>
      <c r="T1603">
        <v>37640000</v>
      </c>
      <c r="U1603">
        <f t="shared" si="49"/>
        <v>19584464</v>
      </c>
    </row>
    <row r="1604" spans="1:21" x14ac:dyDescent="0.25">
      <c r="A1604" t="s">
        <v>1674</v>
      </c>
      <c r="B1604" t="s">
        <v>1664</v>
      </c>
      <c r="C1604" t="s">
        <v>1664</v>
      </c>
      <c r="D1604">
        <v>2006</v>
      </c>
      <c r="E1604">
        <v>380587000</v>
      </c>
      <c r="F1604">
        <v>261749000</v>
      </c>
      <c r="G1604">
        <v>285562000</v>
      </c>
      <c r="H1604">
        <v>89016000</v>
      </c>
      <c r="I1604" t="str">
        <f t="shared" si="48"/>
        <v>2006Kentucky Utilities Company</v>
      </c>
      <c r="J1604" s="1">
        <v>6312756</v>
      </c>
      <c r="K1604" s="1">
        <v>4456951</v>
      </c>
      <c r="L1604" s="1">
        <v>6318648</v>
      </c>
      <c r="M1604" s="1">
        <v>1608218</v>
      </c>
      <c r="N1604">
        <v>37503000</v>
      </c>
      <c r="O1604">
        <v>9995000</v>
      </c>
      <c r="P1604">
        <v>1042.3979606415737</v>
      </c>
      <c r="Q1604">
        <v>4.1242253635670574</v>
      </c>
      <c r="R1604">
        <v>10510000</v>
      </c>
      <c r="S1604">
        <v>46838000</v>
      </c>
      <c r="T1604">
        <v>39065000</v>
      </c>
      <c r="U1604">
        <f t="shared" si="49"/>
        <v>18696573</v>
      </c>
    </row>
    <row r="1605" spans="1:21" x14ac:dyDescent="0.25">
      <c r="A1605" t="s">
        <v>1675</v>
      </c>
      <c r="B1605" t="s">
        <v>1664</v>
      </c>
      <c r="C1605" t="s">
        <v>1664</v>
      </c>
      <c r="D1605">
        <v>2005</v>
      </c>
      <c r="E1605">
        <v>363644000</v>
      </c>
      <c r="F1605">
        <v>241127000</v>
      </c>
      <c r="G1605">
        <v>257785000</v>
      </c>
      <c r="H1605">
        <v>83607000</v>
      </c>
      <c r="I1605" t="str">
        <f t="shared" ref="I1605:I1668" si="50">D1605&amp;C1605</f>
        <v>2005Kentucky Utilities Company</v>
      </c>
      <c r="J1605" s="1">
        <v>6598850</v>
      </c>
      <c r="K1605" s="1">
        <v>4466419</v>
      </c>
      <c r="L1605" s="1">
        <v>6261314</v>
      </c>
      <c r="M1605" s="1">
        <v>1649690</v>
      </c>
      <c r="N1605">
        <v>16344000</v>
      </c>
      <c r="O1605">
        <v>6343000</v>
      </c>
      <c r="P1605">
        <v>940.64380666249281</v>
      </c>
      <c r="Q1605">
        <v>3.7216372172601098</v>
      </c>
      <c r="R1605">
        <v>9228000</v>
      </c>
      <c r="S1605">
        <v>44567000</v>
      </c>
      <c r="T1605">
        <v>37702000</v>
      </c>
      <c r="U1605">
        <f t="shared" ref="U1605:U1668" si="51">SUM(J1605:M1605)</f>
        <v>18976273</v>
      </c>
    </row>
    <row r="1606" spans="1:21" x14ac:dyDescent="0.25">
      <c r="A1606" t="s">
        <v>1676</v>
      </c>
      <c r="B1606" t="s">
        <v>1664</v>
      </c>
      <c r="C1606" t="s">
        <v>1664</v>
      </c>
      <c r="D1606">
        <v>2004</v>
      </c>
      <c r="E1606">
        <v>303635000</v>
      </c>
      <c r="F1606">
        <v>206931000</v>
      </c>
      <c r="G1606">
        <v>222263000</v>
      </c>
      <c r="H1606">
        <v>72158000</v>
      </c>
      <c r="I1606" t="str">
        <f t="shared" si="50"/>
        <v>2004Kentucky Utilities Company</v>
      </c>
      <c r="J1606" s="1">
        <v>6160489</v>
      </c>
      <c r="K1606" s="1">
        <v>4323430</v>
      </c>
      <c r="L1606" s="1">
        <v>6131605</v>
      </c>
      <c r="M1606" s="1">
        <v>1596756</v>
      </c>
      <c r="N1606">
        <v>26868000</v>
      </c>
      <c r="O1606">
        <v>2691000</v>
      </c>
      <c r="P1606">
        <v>1217.3339279365389</v>
      </c>
      <c r="Q1606">
        <v>4.8163557979685017</v>
      </c>
      <c r="R1606">
        <v>11532000</v>
      </c>
      <c r="S1606">
        <v>44908000</v>
      </c>
      <c r="T1606">
        <v>32283000</v>
      </c>
      <c r="U1606">
        <f t="shared" si="51"/>
        <v>18212280</v>
      </c>
    </row>
    <row r="1607" spans="1:21" x14ac:dyDescent="0.25">
      <c r="A1607" t="s">
        <v>1677</v>
      </c>
      <c r="B1607" t="s">
        <v>1664</v>
      </c>
      <c r="C1607" t="s">
        <v>1664</v>
      </c>
      <c r="D1607">
        <v>2003</v>
      </c>
      <c r="E1607">
        <v>278462000</v>
      </c>
      <c r="F1607">
        <v>189113000</v>
      </c>
      <c r="G1607">
        <v>205185000</v>
      </c>
      <c r="H1607">
        <v>66452000</v>
      </c>
      <c r="I1607" t="str">
        <f t="shared" si="50"/>
        <v>2003Kentucky Utilities Company</v>
      </c>
      <c r="J1607" s="1">
        <v>6000829</v>
      </c>
      <c r="K1607" s="1">
        <v>4209691</v>
      </c>
      <c r="L1607" s="1">
        <v>5831668</v>
      </c>
      <c r="M1607" s="1">
        <v>1551375</v>
      </c>
      <c r="N1607">
        <v>53535000</v>
      </c>
      <c r="O1607">
        <v>4099000</v>
      </c>
      <c r="P1607">
        <v>1127.6620043808389</v>
      </c>
      <c r="Q1607">
        <v>4.4615707393900648</v>
      </c>
      <c r="R1607">
        <v>10389000</v>
      </c>
      <c r="S1607">
        <v>43790000</v>
      </c>
      <c r="T1607">
        <v>35985000</v>
      </c>
      <c r="U1607">
        <f t="shared" si="51"/>
        <v>17593563</v>
      </c>
    </row>
    <row r="1608" spans="1:21" x14ac:dyDescent="0.25">
      <c r="A1608" t="s">
        <v>1678</v>
      </c>
      <c r="B1608" t="s">
        <v>1664</v>
      </c>
      <c r="C1608" t="s">
        <v>1664</v>
      </c>
      <c r="D1608">
        <v>2002</v>
      </c>
      <c r="E1608">
        <v>274660000</v>
      </c>
      <c r="F1608">
        <v>178694000</v>
      </c>
      <c r="G1608">
        <v>192036000</v>
      </c>
      <c r="H1608">
        <v>62490000</v>
      </c>
      <c r="I1608" t="str">
        <f t="shared" si="50"/>
        <v>2002Kentucky Utilities Company</v>
      </c>
      <c r="J1608" s="1">
        <v>6197768</v>
      </c>
      <c r="K1608" s="1">
        <v>4161466</v>
      </c>
      <c r="L1608" s="1">
        <v>5741260</v>
      </c>
      <c r="M1608" s="1">
        <v>1532645</v>
      </c>
      <c r="N1608">
        <v>37758000</v>
      </c>
      <c r="O1608">
        <v>2108000</v>
      </c>
      <c r="P1608">
        <v>845.44184710318825</v>
      </c>
      <c r="Q1608">
        <v>3.3449726888355618</v>
      </c>
      <c r="R1608">
        <v>7633000</v>
      </c>
      <c r="S1608">
        <v>38054000</v>
      </c>
      <c r="T1608">
        <v>24761000</v>
      </c>
      <c r="U1608">
        <f t="shared" si="51"/>
        <v>17633139</v>
      </c>
    </row>
    <row r="1609" spans="1:21" x14ac:dyDescent="0.25">
      <c r="A1609" t="s">
        <v>1679</v>
      </c>
      <c r="B1609" t="s">
        <v>1664</v>
      </c>
      <c r="C1609" t="s">
        <v>1664</v>
      </c>
      <c r="D1609">
        <v>2001</v>
      </c>
      <c r="E1609">
        <v>243630000</v>
      </c>
      <c r="F1609">
        <v>165253000</v>
      </c>
      <c r="G1609">
        <v>174964000</v>
      </c>
      <c r="H1609">
        <v>58725000</v>
      </c>
      <c r="I1609" t="str">
        <f t="shared" si="50"/>
        <v>2001Kentucky Utilities Company</v>
      </c>
      <c r="J1609" s="1">
        <v>5678175</v>
      </c>
      <c r="K1609" s="1">
        <v>3989696</v>
      </c>
      <c r="L1609" s="1">
        <v>5487659</v>
      </c>
      <c r="M1609" s="1">
        <v>1480788</v>
      </c>
      <c r="N1609">
        <v>52075000</v>
      </c>
      <c r="O1609">
        <v>4995000</v>
      </c>
      <c r="P1609">
        <v>1011</v>
      </c>
      <c r="Q1609">
        <v>4</v>
      </c>
      <c r="R1609">
        <v>8751000</v>
      </c>
      <c r="S1609">
        <v>43009000</v>
      </c>
      <c r="T1609">
        <v>23049000</v>
      </c>
      <c r="U1609">
        <f t="shared" si="51"/>
        <v>16636318</v>
      </c>
    </row>
    <row r="1610" spans="1:21" x14ac:dyDescent="0.25">
      <c r="A1610" t="s">
        <v>1680</v>
      </c>
      <c r="B1610" t="s">
        <v>1664</v>
      </c>
      <c r="C1610" t="s">
        <v>1664</v>
      </c>
      <c r="D1610">
        <v>2000</v>
      </c>
      <c r="E1610">
        <v>233934000</v>
      </c>
      <c r="F1610">
        <v>155891000</v>
      </c>
      <c r="G1610">
        <v>173334000</v>
      </c>
      <c r="H1610">
        <v>55998000</v>
      </c>
      <c r="I1610" t="str">
        <f t="shared" si="50"/>
        <v>2000Kentucky Utilities Company</v>
      </c>
      <c r="J1610" s="1">
        <v>5714492</v>
      </c>
      <c r="K1610" s="1">
        <v>3953595</v>
      </c>
      <c r="L1610" s="1">
        <v>5810080</v>
      </c>
      <c r="M1610" s="1">
        <v>1495383</v>
      </c>
      <c r="N1610">
        <v>38822000</v>
      </c>
      <c r="O1610">
        <v>4337000</v>
      </c>
      <c r="P1610">
        <v>1467</v>
      </c>
      <c r="Q1610">
        <v>19</v>
      </c>
      <c r="R1610">
        <v>12241000</v>
      </c>
      <c r="S1610">
        <v>70198000</v>
      </c>
      <c r="T1610">
        <v>28125000</v>
      </c>
      <c r="U1610">
        <f t="shared" si="51"/>
        <v>16973550</v>
      </c>
    </row>
    <row r="1611" spans="1:21" x14ac:dyDescent="0.25">
      <c r="A1611" t="s">
        <v>1681</v>
      </c>
      <c r="B1611" t="s">
        <v>1664</v>
      </c>
      <c r="C1611" t="s">
        <v>1664</v>
      </c>
      <c r="D1611">
        <v>1999</v>
      </c>
      <c r="E1611">
        <v>240147000</v>
      </c>
      <c r="F1611">
        <v>159432000</v>
      </c>
      <c r="G1611">
        <v>181420000</v>
      </c>
      <c r="H1611">
        <v>57960000</v>
      </c>
      <c r="I1611" t="str">
        <f t="shared" si="50"/>
        <v>1999Kentucky Utilities Company</v>
      </c>
      <c r="J1611" s="1">
        <v>5447343</v>
      </c>
      <c r="K1611" s="1">
        <v>3760123</v>
      </c>
      <c r="L1611" s="1">
        <v>5663095</v>
      </c>
      <c r="M1611" s="1">
        <v>1436986</v>
      </c>
      <c r="N1611">
        <v>40361000</v>
      </c>
      <c r="O1611">
        <v>5680000</v>
      </c>
      <c r="P1611">
        <v>1635</v>
      </c>
      <c r="Q1611">
        <v>48</v>
      </c>
      <c r="R1611">
        <v>11978000</v>
      </c>
      <c r="S1611">
        <v>69186000</v>
      </c>
      <c r="T1611">
        <v>27824000</v>
      </c>
      <c r="U1611">
        <f t="shared" si="51"/>
        <v>16307547</v>
      </c>
    </row>
    <row r="1612" spans="1:21" x14ac:dyDescent="0.25">
      <c r="A1612" t="s">
        <v>1682</v>
      </c>
      <c r="B1612" t="s">
        <v>1664</v>
      </c>
      <c r="C1612" t="s">
        <v>1664</v>
      </c>
      <c r="D1612">
        <v>1998</v>
      </c>
      <c r="E1612">
        <v>238898000</v>
      </c>
      <c r="F1612">
        <v>158549000</v>
      </c>
      <c r="G1612">
        <v>186358000</v>
      </c>
      <c r="H1612">
        <v>58815000</v>
      </c>
      <c r="I1612" t="str">
        <f t="shared" si="50"/>
        <v>1998Kentucky Utilities Company</v>
      </c>
      <c r="J1612" s="1">
        <v>5246525</v>
      </c>
      <c r="K1612" s="1">
        <v>3644412</v>
      </c>
      <c r="L1612" s="1">
        <v>5584719</v>
      </c>
      <c r="M1612" s="1">
        <v>1423795</v>
      </c>
      <c r="N1612">
        <v>43740000</v>
      </c>
      <c r="O1612">
        <v>5422000</v>
      </c>
      <c r="P1612">
        <v>1709</v>
      </c>
      <c r="Q1612">
        <v>70</v>
      </c>
      <c r="R1612">
        <v>13231000</v>
      </c>
      <c r="S1612">
        <v>75680000</v>
      </c>
      <c r="T1612">
        <v>29828000</v>
      </c>
      <c r="U1612">
        <f t="shared" si="51"/>
        <v>15899451</v>
      </c>
    </row>
    <row r="1613" spans="1:21" x14ac:dyDescent="0.25">
      <c r="A1613" t="s">
        <v>1683</v>
      </c>
      <c r="B1613" t="s">
        <v>1664</v>
      </c>
      <c r="C1613" t="s">
        <v>1664</v>
      </c>
      <c r="D1613">
        <v>1997</v>
      </c>
      <c r="E1613">
        <v>231824000</v>
      </c>
      <c r="F1613">
        <v>150794000</v>
      </c>
      <c r="G1613">
        <v>181342000</v>
      </c>
      <c r="H1613">
        <v>56242000</v>
      </c>
      <c r="I1613" t="str">
        <f t="shared" si="50"/>
        <v>1997Kentucky Utilities Company</v>
      </c>
      <c r="J1613" s="1">
        <v>5060935</v>
      </c>
      <c r="K1613" s="1">
        <v>3422167</v>
      </c>
      <c r="L1613" s="1">
        <v>5390214</v>
      </c>
      <c r="M1613" s="1">
        <v>1354630</v>
      </c>
      <c r="N1613">
        <v>48453000</v>
      </c>
      <c r="O1613">
        <v>7809000</v>
      </c>
      <c r="P1613">
        <v>1968</v>
      </c>
      <c r="Q1613">
        <v>91</v>
      </c>
      <c r="R1613">
        <v>12522000</v>
      </c>
      <c r="S1613">
        <v>77146000</v>
      </c>
      <c r="T1613">
        <v>29350000</v>
      </c>
      <c r="U1613">
        <f t="shared" si="51"/>
        <v>15227946</v>
      </c>
    </row>
    <row r="1614" spans="1:21" x14ac:dyDescent="0.25">
      <c r="A1614" t="s">
        <v>1684</v>
      </c>
      <c r="B1614" t="s">
        <v>1664</v>
      </c>
      <c r="C1614" t="s">
        <v>1664</v>
      </c>
      <c r="D1614">
        <v>1996</v>
      </c>
      <c r="E1614">
        <v>236229000</v>
      </c>
      <c r="F1614">
        <v>150640000</v>
      </c>
      <c r="G1614">
        <v>170870000</v>
      </c>
      <c r="H1614">
        <v>56023000</v>
      </c>
      <c r="I1614" t="str">
        <f t="shared" si="50"/>
        <v>1996Kentucky Utilities Company</v>
      </c>
      <c r="J1614" s="1">
        <v>5148364</v>
      </c>
      <c r="K1614" s="1">
        <v>3410710</v>
      </c>
      <c r="L1614" s="1">
        <v>5001187</v>
      </c>
      <c r="M1614" s="1">
        <v>1349948</v>
      </c>
      <c r="N1614">
        <v>43533000</v>
      </c>
      <c r="O1614">
        <v>7896000</v>
      </c>
      <c r="P1614">
        <v>2058</v>
      </c>
      <c r="Q1614">
        <v>103</v>
      </c>
      <c r="R1614">
        <v>13046000</v>
      </c>
      <c r="S1614">
        <v>76122000</v>
      </c>
      <c r="T1614">
        <v>30396000</v>
      </c>
      <c r="U1614">
        <f t="shared" si="51"/>
        <v>14910209</v>
      </c>
    </row>
    <row r="1615" spans="1:21" x14ac:dyDescent="0.25">
      <c r="A1615" t="s">
        <v>1685</v>
      </c>
      <c r="B1615" t="s">
        <v>1664</v>
      </c>
      <c r="C1615" t="s">
        <v>1664</v>
      </c>
      <c r="D1615">
        <v>1995</v>
      </c>
      <c r="E1615">
        <v>232760000</v>
      </c>
      <c r="F1615">
        <v>151778000</v>
      </c>
      <c r="G1615">
        <v>166142000</v>
      </c>
      <c r="H1615">
        <v>54161000</v>
      </c>
      <c r="I1615" t="str">
        <f t="shared" si="50"/>
        <v>1995Kentucky Utilities Company</v>
      </c>
      <c r="J1615" s="1">
        <v>5016012</v>
      </c>
      <c r="K1615" s="1">
        <v>3403054</v>
      </c>
      <c r="L1615" s="1">
        <v>4777520</v>
      </c>
      <c r="M1615" s="1">
        <v>1297913</v>
      </c>
      <c r="N1615">
        <v>47912000</v>
      </c>
      <c r="O1615">
        <v>5507000</v>
      </c>
      <c r="P1615">
        <v>2123</v>
      </c>
      <c r="Q1615">
        <v>100</v>
      </c>
      <c r="R1615">
        <v>13018000</v>
      </c>
      <c r="S1615">
        <v>74354000</v>
      </c>
      <c r="T1615">
        <v>29825000</v>
      </c>
      <c r="U1615">
        <f t="shared" si="51"/>
        <v>14494499</v>
      </c>
    </row>
    <row r="1616" spans="1:21" x14ac:dyDescent="0.25">
      <c r="A1616" t="s">
        <v>1686</v>
      </c>
      <c r="B1616" t="s">
        <v>1664</v>
      </c>
      <c r="C1616" t="s">
        <v>1664</v>
      </c>
      <c r="D1616">
        <v>1994</v>
      </c>
      <c r="E1616">
        <v>213574000</v>
      </c>
      <c r="F1616">
        <v>142207000</v>
      </c>
      <c r="G1616">
        <v>156541000</v>
      </c>
      <c r="H1616">
        <v>49870000</v>
      </c>
      <c r="I1616" t="str">
        <f t="shared" si="50"/>
        <v>1994Kentucky Utilities Company</v>
      </c>
      <c r="J1616" s="1">
        <v>4706058</v>
      </c>
      <c r="K1616" s="1">
        <v>3272370</v>
      </c>
      <c r="L1616" s="1">
        <v>4615701</v>
      </c>
      <c r="M1616" s="1">
        <v>1225669</v>
      </c>
      <c r="N1616">
        <v>43071000</v>
      </c>
      <c r="O1616">
        <v>7765000</v>
      </c>
      <c r="P1616">
        <v>2132</v>
      </c>
      <c r="Q1616">
        <v>105</v>
      </c>
      <c r="R1616">
        <v>14602000</v>
      </c>
      <c r="S1616">
        <v>72924000</v>
      </c>
      <c r="T1616">
        <v>36014000</v>
      </c>
      <c r="U1616">
        <f t="shared" si="51"/>
        <v>13819798</v>
      </c>
    </row>
    <row r="1617" spans="1:21" x14ac:dyDescent="0.25">
      <c r="A1617" t="s">
        <v>1687</v>
      </c>
      <c r="B1617" t="s">
        <v>1664</v>
      </c>
      <c r="C1617" t="s">
        <v>1664</v>
      </c>
      <c r="D1617">
        <v>1993</v>
      </c>
      <c r="E1617">
        <v>210759000</v>
      </c>
      <c r="F1617">
        <v>138271000</v>
      </c>
      <c r="G1617">
        <v>146834000</v>
      </c>
      <c r="H1617">
        <v>48143000</v>
      </c>
      <c r="I1617" t="str">
        <f t="shared" si="50"/>
        <v>1993Kentucky Utilities Company</v>
      </c>
      <c r="J1617" s="1">
        <v>4702697</v>
      </c>
      <c r="K1617" s="1">
        <v>3217504</v>
      </c>
      <c r="L1617" s="1">
        <v>4342530</v>
      </c>
      <c r="M1617" s="1">
        <v>1199893</v>
      </c>
      <c r="N1617">
        <v>32791000</v>
      </c>
      <c r="O1617">
        <v>-4826000</v>
      </c>
      <c r="P1617">
        <v>2139</v>
      </c>
      <c r="Q1617">
        <v>114</v>
      </c>
      <c r="R1617">
        <v>13373000</v>
      </c>
      <c r="S1617">
        <v>69867000</v>
      </c>
      <c r="T1617">
        <v>31330000</v>
      </c>
      <c r="U1617">
        <f t="shared" si="51"/>
        <v>13462624</v>
      </c>
    </row>
    <row r="1618" spans="1:21" x14ac:dyDescent="0.25">
      <c r="A1618" t="s">
        <v>1688</v>
      </c>
      <c r="B1618" t="s">
        <v>1664</v>
      </c>
      <c r="C1618" t="s">
        <v>1664</v>
      </c>
      <c r="D1618">
        <v>1992</v>
      </c>
      <c r="E1618">
        <v>194817000</v>
      </c>
      <c r="F1618">
        <v>133519000</v>
      </c>
      <c r="G1618">
        <v>139503000</v>
      </c>
      <c r="H1618">
        <v>45570000</v>
      </c>
      <c r="I1618" t="str">
        <f t="shared" si="50"/>
        <v>1992Kentucky Utilities Company</v>
      </c>
      <c r="J1618" s="1">
        <v>4278098</v>
      </c>
      <c r="K1618" s="1">
        <v>3080045</v>
      </c>
      <c r="L1618" s="1">
        <v>4070145</v>
      </c>
      <c r="M1618" s="1">
        <v>1123494</v>
      </c>
      <c r="N1618">
        <v>33224000</v>
      </c>
      <c r="O1618">
        <v>5200000</v>
      </c>
      <c r="P1618">
        <v>2071</v>
      </c>
      <c r="Q1618">
        <v>116</v>
      </c>
      <c r="R1618">
        <v>12330000</v>
      </c>
      <c r="S1618">
        <v>66794000</v>
      </c>
      <c r="T1618">
        <v>28315000</v>
      </c>
      <c r="U1618">
        <f t="shared" si="51"/>
        <v>12551782</v>
      </c>
    </row>
    <row r="1619" spans="1:21" x14ac:dyDescent="0.25">
      <c r="A1619" t="s">
        <v>1689</v>
      </c>
      <c r="B1619" t="s">
        <v>1664</v>
      </c>
      <c r="C1619" t="s">
        <v>1664</v>
      </c>
      <c r="D1619">
        <v>1991</v>
      </c>
      <c r="E1619">
        <v>202885000</v>
      </c>
      <c r="F1619">
        <v>137653000</v>
      </c>
      <c r="G1619">
        <v>135688000</v>
      </c>
      <c r="H1619">
        <v>46332000</v>
      </c>
      <c r="I1619" t="str">
        <f t="shared" si="50"/>
        <v>1991Kentucky Utilities Company</v>
      </c>
      <c r="J1619" s="1">
        <v>4385670</v>
      </c>
      <c r="K1619" s="1">
        <v>3122156</v>
      </c>
      <c r="L1619" s="1">
        <v>3829426</v>
      </c>
      <c r="M1619" s="1">
        <v>1133176</v>
      </c>
      <c r="N1619">
        <v>28885000</v>
      </c>
      <c r="O1619">
        <v>5963000</v>
      </c>
      <c r="P1619">
        <v>2094</v>
      </c>
      <c r="Q1619">
        <v>114</v>
      </c>
      <c r="R1619">
        <v>11751000</v>
      </c>
      <c r="S1619">
        <v>62730000</v>
      </c>
      <c r="T1619">
        <v>26897000</v>
      </c>
      <c r="U1619">
        <f t="shared" si="51"/>
        <v>12470428</v>
      </c>
    </row>
    <row r="1620" spans="1:21" x14ac:dyDescent="0.25">
      <c r="A1620" t="s">
        <v>1690</v>
      </c>
      <c r="B1620" t="s">
        <v>1664</v>
      </c>
      <c r="C1620" t="s">
        <v>1664</v>
      </c>
      <c r="D1620">
        <v>1990</v>
      </c>
      <c r="E1620">
        <v>171034000</v>
      </c>
      <c r="F1620">
        <v>124546000</v>
      </c>
      <c r="G1620">
        <v>123625000</v>
      </c>
      <c r="H1620">
        <v>40611000</v>
      </c>
      <c r="I1620" t="str">
        <f t="shared" si="50"/>
        <v>1990Kentucky Utilities Company</v>
      </c>
      <c r="J1620" s="1">
        <v>3709088</v>
      </c>
      <c r="K1620" s="1">
        <v>2833748</v>
      </c>
      <c r="L1620" s="1">
        <v>3533608</v>
      </c>
      <c r="M1620" s="1">
        <v>1002842</v>
      </c>
      <c r="N1620">
        <v>28009000</v>
      </c>
      <c r="O1620">
        <v>4772000</v>
      </c>
      <c r="P1620">
        <v>1997</v>
      </c>
      <c r="Q1620">
        <v>96</v>
      </c>
      <c r="R1620">
        <v>10204000</v>
      </c>
      <c r="S1620">
        <v>56128000</v>
      </c>
      <c r="T1620">
        <v>24898000</v>
      </c>
      <c r="U1620">
        <f t="shared" si="51"/>
        <v>11079286</v>
      </c>
    </row>
    <row r="1621" spans="1:21" x14ac:dyDescent="0.25">
      <c r="A1621" t="s">
        <v>1691</v>
      </c>
      <c r="B1621" t="s">
        <v>1664</v>
      </c>
      <c r="C1621" t="s">
        <v>1664</v>
      </c>
      <c r="D1621">
        <v>1989</v>
      </c>
      <c r="E1621">
        <v>170539000</v>
      </c>
      <c r="F1621">
        <v>120068000</v>
      </c>
      <c r="G1621">
        <v>115859000</v>
      </c>
      <c r="H1621">
        <v>39621000</v>
      </c>
      <c r="I1621" t="str">
        <f t="shared" si="50"/>
        <v>1989Kentucky Utilities Company</v>
      </c>
      <c r="J1621" s="1">
        <v>3782105</v>
      </c>
      <c r="K1621" s="1">
        <v>2758325</v>
      </c>
      <c r="L1621" s="1">
        <v>3380913</v>
      </c>
      <c r="M1621" s="1">
        <v>1001769</v>
      </c>
      <c r="N1621">
        <v>29380000</v>
      </c>
      <c r="O1621">
        <v>4718000</v>
      </c>
      <c r="P1621">
        <v>2005</v>
      </c>
      <c r="Q1621">
        <v>99</v>
      </c>
      <c r="R1621">
        <v>9417000</v>
      </c>
      <c r="S1621">
        <v>52916000</v>
      </c>
      <c r="T1621">
        <v>22503000</v>
      </c>
      <c r="U1621">
        <f t="shared" si="51"/>
        <v>10923112</v>
      </c>
    </row>
    <row r="1622" spans="1:21" x14ac:dyDescent="0.25">
      <c r="A1622" t="s">
        <v>1692</v>
      </c>
      <c r="B1622" t="s">
        <v>1664</v>
      </c>
      <c r="C1622" t="s">
        <v>1664</v>
      </c>
      <c r="D1622">
        <v>1988</v>
      </c>
      <c r="E1622">
        <v>174925000</v>
      </c>
      <c r="F1622">
        <v>119579000</v>
      </c>
      <c r="G1622">
        <v>115285000</v>
      </c>
      <c r="H1622">
        <v>39958000</v>
      </c>
      <c r="I1622" t="str">
        <f t="shared" si="50"/>
        <v>1988Kentucky Utilities Company</v>
      </c>
      <c r="J1622" s="1">
        <v>3740385</v>
      </c>
      <c r="K1622" s="1">
        <v>2627513</v>
      </c>
      <c r="L1622" s="1">
        <v>3231553</v>
      </c>
      <c r="M1622" s="1">
        <v>972951</v>
      </c>
      <c r="N1622">
        <v>26508000</v>
      </c>
      <c r="O1622">
        <v>4424000</v>
      </c>
      <c r="P1622">
        <v>1985</v>
      </c>
      <c r="Q1622">
        <v>111</v>
      </c>
      <c r="R1622">
        <v>8946000</v>
      </c>
      <c r="S1622">
        <v>49026000</v>
      </c>
      <c r="T1622">
        <v>20558000</v>
      </c>
      <c r="U1622">
        <f t="shared" si="51"/>
        <v>10572402</v>
      </c>
    </row>
    <row r="1623" spans="1:21" x14ac:dyDescent="0.25">
      <c r="A1623" t="s">
        <v>1693</v>
      </c>
      <c r="B1623" t="s">
        <v>1664</v>
      </c>
      <c r="C1623" t="s">
        <v>1664</v>
      </c>
      <c r="D1623">
        <v>1987</v>
      </c>
      <c r="E1623">
        <v>175828752</v>
      </c>
      <c r="F1623">
        <v>119041696</v>
      </c>
      <c r="G1623">
        <v>113708672</v>
      </c>
      <c r="H1623">
        <v>40923952</v>
      </c>
      <c r="I1623" t="str">
        <f t="shared" si="50"/>
        <v>1987Kentucky Utilities Company</v>
      </c>
      <c r="J1623" s="1">
        <v>3538224</v>
      </c>
      <c r="K1623" s="1">
        <v>2474582</v>
      </c>
      <c r="L1623" s="1">
        <v>2982674</v>
      </c>
      <c r="M1623" s="1">
        <v>938256</v>
      </c>
      <c r="N1623">
        <v>24829478</v>
      </c>
      <c r="O1623">
        <v>4375996</v>
      </c>
      <c r="P1623">
        <v>1969</v>
      </c>
      <c r="Q1623">
        <v>125</v>
      </c>
      <c r="R1623">
        <v>8948125.2323186994</v>
      </c>
      <c r="S1623">
        <v>45979982</v>
      </c>
      <c r="T1623">
        <v>19723331.25</v>
      </c>
      <c r="U1623">
        <f t="shared" si="51"/>
        <v>9933736</v>
      </c>
    </row>
    <row r="1624" spans="1:21" x14ac:dyDescent="0.25">
      <c r="A1624" t="s">
        <v>1694</v>
      </c>
      <c r="B1624" t="s">
        <v>1664</v>
      </c>
      <c r="C1624" t="s">
        <v>1664</v>
      </c>
      <c r="D1624">
        <v>1986</v>
      </c>
      <c r="E1624">
        <v>177404352</v>
      </c>
      <c r="F1624">
        <v>119105952</v>
      </c>
      <c r="G1624">
        <v>118179552</v>
      </c>
      <c r="H1624">
        <v>42071524</v>
      </c>
      <c r="I1624" t="str">
        <f t="shared" si="50"/>
        <v>1986Kentucky Utilities Company</v>
      </c>
      <c r="J1624" s="1">
        <v>3354626</v>
      </c>
      <c r="K1624" s="1">
        <v>2319945</v>
      </c>
      <c r="L1624" s="1">
        <v>2860135</v>
      </c>
      <c r="M1624" s="1">
        <v>902301</v>
      </c>
      <c r="N1624">
        <v>23710054</v>
      </c>
      <c r="O1624">
        <v>4419087</v>
      </c>
      <c r="P1624">
        <v>1970</v>
      </c>
      <c r="Q1624">
        <v>108</v>
      </c>
      <c r="R1624">
        <v>7928197.6696312428</v>
      </c>
      <c r="S1624">
        <v>43957883</v>
      </c>
      <c r="T1624">
        <v>18401216.417887926</v>
      </c>
      <c r="U1624">
        <f t="shared" si="51"/>
        <v>9437007</v>
      </c>
    </row>
    <row r="1625" spans="1:21" x14ac:dyDescent="0.25">
      <c r="A1625" t="s">
        <v>1695</v>
      </c>
      <c r="B1625" t="s">
        <v>1664</v>
      </c>
      <c r="C1625" t="s">
        <v>1664</v>
      </c>
      <c r="D1625">
        <v>1985</v>
      </c>
      <c r="E1625">
        <v>170739840</v>
      </c>
      <c r="F1625">
        <v>114850192</v>
      </c>
      <c r="G1625">
        <v>121132128</v>
      </c>
      <c r="H1625">
        <v>41765432</v>
      </c>
      <c r="I1625" t="str">
        <f t="shared" si="50"/>
        <v>1985Kentucky Utilities Company</v>
      </c>
      <c r="J1625" s="1">
        <v>3137518</v>
      </c>
      <c r="K1625" s="1">
        <v>2174042</v>
      </c>
      <c r="L1625" s="1">
        <v>2822893</v>
      </c>
      <c r="M1625" s="1">
        <v>871662</v>
      </c>
      <c r="N1625">
        <v>19721066</v>
      </c>
      <c r="O1625">
        <v>3326576</v>
      </c>
      <c r="P1625">
        <v>1923</v>
      </c>
      <c r="Q1625">
        <v>111</v>
      </c>
      <c r="R1625">
        <v>8018951.2263259888</v>
      </c>
      <c r="S1625">
        <v>40930587</v>
      </c>
      <c r="T1625">
        <v>17777735.737358809</v>
      </c>
      <c r="U1625">
        <f t="shared" si="51"/>
        <v>9006115</v>
      </c>
    </row>
    <row r="1626" spans="1:21" x14ac:dyDescent="0.25">
      <c r="A1626" t="s">
        <v>1696</v>
      </c>
      <c r="B1626" t="s">
        <v>1664</v>
      </c>
      <c r="C1626" t="s">
        <v>1664</v>
      </c>
      <c r="D1626">
        <v>1984</v>
      </c>
      <c r="E1626">
        <v>170476368</v>
      </c>
      <c r="F1626">
        <v>110557568</v>
      </c>
      <c r="G1626">
        <v>119670848</v>
      </c>
      <c r="H1626">
        <v>40120136</v>
      </c>
      <c r="I1626" t="str">
        <f t="shared" si="50"/>
        <v>1984Kentucky Utilities Company</v>
      </c>
      <c r="J1626" s="1">
        <v>3160069</v>
      </c>
      <c r="K1626" s="1">
        <v>2097940</v>
      </c>
      <c r="L1626" s="1">
        <v>2842442</v>
      </c>
      <c r="M1626" s="1">
        <v>846436</v>
      </c>
      <c r="N1626">
        <v>18846496</v>
      </c>
      <c r="O1626">
        <v>2643482</v>
      </c>
      <c r="P1626">
        <v>1887</v>
      </c>
      <c r="Q1626">
        <v>109</v>
      </c>
      <c r="R1626">
        <v>6820576.7357032299</v>
      </c>
      <c r="S1626">
        <v>36312074</v>
      </c>
      <c r="T1626">
        <v>15460533.15625</v>
      </c>
      <c r="U1626">
        <f t="shared" si="51"/>
        <v>8946887</v>
      </c>
    </row>
    <row r="1627" spans="1:21" x14ac:dyDescent="0.25">
      <c r="A1627" t="s">
        <v>1697</v>
      </c>
      <c r="B1627" t="s">
        <v>1664</v>
      </c>
      <c r="C1627" t="s">
        <v>1664</v>
      </c>
      <c r="D1627">
        <v>1983</v>
      </c>
      <c r="E1627">
        <v>166237216</v>
      </c>
      <c r="F1627">
        <v>103621232</v>
      </c>
      <c r="G1627">
        <v>111800992</v>
      </c>
      <c r="H1627">
        <v>38172920</v>
      </c>
      <c r="I1627" t="str">
        <f t="shared" si="50"/>
        <v>1983Kentucky Utilities Company</v>
      </c>
      <c r="J1627" s="1">
        <v>3080269</v>
      </c>
      <c r="K1627" s="1">
        <v>1952741</v>
      </c>
      <c r="L1627" s="1">
        <v>2619577</v>
      </c>
      <c r="M1627" s="1">
        <v>802147</v>
      </c>
      <c r="N1627">
        <v>20714557</v>
      </c>
      <c r="O1627">
        <v>2761354</v>
      </c>
      <c r="P1627">
        <v>1852</v>
      </c>
      <c r="Q1627">
        <v>116</v>
      </c>
      <c r="R1627">
        <v>6591823.7367885113</v>
      </c>
      <c r="S1627">
        <v>34019943</v>
      </c>
      <c r="T1627">
        <v>15929031.905028105</v>
      </c>
      <c r="U1627">
        <f t="shared" si="51"/>
        <v>8454734</v>
      </c>
    </row>
    <row r="1628" spans="1:21" x14ac:dyDescent="0.25">
      <c r="A1628" t="s">
        <v>1698</v>
      </c>
      <c r="B1628" t="s">
        <v>1664</v>
      </c>
      <c r="C1628" t="s">
        <v>1664</v>
      </c>
      <c r="D1628">
        <v>1982</v>
      </c>
      <c r="E1628">
        <v>151775616</v>
      </c>
      <c r="F1628">
        <v>96647952</v>
      </c>
      <c r="G1628">
        <v>105222848</v>
      </c>
      <c r="H1628">
        <v>36044728</v>
      </c>
      <c r="I1628" t="str">
        <f t="shared" si="50"/>
        <v>1982Kentucky Utilities Company</v>
      </c>
      <c r="J1628" s="1">
        <v>2913843</v>
      </c>
      <c r="K1628" s="1">
        <v>1872798</v>
      </c>
      <c r="L1628" s="1">
        <v>2570524</v>
      </c>
      <c r="M1628" s="1">
        <v>792089</v>
      </c>
      <c r="N1628">
        <v>19884439</v>
      </c>
      <c r="O1628">
        <v>2849900</v>
      </c>
      <c r="P1628">
        <v>1830</v>
      </c>
      <c r="Q1628">
        <v>111</v>
      </c>
      <c r="R1628">
        <v>6234640.8277806044</v>
      </c>
      <c r="S1628">
        <v>31578495</v>
      </c>
      <c r="T1628">
        <v>14057712.38694191</v>
      </c>
      <c r="U1628">
        <f t="shared" si="51"/>
        <v>8149254</v>
      </c>
    </row>
    <row r="1629" spans="1:21" x14ac:dyDescent="0.25">
      <c r="A1629" t="s">
        <v>1699</v>
      </c>
      <c r="B1629" t="s">
        <v>1664</v>
      </c>
      <c r="C1629" t="s">
        <v>1664</v>
      </c>
      <c r="D1629">
        <v>1981</v>
      </c>
      <c r="E1629">
        <v>138954368</v>
      </c>
      <c r="F1629">
        <v>86000688</v>
      </c>
      <c r="G1629">
        <v>99035696</v>
      </c>
      <c r="H1629">
        <v>32276054</v>
      </c>
      <c r="I1629" t="str">
        <f t="shared" si="50"/>
        <v>1981Kentucky Utilities Company</v>
      </c>
      <c r="J1629" s="1">
        <v>2884391</v>
      </c>
      <c r="K1629" s="1">
        <v>1786828</v>
      </c>
      <c r="L1629" s="1">
        <v>2651628</v>
      </c>
      <c r="M1629" s="1">
        <v>764208</v>
      </c>
      <c r="N1629">
        <v>16032632</v>
      </c>
      <c r="O1629">
        <v>2593116</v>
      </c>
      <c r="P1629">
        <v>1790</v>
      </c>
      <c r="Q1629">
        <v>127</v>
      </c>
      <c r="R1629">
        <v>5598215.9452147484</v>
      </c>
      <c r="S1629">
        <v>27698363</v>
      </c>
      <c r="T1629">
        <v>12490035.438424826</v>
      </c>
      <c r="U1629">
        <f t="shared" si="51"/>
        <v>8087055</v>
      </c>
    </row>
    <row r="1630" spans="1:21" x14ac:dyDescent="0.25">
      <c r="A1630" t="s">
        <v>1700</v>
      </c>
      <c r="B1630" t="s">
        <v>1664</v>
      </c>
      <c r="C1630" t="s">
        <v>1664</v>
      </c>
      <c r="D1630">
        <v>1980</v>
      </c>
      <c r="E1630">
        <v>119344960</v>
      </c>
      <c r="F1630">
        <v>71398744</v>
      </c>
      <c r="G1630">
        <v>78720760</v>
      </c>
      <c r="H1630">
        <v>26099900</v>
      </c>
      <c r="I1630" t="str">
        <f t="shared" si="50"/>
        <v>1980Kentucky Utilities Company</v>
      </c>
      <c r="J1630" s="1">
        <v>2956401.5</v>
      </c>
      <c r="K1630" s="1">
        <v>1753716.25</v>
      </c>
      <c r="L1630" s="1">
        <v>2563076.25</v>
      </c>
      <c r="M1630" s="1">
        <v>747422.4375</v>
      </c>
      <c r="N1630">
        <v>17944365</v>
      </c>
      <c r="O1630">
        <v>2619705</v>
      </c>
      <c r="P1630">
        <v>1760</v>
      </c>
      <c r="Q1630">
        <v>115</v>
      </c>
      <c r="R1630">
        <v>5333153.8254421949</v>
      </c>
      <c r="S1630">
        <v>25368049</v>
      </c>
      <c r="T1630">
        <v>12204023.991499186</v>
      </c>
      <c r="U1630">
        <f t="shared" si="51"/>
        <v>8020616.4375</v>
      </c>
    </row>
    <row r="1631" spans="1:21" x14ac:dyDescent="0.25">
      <c r="A1631" t="s">
        <v>1701</v>
      </c>
      <c r="B1631" t="s">
        <v>1664</v>
      </c>
      <c r="C1631" t="s">
        <v>1664</v>
      </c>
      <c r="D1631">
        <v>1979</v>
      </c>
      <c r="E1631">
        <v>104910056</v>
      </c>
      <c r="F1631">
        <v>63264016</v>
      </c>
      <c r="G1631">
        <v>73990736</v>
      </c>
      <c r="H1631">
        <v>23924356</v>
      </c>
      <c r="I1631" t="str">
        <f t="shared" si="50"/>
        <v>1979Kentucky Utilities Company</v>
      </c>
      <c r="J1631" s="1">
        <v>2701823.25</v>
      </c>
      <c r="K1631" s="1">
        <v>1618101</v>
      </c>
      <c r="L1631" s="1">
        <v>2594892</v>
      </c>
      <c r="M1631" s="1">
        <v>728019.3125</v>
      </c>
      <c r="N1631">
        <v>21066563</v>
      </c>
      <c r="O1631">
        <v>2222769</v>
      </c>
      <c r="P1631">
        <v>1701</v>
      </c>
      <c r="Q1631">
        <v>108</v>
      </c>
      <c r="R1631">
        <v>4823303.90140903</v>
      </c>
      <c r="S1631">
        <v>21810750</v>
      </c>
      <c r="T1631">
        <v>9796564.8125</v>
      </c>
      <c r="U1631">
        <f t="shared" si="51"/>
        <v>7642835.5625</v>
      </c>
    </row>
    <row r="1632" spans="1:21" x14ac:dyDescent="0.25">
      <c r="A1632" t="s">
        <v>1702</v>
      </c>
      <c r="B1632" t="s">
        <v>1664</v>
      </c>
      <c r="C1632" t="s">
        <v>1664</v>
      </c>
      <c r="D1632">
        <v>1978</v>
      </c>
      <c r="E1632">
        <v>96682728</v>
      </c>
      <c r="F1632">
        <v>57121880</v>
      </c>
      <c r="G1632">
        <v>64829720</v>
      </c>
      <c r="H1632">
        <v>21266220</v>
      </c>
      <c r="I1632" t="str">
        <f t="shared" si="50"/>
        <v>1978Kentucky Utilities Company</v>
      </c>
      <c r="J1632" s="1">
        <v>2688104</v>
      </c>
      <c r="K1632" s="1">
        <v>1564776.25</v>
      </c>
      <c r="L1632" s="1">
        <v>2404240</v>
      </c>
      <c r="M1632" s="1">
        <v>689077.75</v>
      </c>
      <c r="N1632">
        <v>17372766</v>
      </c>
      <c r="O1632">
        <v>2136830</v>
      </c>
      <c r="P1632">
        <v>1652</v>
      </c>
      <c r="Q1632">
        <v>102</v>
      </c>
      <c r="R1632">
        <v>4321677.9481902122</v>
      </c>
      <c r="S1632">
        <v>19728858</v>
      </c>
      <c r="T1632">
        <v>7644725.080619663</v>
      </c>
      <c r="U1632">
        <f t="shared" si="51"/>
        <v>7346198</v>
      </c>
    </row>
    <row r="1633" spans="1:21" x14ac:dyDescent="0.25">
      <c r="A1633" t="s">
        <v>1703</v>
      </c>
      <c r="B1633" t="s">
        <v>1664</v>
      </c>
      <c r="C1633" t="s">
        <v>1664</v>
      </c>
      <c r="D1633">
        <v>1977</v>
      </c>
      <c r="E1633">
        <v>78475688</v>
      </c>
      <c r="F1633">
        <v>47388448</v>
      </c>
      <c r="G1633">
        <v>53628532</v>
      </c>
      <c r="H1633">
        <v>17515988</v>
      </c>
      <c r="I1633" t="str">
        <f t="shared" si="50"/>
        <v>1977Kentucky Utilities Company</v>
      </c>
      <c r="J1633" s="1">
        <v>2542756.5</v>
      </c>
      <c r="K1633" s="1">
        <v>1517600.375</v>
      </c>
      <c r="L1633" s="1">
        <v>2432498.75</v>
      </c>
      <c r="M1633" s="1">
        <v>679646.3125</v>
      </c>
      <c r="N1633">
        <v>15874665</v>
      </c>
      <c r="O1633">
        <v>2000145</v>
      </c>
      <c r="P1633">
        <v>1605</v>
      </c>
      <c r="Q1633">
        <v>103</v>
      </c>
      <c r="R1633">
        <v>4224979.961502552</v>
      </c>
      <c r="S1633">
        <v>17705536</v>
      </c>
      <c r="T1633">
        <v>7088841.2161573768</v>
      </c>
      <c r="U1633">
        <f t="shared" si="51"/>
        <v>7172501.9375</v>
      </c>
    </row>
    <row r="1634" spans="1:21" x14ac:dyDescent="0.25">
      <c r="A1634" t="s">
        <v>1704</v>
      </c>
      <c r="B1634" t="s">
        <v>1664</v>
      </c>
      <c r="C1634" t="s">
        <v>1664</v>
      </c>
      <c r="D1634">
        <v>1976</v>
      </c>
      <c r="E1634">
        <v>62518560</v>
      </c>
      <c r="F1634">
        <v>39082716</v>
      </c>
      <c r="G1634">
        <v>42890984</v>
      </c>
      <c r="H1634">
        <v>13940298</v>
      </c>
      <c r="I1634" t="str">
        <f t="shared" si="50"/>
        <v>1976Kentucky Utilities Company</v>
      </c>
      <c r="J1634" s="1">
        <v>2210289.5</v>
      </c>
      <c r="K1634" s="1">
        <v>1397762.5</v>
      </c>
      <c r="L1634" s="1">
        <v>2299593.25</v>
      </c>
      <c r="M1634" s="1">
        <v>607394.6875</v>
      </c>
      <c r="N1634">
        <v>11620723</v>
      </c>
      <c r="O1634">
        <v>1639295</v>
      </c>
      <c r="P1634">
        <v>1593</v>
      </c>
      <c r="Q1634">
        <v>97</v>
      </c>
      <c r="R1634">
        <v>3831226.9678488374</v>
      </c>
      <c r="S1634">
        <v>16405662</v>
      </c>
      <c r="T1634">
        <v>6776210.176150322</v>
      </c>
      <c r="U1634">
        <f t="shared" si="51"/>
        <v>6515039.9375</v>
      </c>
    </row>
    <row r="1635" spans="1:21" x14ac:dyDescent="0.25">
      <c r="A1635" t="s">
        <v>1705</v>
      </c>
      <c r="B1635" t="s">
        <v>1664</v>
      </c>
      <c r="C1635" t="s">
        <v>1664</v>
      </c>
      <c r="D1635">
        <v>1975</v>
      </c>
      <c r="E1635">
        <v>63186824</v>
      </c>
      <c r="F1635">
        <v>39716840</v>
      </c>
      <c r="G1635">
        <v>44278824</v>
      </c>
      <c r="H1635">
        <v>14252824</v>
      </c>
      <c r="I1635" t="str">
        <f t="shared" si="50"/>
        <v>1975Kentucky Utilities Company</v>
      </c>
      <c r="J1635" s="1">
        <v>2074626.625</v>
      </c>
      <c r="K1635" s="1">
        <v>1306638.875</v>
      </c>
      <c r="L1635" s="1">
        <v>2105302.25</v>
      </c>
      <c r="M1635" s="1">
        <v>574703.9375</v>
      </c>
      <c r="N1635">
        <v>11603801</v>
      </c>
      <c r="O1635">
        <v>1989543</v>
      </c>
      <c r="P1635">
        <v>1572</v>
      </c>
      <c r="Q1635">
        <v>88</v>
      </c>
      <c r="R1635">
        <v>3858093.9188832045</v>
      </c>
      <c r="S1635">
        <v>15368523</v>
      </c>
      <c r="T1635">
        <v>6210007.9525479674</v>
      </c>
      <c r="U1635">
        <f t="shared" si="51"/>
        <v>6061271.6875</v>
      </c>
    </row>
    <row r="1636" spans="1:21" x14ac:dyDescent="0.25">
      <c r="A1636" t="s">
        <v>1706</v>
      </c>
      <c r="B1636" t="s">
        <v>1664</v>
      </c>
      <c r="C1636" t="s">
        <v>1664</v>
      </c>
      <c r="D1636">
        <v>1974</v>
      </c>
      <c r="E1636">
        <v>47343640</v>
      </c>
      <c r="F1636">
        <v>29671160</v>
      </c>
      <c r="G1636">
        <v>32812774</v>
      </c>
      <c r="H1636">
        <v>10512116</v>
      </c>
      <c r="I1636" t="str">
        <f t="shared" si="50"/>
        <v>1974Kentucky Utilities Company</v>
      </c>
      <c r="J1636" s="1">
        <v>1844755.625</v>
      </c>
      <c r="K1636" s="1">
        <v>1183829</v>
      </c>
      <c r="L1636" s="1">
        <v>2108019.5</v>
      </c>
      <c r="M1636" s="1">
        <v>535634.875</v>
      </c>
      <c r="N1636">
        <v>15971840</v>
      </c>
      <c r="O1636">
        <v>2434538</v>
      </c>
      <c r="P1636">
        <v>1564</v>
      </c>
      <c r="Q1636">
        <v>99</v>
      </c>
      <c r="R1636">
        <v>2821369.903642714</v>
      </c>
      <c r="S1636">
        <v>13306433</v>
      </c>
      <c r="T1636">
        <v>5663078.9901099801</v>
      </c>
      <c r="U1636">
        <f t="shared" si="51"/>
        <v>5672239</v>
      </c>
    </row>
    <row r="1637" spans="1:21" x14ac:dyDescent="0.25">
      <c r="A1637" t="s">
        <v>1707</v>
      </c>
      <c r="B1637" t="s">
        <v>1664</v>
      </c>
      <c r="C1637" t="s">
        <v>1664</v>
      </c>
      <c r="D1637">
        <v>1973</v>
      </c>
      <c r="E1637">
        <v>40306484</v>
      </c>
      <c r="F1637">
        <v>25260690</v>
      </c>
      <c r="G1637">
        <v>26671752</v>
      </c>
      <c r="H1637">
        <v>9203345</v>
      </c>
      <c r="I1637" t="str">
        <f t="shared" si="50"/>
        <v>1973Kentucky Utilities Company</v>
      </c>
      <c r="J1637" s="1">
        <v>1771207.625</v>
      </c>
      <c r="K1637" s="1">
        <v>1159772.75</v>
      </c>
      <c r="L1637" s="1">
        <v>2101767.75</v>
      </c>
      <c r="M1637" s="1">
        <v>555378.375</v>
      </c>
      <c r="N1637">
        <v>13031881</v>
      </c>
      <c r="O1637">
        <v>2169051</v>
      </c>
      <c r="P1637">
        <v>1544</v>
      </c>
      <c r="Q1637">
        <v>100</v>
      </c>
      <c r="R1637">
        <v>2365355.9509606957</v>
      </c>
      <c r="S1637">
        <v>11565103</v>
      </c>
      <c r="T1637">
        <v>4677951.858114928</v>
      </c>
      <c r="U1637">
        <f t="shared" si="51"/>
        <v>5588126.5</v>
      </c>
    </row>
    <row r="1638" spans="1:21" x14ac:dyDescent="0.25">
      <c r="A1638" t="s">
        <v>1708</v>
      </c>
      <c r="B1638" t="s">
        <v>1664</v>
      </c>
      <c r="C1638" t="s">
        <v>1664</v>
      </c>
      <c r="D1638">
        <v>1972</v>
      </c>
      <c r="E1638">
        <v>35754444</v>
      </c>
      <c r="F1638">
        <v>22707774</v>
      </c>
      <c r="G1638">
        <v>25034070</v>
      </c>
      <c r="H1638">
        <v>8348766</v>
      </c>
      <c r="I1638" t="str">
        <f t="shared" si="50"/>
        <v>1972Kentucky Utilities Company</v>
      </c>
      <c r="J1638" s="1">
        <v>1573745</v>
      </c>
      <c r="K1638" s="1">
        <v>1046348.875</v>
      </c>
      <c r="L1638" s="1">
        <v>1988490.625</v>
      </c>
      <c r="M1638" s="1">
        <v>500303.625</v>
      </c>
      <c r="N1638">
        <v>11101543</v>
      </c>
      <c r="O1638">
        <v>1977014</v>
      </c>
      <c r="P1638">
        <v>1507</v>
      </c>
      <c r="Q1638">
        <v>109</v>
      </c>
      <c r="R1638">
        <v>2507107.921580404</v>
      </c>
      <c r="S1638">
        <v>11377124</v>
      </c>
      <c r="T1638">
        <v>4991203.104981035</v>
      </c>
      <c r="U1638">
        <f t="shared" si="51"/>
        <v>5108888.125</v>
      </c>
    </row>
    <row r="1639" spans="1:21" x14ac:dyDescent="0.25">
      <c r="A1639" t="s">
        <v>1709</v>
      </c>
      <c r="B1639" t="s">
        <v>1664</v>
      </c>
      <c r="C1639" t="s">
        <v>1664</v>
      </c>
      <c r="D1639">
        <v>1971</v>
      </c>
      <c r="E1639" t="s">
        <v>3560</v>
      </c>
      <c r="F1639" t="s">
        <v>3560</v>
      </c>
      <c r="G1639" t="s">
        <v>3560</v>
      </c>
      <c r="H1639" t="s">
        <v>3560</v>
      </c>
      <c r="I1639" t="str">
        <f t="shared" si="50"/>
        <v>1971Kentucky Utilities Company</v>
      </c>
      <c r="J1639" s="1" t="s">
        <v>3560</v>
      </c>
      <c r="K1639" s="1" t="s">
        <v>3560</v>
      </c>
      <c r="L1639" s="1" t="s">
        <v>3560</v>
      </c>
      <c r="M1639" s="1" t="s">
        <v>3560</v>
      </c>
      <c r="N1639">
        <v>11321929</v>
      </c>
      <c r="O1639">
        <v>1951555</v>
      </c>
      <c r="P1639" t="s">
        <v>3560</v>
      </c>
      <c r="Q1639" t="s">
        <v>3560</v>
      </c>
      <c r="R1639" t="s">
        <v>3560</v>
      </c>
      <c r="S1639" t="s">
        <v>3560</v>
      </c>
      <c r="T1639" t="s">
        <v>3560</v>
      </c>
      <c r="U1639">
        <f t="shared" si="51"/>
        <v>0</v>
      </c>
    </row>
    <row r="1640" spans="1:21" x14ac:dyDescent="0.25">
      <c r="A1640" t="s">
        <v>1710</v>
      </c>
      <c r="B1640" t="s">
        <v>1664</v>
      </c>
      <c r="C1640" t="s">
        <v>1664</v>
      </c>
      <c r="D1640">
        <v>1970</v>
      </c>
      <c r="E1640" t="s">
        <v>3560</v>
      </c>
      <c r="F1640" t="s">
        <v>3560</v>
      </c>
      <c r="G1640" t="s">
        <v>3560</v>
      </c>
      <c r="H1640" t="s">
        <v>3560</v>
      </c>
      <c r="I1640" t="str">
        <f t="shared" si="50"/>
        <v>1970Kentucky Utilities Company</v>
      </c>
      <c r="J1640" s="1" t="s">
        <v>3560</v>
      </c>
      <c r="K1640" s="1" t="s">
        <v>3560</v>
      </c>
      <c r="L1640" s="1" t="s">
        <v>3560</v>
      </c>
      <c r="M1640" s="1" t="s">
        <v>3560</v>
      </c>
      <c r="N1640">
        <v>9855849</v>
      </c>
      <c r="O1640">
        <v>1900426</v>
      </c>
      <c r="P1640" t="s">
        <v>3560</v>
      </c>
      <c r="Q1640" t="s">
        <v>3560</v>
      </c>
      <c r="R1640" t="s">
        <v>3560</v>
      </c>
      <c r="S1640" t="s">
        <v>3560</v>
      </c>
      <c r="T1640" t="s">
        <v>3560</v>
      </c>
      <c r="U1640">
        <f t="shared" si="51"/>
        <v>0</v>
      </c>
    </row>
    <row r="1641" spans="1:21" x14ac:dyDescent="0.25">
      <c r="A1641" t="s">
        <v>1711</v>
      </c>
      <c r="B1641" t="s">
        <v>1664</v>
      </c>
      <c r="C1641" t="s">
        <v>1664</v>
      </c>
      <c r="D1641">
        <v>1969</v>
      </c>
      <c r="E1641" t="s">
        <v>3560</v>
      </c>
      <c r="F1641" t="s">
        <v>3560</v>
      </c>
      <c r="G1641" t="s">
        <v>3560</v>
      </c>
      <c r="H1641" t="s">
        <v>3560</v>
      </c>
      <c r="I1641" t="str">
        <f t="shared" si="50"/>
        <v>1969Kentucky Utilities Company</v>
      </c>
      <c r="J1641" s="1" t="s">
        <v>3560</v>
      </c>
      <c r="K1641" s="1" t="s">
        <v>3560</v>
      </c>
      <c r="L1641" s="1" t="s">
        <v>3560</v>
      </c>
      <c r="M1641" s="1" t="s">
        <v>3560</v>
      </c>
      <c r="N1641">
        <v>10290759</v>
      </c>
      <c r="O1641">
        <v>1499230</v>
      </c>
      <c r="P1641" t="s">
        <v>3560</v>
      </c>
      <c r="Q1641" t="s">
        <v>3560</v>
      </c>
      <c r="R1641" t="s">
        <v>3560</v>
      </c>
      <c r="S1641" t="s">
        <v>3560</v>
      </c>
      <c r="T1641" t="s">
        <v>3560</v>
      </c>
      <c r="U1641">
        <f t="shared" si="51"/>
        <v>0</v>
      </c>
    </row>
    <row r="1642" spans="1:21" x14ac:dyDescent="0.25">
      <c r="A1642" t="s">
        <v>1712</v>
      </c>
      <c r="B1642" t="s">
        <v>1664</v>
      </c>
      <c r="C1642" t="s">
        <v>1664</v>
      </c>
      <c r="D1642">
        <v>1968</v>
      </c>
      <c r="E1642" t="s">
        <v>3560</v>
      </c>
      <c r="F1642" t="s">
        <v>3560</v>
      </c>
      <c r="G1642" t="s">
        <v>3560</v>
      </c>
      <c r="H1642" t="s">
        <v>3560</v>
      </c>
      <c r="I1642" t="str">
        <f t="shared" si="50"/>
        <v>1968Kentucky Utilities Company</v>
      </c>
      <c r="J1642" s="1" t="s">
        <v>3560</v>
      </c>
      <c r="K1642" s="1" t="s">
        <v>3560</v>
      </c>
      <c r="L1642" s="1" t="s">
        <v>3560</v>
      </c>
      <c r="M1642" s="1" t="s">
        <v>3560</v>
      </c>
      <c r="N1642">
        <v>8690123</v>
      </c>
      <c r="O1642">
        <v>1517891</v>
      </c>
      <c r="P1642" t="s">
        <v>3560</v>
      </c>
      <c r="Q1642" t="s">
        <v>3560</v>
      </c>
      <c r="R1642" t="s">
        <v>3560</v>
      </c>
      <c r="S1642" t="s">
        <v>3560</v>
      </c>
      <c r="T1642" t="s">
        <v>3560</v>
      </c>
      <c r="U1642">
        <f t="shared" si="51"/>
        <v>0</v>
      </c>
    </row>
    <row r="1643" spans="1:21" x14ac:dyDescent="0.25">
      <c r="A1643" t="s">
        <v>1713</v>
      </c>
      <c r="B1643" t="s">
        <v>1664</v>
      </c>
      <c r="C1643" t="s">
        <v>1664</v>
      </c>
      <c r="D1643">
        <v>1967</v>
      </c>
      <c r="E1643" t="s">
        <v>3560</v>
      </c>
      <c r="F1643" t="s">
        <v>3560</v>
      </c>
      <c r="G1643" t="s">
        <v>3560</v>
      </c>
      <c r="H1643" t="s">
        <v>3560</v>
      </c>
      <c r="I1643" t="str">
        <f t="shared" si="50"/>
        <v>1967Kentucky Utilities Company</v>
      </c>
      <c r="J1643" s="1" t="s">
        <v>3560</v>
      </c>
      <c r="K1643" s="1" t="s">
        <v>3560</v>
      </c>
      <c r="L1643" s="1" t="s">
        <v>3560</v>
      </c>
      <c r="M1643" s="1" t="s">
        <v>3560</v>
      </c>
      <c r="N1643">
        <v>8802782</v>
      </c>
      <c r="O1643">
        <v>1292704</v>
      </c>
      <c r="P1643" t="s">
        <v>3560</v>
      </c>
      <c r="Q1643" t="s">
        <v>3560</v>
      </c>
      <c r="R1643" t="s">
        <v>3560</v>
      </c>
      <c r="S1643" t="s">
        <v>3560</v>
      </c>
      <c r="T1643" t="s">
        <v>3560</v>
      </c>
      <c r="U1643">
        <f t="shared" si="51"/>
        <v>0</v>
      </c>
    </row>
    <row r="1644" spans="1:21" x14ac:dyDescent="0.25">
      <c r="A1644" t="s">
        <v>1714</v>
      </c>
      <c r="B1644" t="s">
        <v>1664</v>
      </c>
      <c r="C1644" t="s">
        <v>1664</v>
      </c>
      <c r="D1644">
        <v>1966</v>
      </c>
      <c r="E1644" t="s">
        <v>3560</v>
      </c>
      <c r="F1644" t="s">
        <v>3560</v>
      </c>
      <c r="G1644" t="s">
        <v>3560</v>
      </c>
      <c r="H1644" t="s">
        <v>3560</v>
      </c>
      <c r="I1644" t="str">
        <f t="shared" si="50"/>
        <v>1966Kentucky Utilities Company</v>
      </c>
      <c r="J1644" s="1" t="s">
        <v>3560</v>
      </c>
      <c r="K1644" s="1" t="s">
        <v>3560</v>
      </c>
      <c r="L1644" s="1" t="s">
        <v>3560</v>
      </c>
      <c r="M1644" s="1" t="s">
        <v>3560</v>
      </c>
      <c r="N1644">
        <v>7590366.1500000004</v>
      </c>
      <c r="O1644">
        <v>1383826.56</v>
      </c>
      <c r="P1644" t="s">
        <v>3560</v>
      </c>
      <c r="Q1644" t="s">
        <v>3560</v>
      </c>
      <c r="R1644" t="s">
        <v>3560</v>
      </c>
      <c r="S1644" t="s">
        <v>3560</v>
      </c>
      <c r="T1644" t="s">
        <v>3560</v>
      </c>
      <c r="U1644">
        <f t="shared" si="51"/>
        <v>0</v>
      </c>
    </row>
    <row r="1645" spans="1:21" x14ac:dyDescent="0.25">
      <c r="A1645" t="s">
        <v>1715</v>
      </c>
      <c r="B1645" t="s">
        <v>1664</v>
      </c>
      <c r="C1645" t="s">
        <v>1664</v>
      </c>
      <c r="D1645">
        <v>1965</v>
      </c>
      <c r="E1645" t="s">
        <v>3560</v>
      </c>
      <c r="F1645" t="s">
        <v>3560</v>
      </c>
      <c r="G1645" t="s">
        <v>3560</v>
      </c>
      <c r="H1645" t="s">
        <v>3560</v>
      </c>
      <c r="I1645" t="str">
        <f t="shared" si="50"/>
        <v>1965Kentucky Utilities Company</v>
      </c>
      <c r="J1645" s="1" t="s">
        <v>3560</v>
      </c>
      <c r="K1645" s="1" t="s">
        <v>3560</v>
      </c>
      <c r="L1645" s="1" t="s">
        <v>3560</v>
      </c>
      <c r="M1645" s="1" t="s">
        <v>3560</v>
      </c>
      <c r="N1645">
        <v>7487906.9000000004</v>
      </c>
      <c r="O1645">
        <v>1084829.22</v>
      </c>
      <c r="P1645" t="s">
        <v>3560</v>
      </c>
      <c r="Q1645" t="s">
        <v>3560</v>
      </c>
      <c r="R1645" t="s">
        <v>3560</v>
      </c>
      <c r="S1645" t="s">
        <v>3560</v>
      </c>
      <c r="T1645" t="s">
        <v>3560</v>
      </c>
      <c r="U1645">
        <f t="shared" si="51"/>
        <v>0</v>
      </c>
    </row>
    <row r="1646" spans="1:21" x14ac:dyDescent="0.25">
      <c r="A1646" t="s">
        <v>1716</v>
      </c>
      <c r="B1646" t="s">
        <v>1664</v>
      </c>
      <c r="C1646" t="s">
        <v>1664</v>
      </c>
      <c r="D1646">
        <v>1964</v>
      </c>
      <c r="E1646" t="s">
        <v>3560</v>
      </c>
      <c r="F1646" t="s">
        <v>3560</v>
      </c>
      <c r="G1646" t="s">
        <v>3560</v>
      </c>
      <c r="H1646" t="s">
        <v>3560</v>
      </c>
      <c r="I1646" t="str">
        <f t="shared" si="50"/>
        <v>1964Kentucky Utilities Company</v>
      </c>
      <c r="J1646" s="1" t="s">
        <v>3560</v>
      </c>
      <c r="K1646" s="1" t="s">
        <v>3560</v>
      </c>
      <c r="L1646" s="1" t="s">
        <v>3560</v>
      </c>
      <c r="M1646" s="1" t="s">
        <v>3560</v>
      </c>
      <c r="N1646">
        <v>6839150.5499999998</v>
      </c>
      <c r="O1646">
        <v>1119748.4099999999</v>
      </c>
      <c r="P1646" t="s">
        <v>3560</v>
      </c>
      <c r="Q1646" t="s">
        <v>3560</v>
      </c>
      <c r="R1646" t="s">
        <v>3560</v>
      </c>
      <c r="S1646" t="s">
        <v>3560</v>
      </c>
      <c r="T1646" t="s">
        <v>3560</v>
      </c>
      <c r="U1646">
        <f t="shared" si="51"/>
        <v>0</v>
      </c>
    </row>
    <row r="1647" spans="1:21" x14ac:dyDescent="0.25">
      <c r="A1647" t="s">
        <v>1717</v>
      </c>
      <c r="B1647" t="s">
        <v>1718</v>
      </c>
      <c r="C1647" t="s">
        <v>1718</v>
      </c>
      <c r="D1647">
        <v>2016</v>
      </c>
      <c r="E1647">
        <v>136792000</v>
      </c>
      <c r="F1647">
        <v>213125000</v>
      </c>
      <c r="G1647">
        <v>17589000</v>
      </c>
      <c r="H1647">
        <v>35559000</v>
      </c>
      <c r="I1647" t="str">
        <f t="shared" si="50"/>
        <v>2016Madison Gas and Electric Company</v>
      </c>
      <c r="J1647" s="1">
        <v>828888</v>
      </c>
      <c r="K1647" s="1">
        <v>1866075</v>
      </c>
      <c r="L1647" s="1">
        <v>232853</v>
      </c>
      <c r="M1647" s="1">
        <v>395662</v>
      </c>
      <c r="N1647">
        <v>35044000</v>
      </c>
      <c r="O1647">
        <v>8137000</v>
      </c>
      <c r="P1647">
        <v>490.24896036139882</v>
      </c>
      <c r="Q1647">
        <v>17.867843657818636</v>
      </c>
      <c r="R1647">
        <v>7275000</v>
      </c>
      <c r="S1647">
        <v>36028000</v>
      </c>
      <c r="T1647">
        <v>14644000</v>
      </c>
      <c r="U1647">
        <f t="shared" si="51"/>
        <v>3323478</v>
      </c>
    </row>
    <row r="1648" spans="1:21" x14ac:dyDescent="0.25">
      <c r="A1648" t="s">
        <v>1719</v>
      </c>
      <c r="B1648" t="s">
        <v>1718</v>
      </c>
      <c r="C1648" t="s">
        <v>1718</v>
      </c>
      <c r="D1648">
        <v>2015</v>
      </c>
      <c r="E1648">
        <v>135200000</v>
      </c>
      <c r="F1648">
        <v>220767000</v>
      </c>
      <c r="G1648">
        <v>20283000</v>
      </c>
      <c r="H1648">
        <v>38825000</v>
      </c>
      <c r="I1648" t="str">
        <f t="shared" si="50"/>
        <v>2015Madison Gas and Electric Company</v>
      </c>
      <c r="J1648" s="1">
        <v>786740</v>
      </c>
      <c r="K1648" s="1">
        <v>1831276</v>
      </c>
      <c r="L1648" s="1">
        <v>248442</v>
      </c>
      <c r="M1648" s="1">
        <v>422189</v>
      </c>
      <c r="N1648">
        <v>27493000</v>
      </c>
      <c r="O1648">
        <v>7330000</v>
      </c>
      <c r="P1648">
        <v>485.09956128705431</v>
      </c>
      <c r="Q1648">
        <v>17.680166242808358</v>
      </c>
      <c r="R1648">
        <v>7035000</v>
      </c>
      <c r="S1648">
        <v>36047000</v>
      </c>
      <c r="T1648">
        <v>14141000</v>
      </c>
      <c r="U1648">
        <f t="shared" si="51"/>
        <v>3288647</v>
      </c>
    </row>
    <row r="1649" spans="1:21" x14ac:dyDescent="0.25">
      <c r="A1649" t="s">
        <v>1720</v>
      </c>
      <c r="B1649" t="s">
        <v>1718</v>
      </c>
      <c r="C1649" t="s">
        <v>1718</v>
      </c>
      <c r="D1649">
        <v>2014</v>
      </c>
      <c r="E1649">
        <v>132359000</v>
      </c>
      <c r="F1649">
        <v>210163000</v>
      </c>
      <c r="G1649">
        <v>19162000</v>
      </c>
      <c r="H1649">
        <v>36282000</v>
      </c>
      <c r="I1649" t="str">
        <f t="shared" si="50"/>
        <v>2014Madison Gas and Electric Company</v>
      </c>
      <c r="J1649" s="1">
        <v>807265</v>
      </c>
      <c r="K1649" s="1">
        <v>1834496</v>
      </c>
      <c r="L1649" s="1">
        <v>246267</v>
      </c>
      <c r="M1649" s="1">
        <v>409738</v>
      </c>
      <c r="N1649">
        <v>35040000</v>
      </c>
      <c r="O1649">
        <v>5212000</v>
      </c>
      <c r="P1649">
        <v>475.53945604770064</v>
      </c>
      <c r="Q1649">
        <v>17.331734161191822</v>
      </c>
      <c r="R1649">
        <v>6733000</v>
      </c>
      <c r="S1649">
        <v>35017000</v>
      </c>
      <c r="T1649">
        <v>14099000</v>
      </c>
      <c r="U1649">
        <f t="shared" si="51"/>
        <v>3297766</v>
      </c>
    </row>
    <row r="1650" spans="1:21" x14ac:dyDescent="0.25">
      <c r="A1650" t="s">
        <v>1721</v>
      </c>
      <c r="B1650" t="s">
        <v>1718</v>
      </c>
      <c r="C1650" t="s">
        <v>1718</v>
      </c>
      <c r="D1650">
        <v>2013</v>
      </c>
      <c r="E1650">
        <v>135597000</v>
      </c>
      <c r="F1650">
        <v>214055000</v>
      </c>
      <c r="G1650">
        <v>19873000</v>
      </c>
      <c r="H1650">
        <v>39144000</v>
      </c>
      <c r="I1650" t="str">
        <f t="shared" si="50"/>
        <v>2013Madison Gas and Electric Company</v>
      </c>
      <c r="J1650" s="1">
        <v>819012</v>
      </c>
      <c r="K1650" s="1">
        <v>1821983</v>
      </c>
      <c r="L1650" s="1">
        <v>250229</v>
      </c>
      <c r="M1650" s="1">
        <v>423261</v>
      </c>
      <c r="N1650">
        <v>41569000</v>
      </c>
      <c r="O1650">
        <v>5662000</v>
      </c>
      <c r="P1650">
        <v>496.795946489004</v>
      </c>
      <c r="Q1650">
        <v>18.106458186387389</v>
      </c>
      <c r="R1650">
        <v>6841000</v>
      </c>
      <c r="S1650">
        <v>34038000</v>
      </c>
      <c r="T1650">
        <v>14756000</v>
      </c>
      <c r="U1650">
        <f t="shared" si="51"/>
        <v>3314485</v>
      </c>
    </row>
    <row r="1651" spans="1:21" x14ac:dyDescent="0.25">
      <c r="A1651" t="s">
        <v>1722</v>
      </c>
      <c r="B1651" t="s">
        <v>1718</v>
      </c>
      <c r="C1651" t="s">
        <v>1718</v>
      </c>
      <c r="D1651">
        <v>2012</v>
      </c>
      <c r="E1651">
        <v>130582000</v>
      </c>
      <c r="F1651">
        <v>207574000</v>
      </c>
      <c r="G1651">
        <v>19437000</v>
      </c>
      <c r="H1651">
        <v>38805000</v>
      </c>
      <c r="I1651" t="str">
        <f t="shared" si="50"/>
        <v>2012Madison Gas and Electric Company</v>
      </c>
      <c r="J1651" s="1">
        <v>826766</v>
      </c>
      <c r="K1651" s="1">
        <v>1825701</v>
      </c>
      <c r="L1651" s="1">
        <v>247178</v>
      </c>
      <c r="M1651" s="1">
        <v>442906</v>
      </c>
      <c r="N1651">
        <v>27156000</v>
      </c>
      <c r="O1651">
        <v>6463000</v>
      </c>
      <c r="P1651">
        <v>458.88231294815006</v>
      </c>
      <c r="Q1651">
        <v>16.724640107449662</v>
      </c>
      <c r="R1651">
        <v>6161000</v>
      </c>
      <c r="S1651">
        <v>32456000</v>
      </c>
      <c r="T1651">
        <v>13733000</v>
      </c>
      <c r="U1651">
        <f t="shared" si="51"/>
        <v>3342551</v>
      </c>
    </row>
    <row r="1652" spans="1:21" x14ac:dyDescent="0.25">
      <c r="A1652" t="s">
        <v>1723</v>
      </c>
      <c r="B1652" t="s">
        <v>1718</v>
      </c>
      <c r="C1652" t="s">
        <v>1718</v>
      </c>
      <c r="D1652">
        <v>2011</v>
      </c>
      <c r="E1652">
        <v>124524000</v>
      </c>
      <c r="F1652">
        <v>197621000</v>
      </c>
      <c r="G1652">
        <v>19427000</v>
      </c>
      <c r="H1652">
        <v>36990000</v>
      </c>
      <c r="I1652" t="str">
        <f t="shared" si="50"/>
        <v>2011Madison Gas and Electric Company</v>
      </c>
      <c r="J1652" s="1">
        <v>821543</v>
      </c>
      <c r="K1652" s="1">
        <v>1826636</v>
      </c>
      <c r="L1652" s="1">
        <v>263224</v>
      </c>
      <c r="M1652" s="1">
        <v>442066</v>
      </c>
      <c r="N1652">
        <v>40348000</v>
      </c>
      <c r="O1652">
        <v>4331000</v>
      </c>
      <c r="P1652">
        <v>435.87415565777258</v>
      </c>
      <c r="Q1652">
        <v>15.886074010306062</v>
      </c>
      <c r="R1652">
        <v>5719000</v>
      </c>
      <c r="S1652">
        <v>31299000</v>
      </c>
      <c r="T1652">
        <v>13540000</v>
      </c>
      <c r="U1652">
        <f t="shared" si="51"/>
        <v>3353469</v>
      </c>
    </row>
    <row r="1653" spans="1:21" x14ac:dyDescent="0.25">
      <c r="A1653" t="s">
        <v>1724</v>
      </c>
      <c r="B1653" t="s">
        <v>1718</v>
      </c>
      <c r="C1653" t="s">
        <v>1718</v>
      </c>
      <c r="D1653">
        <v>2010</v>
      </c>
      <c r="E1653">
        <v>122237000</v>
      </c>
      <c r="F1653">
        <v>101889000</v>
      </c>
      <c r="G1653">
        <v>108502000</v>
      </c>
      <c r="H1653">
        <v>34795000</v>
      </c>
      <c r="I1653" t="str">
        <f t="shared" si="50"/>
        <v>2010Madison Gas and Electric Company</v>
      </c>
      <c r="J1653" s="1">
        <v>826021</v>
      </c>
      <c r="K1653" s="1">
        <v>851944</v>
      </c>
      <c r="L1653" s="1">
        <v>1227497</v>
      </c>
      <c r="M1653" s="1">
        <v>421930</v>
      </c>
      <c r="N1653">
        <v>26949000</v>
      </c>
      <c r="O1653">
        <v>3456000</v>
      </c>
      <c r="P1653">
        <v>459.28773027853225</v>
      </c>
      <c r="Q1653">
        <v>16.739416137714159</v>
      </c>
      <c r="R1653">
        <v>5855000</v>
      </c>
      <c r="S1653">
        <v>31771000</v>
      </c>
      <c r="T1653">
        <v>12799000</v>
      </c>
      <c r="U1653">
        <f t="shared" si="51"/>
        <v>3327392</v>
      </c>
    </row>
    <row r="1654" spans="1:21" x14ac:dyDescent="0.25">
      <c r="A1654" t="s">
        <v>1725</v>
      </c>
      <c r="B1654" t="s">
        <v>1718</v>
      </c>
      <c r="C1654" t="s">
        <v>1718</v>
      </c>
      <c r="D1654">
        <v>2009</v>
      </c>
      <c r="E1654">
        <v>109788000</v>
      </c>
      <c r="F1654">
        <v>94961000</v>
      </c>
      <c r="G1654">
        <v>98175000</v>
      </c>
      <c r="H1654">
        <v>31011000</v>
      </c>
      <c r="I1654" t="str">
        <f t="shared" si="50"/>
        <v>2009Madison Gas and Electric Company</v>
      </c>
      <c r="J1654" s="1">
        <v>772724</v>
      </c>
      <c r="K1654" s="1">
        <v>832981</v>
      </c>
      <c r="L1654" s="1">
        <v>1186440</v>
      </c>
      <c r="M1654" s="1">
        <v>402993</v>
      </c>
      <c r="N1654">
        <v>34538000</v>
      </c>
      <c r="O1654">
        <v>5154000</v>
      </c>
      <c r="P1654">
        <v>441.70969229646164</v>
      </c>
      <c r="Q1654">
        <v>16.09875871695532</v>
      </c>
      <c r="R1654">
        <v>5500000</v>
      </c>
      <c r="S1654">
        <v>31089000</v>
      </c>
      <c r="T1654">
        <v>11426000</v>
      </c>
      <c r="U1654">
        <f t="shared" si="51"/>
        <v>3195138</v>
      </c>
    </row>
    <row r="1655" spans="1:21" x14ac:dyDescent="0.25">
      <c r="A1655" t="s">
        <v>1726</v>
      </c>
      <c r="B1655" t="s">
        <v>1718</v>
      </c>
      <c r="C1655" t="s">
        <v>1718</v>
      </c>
      <c r="D1655">
        <v>2008</v>
      </c>
      <c r="E1655">
        <v>117241000</v>
      </c>
      <c r="F1655">
        <v>100805000</v>
      </c>
      <c r="G1655">
        <v>105568000</v>
      </c>
      <c r="H1655">
        <v>31685000</v>
      </c>
      <c r="I1655" t="str">
        <f t="shared" si="50"/>
        <v>2008Madison Gas and Electric Company</v>
      </c>
      <c r="J1655" s="1">
        <v>810415</v>
      </c>
      <c r="K1655" s="1">
        <v>865793</v>
      </c>
      <c r="L1655" s="1">
        <v>1245944</v>
      </c>
      <c r="M1655" s="1">
        <v>405008</v>
      </c>
      <c r="N1655">
        <v>18450000</v>
      </c>
      <c r="O1655">
        <v>2253000</v>
      </c>
      <c r="P1655">
        <v>434.27175645258086</v>
      </c>
      <c r="Q1655">
        <v>15.827672216950553</v>
      </c>
      <c r="R1655">
        <v>5260000</v>
      </c>
      <c r="S1655">
        <v>30826000</v>
      </c>
      <c r="T1655">
        <v>13014000</v>
      </c>
      <c r="U1655">
        <f t="shared" si="51"/>
        <v>3327160</v>
      </c>
    </row>
    <row r="1656" spans="1:21" x14ac:dyDescent="0.25">
      <c r="A1656" t="s">
        <v>1727</v>
      </c>
      <c r="B1656" t="s">
        <v>1718</v>
      </c>
      <c r="C1656" t="s">
        <v>1718</v>
      </c>
      <c r="D1656">
        <v>2007</v>
      </c>
      <c r="E1656">
        <v>113161000</v>
      </c>
      <c r="F1656">
        <v>94644000</v>
      </c>
      <c r="G1656">
        <v>96761000</v>
      </c>
      <c r="H1656">
        <v>26859000</v>
      </c>
      <c r="I1656" t="str">
        <f t="shared" si="50"/>
        <v>2007Madison Gas and Electric Company</v>
      </c>
      <c r="J1656" s="1">
        <v>833549</v>
      </c>
      <c r="K1656" s="1">
        <v>870373</v>
      </c>
      <c r="L1656" s="1">
        <v>1260599</v>
      </c>
      <c r="M1656" s="1">
        <v>379785</v>
      </c>
      <c r="N1656">
        <v>20160000</v>
      </c>
      <c r="O1656">
        <v>2088000</v>
      </c>
      <c r="P1656">
        <v>411.00830779423103</v>
      </c>
      <c r="Q1656">
        <v>14.979801650814798</v>
      </c>
      <c r="R1656">
        <v>4833000</v>
      </c>
      <c r="S1656">
        <v>29607000</v>
      </c>
      <c r="T1656">
        <v>12314000</v>
      </c>
      <c r="U1656">
        <f t="shared" si="51"/>
        <v>3344306</v>
      </c>
    </row>
    <row r="1657" spans="1:21" x14ac:dyDescent="0.25">
      <c r="A1657" t="s">
        <v>1728</v>
      </c>
      <c r="B1657" t="s">
        <v>1718</v>
      </c>
      <c r="C1657" t="s">
        <v>1718</v>
      </c>
      <c r="D1657">
        <v>2006</v>
      </c>
      <c r="E1657">
        <v>109178000</v>
      </c>
      <c r="F1657">
        <v>90825000</v>
      </c>
      <c r="G1657">
        <v>92087000</v>
      </c>
      <c r="H1657">
        <v>26709000</v>
      </c>
      <c r="I1657" t="str">
        <f t="shared" si="50"/>
        <v>2006Madison Gas and Electric Company</v>
      </c>
      <c r="J1657" s="1">
        <v>809560</v>
      </c>
      <c r="K1657" s="1">
        <v>842441</v>
      </c>
      <c r="L1657" s="1">
        <v>1216490</v>
      </c>
      <c r="M1657" s="1">
        <v>384222</v>
      </c>
      <c r="N1657">
        <v>27870000</v>
      </c>
      <c r="O1657">
        <v>2623000</v>
      </c>
      <c r="P1657">
        <v>419.91065082947165</v>
      </c>
      <c r="Q1657">
        <v>15.304260622486437</v>
      </c>
      <c r="R1657">
        <v>4779000</v>
      </c>
      <c r="S1657">
        <v>28593000</v>
      </c>
      <c r="T1657">
        <v>11273000</v>
      </c>
      <c r="U1657">
        <f t="shared" si="51"/>
        <v>3252713</v>
      </c>
    </row>
    <row r="1658" spans="1:21" x14ac:dyDescent="0.25">
      <c r="A1658" t="s">
        <v>1729</v>
      </c>
      <c r="B1658" t="s">
        <v>1718</v>
      </c>
      <c r="C1658" t="s">
        <v>1718</v>
      </c>
      <c r="D1658">
        <v>2005</v>
      </c>
      <c r="E1658">
        <v>103674000</v>
      </c>
      <c r="F1658">
        <v>82277000</v>
      </c>
      <c r="G1658">
        <v>83449000</v>
      </c>
      <c r="H1658">
        <v>22863000</v>
      </c>
      <c r="I1658" t="str">
        <f t="shared" si="50"/>
        <v>2005Madison Gas and Electric Company</v>
      </c>
      <c r="J1658" s="1">
        <v>842758</v>
      </c>
      <c r="K1658" s="1">
        <v>848635</v>
      </c>
      <c r="L1658" s="1">
        <v>1227695</v>
      </c>
      <c r="M1658" s="1">
        <v>357542</v>
      </c>
      <c r="N1658">
        <v>26477000</v>
      </c>
      <c r="O1658">
        <v>6113000</v>
      </c>
      <c r="P1658">
        <v>411.75358067737693</v>
      </c>
      <c r="Q1658">
        <v>15.00696421603196</v>
      </c>
      <c r="R1658">
        <v>4549000</v>
      </c>
      <c r="S1658">
        <v>27689000</v>
      </c>
      <c r="T1658">
        <v>9762000</v>
      </c>
      <c r="U1658">
        <f t="shared" si="51"/>
        <v>3276630</v>
      </c>
    </row>
    <row r="1659" spans="1:21" x14ac:dyDescent="0.25">
      <c r="A1659" t="s">
        <v>1730</v>
      </c>
      <c r="B1659" t="s">
        <v>1718</v>
      </c>
      <c r="C1659" t="s">
        <v>1718</v>
      </c>
      <c r="D1659">
        <v>2004</v>
      </c>
      <c r="E1659">
        <v>87326000</v>
      </c>
      <c r="F1659">
        <v>68588000</v>
      </c>
      <c r="G1659">
        <v>69514000</v>
      </c>
      <c r="H1659">
        <v>18883000</v>
      </c>
      <c r="I1659" t="str">
        <f t="shared" si="50"/>
        <v>2004Madison Gas and Electric Company</v>
      </c>
      <c r="J1659" s="1">
        <v>785538</v>
      </c>
      <c r="K1659" s="1">
        <v>806049</v>
      </c>
      <c r="L1659" s="1">
        <v>1190026</v>
      </c>
      <c r="M1659" s="1">
        <v>342627</v>
      </c>
      <c r="N1659">
        <v>26529000</v>
      </c>
      <c r="O1659">
        <v>2840000</v>
      </c>
      <c r="P1659">
        <v>417.4654703335961</v>
      </c>
      <c r="Q1659">
        <v>15.215142426736987</v>
      </c>
      <c r="R1659">
        <v>4487000</v>
      </c>
      <c r="S1659">
        <v>25263000</v>
      </c>
      <c r="T1659">
        <v>10846000</v>
      </c>
      <c r="U1659">
        <f t="shared" si="51"/>
        <v>3124240</v>
      </c>
    </row>
    <row r="1660" spans="1:21" x14ac:dyDescent="0.25">
      <c r="A1660" t="s">
        <v>1731</v>
      </c>
      <c r="B1660" t="s">
        <v>1718</v>
      </c>
      <c r="C1660" t="s">
        <v>1718</v>
      </c>
      <c r="D1660">
        <v>2003</v>
      </c>
      <c r="E1660">
        <v>85164000</v>
      </c>
      <c r="F1660">
        <v>119584000</v>
      </c>
      <c r="G1660">
        <v>14555000</v>
      </c>
      <c r="H1660">
        <v>17976000</v>
      </c>
      <c r="I1660" t="str">
        <f t="shared" si="50"/>
        <v>2003Madison Gas and Electric Company</v>
      </c>
      <c r="J1660" s="1">
        <v>800535</v>
      </c>
      <c r="K1660" s="1">
        <v>1651578</v>
      </c>
      <c r="L1660" s="1">
        <v>299449</v>
      </c>
      <c r="M1660" s="1">
        <v>324189</v>
      </c>
      <c r="N1660">
        <v>24238000</v>
      </c>
      <c r="O1660">
        <v>1768000</v>
      </c>
      <c r="P1660">
        <v>401.65561944544345</v>
      </c>
      <c r="Q1660">
        <v>14.638929182521856</v>
      </c>
      <c r="R1660">
        <v>4194000</v>
      </c>
      <c r="S1660">
        <v>23660000</v>
      </c>
      <c r="T1660">
        <v>10930000</v>
      </c>
      <c r="U1660">
        <f t="shared" si="51"/>
        <v>3075751</v>
      </c>
    </row>
    <row r="1661" spans="1:21" x14ac:dyDescent="0.25">
      <c r="A1661" t="s">
        <v>1732</v>
      </c>
      <c r="B1661" t="s">
        <v>1718</v>
      </c>
      <c r="C1661" t="s">
        <v>1718</v>
      </c>
      <c r="D1661">
        <v>2002</v>
      </c>
      <c r="E1661">
        <v>81258000</v>
      </c>
      <c r="F1661">
        <v>108842000</v>
      </c>
      <c r="G1661">
        <v>12949000</v>
      </c>
      <c r="H1661">
        <v>16585000</v>
      </c>
      <c r="I1661" t="str">
        <f t="shared" si="50"/>
        <v>2002Madison Gas and Electric Company</v>
      </c>
      <c r="J1661" s="1">
        <v>839005</v>
      </c>
      <c r="K1661" s="1">
        <v>1640190</v>
      </c>
      <c r="L1661" s="1">
        <v>296220</v>
      </c>
      <c r="M1661" s="1">
        <v>323380</v>
      </c>
      <c r="N1661">
        <v>28656000</v>
      </c>
      <c r="O1661">
        <v>2548000</v>
      </c>
      <c r="P1661">
        <v>406.73605589194227</v>
      </c>
      <c r="Q1661">
        <v>14.824093153237076</v>
      </c>
      <c r="R1661">
        <v>4133000</v>
      </c>
      <c r="S1661">
        <v>23114000</v>
      </c>
      <c r="T1661">
        <v>8032000</v>
      </c>
      <c r="U1661">
        <f t="shared" si="51"/>
        <v>3098795</v>
      </c>
    </row>
    <row r="1662" spans="1:21" x14ac:dyDescent="0.25">
      <c r="A1662" t="s">
        <v>1733</v>
      </c>
      <c r="B1662" t="s">
        <v>1718</v>
      </c>
      <c r="C1662" t="s">
        <v>1718</v>
      </c>
      <c r="D1662">
        <v>2001</v>
      </c>
      <c r="E1662">
        <v>71401000</v>
      </c>
      <c r="F1662">
        <v>99214000</v>
      </c>
      <c r="G1662">
        <v>13845000</v>
      </c>
      <c r="H1662">
        <v>15271000</v>
      </c>
      <c r="I1662" t="str">
        <f t="shared" si="50"/>
        <v>2001Madison Gas and Electric Company</v>
      </c>
      <c r="J1662" s="1">
        <v>771094</v>
      </c>
      <c r="K1662" s="1">
        <v>1543866</v>
      </c>
      <c r="L1662" s="1">
        <v>314448</v>
      </c>
      <c r="M1662" s="1">
        <v>307132</v>
      </c>
      <c r="N1662">
        <v>10112000</v>
      </c>
      <c r="O1662">
        <v>863000</v>
      </c>
      <c r="P1662">
        <v>439</v>
      </c>
      <c r="Q1662">
        <v>16</v>
      </c>
      <c r="R1662">
        <v>4294000</v>
      </c>
      <c r="S1662">
        <v>22807000</v>
      </c>
      <c r="T1662">
        <v>9414000</v>
      </c>
      <c r="U1662">
        <f t="shared" si="51"/>
        <v>2936540</v>
      </c>
    </row>
    <row r="1663" spans="1:21" x14ac:dyDescent="0.25">
      <c r="A1663" t="s">
        <v>1734</v>
      </c>
      <c r="B1663" t="s">
        <v>1718</v>
      </c>
      <c r="C1663" t="s">
        <v>1718</v>
      </c>
      <c r="D1663">
        <v>2000</v>
      </c>
      <c r="E1663">
        <v>69007000</v>
      </c>
      <c r="F1663">
        <v>96146000</v>
      </c>
      <c r="G1663">
        <v>13126000</v>
      </c>
      <c r="H1663">
        <v>14760000</v>
      </c>
      <c r="I1663" t="str">
        <f t="shared" si="50"/>
        <v>2000Madison Gas and Electric Company</v>
      </c>
      <c r="J1663" s="1">
        <v>780446</v>
      </c>
      <c r="K1663" s="1">
        <v>1577165</v>
      </c>
      <c r="L1663" s="1">
        <v>319395</v>
      </c>
      <c r="M1663" s="1">
        <v>307263</v>
      </c>
      <c r="N1663">
        <v>10338000</v>
      </c>
      <c r="O1663">
        <v>1356000</v>
      </c>
      <c r="P1663">
        <v>434</v>
      </c>
      <c r="Q1663">
        <v>14</v>
      </c>
      <c r="R1663">
        <v>3763000</v>
      </c>
      <c r="S1663">
        <v>21681000</v>
      </c>
      <c r="T1663">
        <v>7863000</v>
      </c>
      <c r="U1663">
        <f t="shared" si="51"/>
        <v>2984269</v>
      </c>
    </row>
    <row r="1664" spans="1:21" x14ac:dyDescent="0.25">
      <c r="A1664" t="s">
        <v>1735</v>
      </c>
      <c r="B1664" t="s">
        <v>1718</v>
      </c>
      <c r="C1664" t="s">
        <v>1718</v>
      </c>
      <c r="D1664">
        <v>1999</v>
      </c>
      <c r="E1664">
        <v>64756000</v>
      </c>
      <c r="F1664">
        <v>88713000</v>
      </c>
      <c r="G1664">
        <v>12205000</v>
      </c>
      <c r="H1664">
        <v>13797000</v>
      </c>
      <c r="I1664" t="str">
        <f t="shared" si="50"/>
        <v>1999Madison Gas and Electric Company</v>
      </c>
      <c r="J1664" s="1">
        <v>770153</v>
      </c>
      <c r="K1664" s="1">
        <v>1524641</v>
      </c>
      <c r="L1664" s="1">
        <v>315238</v>
      </c>
      <c r="M1664" s="1">
        <v>301148</v>
      </c>
      <c r="N1664">
        <v>10409000</v>
      </c>
      <c r="O1664">
        <v>1681000</v>
      </c>
      <c r="P1664">
        <v>437</v>
      </c>
      <c r="Q1664">
        <v>19</v>
      </c>
      <c r="R1664">
        <v>3830000</v>
      </c>
      <c r="S1664">
        <v>20848000</v>
      </c>
      <c r="T1664">
        <v>7617000</v>
      </c>
      <c r="U1664">
        <f t="shared" si="51"/>
        <v>2911180</v>
      </c>
    </row>
    <row r="1665" spans="1:21" x14ac:dyDescent="0.25">
      <c r="A1665" t="s">
        <v>1736</v>
      </c>
      <c r="B1665" t="s">
        <v>1718</v>
      </c>
      <c r="C1665" t="s">
        <v>1718</v>
      </c>
      <c r="D1665">
        <v>1998</v>
      </c>
      <c r="E1665">
        <v>58654000</v>
      </c>
      <c r="F1665">
        <v>82359000</v>
      </c>
      <c r="G1665">
        <v>11572000</v>
      </c>
      <c r="H1665">
        <v>14005000</v>
      </c>
      <c r="I1665" t="str">
        <f t="shared" si="50"/>
        <v>1998Madison Gas and Electric Company</v>
      </c>
      <c r="J1665" s="1">
        <v>750831</v>
      </c>
      <c r="K1665" s="1">
        <v>1481314</v>
      </c>
      <c r="L1665" s="1">
        <v>306022</v>
      </c>
      <c r="M1665" s="1">
        <v>312684</v>
      </c>
      <c r="N1665">
        <v>6350000</v>
      </c>
      <c r="O1665">
        <v>898000</v>
      </c>
      <c r="P1665">
        <v>427</v>
      </c>
      <c r="Q1665">
        <v>15</v>
      </c>
      <c r="R1665">
        <v>3512000</v>
      </c>
      <c r="S1665">
        <v>19847000</v>
      </c>
      <c r="T1665">
        <v>7483000</v>
      </c>
      <c r="U1665">
        <f t="shared" si="51"/>
        <v>2850851</v>
      </c>
    </row>
    <row r="1666" spans="1:21" x14ac:dyDescent="0.25">
      <c r="A1666" t="s">
        <v>1737</v>
      </c>
      <c r="B1666" t="s">
        <v>1718</v>
      </c>
      <c r="C1666" t="s">
        <v>1718</v>
      </c>
      <c r="D1666">
        <v>1997</v>
      </c>
      <c r="E1666">
        <v>55506000</v>
      </c>
      <c r="F1666">
        <v>79004000</v>
      </c>
      <c r="G1666">
        <v>11261000</v>
      </c>
      <c r="H1666">
        <v>14809000</v>
      </c>
      <c r="I1666" t="str">
        <f t="shared" si="50"/>
        <v>1997Madison Gas and Electric Company</v>
      </c>
      <c r="J1666" s="1">
        <v>720576</v>
      </c>
      <c r="K1666" s="1">
        <v>1420347</v>
      </c>
      <c r="L1666" s="1">
        <v>307485</v>
      </c>
      <c r="M1666" s="1">
        <v>332995</v>
      </c>
      <c r="N1666">
        <v>7421000</v>
      </c>
      <c r="O1666">
        <v>1066000</v>
      </c>
      <c r="P1666">
        <v>424</v>
      </c>
      <c r="Q1666">
        <v>11</v>
      </c>
      <c r="R1666">
        <v>3319000</v>
      </c>
      <c r="S1666">
        <v>18412000</v>
      </c>
      <c r="T1666">
        <v>6495000</v>
      </c>
      <c r="U1666">
        <f t="shared" si="51"/>
        <v>2781403</v>
      </c>
    </row>
    <row r="1667" spans="1:21" x14ac:dyDescent="0.25">
      <c r="A1667" t="s">
        <v>1738</v>
      </c>
      <c r="B1667" t="s">
        <v>1718</v>
      </c>
      <c r="C1667" t="s">
        <v>1718</v>
      </c>
      <c r="D1667">
        <v>1996</v>
      </c>
      <c r="E1667">
        <v>53971000</v>
      </c>
      <c r="F1667">
        <v>74291000</v>
      </c>
      <c r="G1667">
        <v>10095000</v>
      </c>
      <c r="H1667">
        <v>13235000</v>
      </c>
      <c r="I1667" t="str">
        <f t="shared" si="50"/>
        <v>1996Madison Gas and Electric Company</v>
      </c>
      <c r="J1667" s="1">
        <v>725471</v>
      </c>
      <c r="K1667" s="1">
        <v>1381043</v>
      </c>
      <c r="L1667" s="1">
        <v>289903</v>
      </c>
      <c r="M1667" s="1">
        <v>305962</v>
      </c>
      <c r="N1667">
        <v>9228000</v>
      </c>
      <c r="O1667">
        <v>1177000</v>
      </c>
      <c r="P1667">
        <v>422</v>
      </c>
      <c r="Q1667">
        <v>17</v>
      </c>
      <c r="R1667">
        <v>2669000</v>
      </c>
      <c r="S1667">
        <v>16305000</v>
      </c>
      <c r="T1667">
        <v>6847000</v>
      </c>
      <c r="U1667">
        <f t="shared" si="51"/>
        <v>2702379</v>
      </c>
    </row>
    <row r="1668" spans="1:21" x14ac:dyDescent="0.25">
      <c r="A1668" t="s">
        <v>1739</v>
      </c>
      <c r="B1668" t="s">
        <v>1718</v>
      </c>
      <c r="C1668" t="s">
        <v>1718</v>
      </c>
      <c r="D1668">
        <v>1995</v>
      </c>
      <c r="E1668">
        <v>54928000</v>
      </c>
      <c r="F1668">
        <v>72885000</v>
      </c>
      <c r="G1668">
        <v>10245000</v>
      </c>
      <c r="H1668">
        <v>13856000</v>
      </c>
      <c r="I1668" t="str">
        <f t="shared" si="50"/>
        <v>1995Madison Gas and Electric Company</v>
      </c>
      <c r="J1668" s="1">
        <v>735442</v>
      </c>
      <c r="K1668" s="1">
        <v>1347948</v>
      </c>
      <c r="L1668" s="1">
        <v>292649</v>
      </c>
      <c r="M1668" s="1">
        <v>320868</v>
      </c>
      <c r="N1668">
        <v>8894000</v>
      </c>
      <c r="O1668">
        <v>1068000</v>
      </c>
      <c r="P1668">
        <v>427</v>
      </c>
      <c r="Q1668">
        <v>11</v>
      </c>
      <c r="R1668">
        <v>2622000</v>
      </c>
      <c r="S1668">
        <v>16502000</v>
      </c>
      <c r="T1668">
        <v>7111000</v>
      </c>
      <c r="U1668">
        <f t="shared" si="51"/>
        <v>2696907</v>
      </c>
    </row>
    <row r="1669" spans="1:21" x14ac:dyDescent="0.25">
      <c r="A1669" t="s">
        <v>1740</v>
      </c>
      <c r="B1669" t="s">
        <v>1718</v>
      </c>
      <c r="C1669" t="s">
        <v>1718</v>
      </c>
      <c r="D1669">
        <v>1994</v>
      </c>
      <c r="E1669">
        <v>51751000</v>
      </c>
      <c r="F1669">
        <v>79295000</v>
      </c>
      <c r="G1669">
        <v>9022000</v>
      </c>
      <c r="H1669">
        <v>7684000</v>
      </c>
      <c r="I1669" t="str">
        <f t="shared" ref="I1669:I1732" si="52">D1669&amp;C1669</f>
        <v>1994Madison Gas and Electric Company</v>
      </c>
      <c r="J1669" s="1">
        <v>679211</v>
      </c>
      <c r="K1669" s="1">
        <v>1448473</v>
      </c>
      <c r="L1669" s="1">
        <v>221385</v>
      </c>
      <c r="M1669" s="1">
        <v>169755</v>
      </c>
      <c r="N1669">
        <v>6990000</v>
      </c>
      <c r="O1669">
        <v>686000</v>
      </c>
      <c r="P1669">
        <v>444</v>
      </c>
      <c r="Q1669">
        <v>7</v>
      </c>
      <c r="R1669">
        <v>2524000</v>
      </c>
      <c r="S1669">
        <v>16470000</v>
      </c>
      <c r="T1669">
        <v>7223000</v>
      </c>
      <c r="U1669">
        <f t="shared" ref="U1669:U1732" si="53">SUM(J1669:M1669)</f>
        <v>2518824</v>
      </c>
    </row>
    <row r="1670" spans="1:21" x14ac:dyDescent="0.25">
      <c r="A1670" t="s">
        <v>1741</v>
      </c>
      <c r="B1670" t="s">
        <v>1718</v>
      </c>
      <c r="C1670" t="s">
        <v>1718</v>
      </c>
      <c r="D1670">
        <v>1993</v>
      </c>
      <c r="E1670">
        <v>51718000</v>
      </c>
      <c r="F1670">
        <v>78085000</v>
      </c>
      <c r="G1670">
        <v>7999000</v>
      </c>
      <c r="H1670">
        <v>8077000</v>
      </c>
      <c r="I1670" t="str">
        <f t="shared" si="52"/>
        <v>1993Madison Gas and Electric Company</v>
      </c>
      <c r="J1670" s="1">
        <v>666991</v>
      </c>
      <c r="K1670" s="1">
        <v>1405856</v>
      </c>
      <c r="L1670" s="1">
        <v>173266</v>
      </c>
      <c r="M1670" s="1">
        <v>176389</v>
      </c>
      <c r="N1670">
        <v>7453000</v>
      </c>
      <c r="O1670">
        <v>725000</v>
      </c>
      <c r="P1670">
        <v>456</v>
      </c>
      <c r="Q1670">
        <v>12</v>
      </c>
      <c r="R1670">
        <v>2483000</v>
      </c>
      <c r="S1670">
        <v>16078000</v>
      </c>
      <c r="T1670">
        <v>6249000</v>
      </c>
      <c r="U1670">
        <f t="shared" si="53"/>
        <v>2422502</v>
      </c>
    </row>
    <row r="1671" spans="1:21" x14ac:dyDescent="0.25">
      <c r="A1671" t="s">
        <v>1742</v>
      </c>
      <c r="B1671" t="s">
        <v>1718</v>
      </c>
      <c r="C1671" t="s">
        <v>1718</v>
      </c>
      <c r="D1671">
        <v>1992</v>
      </c>
      <c r="E1671">
        <v>49479000</v>
      </c>
      <c r="F1671">
        <v>76042000</v>
      </c>
      <c r="G1671">
        <v>7930000</v>
      </c>
      <c r="H1671">
        <v>7692000</v>
      </c>
      <c r="I1671" t="str">
        <f t="shared" si="52"/>
        <v>1992Madison Gas and Electric Company</v>
      </c>
      <c r="J1671" s="1">
        <v>625231</v>
      </c>
      <c r="K1671" s="1">
        <v>1345730</v>
      </c>
      <c r="L1671" s="1">
        <v>166807</v>
      </c>
      <c r="M1671" s="1">
        <v>166419</v>
      </c>
      <c r="N1671">
        <v>7312000</v>
      </c>
      <c r="O1671">
        <v>837000</v>
      </c>
      <c r="P1671">
        <v>459</v>
      </c>
      <c r="Q1671">
        <v>16</v>
      </c>
      <c r="R1671">
        <v>2490000</v>
      </c>
      <c r="S1671">
        <v>15754000</v>
      </c>
      <c r="T1671">
        <v>6083000</v>
      </c>
      <c r="U1671">
        <f t="shared" si="53"/>
        <v>2304187</v>
      </c>
    </row>
    <row r="1672" spans="1:21" x14ac:dyDescent="0.25">
      <c r="A1672" t="s">
        <v>1743</v>
      </c>
      <c r="B1672" t="s">
        <v>1718</v>
      </c>
      <c r="C1672" t="s">
        <v>1718</v>
      </c>
      <c r="D1672">
        <v>1991</v>
      </c>
      <c r="E1672">
        <v>53216000</v>
      </c>
      <c r="F1672">
        <v>75946000</v>
      </c>
      <c r="G1672">
        <v>7583000</v>
      </c>
      <c r="H1672">
        <v>8478000</v>
      </c>
      <c r="I1672" t="str">
        <f t="shared" si="52"/>
        <v>1991Madison Gas and Electric Company</v>
      </c>
      <c r="J1672" s="1">
        <v>675563</v>
      </c>
      <c r="K1672" s="1">
        <v>1342970</v>
      </c>
      <c r="L1672" s="1">
        <v>163573</v>
      </c>
      <c r="M1672" s="1">
        <v>185337</v>
      </c>
      <c r="N1672">
        <v>4500000</v>
      </c>
      <c r="O1672">
        <v>614000</v>
      </c>
      <c r="P1672">
        <v>473</v>
      </c>
      <c r="Q1672">
        <v>16</v>
      </c>
      <c r="R1672">
        <v>2586000</v>
      </c>
      <c r="S1672">
        <v>15459000</v>
      </c>
      <c r="T1672">
        <v>6436000</v>
      </c>
      <c r="U1672">
        <f t="shared" si="53"/>
        <v>2367443</v>
      </c>
    </row>
    <row r="1673" spans="1:21" x14ac:dyDescent="0.25">
      <c r="A1673" t="s">
        <v>1744</v>
      </c>
      <c r="B1673" t="s">
        <v>1718</v>
      </c>
      <c r="C1673" t="s">
        <v>1718</v>
      </c>
      <c r="D1673">
        <v>1990</v>
      </c>
      <c r="E1673">
        <v>49338000</v>
      </c>
      <c r="F1673">
        <v>72984000</v>
      </c>
      <c r="G1673">
        <v>7464000</v>
      </c>
      <c r="H1673">
        <v>8848000</v>
      </c>
      <c r="I1673" t="str">
        <f t="shared" si="52"/>
        <v>1990Madison Gas and Electric Company</v>
      </c>
      <c r="J1673" s="1">
        <v>628129</v>
      </c>
      <c r="K1673" s="1">
        <v>1289042</v>
      </c>
      <c r="L1673" s="1">
        <v>157691</v>
      </c>
      <c r="M1673" s="1">
        <v>192528</v>
      </c>
      <c r="N1673">
        <v>8683000</v>
      </c>
      <c r="O1673">
        <v>1098000</v>
      </c>
      <c r="P1673">
        <v>489</v>
      </c>
      <c r="Q1673">
        <v>20</v>
      </c>
      <c r="R1673">
        <v>2347000</v>
      </c>
      <c r="S1673">
        <v>14730000</v>
      </c>
      <c r="T1673">
        <v>5433000</v>
      </c>
      <c r="U1673">
        <f t="shared" si="53"/>
        <v>2267390</v>
      </c>
    </row>
    <row r="1674" spans="1:21" x14ac:dyDescent="0.25">
      <c r="A1674" t="s">
        <v>1745</v>
      </c>
      <c r="B1674" t="s">
        <v>1718</v>
      </c>
      <c r="C1674" t="s">
        <v>1718</v>
      </c>
      <c r="D1674">
        <v>1989</v>
      </c>
      <c r="E1674">
        <v>46152000</v>
      </c>
      <c r="F1674">
        <v>68076000</v>
      </c>
      <c r="G1674">
        <v>6937000</v>
      </c>
      <c r="H1674">
        <v>8853000</v>
      </c>
      <c r="I1674" t="str">
        <f t="shared" si="52"/>
        <v>1989Madison Gas and Electric Company</v>
      </c>
      <c r="J1674" s="1">
        <v>620003</v>
      </c>
      <c r="K1674" s="1">
        <v>1233263</v>
      </c>
      <c r="L1674" s="1">
        <v>149524</v>
      </c>
      <c r="M1674" s="1">
        <v>198969</v>
      </c>
      <c r="N1674">
        <v>11268000</v>
      </c>
      <c r="O1674">
        <v>1349000</v>
      </c>
      <c r="P1674">
        <v>519</v>
      </c>
      <c r="Q1674">
        <v>29</v>
      </c>
      <c r="R1674">
        <v>2322000</v>
      </c>
      <c r="S1674">
        <v>14136000</v>
      </c>
      <c r="T1674">
        <v>5772000</v>
      </c>
      <c r="U1674">
        <f t="shared" si="53"/>
        <v>2201759</v>
      </c>
    </row>
    <row r="1675" spans="1:21" x14ac:dyDescent="0.25">
      <c r="A1675" t="s">
        <v>1746</v>
      </c>
      <c r="B1675" t="s">
        <v>1718</v>
      </c>
      <c r="C1675" t="s">
        <v>1718</v>
      </c>
      <c r="D1675">
        <v>1988</v>
      </c>
      <c r="E1675">
        <v>45338000</v>
      </c>
      <c r="F1675">
        <v>66027000</v>
      </c>
      <c r="G1675">
        <v>6116000</v>
      </c>
      <c r="H1675">
        <v>8644000</v>
      </c>
      <c r="I1675" t="str">
        <f t="shared" si="52"/>
        <v>1988Madison Gas and Electric Company</v>
      </c>
      <c r="J1675" s="1">
        <v>639264</v>
      </c>
      <c r="K1675" s="1">
        <v>1219595</v>
      </c>
      <c r="L1675" s="1">
        <v>132995</v>
      </c>
      <c r="M1675" s="1">
        <v>197836</v>
      </c>
      <c r="N1675">
        <v>11352000</v>
      </c>
      <c r="O1675">
        <v>1726000</v>
      </c>
      <c r="P1675">
        <v>525</v>
      </c>
      <c r="Q1675">
        <v>23</v>
      </c>
      <c r="R1675">
        <v>2170000</v>
      </c>
      <c r="S1675">
        <v>13733000</v>
      </c>
      <c r="T1675">
        <v>5578000</v>
      </c>
      <c r="U1675">
        <f t="shared" si="53"/>
        <v>2189690</v>
      </c>
    </row>
    <row r="1676" spans="1:21" x14ac:dyDescent="0.25">
      <c r="A1676" t="s">
        <v>1747</v>
      </c>
      <c r="B1676" t="s">
        <v>1718</v>
      </c>
      <c r="C1676" t="s">
        <v>1718</v>
      </c>
      <c r="D1676">
        <v>1987</v>
      </c>
      <c r="E1676">
        <v>42987112</v>
      </c>
      <c r="F1676">
        <v>65934392</v>
      </c>
      <c r="G1676">
        <v>5627393</v>
      </c>
      <c r="H1676">
        <v>8991896</v>
      </c>
      <c r="I1676" t="str">
        <f t="shared" si="52"/>
        <v>1987Madison Gas and Electric Company</v>
      </c>
      <c r="J1676" s="1">
        <v>596769</v>
      </c>
      <c r="K1676" s="1">
        <v>1156463</v>
      </c>
      <c r="L1676" s="1">
        <v>113353</v>
      </c>
      <c r="M1676" s="1">
        <v>195488</v>
      </c>
      <c r="N1676">
        <v>8844135</v>
      </c>
      <c r="O1676">
        <v>1178201</v>
      </c>
      <c r="P1676">
        <v>514</v>
      </c>
      <c r="Q1676">
        <v>20</v>
      </c>
      <c r="R1676">
        <v>1993567.9621455371</v>
      </c>
      <c r="S1676">
        <v>12720770</v>
      </c>
      <c r="T1676">
        <v>5530600</v>
      </c>
      <c r="U1676">
        <f t="shared" si="53"/>
        <v>2062073</v>
      </c>
    </row>
    <row r="1677" spans="1:21" x14ac:dyDescent="0.25">
      <c r="A1677" t="s">
        <v>1748</v>
      </c>
      <c r="B1677" t="s">
        <v>1718</v>
      </c>
      <c r="C1677" t="s">
        <v>1718</v>
      </c>
      <c r="D1677">
        <v>1986</v>
      </c>
      <c r="E1677">
        <v>41460196</v>
      </c>
      <c r="F1677">
        <v>65735676</v>
      </c>
      <c r="G1677">
        <v>5818273</v>
      </c>
      <c r="H1677">
        <v>9536643</v>
      </c>
      <c r="I1677" t="str">
        <f t="shared" si="52"/>
        <v>1986Madison Gas and Electric Company</v>
      </c>
      <c r="J1677" s="1">
        <v>569748</v>
      </c>
      <c r="K1677" s="1">
        <v>1084219</v>
      </c>
      <c r="L1677" s="1">
        <v>107582</v>
      </c>
      <c r="M1677" s="1">
        <v>198365</v>
      </c>
      <c r="N1677">
        <v>8421677</v>
      </c>
      <c r="O1677">
        <v>1026071</v>
      </c>
      <c r="P1677">
        <v>497</v>
      </c>
      <c r="Q1677">
        <v>15</v>
      </c>
      <c r="R1677">
        <v>2012369.0312639773</v>
      </c>
      <c r="S1677">
        <v>11942452</v>
      </c>
      <c r="T1677">
        <v>4692523.0031897724</v>
      </c>
      <c r="U1677">
        <f t="shared" si="53"/>
        <v>1959914</v>
      </c>
    </row>
    <row r="1678" spans="1:21" x14ac:dyDescent="0.25">
      <c r="A1678" t="s">
        <v>1749</v>
      </c>
      <c r="B1678" t="s">
        <v>1718</v>
      </c>
      <c r="C1678" t="s">
        <v>1718</v>
      </c>
      <c r="D1678">
        <v>1985</v>
      </c>
      <c r="E1678">
        <v>40640384</v>
      </c>
      <c r="F1678">
        <v>63335684</v>
      </c>
      <c r="G1678">
        <v>5662596</v>
      </c>
      <c r="H1678">
        <v>9718436</v>
      </c>
      <c r="I1678" t="str">
        <f t="shared" si="52"/>
        <v>1985Madison Gas and Electric Company</v>
      </c>
      <c r="J1678" s="1">
        <v>558167</v>
      </c>
      <c r="K1678" s="1">
        <v>1030828</v>
      </c>
      <c r="L1678" s="1">
        <v>104177</v>
      </c>
      <c r="M1678" s="1">
        <v>197266</v>
      </c>
      <c r="N1678">
        <v>10393531</v>
      </c>
      <c r="O1678">
        <v>953395</v>
      </c>
      <c r="P1678">
        <v>471</v>
      </c>
      <c r="Q1678">
        <v>14</v>
      </c>
      <c r="R1678">
        <v>1932276.9344236851</v>
      </c>
      <c r="S1678">
        <v>11169897</v>
      </c>
      <c r="T1678">
        <v>4065406.1282131076</v>
      </c>
      <c r="U1678">
        <f t="shared" si="53"/>
        <v>1890438</v>
      </c>
    </row>
    <row r="1679" spans="1:21" x14ac:dyDescent="0.25">
      <c r="A1679" t="s">
        <v>1750</v>
      </c>
      <c r="B1679" t="s">
        <v>1718</v>
      </c>
      <c r="C1679" t="s">
        <v>1718</v>
      </c>
      <c r="D1679">
        <v>1984</v>
      </c>
      <c r="E1679">
        <v>39689344</v>
      </c>
      <c r="F1679">
        <v>61251832</v>
      </c>
      <c r="G1679">
        <v>5768423</v>
      </c>
      <c r="H1679">
        <v>9493580</v>
      </c>
      <c r="I1679" t="str">
        <f t="shared" si="52"/>
        <v>1984Madison Gas and Electric Company</v>
      </c>
      <c r="J1679" s="1">
        <v>542426</v>
      </c>
      <c r="K1679" s="1">
        <v>981135</v>
      </c>
      <c r="L1679" s="1">
        <v>104830</v>
      </c>
      <c r="M1679" s="1">
        <v>188076</v>
      </c>
      <c r="N1679">
        <v>4393208</v>
      </c>
      <c r="O1679">
        <v>660627</v>
      </c>
      <c r="P1679">
        <v>473</v>
      </c>
      <c r="Q1679">
        <v>24</v>
      </c>
      <c r="R1679">
        <v>1685248.0136630833</v>
      </c>
      <c r="S1679">
        <v>10434341</v>
      </c>
      <c r="T1679">
        <v>3583068.125</v>
      </c>
      <c r="U1679">
        <f t="shared" si="53"/>
        <v>1816467</v>
      </c>
    </row>
    <row r="1680" spans="1:21" x14ac:dyDescent="0.25">
      <c r="A1680" t="s">
        <v>1751</v>
      </c>
      <c r="B1680" t="s">
        <v>1718</v>
      </c>
      <c r="C1680" t="s">
        <v>1718</v>
      </c>
      <c r="D1680">
        <v>1983</v>
      </c>
      <c r="E1680">
        <v>38453440</v>
      </c>
      <c r="F1680">
        <v>57401420</v>
      </c>
      <c r="G1680">
        <v>5512864</v>
      </c>
      <c r="H1680">
        <v>9217257</v>
      </c>
      <c r="I1680" t="str">
        <f t="shared" si="52"/>
        <v>1983Madison Gas and Electric Company</v>
      </c>
      <c r="J1680" s="1">
        <v>560289</v>
      </c>
      <c r="K1680" s="1">
        <v>958652</v>
      </c>
      <c r="L1680" s="1">
        <v>102126</v>
      </c>
      <c r="M1680" s="1">
        <v>185904</v>
      </c>
      <c r="N1680">
        <v>5263339</v>
      </c>
      <c r="O1680">
        <v>485714</v>
      </c>
      <c r="P1680">
        <v>469</v>
      </c>
      <c r="Q1680">
        <v>23</v>
      </c>
      <c r="R1680">
        <v>1718114.9896377921</v>
      </c>
      <c r="S1680">
        <v>9555009</v>
      </c>
      <c r="T1680">
        <v>3190368.9164709449</v>
      </c>
      <c r="U1680">
        <f t="shared" si="53"/>
        <v>1806971</v>
      </c>
    </row>
    <row r="1681" spans="1:21" x14ac:dyDescent="0.25">
      <c r="A1681" t="s">
        <v>1752</v>
      </c>
      <c r="B1681" t="s">
        <v>1718</v>
      </c>
      <c r="C1681" t="s">
        <v>1718</v>
      </c>
      <c r="D1681">
        <v>1982</v>
      </c>
      <c r="E1681">
        <v>32071916</v>
      </c>
      <c r="F1681">
        <v>49498192</v>
      </c>
      <c r="G1681">
        <v>5220864</v>
      </c>
      <c r="H1681">
        <v>9075331</v>
      </c>
      <c r="I1681" t="str">
        <f t="shared" si="52"/>
        <v>1982Madison Gas and Electric Company</v>
      </c>
      <c r="J1681" s="1">
        <v>530002</v>
      </c>
      <c r="K1681" s="1">
        <v>892880</v>
      </c>
      <c r="L1681" s="1">
        <v>105390</v>
      </c>
      <c r="M1681" s="1">
        <v>196738</v>
      </c>
      <c r="N1681">
        <v>4631575</v>
      </c>
      <c r="O1681">
        <v>422417</v>
      </c>
      <c r="P1681">
        <v>426</v>
      </c>
      <c r="Q1681">
        <v>20</v>
      </c>
      <c r="R1681">
        <v>1617898.9766177982</v>
      </c>
      <c r="S1681">
        <v>8827070</v>
      </c>
      <c r="T1681">
        <v>3005978.1250941753</v>
      </c>
      <c r="U1681">
        <f t="shared" si="53"/>
        <v>1725010</v>
      </c>
    </row>
    <row r="1682" spans="1:21" x14ac:dyDescent="0.25">
      <c r="A1682" t="s">
        <v>1753</v>
      </c>
      <c r="B1682" t="s">
        <v>1718</v>
      </c>
      <c r="C1682" t="s">
        <v>1718</v>
      </c>
      <c r="D1682">
        <v>1981</v>
      </c>
      <c r="E1682">
        <v>27082576</v>
      </c>
      <c r="F1682">
        <v>35827608</v>
      </c>
      <c r="G1682">
        <v>10819715</v>
      </c>
      <c r="H1682">
        <v>7580129</v>
      </c>
      <c r="I1682" t="str">
        <f t="shared" si="52"/>
        <v>1981Madison Gas and Electric Company</v>
      </c>
      <c r="J1682" s="1">
        <v>518993</v>
      </c>
      <c r="K1682" s="1">
        <v>722524</v>
      </c>
      <c r="L1682" s="1">
        <v>254161</v>
      </c>
      <c r="M1682" s="1">
        <v>189976</v>
      </c>
      <c r="N1682">
        <v>6007677</v>
      </c>
      <c r="O1682">
        <v>413077</v>
      </c>
      <c r="P1682">
        <v>418</v>
      </c>
      <c r="Q1682">
        <v>17</v>
      </c>
      <c r="R1682">
        <v>1470115.9723994434</v>
      </c>
      <c r="S1682">
        <v>7566092</v>
      </c>
      <c r="T1682">
        <v>2577496.0037534833</v>
      </c>
      <c r="U1682">
        <f t="shared" si="53"/>
        <v>1685654</v>
      </c>
    </row>
    <row r="1683" spans="1:21" x14ac:dyDescent="0.25">
      <c r="A1683" t="s">
        <v>1754</v>
      </c>
      <c r="B1683" t="s">
        <v>1718</v>
      </c>
      <c r="C1683" t="s">
        <v>1718</v>
      </c>
      <c r="D1683">
        <v>1980</v>
      </c>
      <c r="E1683">
        <v>25221442</v>
      </c>
      <c r="F1683">
        <v>33026586</v>
      </c>
      <c r="G1683">
        <v>10225550</v>
      </c>
      <c r="H1683">
        <v>7078514</v>
      </c>
      <c r="I1683" t="str">
        <f t="shared" si="52"/>
        <v>1980Madison Gas and Electric Company</v>
      </c>
      <c r="J1683" s="1">
        <v>513508.09375</v>
      </c>
      <c r="K1683" s="1">
        <v>705813.5625</v>
      </c>
      <c r="L1683" s="1">
        <v>255237.765625</v>
      </c>
      <c r="M1683" s="1">
        <v>189660.640625</v>
      </c>
      <c r="N1683">
        <v>3590323</v>
      </c>
      <c r="O1683">
        <v>399413</v>
      </c>
      <c r="P1683">
        <v>379</v>
      </c>
      <c r="Q1683">
        <v>14</v>
      </c>
      <c r="R1683">
        <v>1203649.9836858362</v>
      </c>
      <c r="S1683">
        <v>6364812</v>
      </c>
      <c r="T1683">
        <v>2114255.0604018569</v>
      </c>
      <c r="U1683">
        <f t="shared" si="53"/>
        <v>1664220.0625</v>
      </c>
    </row>
    <row r="1684" spans="1:21" x14ac:dyDescent="0.25">
      <c r="A1684" t="s">
        <v>1755</v>
      </c>
      <c r="B1684" t="s">
        <v>1718</v>
      </c>
      <c r="C1684" t="s">
        <v>1718</v>
      </c>
      <c r="D1684">
        <v>1979</v>
      </c>
      <c r="E1684">
        <v>22429056</v>
      </c>
      <c r="F1684">
        <v>28279246</v>
      </c>
      <c r="G1684">
        <v>9006768</v>
      </c>
      <c r="H1684">
        <v>6704387</v>
      </c>
      <c r="I1684" t="str">
        <f t="shared" si="52"/>
        <v>1979Madison Gas and Electric Company</v>
      </c>
      <c r="J1684" s="1">
        <v>485744.90625</v>
      </c>
      <c r="K1684" s="1">
        <v>663118.875</v>
      </c>
      <c r="L1684" s="1">
        <v>251546.15625</v>
      </c>
      <c r="M1684" s="1">
        <v>209115.515625</v>
      </c>
      <c r="N1684">
        <v>4134754</v>
      </c>
      <c r="O1684">
        <v>412322</v>
      </c>
      <c r="P1684">
        <v>357</v>
      </c>
      <c r="Q1684">
        <v>14</v>
      </c>
      <c r="R1684">
        <v>1055745.0338171273</v>
      </c>
      <c r="S1684">
        <v>5530660</v>
      </c>
      <c r="T1684">
        <v>1731944.9873046875</v>
      </c>
      <c r="U1684">
        <f t="shared" si="53"/>
        <v>1609525.453125</v>
      </c>
    </row>
    <row r="1685" spans="1:21" x14ac:dyDescent="0.25">
      <c r="A1685" t="s">
        <v>1756</v>
      </c>
      <c r="B1685" t="s">
        <v>1718</v>
      </c>
      <c r="C1685" t="s">
        <v>1718</v>
      </c>
      <c r="D1685">
        <v>1978</v>
      </c>
      <c r="E1685">
        <v>22129738</v>
      </c>
      <c r="F1685">
        <v>27608672</v>
      </c>
      <c r="G1685">
        <v>6532039</v>
      </c>
      <c r="H1685">
        <v>6446988</v>
      </c>
      <c r="I1685" t="str">
        <f t="shared" si="52"/>
        <v>1978Madison Gas and Electric Company</v>
      </c>
      <c r="J1685" s="1">
        <v>503766.75</v>
      </c>
      <c r="K1685" s="1">
        <v>670239.3125</v>
      </c>
      <c r="L1685" s="1">
        <v>210427.171875</v>
      </c>
      <c r="M1685" s="1">
        <v>215068.609375</v>
      </c>
      <c r="N1685">
        <v>3029752</v>
      </c>
      <c r="O1685">
        <v>251447</v>
      </c>
      <c r="P1685">
        <v>333</v>
      </c>
      <c r="Q1685">
        <v>20</v>
      </c>
      <c r="R1685">
        <v>1088567.9961813688</v>
      </c>
      <c r="S1685">
        <v>4733709</v>
      </c>
      <c r="T1685">
        <v>1692761.0111997053</v>
      </c>
      <c r="U1685">
        <f t="shared" si="53"/>
        <v>1599501.84375</v>
      </c>
    </row>
    <row r="1686" spans="1:21" x14ac:dyDescent="0.25">
      <c r="A1686" t="s">
        <v>1757</v>
      </c>
      <c r="B1686" t="s">
        <v>1718</v>
      </c>
      <c r="C1686" t="s">
        <v>1718</v>
      </c>
      <c r="D1686">
        <v>1977</v>
      </c>
      <c r="E1686">
        <v>20973420</v>
      </c>
      <c r="F1686">
        <v>26377796</v>
      </c>
      <c r="G1686">
        <v>5022338</v>
      </c>
      <c r="H1686">
        <v>6222663</v>
      </c>
      <c r="I1686" t="str">
        <f t="shared" si="52"/>
        <v>1977Madison Gas and Electric Company</v>
      </c>
      <c r="J1686" s="1">
        <v>492396.78125</v>
      </c>
      <c r="K1686" s="1">
        <v>675502.6875</v>
      </c>
      <c r="L1686" s="1">
        <v>154217.796875</v>
      </c>
      <c r="M1686" s="1">
        <v>214768.96875</v>
      </c>
      <c r="N1686">
        <v>2756826</v>
      </c>
      <c r="O1686">
        <v>314661</v>
      </c>
      <c r="P1686">
        <v>321</v>
      </c>
      <c r="Q1686">
        <v>11</v>
      </c>
      <c r="R1686">
        <v>1108776.9636759609</v>
      </c>
      <c r="S1686">
        <v>4121067</v>
      </c>
      <c r="T1686">
        <v>1560536.9781441987</v>
      </c>
      <c r="U1686">
        <f t="shared" si="53"/>
        <v>1536886.234375</v>
      </c>
    </row>
    <row r="1687" spans="1:21" x14ac:dyDescent="0.25">
      <c r="A1687" t="s">
        <v>1758</v>
      </c>
      <c r="B1687" t="s">
        <v>1718</v>
      </c>
      <c r="C1687" t="s">
        <v>1718</v>
      </c>
      <c r="D1687">
        <v>1976</v>
      </c>
      <c r="E1687">
        <v>17584310</v>
      </c>
      <c r="F1687">
        <v>21862180</v>
      </c>
      <c r="G1687">
        <v>4086162</v>
      </c>
      <c r="H1687">
        <v>5176210</v>
      </c>
      <c r="I1687" t="str">
        <f t="shared" si="52"/>
        <v>1976Madison Gas and Electric Company</v>
      </c>
      <c r="J1687" s="1">
        <v>485950.96875</v>
      </c>
      <c r="K1687" s="1">
        <v>646297.25</v>
      </c>
      <c r="L1687" s="1">
        <v>145868.453125</v>
      </c>
      <c r="M1687" s="1">
        <v>217662.359375</v>
      </c>
      <c r="N1687">
        <v>2247137</v>
      </c>
      <c r="O1687">
        <v>323694</v>
      </c>
      <c r="P1687">
        <v>311</v>
      </c>
      <c r="Q1687">
        <v>10</v>
      </c>
      <c r="R1687">
        <v>1042547.0375008583</v>
      </c>
      <c r="S1687">
        <v>3915304</v>
      </c>
      <c r="T1687">
        <v>1233175.9616982341</v>
      </c>
      <c r="U1687">
        <f t="shared" si="53"/>
        <v>1495779.03125</v>
      </c>
    </row>
    <row r="1688" spans="1:21" x14ac:dyDescent="0.25">
      <c r="A1688" t="s">
        <v>1759</v>
      </c>
      <c r="B1688" t="s">
        <v>1718</v>
      </c>
      <c r="C1688" t="s">
        <v>1718</v>
      </c>
      <c r="D1688">
        <v>1975</v>
      </c>
      <c r="E1688">
        <v>16392705</v>
      </c>
      <c r="F1688">
        <v>20427178</v>
      </c>
      <c r="G1688">
        <v>3137809</v>
      </c>
      <c r="H1688">
        <v>4605889</v>
      </c>
      <c r="I1688" t="str">
        <f t="shared" si="52"/>
        <v>1975Madison Gas and Electric Company</v>
      </c>
      <c r="J1688" s="1">
        <v>486361.71875</v>
      </c>
      <c r="K1688" s="1">
        <v>651815.8125</v>
      </c>
      <c r="L1688" s="1">
        <v>122089.6015625</v>
      </c>
      <c r="M1688" s="1">
        <v>214774.84375</v>
      </c>
      <c r="N1688">
        <v>2228564</v>
      </c>
      <c r="O1688">
        <v>219471</v>
      </c>
      <c r="P1688">
        <v>311</v>
      </c>
      <c r="Q1688">
        <v>10</v>
      </c>
      <c r="R1688">
        <v>775330.97415212542</v>
      </c>
      <c r="S1688">
        <v>3408624</v>
      </c>
      <c r="T1688">
        <v>1000108.0186335742</v>
      </c>
      <c r="U1688">
        <f t="shared" si="53"/>
        <v>1475041.9765625</v>
      </c>
    </row>
    <row r="1689" spans="1:21" x14ac:dyDescent="0.25">
      <c r="A1689" t="s">
        <v>1760</v>
      </c>
      <c r="B1689" t="s">
        <v>1718</v>
      </c>
      <c r="C1689" t="s">
        <v>1718</v>
      </c>
      <c r="D1689">
        <v>1974</v>
      </c>
      <c r="E1689">
        <v>12116489</v>
      </c>
      <c r="F1689">
        <v>15934798</v>
      </c>
      <c r="G1689">
        <v>1543243</v>
      </c>
      <c r="H1689">
        <v>2916590</v>
      </c>
      <c r="I1689" t="str">
        <f t="shared" si="52"/>
        <v>1974Madison Gas and Electric Company</v>
      </c>
      <c r="J1689" s="1">
        <v>458637.5</v>
      </c>
      <c r="K1689" s="1">
        <v>662900.6875</v>
      </c>
      <c r="L1689" s="1">
        <v>85135.3203125</v>
      </c>
      <c r="M1689" s="1">
        <v>184041.15625</v>
      </c>
      <c r="N1689">
        <v>3085214</v>
      </c>
      <c r="O1689">
        <v>425004</v>
      </c>
      <c r="P1689">
        <v>321</v>
      </c>
      <c r="Q1689">
        <v>12</v>
      </c>
      <c r="R1689">
        <v>723919.98002266884</v>
      </c>
      <c r="S1689">
        <v>3137339</v>
      </c>
      <c r="T1689">
        <v>979078.99753077328</v>
      </c>
      <c r="U1689">
        <f t="shared" si="53"/>
        <v>1390714.6640625</v>
      </c>
    </row>
    <row r="1690" spans="1:21" x14ac:dyDescent="0.25">
      <c r="A1690" t="s">
        <v>1761</v>
      </c>
      <c r="B1690" t="s">
        <v>1718</v>
      </c>
      <c r="C1690" t="s">
        <v>1718</v>
      </c>
      <c r="D1690">
        <v>1973</v>
      </c>
      <c r="E1690">
        <v>11476587</v>
      </c>
      <c r="F1690">
        <v>15152716</v>
      </c>
      <c r="G1690">
        <v>1243382</v>
      </c>
      <c r="H1690">
        <v>2912984</v>
      </c>
      <c r="I1690" t="str">
        <f t="shared" si="52"/>
        <v>1973Madison Gas and Electric Company</v>
      </c>
      <c r="J1690" s="1">
        <v>471423.75</v>
      </c>
      <c r="K1690" s="1">
        <v>689627.6875</v>
      </c>
      <c r="L1690" s="1">
        <v>78017.2578125</v>
      </c>
      <c r="M1690" s="1">
        <v>203511.65625</v>
      </c>
      <c r="N1690">
        <v>2889986</v>
      </c>
      <c r="O1690">
        <v>368234</v>
      </c>
      <c r="P1690">
        <v>339</v>
      </c>
      <c r="Q1690">
        <v>14</v>
      </c>
      <c r="R1690">
        <v>743516.97942763567</v>
      </c>
      <c r="S1690">
        <v>3034012</v>
      </c>
      <c r="T1690">
        <v>1008323.9938731194</v>
      </c>
      <c r="U1690">
        <f t="shared" si="53"/>
        <v>1442580.3515625</v>
      </c>
    </row>
    <row r="1691" spans="1:21" x14ac:dyDescent="0.25">
      <c r="A1691" t="s">
        <v>1762</v>
      </c>
      <c r="B1691" t="s">
        <v>1718</v>
      </c>
      <c r="C1691" t="s">
        <v>1718</v>
      </c>
      <c r="D1691">
        <v>1972</v>
      </c>
      <c r="E1691">
        <v>9603963</v>
      </c>
      <c r="F1691">
        <v>12412345</v>
      </c>
      <c r="G1691">
        <v>772378</v>
      </c>
      <c r="H1691">
        <v>2293142</v>
      </c>
      <c r="I1691" t="str">
        <f t="shared" si="52"/>
        <v>1972Madison Gas and Electric Company</v>
      </c>
      <c r="J1691" s="1">
        <v>461492.875</v>
      </c>
      <c r="K1691" s="1">
        <v>657659.125</v>
      </c>
      <c r="L1691" s="1">
        <v>60716</v>
      </c>
      <c r="M1691" s="1">
        <v>191651.03125</v>
      </c>
      <c r="N1691">
        <v>2788618</v>
      </c>
      <c r="O1691">
        <v>503896</v>
      </c>
      <c r="P1691">
        <v>317</v>
      </c>
      <c r="Q1691">
        <v>21</v>
      </c>
      <c r="R1691">
        <v>661451.99073886871</v>
      </c>
      <c r="S1691">
        <v>2781970</v>
      </c>
      <c r="T1691">
        <v>886190.01226200163</v>
      </c>
      <c r="U1691">
        <f t="shared" si="53"/>
        <v>1371519.03125</v>
      </c>
    </row>
    <row r="1692" spans="1:21" x14ac:dyDescent="0.25">
      <c r="A1692" t="s">
        <v>1763</v>
      </c>
      <c r="B1692" t="s">
        <v>1718</v>
      </c>
      <c r="C1692" t="s">
        <v>1718</v>
      </c>
      <c r="D1692">
        <v>1971</v>
      </c>
      <c r="E1692" t="s">
        <v>3560</v>
      </c>
      <c r="F1692" t="s">
        <v>3560</v>
      </c>
      <c r="G1692" t="s">
        <v>3560</v>
      </c>
      <c r="H1692" t="s">
        <v>3560</v>
      </c>
      <c r="I1692" t="str">
        <f t="shared" si="52"/>
        <v>1971Madison Gas and Electric Company</v>
      </c>
      <c r="J1692" s="1" t="s">
        <v>3560</v>
      </c>
      <c r="K1692" s="1" t="s">
        <v>3560</v>
      </c>
      <c r="L1692" s="1" t="s">
        <v>3560</v>
      </c>
      <c r="M1692" s="1" t="s">
        <v>3560</v>
      </c>
      <c r="N1692">
        <v>3408079</v>
      </c>
      <c r="O1692">
        <v>380521</v>
      </c>
      <c r="P1692" t="s">
        <v>3560</v>
      </c>
      <c r="Q1692" t="s">
        <v>3560</v>
      </c>
      <c r="R1692" t="s">
        <v>3560</v>
      </c>
      <c r="S1692" t="s">
        <v>3560</v>
      </c>
      <c r="T1692" t="s">
        <v>3560</v>
      </c>
      <c r="U1692">
        <f t="shared" si="53"/>
        <v>0</v>
      </c>
    </row>
    <row r="1693" spans="1:21" x14ac:dyDescent="0.25">
      <c r="A1693" t="s">
        <v>1764</v>
      </c>
      <c r="B1693" t="s">
        <v>1718</v>
      </c>
      <c r="C1693" t="s">
        <v>1718</v>
      </c>
      <c r="D1693">
        <v>1970</v>
      </c>
      <c r="E1693" t="s">
        <v>3560</v>
      </c>
      <c r="F1693" t="s">
        <v>3560</v>
      </c>
      <c r="G1693" t="s">
        <v>3560</v>
      </c>
      <c r="H1693" t="s">
        <v>3560</v>
      </c>
      <c r="I1693" t="str">
        <f t="shared" si="52"/>
        <v>1970Madison Gas and Electric Company</v>
      </c>
      <c r="J1693" s="1" t="s">
        <v>3560</v>
      </c>
      <c r="K1693" s="1" t="s">
        <v>3560</v>
      </c>
      <c r="L1693" s="1" t="s">
        <v>3560</v>
      </c>
      <c r="M1693" s="1" t="s">
        <v>3560</v>
      </c>
      <c r="N1693">
        <v>1864911</v>
      </c>
      <c r="O1693">
        <v>309109</v>
      </c>
      <c r="P1693" t="s">
        <v>3560</v>
      </c>
      <c r="Q1693" t="s">
        <v>3560</v>
      </c>
      <c r="R1693" t="s">
        <v>3560</v>
      </c>
      <c r="S1693" t="s">
        <v>3560</v>
      </c>
      <c r="T1693" t="s">
        <v>3560</v>
      </c>
      <c r="U1693">
        <f t="shared" si="53"/>
        <v>0</v>
      </c>
    </row>
    <row r="1694" spans="1:21" x14ac:dyDescent="0.25">
      <c r="A1694" t="s">
        <v>1765</v>
      </c>
      <c r="B1694" t="s">
        <v>1718</v>
      </c>
      <c r="C1694" t="s">
        <v>1718</v>
      </c>
      <c r="D1694">
        <v>1969</v>
      </c>
      <c r="E1694" t="s">
        <v>3560</v>
      </c>
      <c r="F1694" t="s">
        <v>3560</v>
      </c>
      <c r="G1694" t="s">
        <v>3560</v>
      </c>
      <c r="H1694" t="s">
        <v>3560</v>
      </c>
      <c r="I1694" t="str">
        <f t="shared" si="52"/>
        <v>1969Madison Gas and Electric Company</v>
      </c>
      <c r="J1694" s="1" t="s">
        <v>3560</v>
      </c>
      <c r="K1694" s="1" t="s">
        <v>3560</v>
      </c>
      <c r="L1694" s="1" t="s">
        <v>3560</v>
      </c>
      <c r="M1694" s="1" t="s">
        <v>3560</v>
      </c>
      <c r="N1694">
        <v>1891264</v>
      </c>
      <c r="O1694">
        <v>260633</v>
      </c>
      <c r="P1694" t="s">
        <v>3560</v>
      </c>
      <c r="Q1694" t="s">
        <v>3560</v>
      </c>
      <c r="R1694" t="s">
        <v>3560</v>
      </c>
      <c r="S1694" t="s">
        <v>3560</v>
      </c>
      <c r="T1694" t="s">
        <v>3560</v>
      </c>
      <c r="U1694">
        <f t="shared" si="53"/>
        <v>0</v>
      </c>
    </row>
    <row r="1695" spans="1:21" x14ac:dyDescent="0.25">
      <c r="A1695" t="s">
        <v>1766</v>
      </c>
      <c r="B1695" t="s">
        <v>1718</v>
      </c>
      <c r="C1695" t="s">
        <v>1718</v>
      </c>
      <c r="D1695">
        <v>1968</v>
      </c>
      <c r="E1695" t="s">
        <v>3560</v>
      </c>
      <c r="F1695" t="s">
        <v>3560</v>
      </c>
      <c r="G1695" t="s">
        <v>3560</v>
      </c>
      <c r="H1695" t="s">
        <v>3560</v>
      </c>
      <c r="I1695" t="str">
        <f t="shared" si="52"/>
        <v>1968Madison Gas and Electric Company</v>
      </c>
      <c r="J1695" s="1" t="s">
        <v>3560</v>
      </c>
      <c r="K1695" s="1" t="s">
        <v>3560</v>
      </c>
      <c r="L1695" s="1" t="s">
        <v>3560</v>
      </c>
      <c r="M1695" s="1" t="s">
        <v>3560</v>
      </c>
      <c r="N1695">
        <v>1654343</v>
      </c>
      <c r="O1695">
        <v>274195</v>
      </c>
      <c r="P1695" t="s">
        <v>3560</v>
      </c>
      <c r="Q1695" t="s">
        <v>3560</v>
      </c>
      <c r="R1695" t="s">
        <v>3560</v>
      </c>
      <c r="S1695" t="s">
        <v>3560</v>
      </c>
      <c r="T1695" t="s">
        <v>3560</v>
      </c>
      <c r="U1695">
        <f t="shared" si="53"/>
        <v>0</v>
      </c>
    </row>
    <row r="1696" spans="1:21" x14ac:dyDescent="0.25">
      <c r="A1696" t="s">
        <v>1767</v>
      </c>
      <c r="B1696" t="s">
        <v>1718</v>
      </c>
      <c r="C1696" t="s">
        <v>1718</v>
      </c>
      <c r="D1696">
        <v>1967</v>
      </c>
      <c r="E1696" t="s">
        <v>3560</v>
      </c>
      <c r="F1696" t="s">
        <v>3560</v>
      </c>
      <c r="G1696" t="s">
        <v>3560</v>
      </c>
      <c r="H1696" t="s">
        <v>3560</v>
      </c>
      <c r="I1696" t="str">
        <f t="shared" si="52"/>
        <v>1967Madison Gas and Electric Company</v>
      </c>
      <c r="J1696" s="1" t="s">
        <v>3560</v>
      </c>
      <c r="K1696" s="1" t="s">
        <v>3560</v>
      </c>
      <c r="L1696" s="1" t="s">
        <v>3560</v>
      </c>
      <c r="M1696" s="1" t="s">
        <v>3560</v>
      </c>
      <c r="N1696">
        <v>2132721</v>
      </c>
      <c r="O1696">
        <v>335834</v>
      </c>
      <c r="P1696" t="s">
        <v>3560</v>
      </c>
      <c r="Q1696" t="s">
        <v>3560</v>
      </c>
      <c r="R1696" t="s">
        <v>3560</v>
      </c>
      <c r="S1696" t="s">
        <v>3560</v>
      </c>
      <c r="T1696" t="s">
        <v>3560</v>
      </c>
      <c r="U1696">
        <f t="shared" si="53"/>
        <v>0</v>
      </c>
    </row>
    <row r="1697" spans="1:21" x14ac:dyDescent="0.25">
      <c r="A1697" t="s">
        <v>1768</v>
      </c>
      <c r="B1697" t="s">
        <v>1718</v>
      </c>
      <c r="C1697" t="s">
        <v>1718</v>
      </c>
      <c r="D1697">
        <v>1966</v>
      </c>
      <c r="E1697" t="s">
        <v>3560</v>
      </c>
      <c r="F1697" t="s">
        <v>3560</v>
      </c>
      <c r="G1697" t="s">
        <v>3560</v>
      </c>
      <c r="H1697" t="s">
        <v>3560</v>
      </c>
      <c r="I1697" t="str">
        <f t="shared" si="52"/>
        <v>1966Madison Gas and Electric Company</v>
      </c>
      <c r="J1697" s="1" t="s">
        <v>3560</v>
      </c>
      <c r="K1697" s="1" t="s">
        <v>3560</v>
      </c>
      <c r="L1697" s="1" t="s">
        <v>3560</v>
      </c>
      <c r="M1697" s="1" t="s">
        <v>3560</v>
      </c>
      <c r="N1697">
        <v>2266790</v>
      </c>
      <c r="O1697">
        <v>228671</v>
      </c>
      <c r="P1697" t="s">
        <v>3560</v>
      </c>
      <c r="Q1697" t="s">
        <v>3560</v>
      </c>
      <c r="R1697" t="s">
        <v>3560</v>
      </c>
      <c r="S1697" t="s">
        <v>3560</v>
      </c>
      <c r="T1697" t="s">
        <v>3560</v>
      </c>
      <c r="U1697">
        <f t="shared" si="53"/>
        <v>0</v>
      </c>
    </row>
    <row r="1698" spans="1:21" x14ac:dyDescent="0.25">
      <c r="A1698" t="s">
        <v>1769</v>
      </c>
      <c r="B1698" t="s">
        <v>1718</v>
      </c>
      <c r="C1698" t="s">
        <v>1718</v>
      </c>
      <c r="D1698">
        <v>1965</v>
      </c>
      <c r="E1698" t="s">
        <v>3560</v>
      </c>
      <c r="F1698" t="s">
        <v>3560</v>
      </c>
      <c r="G1698" t="s">
        <v>3560</v>
      </c>
      <c r="H1698" t="s">
        <v>3560</v>
      </c>
      <c r="I1698" t="str">
        <f t="shared" si="52"/>
        <v>1965Madison Gas and Electric Company</v>
      </c>
      <c r="J1698" s="1" t="s">
        <v>3560</v>
      </c>
      <c r="K1698" s="1" t="s">
        <v>3560</v>
      </c>
      <c r="L1698" s="1" t="s">
        <v>3560</v>
      </c>
      <c r="M1698" s="1" t="s">
        <v>3560</v>
      </c>
      <c r="N1698">
        <v>1492004</v>
      </c>
      <c r="O1698">
        <v>230184</v>
      </c>
      <c r="P1698" t="s">
        <v>3560</v>
      </c>
      <c r="Q1698" t="s">
        <v>3560</v>
      </c>
      <c r="R1698" t="s">
        <v>3560</v>
      </c>
      <c r="S1698" t="s">
        <v>3560</v>
      </c>
      <c r="T1698" t="s">
        <v>3560</v>
      </c>
      <c r="U1698">
        <f t="shared" si="53"/>
        <v>0</v>
      </c>
    </row>
    <row r="1699" spans="1:21" x14ac:dyDescent="0.25">
      <c r="A1699" t="s">
        <v>1770</v>
      </c>
      <c r="B1699" t="s">
        <v>1718</v>
      </c>
      <c r="C1699" t="s">
        <v>1718</v>
      </c>
      <c r="D1699">
        <v>1964</v>
      </c>
      <c r="E1699" t="s">
        <v>3560</v>
      </c>
      <c r="F1699" t="s">
        <v>3560</v>
      </c>
      <c r="G1699" t="s">
        <v>3560</v>
      </c>
      <c r="H1699" t="s">
        <v>3560</v>
      </c>
      <c r="I1699" t="str">
        <f t="shared" si="52"/>
        <v>1964Madison Gas and Electric Company</v>
      </c>
      <c r="J1699" s="1" t="s">
        <v>3560</v>
      </c>
      <c r="K1699" s="1" t="s">
        <v>3560</v>
      </c>
      <c r="L1699" s="1" t="s">
        <v>3560</v>
      </c>
      <c r="M1699" s="1" t="s">
        <v>3560</v>
      </c>
      <c r="N1699">
        <v>1281991</v>
      </c>
      <c r="O1699">
        <v>206551</v>
      </c>
      <c r="P1699" t="s">
        <v>3560</v>
      </c>
      <c r="Q1699" t="s">
        <v>3560</v>
      </c>
      <c r="R1699" t="s">
        <v>3560</v>
      </c>
      <c r="S1699" t="s">
        <v>3560</v>
      </c>
      <c r="T1699" t="s">
        <v>3560</v>
      </c>
      <c r="U1699">
        <f t="shared" si="53"/>
        <v>0</v>
      </c>
    </row>
    <row r="1700" spans="1:21" x14ac:dyDescent="0.25">
      <c r="A1700" t="s">
        <v>1771</v>
      </c>
      <c r="B1700" t="s">
        <v>1772</v>
      </c>
      <c r="C1700" t="s">
        <v>1772</v>
      </c>
      <c r="D1700">
        <v>2016</v>
      </c>
      <c r="E1700">
        <v>451036000</v>
      </c>
      <c r="F1700">
        <v>97846000</v>
      </c>
      <c r="G1700">
        <v>12776000</v>
      </c>
      <c r="H1700">
        <v>944000</v>
      </c>
      <c r="I1700" t="str">
        <f t="shared" si="52"/>
        <v>2016Massachusetts Electric Company</v>
      </c>
      <c r="J1700" s="1">
        <v>4742974</v>
      </c>
      <c r="K1700" s="1">
        <v>1548860</v>
      </c>
      <c r="L1700" s="1">
        <v>179973</v>
      </c>
      <c r="M1700" s="1">
        <v>11180</v>
      </c>
      <c r="N1700">
        <v>232709000</v>
      </c>
      <c r="O1700">
        <v>61182000</v>
      </c>
      <c r="P1700">
        <v>2111.5574167808045</v>
      </c>
      <c r="Q1700">
        <v>26.772778713317809</v>
      </c>
      <c r="R1700">
        <v>82883000</v>
      </c>
      <c r="S1700">
        <v>156808000</v>
      </c>
      <c r="T1700">
        <v>167144000</v>
      </c>
      <c r="U1700">
        <f t="shared" si="53"/>
        <v>6482987</v>
      </c>
    </row>
    <row r="1701" spans="1:21" x14ac:dyDescent="0.25">
      <c r="A1701" t="s">
        <v>1773</v>
      </c>
      <c r="B1701" t="s">
        <v>1772</v>
      </c>
      <c r="C1701" t="s">
        <v>1772</v>
      </c>
      <c r="D1701">
        <v>2015</v>
      </c>
      <c r="E1701">
        <v>772553000</v>
      </c>
      <c r="F1701">
        <v>215956000</v>
      </c>
      <c r="G1701">
        <v>30687000</v>
      </c>
      <c r="H1701">
        <v>1884000</v>
      </c>
      <c r="I1701" t="str">
        <f t="shared" si="52"/>
        <v>2015Massachusetts Electric Company</v>
      </c>
      <c r="J1701" s="1">
        <v>6275494</v>
      </c>
      <c r="K1701" s="1">
        <v>2134939</v>
      </c>
      <c r="L1701" s="1">
        <v>269120</v>
      </c>
      <c r="M1701" s="1">
        <v>16575</v>
      </c>
      <c r="N1701">
        <v>267123000</v>
      </c>
      <c r="O1701">
        <v>107633000</v>
      </c>
      <c r="P1701">
        <v>2017.3933274348708</v>
      </c>
      <c r="Q1701">
        <v>25.578856963066169</v>
      </c>
      <c r="R1701">
        <v>77448000</v>
      </c>
      <c r="S1701">
        <v>143626000</v>
      </c>
      <c r="T1701">
        <v>152459000</v>
      </c>
      <c r="U1701">
        <f t="shared" si="53"/>
        <v>8696128</v>
      </c>
    </row>
    <row r="1702" spans="1:21" x14ac:dyDescent="0.25">
      <c r="A1702" t="s">
        <v>1774</v>
      </c>
      <c r="B1702" t="s">
        <v>1772</v>
      </c>
      <c r="C1702" t="s">
        <v>1772</v>
      </c>
      <c r="D1702">
        <v>2014</v>
      </c>
      <c r="E1702">
        <v>702291000</v>
      </c>
      <c r="F1702">
        <v>268275000</v>
      </c>
      <c r="G1702">
        <v>40328000</v>
      </c>
      <c r="H1702">
        <v>1731000</v>
      </c>
      <c r="I1702" t="str">
        <f t="shared" si="52"/>
        <v>2014Massachusetts Electric Company</v>
      </c>
      <c r="J1702" s="1">
        <v>7180003</v>
      </c>
      <c r="K1702" s="1">
        <v>2994118</v>
      </c>
      <c r="L1702" s="1">
        <v>409068</v>
      </c>
      <c r="M1702" s="1">
        <v>19192</v>
      </c>
      <c r="N1702">
        <v>202739000</v>
      </c>
      <c r="O1702">
        <v>38999000</v>
      </c>
      <c r="P1702">
        <v>2147.6230621084587</v>
      </c>
      <c r="Q1702">
        <v>27.230060875686082</v>
      </c>
      <c r="R1702">
        <v>80331000</v>
      </c>
      <c r="S1702">
        <v>147310000</v>
      </c>
      <c r="T1702">
        <v>154189000</v>
      </c>
      <c r="U1702">
        <f t="shared" si="53"/>
        <v>10602381</v>
      </c>
    </row>
    <row r="1703" spans="1:21" x14ac:dyDescent="0.25">
      <c r="A1703" t="s">
        <v>1775</v>
      </c>
      <c r="B1703" t="s">
        <v>1772</v>
      </c>
      <c r="C1703" t="s">
        <v>1772</v>
      </c>
      <c r="D1703">
        <v>2013</v>
      </c>
      <c r="E1703">
        <v>566955000</v>
      </c>
      <c r="F1703">
        <v>199964000</v>
      </c>
      <c r="G1703">
        <v>29002000</v>
      </c>
      <c r="H1703">
        <v>1174000</v>
      </c>
      <c r="I1703" t="str">
        <f t="shared" si="52"/>
        <v>2013Massachusetts Electric Company</v>
      </c>
      <c r="J1703" s="1">
        <v>7694224</v>
      </c>
      <c r="K1703" s="1">
        <v>2941564</v>
      </c>
      <c r="L1703" s="1">
        <v>420827</v>
      </c>
      <c r="M1703" s="1">
        <v>17939</v>
      </c>
      <c r="N1703">
        <v>144261000</v>
      </c>
      <c r="O1703">
        <v>5852000</v>
      </c>
      <c r="P1703">
        <v>2642.397830036602</v>
      </c>
      <c r="Q1703">
        <v>33.503390347762874</v>
      </c>
      <c r="R1703">
        <v>95660000</v>
      </c>
      <c r="S1703">
        <v>149540000</v>
      </c>
      <c r="T1703">
        <v>182207000</v>
      </c>
      <c r="U1703">
        <f t="shared" si="53"/>
        <v>11074554</v>
      </c>
    </row>
    <row r="1704" spans="1:21" x14ac:dyDescent="0.25">
      <c r="A1704" t="s">
        <v>1776</v>
      </c>
      <c r="B1704" t="s">
        <v>1772</v>
      </c>
      <c r="C1704" t="s">
        <v>1772</v>
      </c>
      <c r="D1704">
        <v>2012</v>
      </c>
      <c r="E1704">
        <v>552392000</v>
      </c>
      <c r="F1704">
        <v>170440000</v>
      </c>
      <c r="G1704">
        <v>20958000</v>
      </c>
      <c r="H1704">
        <v>890000</v>
      </c>
      <c r="I1704" t="str">
        <f t="shared" si="52"/>
        <v>2012Massachusetts Electric Company</v>
      </c>
      <c r="J1704" s="1">
        <v>7718156</v>
      </c>
      <c r="K1704" s="1">
        <v>2729401</v>
      </c>
      <c r="L1704" s="1">
        <v>376808</v>
      </c>
      <c r="M1704" s="1">
        <v>15157</v>
      </c>
      <c r="N1704">
        <v>151724000</v>
      </c>
      <c r="O1704">
        <v>35312000</v>
      </c>
      <c r="P1704">
        <v>1203.6622036294855</v>
      </c>
      <c r="Q1704">
        <v>15.261428160682563</v>
      </c>
      <c r="R1704">
        <v>43031000</v>
      </c>
      <c r="S1704">
        <v>62908000</v>
      </c>
      <c r="T1704">
        <v>133919000</v>
      </c>
      <c r="U1704">
        <f t="shared" si="53"/>
        <v>10839522</v>
      </c>
    </row>
    <row r="1705" spans="1:21" x14ac:dyDescent="0.25">
      <c r="A1705" t="s">
        <v>1777</v>
      </c>
      <c r="B1705" t="s">
        <v>1772</v>
      </c>
      <c r="C1705" t="s">
        <v>1772</v>
      </c>
      <c r="D1705">
        <v>2011</v>
      </c>
      <c r="E1705">
        <v>603694000</v>
      </c>
      <c r="F1705">
        <v>208970000</v>
      </c>
      <c r="G1705">
        <v>27278000</v>
      </c>
      <c r="H1705">
        <v>801000</v>
      </c>
      <c r="I1705" t="str">
        <f t="shared" si="52"/>
        <v>2011Massachusetts Electric Company</v>
      </c>
      <c r="J1705" s="1">
        <v>8060810</v>
      </c>
      <c r="K1705" s="1">
        <v>2913165</v>
      </c>
      <c r="L1705" s="1">
        <v>404332</v>
      </c>
      <c r="M1705" s="1">
        <v>12575</v>
      </c>
      <c r="N1705">
        <v>169955000</v>
      </c>
      <c r="O1705">
        <v>22222000</v>
      </c>
      <c r="P1705">
        <v>2109.2894230027468</v>
      </c>
      <c r="Q1705">
        <v>26.744022452625789</v>
      </c>
      <c r="R1705">
        <v>72303000</v>
      </c>
      <c r="S1705">
        <v>82703000</v>
      </c>
      <c r="T1705">
        <v>131313000</v>
      </c>
      <c r="U1705">
        <f t="shared" si="53"/>
        <v>11390882</v>
      </c>
    </row>
    <row r="1706" spans="1:21" x14ac:dyDescent="0.25">
      <c r="A1706" t="s">
        <v>1778</v>
      </c>
      <c r="B1706" t="s">
        <v>1772</v>
      </c>
      <c r="C1706" t="s">
        <v>1772</v>
      </c>
      <c r="D1706">
        <v>2010</v>
      </c>
      <c r="E1706">
        <v>670133000</v>
      </c>
      <c r="F1706">
        <v>251292000</v>
      </c>
      <c r="G1706">
        <v>40649000</v>
      </c>
      <c r="H1706">
        <v>1522000</v>
      </c>
      <c r="I1706" t="str">
        <f t="shared" si="52"/>
        <v>2010Massachusetts Electric Company</v>
      </c>
      <c r="J1706" s="1">
        <v>8085781</v>
      </c>
      <c r="K1706" s="1">
        <v>2947486</v>
      </c>
      <c r="L1706" s="1">
        <v>435241</v>
      </c>
      <c r="M1706" s="1">
        <v>17167</v>
      </c>
      <c r="N1706">
        <v>156785000</v>
      </c>
      <c r="O1706">
        <v>17767000</v>
      </c>
      <c r="P1706">
        <v>1543.7533235897718</v>
      </c>
      <c r="Q1706">
        <v>19.573498590168001</v>
      </c>
      <c r="R1706">
        <v>51864000</v>
      </c>
      <c r="S1706">
        <v>66810000</v>
      </c>
      <c r="T1706">
        <v>142530000</v>
      </c>
      <c r="U1706">
        <f t="shared" si="53"/>
        <v>11485675</v>
      </c>
    </row>
    <row r="1707" spans="1:21" x14ac:dyDescent="0.25">
      <c r="A1707" t="s">
        <v>1779</v>
      </c>
      <c r="B1707" t="s">
        <v>1772</v>
      </c>
      <c r="C1707" t="s">
        <v>1772</v>
      </c>
      <c r="D1707">
        <v>2009</v>
      </c>
      <c r="E1707">
        <v>818836000</v>
      </c>
      <c r="F1707">
        <v>289128000</v>
      </c>
      <c r="G1707">
        <v>32205000</v>
      </c>
      <c r="H1707">
        <v>1966000</v>
      </c>
      <c r="I1707" t="str">
        <f t="shared" si="52"/>
        <v>2009Massachusetts Electric Company</v>
      </c>
      <c r="J1707" s="1">
        <v>7657442</v>
      </c>
      <c r="K1707" s="1">
        <v>2852823</v>
      </c>
      <c r="L1707" s="1">
        <v>445267</v>
      </c>
      <c r="M1707" s="1">
        <v>18464</v>
      </c>
      <c r="N1707">
        <v>160245000</v>
      </c>
      <c r="O1707">
        <v>21028000</v>
      </c>
      <c r="P1707">
        <v>1557.9043696376038</v>
      </c>
      <c r="Q1707">
        <v>19.752921996507656</v>
      </c>
      <c r="R1707">
        <v>51064000</v>
      </c>
      <c r="S1707">
        <v>63300000</v>
      </c>
      <c r="T1707">
        <v>142156000</v>
      </c>
      <c r="U1707">
        <f t="shared" si="53"/>
        <v>10973996</v>
      </c>
    </row>
    <row r="1708" spans="1:21" x14ac:dyDescent="0.25">
      <c r="A1708" t="s">
        <v>1780</v>
      </c>
      <c r="B1708" t="s">
        <v>1772</v>
      </c>
      <c r="C1708" t="s">
        <v>1772</v>
      </c>
      <c r="D1708">
        <v>2008</v>
      </c>
      <c r="E1708">
        <v>930181000</v>
      </c>
      <c r="F1708">
        <v>406676000</v>
      </c>
      <c r="G1708">
        <v>66503000</v>
      </c>
      <c r="H1708">
        <v>2533000</v>
      </c>
      <c r="I1708" t="str">
        <f t="shared" si="52"/>
        <v>2008Massachusetts Electric Company</v>
      </c>
      <c r="J1708" s="1">
        <v>8028233</v>
      </c>
      <c r="K1708" s="1">
        <v>3467547</v>
      </c>
      <c r="L1708" s="1">
        <v>652050</v>
      </c>
      <c r="M1708" s="1">
        <v>23084</v>
      </c>
      <c r="N1708">
        <v>158599000</v>
      </c>
      <c r="O1708">
        <v>25891000</v>
      </c>
      <c r="P1708">
        <v>1763.5202596752385</v>
      </c>
      <c r="Q1708">
        <v>22.359959191031137</v>
      </c>
      <c r="R1708">
        <v>55997000</v>
      </c>
      <c r="S1708">
        <v>67244000</v>
      </c>
      <c r="T1708">
        <v>140313000</v>
      </c>
      <c r="U1708">
        <f t="shared" si="53"/>
        <v>12170914</v>
      </c>
    </row>
    <row r="1709" spans="1:21" x14ac:dyDescent="0.25">
      <c r="A1709" t="s">
        <v>1781</v>
      </c>
      <c r="B1709" t="s">
        <v>1772</v>
      </c>
      <c r="C1709" t="s">
        <v>1772</v>
      </c>
      <c r="D1709">
        <v>2007</v>
      </c>
      <c r="E1709">
        <v>882717000</v>
      </c>
      <c r="F1709">
        <v>395821000</v>
      </c>
      <c r="G1709">
        <v>54917000</v>
      </c>
      <c r="H1709">
        <v>2483000</v>
      </c>
      <c r="I1709" t="str">
        <f t="shared" si="52"/>
        <v>2007Massachusetts Electric Company</v>
      </c>
      <c r="J1709" s="1">
        <v>8235970</v>
      </c>
      <c r="K1709" s="1">
        <v>3746419</v>
      </c>
      <c r="L1709" s="1">
        <v>538339</v>
      </c>
      <c r="M1709" s="1">
        <v>22905</v>
      </c>
      <c r="N1709">
        <v>157943000</v>
      </c>
      <c r="O1709">
        <v>16091000</v>
      </c>
      <c r="P1709">
        <v>1590.6600811562259</v>
      </c>
      <c r="Q1709">
        <v>20.168236971661077</v>
      </c>
      <c r="R1709">
        <v>49102000</v>
      </c>
      <c r="S1709">
        <v>59102000</v>
      </c>
      <c r="T1709">
        <v>121423000</v>
      </c>
      <c r="U1709">
        <f t="shared" si="53"/>
        <v>12543633</v>
      </c>
    </row>
    <row r="1710" spans="1:21" x14ac:dyDescent="0.25">
      <c r="A1710" t="s">
        <v>1782</v>
      </c>
      <c r="B1710" t="s">
        <v>1772</v>
      </c>
      <c r="C1710" t="s">
        <v>1772</v>
      </c>
      <c r="D1710">
        <v>2006</v>
      </c>
      <c r="E1710">
        <v>840905000</v>
      </c>
      <c r="F1710">
        <v>461996000</v>
      </c>
      <c r="G1710">
        <v>72473000</v>
      </c>
      <c r="H1710">
        <v>2267000</v>
      </c>
      <c r="I1710" t="str">
        <f t="shared" si="52"/>
        <v>2006Massachusetts Electric Company</v>
      </c>
      <c r="J1710" s="1">
        <v>8250984</v>
      </c>
      <c r="K1710" s="1">
        <v>4184821</v>
      </c>
      <c r="L1710" s="1">
        <v>633662</v>
      </c>
      <c r="M1710" s="1">
        <v>27336</v>
      </c>
      <c r="N1710">
        <v>138815000</v>
      </c>
      <c r="O1710">
        <v>21964000</v>
      </c>
      <c r="P1710">
        <v>1736.0750232613632</v>
      </c>
      <c r="Q1710">
        <v>22.011976590414193</v>
      </c>
      <c r="R1710">
        <v>51755000</v>
      </c>
      <c r="S1710">
        <v>62450000</v>
      </c>
      <c r="T1710">
        <v>131951000</v>
      </c>
      <c r="U1710">
        <f t="shared" si="53"/>
        <v>13096803</v>
      </c>
    </row>
    <row r="1711" spans="1:21" x14ac:dyDescent="0.25">
      <c r="A1711" t="s">
        <v>1783</v>
      </c>
      <c r="B1711" t="s">
        <v>1772</v>
      </c>
      <c r="C1711" t="s">
        <v>1772</v>
      </c>
      <c r="D1711">
        <v>2005</v>
      </c>
      <c r="E1711">
        <v>671132000</v>
      </c>
      <c r="F1711">
        <v>441283000</v>
      </c>
      <c r="G1711">
        <v>100391000</v>
      </c>
      <c r="H1711">
        <v>1299000</v>
      </c>
      <c r="I1711" t="str">
        <f t="shared" si="52"/>
        <v>2005Massachusetts Electric Company</v>
      </c>
      <c r="J1711" s="1">
        <v>9364026</v>
      </c>
      <c r="K1711" s="1">
        <v>5594530</v>
      </c>
      <c r="L1711" s="1">
        <v>1681242</v>
      </c>
      <c r="M1711" s="1">
        <v>34408</v>
      </c>
      <c r="N1711">
        <v>130642000</v>
      </c>
      <c r="O1711">
        <v>11900000</v>
      </c>
      <c r="P1711">
        <v>1529.3581824247974</v>
      </c>
      <c r="Q1711">
        <v>19.390980262276923</v>
      </c>
      <c r="R1711">
        <v>44390000</v>
      </c>
      <c r="S1711">
        <v>56895000</v>
      </c>
      <c r="T1711">
        <v>103588000</v>
      </c>
      <c r="U1711">
        <f t="shared" si="53"/>
        <v>16674206</v>
      </c>
    </row>
    <row r="1712" spans="1:21" x14ac:dyDescent="0.25">
      <c r="A1712" t="s">
        <v>1784</v>
      </c>
      <c r="B1712" t="s">
        <v>1772</v>
      </c>
      <c r="C1712" t="s">
        <v>1772</v>
      </c>
      <c r="D1712">
        <v>2004</v>
      </c>
      <c r="E1712">
        <v>524000000</v>
      </c>
      <c r="F1712">
        <v>369776000</v>
      </c>
      <c r="G1712">
        <v>102275000</v>
      </c>
      <c r="H1712">
        <v>2561000</v>
      </c>
      <c r="I1712" t="str">
        <f t="shared" si="52"/>
        <v>2004Massachusetts Electric Company</v>
      </c>
      <c r="J1712" s="1">
        <v>8366273</v>
      </c>
      <c r="K1712" s="1">
        <v>5765104</v>
      </c>
      <c r="L1712" s="1">
        <v>1575615</v>
      </c>
      <c r="M1712" s="1">
        <v>42242</v>
      </c>
      <c r="N1712">
        <v>113450000</v>
      </c>
      <c r="O1712">
        <v>15024000</v>
      </c>
      <c r="P1712">
        <v>1622.1909399008155</v>
      </c>
      <c r="Q1712">
        <v>20.568021839977263</v>
      </c>
      <c r="R1712">
        <v>45750000</v>
      </c>
      <c r="S1712">
        <v>56813000</v>
      </c>
      <c r="T1712">
        <v>94758000</v>
      </c>
      <c r="U1712">
        <f t="shared" si="53"/>
        <v>15749234</v>
      </c>
    </row>
    <row r="1713" spans="1:21" x14ac:dyDescent="0.25">
      <c r="A1713" t="s">
        <v>1785</v>
      </c>
      <c r="B1713" t="s">
        <v>1772</v>
      </c>
      <c r="C1713" t="s">
        <v>1772</v>
      </c>
      <c r="D1713">
        <v>2003</v>
      </c>
      <c r="E1713">
        <v>497387000</v>
      </c>
      <c r="F1713">
        <v>393330000</v>
      </c>
      <c r="G1713">
        <v>130272000</v>
      </c>
      <c r="H1713">
        <v>2862000</v>
      </c>
      <c r="I1713" t="str">
        <f t="shared" si="52"/>
        <v>2003Massachusetts Electric Company</v>
      </c>
      <c r="J1713" s="1">
        <v>8360969</v>
      </c>
      <c r="K1713" s="1">
        <v>6504325</v>
      </c>
      <c r="L1713" s="1">
        <v>2244525</v>
      </c>
      <c r="M1713" s="1">
        <v>48925</v>
      </c>
      <c r="N1713">
        <v>117473000</v>
      </c>
      <c r="O1713">
        <v>12681000</v>
      </c>
      <c r="P1713">
        <v>1894.9138327044309</v>
      </c>
      <c r="Q1713">
        <v>24.025919598788263</v>
      </c>
      <c r="R1713">
        <v>51603000</v>
      </c>
      <c r="S1713">
        <v>64318000</v>
      </c>
      <c r="T1713">
        <v>98858000</v>
      </c>
      <c r="U1713">
        <f t="shared" si="53"/>
        <v>17158744</v>
      </c>
    </row>
    <row r="1714" spans="1:21" x14ac:dyDescent="0.25">
      <c r="A1714" t="s">
        <v>1786</v>
      </c>
      <c r="B1714" t="s">
        <v>1772</v>
      </c>
      <c r="C1714" t="s">
        <v>1772</v>
      </c>
      <c r="D1714">
        <v>2002</v>
      </c>
      <c r="E1714">
        <v>367772000</v>
      </c>
      <c r="F1714">
        <v>301793000</v>
      </c>
      <c r="G1714">
        <v>115481000</v>
      </c>
      <c r="H1714">
        <v>2391000</v>
      </c>
      <c r="I1714" t="str">
        <f t="shared" si="52"/>
        <v>2002Massachusetts Electric Company</v>
      </c>
      <c r="J1714" s="1">
        <v>7928710</v>
      </c>
      <c r="K1714" s="1">
        <v>6420205</v>
      </c>
      <c r="L1714" s="1">
        <v>2514775</v>
      </c>
      <c r="M1714" s="1">
        <v>52212</v>
      </c>
      <c r="N1714">
        <v>86693000</v>
      </c>
      <c r="O1714">
        <v>17024000</v>
      </c>
      <c r="P1714">
        <v>1998.4428387096773</v>
      </c>
      <c r="Q1714">
        <v>25.33858064516129</v>
      </c>
      <c r="R1714">
        <v>52902000</v>
      </c>
      <c r="S1714">
        <v>77372000</v>
      </c>
      <c r="T1714">
        <v>98014000</v>
      </c>
      <c r="U1714">
        <f t="shared" si="53"/>
        <v>16915902</v>
      </c>
    </row>
    <row r="1715" spans="1:21" x14ac:dyDescent="0.25">
      <c r="A1715" t="s">
        <v>1787</v>
      </c>
      <c r="B1715" t="s">
        <v>1772</v>
      </c>
      <c r="C1715" t="s">
        <v>1772</v>
      </c>
      <c r="D1715">
        <v>2001</v>
      </c>
      <c r="E1715">
        <v>484914000</v>
      </c>
      <c r="F1715">
        <v>491435000</v>
      </c>
      <c r="G1715">
        <v>228490000</v>
      </c>
      <c r="H1715">
        <v>5778000</v>
      </c>
      <c r="I1715" t="str">
        <f t="shared" si="52"/>
        <v>2001Massachusetts Electric Company</v>
      </c>
      <c r="J1715" s="1">
        <v>7770536</v>
      </c>
      <c r="K1715" s="1">
        <v>7801022</v>
      </c>
      <c r="L1715" s="1">
        <v>3726252</v>
      </c>
      <c r="M1715" s="1">
        <v>90928</v>
      </c>
      <c r="N1715">
        <v>83082000</v>
      </c>
      <c r="O1715">
        <v>19676000</v>
      </c>
      <c r="P1715">
        <v>1814</v>
      </c>
      <c r="Q1715">
        <v>23</v>
      </c>
      <c r="R1715">
        <v>46500000</v>
      </c>
      <c r="S1715">
        <v>70513000</v>
      </c>
      <c r="T1715">
        <v>93760000</v>
      </c>
      <c r="U1715">
        <f t="shared" si="53"/>
        <v>19388738</v>
      </c>
    </row>
    <row r="1716" spans="1:21" x14ac:dyDescent="0.25">
      <c r="A1716" t="s">
        <v>1788</v>
      </c>
      <c r="B1716" t="s">
        <v>1772</v>
      </c>
      <c r="C1716" t="s">
        <v>1772</v>
      </c>
      <c r="D1716">
        <v>2000</v>
      </c>
      <c r="E1716">
        <v>321194000</v>
      </c>
      <c r="F1716">
        <v>326166000</v>
      </c>
      <c r="G1716">
        <v>174642000</v>
      </c>
      <c r="H1716">
        <v>3931000</v>
      </c>
      <c r="I1716" t="str">
        <f t="shared" si="52"/>
        <v>2000Massachusetts Electric Company</v>
      </c>
      <c r="J1716" s="1">
        <v>6730264</v>
      </c>
      <c r="K1716" s="1">
        <v>6826848</v>
      </c>
      <c r="L1716" s="1">
        <v>3659815</v>
      </c>
      <c r="M1716" s="1">
        <v>80710</v>
      </c>
      <c r="N1716">
        <v>87861000</v>
      </c>
      <c r="O1716">
        <v>11016000</v>
      </c>
      <c r="P1716">
        <v>1769</v>
      </c>
      <c r="Q1716">
        <v>27</v>
      </c>
      <c r="R1716">
        <v>44209000</v>
      </c>
      <c r="S1716">
        <v>68194000</v>
      </c>
      <c r="T1716">
        <v>87886000</v>
      </c>
      <c r="U1716">
        <f t="shared" si="53"/>
        <v>17297637</v>
      </c>
    </row>
    <row r="1717" spans="1:21" x14ac:dyDescent="0.25">
      <c r="A1717" t="s">
        <v>1789</v>
      </c>
      <c r="B1717" t="s">
        <v>1772</v>
      </c>
      <c r="C1717" t="s">
        <v>1772</v>
      </c>
      <c r="D1717">
        <v>1999</v>
      </c>
      <c r="E1717">
        <v>221291000</v>
      </c>
      <c r="F1717">
        <v>215226000</v>
      </c>
      <c r="G1717">
        <v>112906000</v>
      </c>
      <c r="H1717">
        <v>2214000</v>
      </c>
      <c r="I1717" t="str">
        <f t="shared" si="52"/>
        <v>1999Massachusetts Electric Company</v>
      </c>
      <c r="J1717" s="1">
        <v>6251888</v>
      </c>
      <c r="K1717" s="1">
        <v>6105112</v>
      </c>
      <c r="L1717" s="1">
        <v>3236853</v>
      </c>
      <c r="M1717" s="1">
        <v>63575</v>
      </c>
      <c r="N1717">
        <v>77155000</v>
      </c>
      <c r="O1717">
        <v>8986000</v>
      </c>
      <c r="P1717">
        <v>1529</v>
      </c>
      <c r="Q1717">
        <v>42</v>
      </c>
      <c r="R1717">
        <v>36862000</v>
      </c>
      <c r="S1717">
        <v>57269000</v>
      </c>
      <c r="T1717">
        <v>70174000</v>
      </c>
      <c r="U1717">
        <f t="shared" si="53"/>
        <v>15657428</v>
      </c>
    </row>
    <row r="1718" spans="1:21" x14ac:dyDescent="0.25">
      <c r="A1718" t="s">
        <v>1790</v>
      </c>
      <c r="B1718" t="s">
        <v>1772</v>
      </c>
      <c r="C1718" t="s">
        <v>1772</v>
      </c>
      <c r="D1718">
        <v>1998</v>
      </c>
      <c r="E1718">
        <v>268749000</v>
      </c>
      <c r="F1718">
        <v>272155000</v>
      </c>
      <c r="G1718">
        <v>157816000</v>
      </c>
      <c r="H1718">
        <v>5375000</v>
      </c>
      <c r="I1718" t="str">
        <f t="shared" si="52"/>
        <v>1998Massachusetts Electric Company</v>
      </c>
      <c r="J1718" s="1">
        <v>5893520</v>
      </c>
      <c r="K1718" s="1">
        <v>6567645</v>
      </c>
      <c r="L1718" s="1">
        <v>4044937</v>
      </c>
      <c r="M1718" s="1">
        <v>84844</v>
      </c>
      <c r="N1718">
        <v>73716000</v>
      </c>
      <c r="O1718">
        <v>27784000</v>
      </c>
      <c r="P1718">
        <v>1505</v>
      </c>
      <c r="Q1718">
        <v>25</v>
      </c>
      <c r="R1718">
        <v>34486000</v>
      </c>
      <c r="S1718">
        <v>57742000</v>
      </c>
      <c r="T1718">
        <v>71520000</v>
      </c>
      <c r="U1718">
        <f t="shared" si="53"/>
        <v>16590946</v>
      </c>
    </row>
    <row r="1719" spans="1:21" x14ac:dyDescent="0.25">
      <c r="A1719" t="s">
        <v>1791</v>
      </c>
      <c r="B1719" t="s">
        <v>1772</v>
      </c>
      <c r="C1719" t="s">
        <v>1772</v>
      </c>
      <c r="D1719">
        <v>1997</v>
      </c>
      <c r="E1719">
        <v>632669000</v>
      </c>
      <c r="F1719">
        <v>603183000</v>
      </c>
      <c r="G1719">
        <v>328748000</v>
      </c>
      <c r="H1719">
        <v>18807000</v>
      </c>
      <c r="I1719" t="str">
        <f t="shared" si="52"/>
        <v>1997Massachusetts Electric Company</v>
      </c>
      <c r="J1719" s="1">
        <v>5847745</v>
      </c>
      <c r="K1719" s="1">
        <v>6267468</v>
      </c>
      <c r="L1719" s="1">
        <v>3942331</v>
      </c>
      <c r="M1719" s="1">
        <v>83629</v>
      </c>
      <c r="N1719">
        <v>74931000</v>
      </c>
      <c r="O1719">
        <v>11698000</v>
      </c>
      <c r="P1719">
        <v>1691</v>
      </c>
      <c r="Q1719">
        <v>42</v>
      </c>
      <c r="R1719">
        <v>34682000</v>
      </c>
      <c r="S1719">
        <v>61375000</v>
      </c>
      <c r="T1719">
        <v>72711000</v>
      </c>
      <c r="U1719">
        <f t="shared" si="53"/>
        <v>16141173</v>
      </c>
    </row>
    <row r="1720" spans="1:21" x14ac:dyDescent="0.25">
      <c r="A1720" t="s">
        <v>1792</v>
      </c>
      <c r="B1720" t="s">
        <v>1772</v>
      </c>
      <c r="C1720" t="s">
        <v>1772</v>
      </c>
      <c r="D1720">
        <v>1996</v>
      </c>
      <c r="E1720">
        <v>612134000</v>
      </c>
      <c r="F1720">
        <v>566742000</v>
      </c>
      <c r="G1720">
        <v>312539000</v>
      </c>
      <c r="H1720">
        <v>18627000</v>
      </c>
      <c r="I1720" t="str">
        <f t="shared" si="52"/>
        <v>1996Massachusetts Electric Company</v>
      </c>
      <c r="J1720" s="1">
        <v>5855054</v>
      </c>
      <c r="K1720" s="1">
        <v>6141638</v>
      </c>
      <c r="L1720" s="1">
        <v>3926331</v>
      </c>
      <c r="M1720" s="1">
        <v>86186</v>
      </c>
      <c r="N1720">
        <v>81680000</v>
      </c>
      <c r="O1720">
        <v>10533000</v>
      </c>
      <c r="P1720">
        <v>1737</v>
      </c>
      <c r="Q1720">
        <v>49</v>
      </c>
      <c r="R1720">
        <v>34357000</v>
      </c>
      <c r="S1720">
        <v>60648000</v>
      </c>
      <c r="T1720">
        <v>65270000</v>
      </c>
      <c r="U1720">
        <f t="shared" si="53"/>
        <v>16009209</v>
      </c>
    </row>
    <row r="1721" spans="1:21" x14ac:dyDescent="0.25">
      <c r="A1721" t="s">
        <v>1793</v>
      </c>
      <c r="B1721" t="s">
        <v>1772</v>
      </c>
      <c r="C1721" t="s">
        <v>1772</v>
      </c>
      <c r="D1721">
        <v>1995</v>
      </c>
      <c r="E1721">
        <v>610856000</v>
      </c>
      <c r="F1721">
        <v>543715000</v>
      </c>
      <c r="G1721">
        <v>312057000</v>
      </c>
      <c r="H1721">
        <v>17991000</v>
      </c>
      <c r="I1721" t="str">
        <f t="shared" si="52"/>
        <v>1995Massachusetts Electric Company</v>
      </c>
      <c r="J1721" s="1">
        <v>5768635</v>
      </c>
      <c r="K1721" s="1">
        <v>5999555</v>
      </c>
      <c r="L1721" s="1">
        <v>3998506</v>
      </c>
      <c r="M1721" s="1">
        <v>89759</v>
      </c>
      <c r="N1721">
        <v>84502000</v>
      </c>
      <c r="O1721">
        <v>11959000</v>
      </c>
      <c r="P1721">
        <v>1713</v>
      </c>
      <c r="Q1721">
        <v>36</v>
      </c>
      <c r="R1721">
        <v>31882000</v>
      </c>
      <c r="S1721">
        <v>56869000</v>
      </c>
      <c r="T1721">
        <v>60411000</v>
      </c>
      <c r="U1721">
        <f t="shared" si="53"/>
        <v>15856455</v>
      </c>
    </row>
    <row r="1722" spans="1:21" x14ac:dyDescent="0.25">
      <c r="A1722" t="s">
        <v>1794</v>
      </c>
      <c r="B1722" t="s">
        <v>1772</v>
      </c>
      <c r="C1722" t="s">
        <v>1772</v>
      </c>
      <c r="D1722">
        <v>1994</v>
      </c>
      <c r="E1722">
        <v>601347000</v>
      </c>
      <c r="F1722">
        <v>535668000</v>
      </c>
      <c r="G1722">
        <v>308887000</v>
      </c>
      <c r="H1722">
        <v>17366000</v>
      </c>
      <c r="I1722" t="str">
        <f t="shared" si="52"/>
        <v>1994Massachusetts Electric Company</v>
      </c>
      <c r="J1722" s="1">
        <v>5798806</v>
      </c>
      <c r="K1722" s="1">
        <v>5936268</v>
      </c>
      <c r="L1722" s="1">
        <v>3885391</v>
      </c>
      <c r="M1722" s="1">
        <v>95284</v>
      </c>
      <c r="N1722">
        <v>81528000</v>
      </c>
      <c r="O1722">
        <v>15354000</v>
      </c>
      <c r="P1722">
        <v>1794</v>
      </c>
      <c r="Q1722">
        <v>35</v>
      </c>
      <c r="R1722">
        <v>34180000</v>
      </c>
      <c r="S1722">
        <v>58541000</v>
      </c>
      <c r="T1722">
        <v>73285000</v>
      </c>
      <c r="U1722">
        <f t="shared" si="53"/>
        <v>15715749</v>
      </c>
    </row>
    <row r="1723" spans="1:21" x14ac:dyDescent="0.25">
      <c r="A1723" t="s">
        <v>1795</v>
      </c>
      <c r="B1723" t="s">
        <v>1772</v>
      </c>
      <c r="C1723" t="s">
        <v>1772</v>
      </c>
      <c r="D1723">
        <v>1993</v>
      </c>
      <c r="E1723">
        <v>594408000</v>
      </c>
      <c r="F1723">
        <v>519953000</v>
      </c>
      <c r="G1723">
        <v>316758000</v>
      </c>
      <c r="H1723">
        <v>17436000</v>
      </c>
      <c r="I1723" t="str">
        <f t="shared" si="52"/>
        <v>1993Massachusetts Electric Company</v>
      </c>
      <c r="J1723" s="1">
        <v>5694539</v>
      </c>
      <c r="K1723" s="1">
        <v>5743924</v>
      </c>
      <c r="L1723" s="1">
        <v>3850075</v>
      </c>
      <c r="M1723" s="1">
        <v>99991</v>
      </c>
      <c r="N1723">
        <v>66088000</v>
      </c>
      <c r="O1723">
        <v>11814000</v>
      </c>
      <c r="P1723">
        <v>1781</v>
      </c>
      <c r="Q1723">
        <v>41</v>
      </c>
      <c r="R1723">
        <v>33014000</v>
      </c>
      <c r="S1723">
        <v>56804000</v>
      </c>
      <c r="T1723">
        <v>60446000</v>
      </c>
      <c r="U1723">
        <f t="shared" si="53"/>
        <v>15388529</v>
      </c>
    </row>
    <row r="1724" spans="1:21" x14ac:dyDescent="0.25">
      <c r="A1724" t="s">
        <v>1796</v>
      </c>
      <c r="B1724" t="s">
        <v>1772</v>
      </c>
      <c r="C1724" t="s">
        <v>1772</v>
      </c>
      <c r="D1724">
        <v>1992</v>
      </c>
      <c r="E1724">
        <v>549884000</v>
      </c>
      <c r="F1724">
        <v>510638000</v>
      </c>
      <c r="G1724">
        <v>319906000</v>
      </c>
      <c r="H1724">
        <v>17489000</v>
      </c>
      <c r="I1724" t="str">
        <f t="shared" si="52"/>
        <v>1992Massachusetts Electric Company</v>
      </c>
      <c r="J1724" s="1">
        <v>5645350</v>
      </c>
      <c r="K1724" s="1">
        <v>5645867</v>
      </c>
      <c r="L1724" s="1">
        <v>3907040</v>
      </c>
      <c r="M1724" s="1">
        <v>105842</v>
      </c>
      <c r="N1724">
        <v>65646000</v>
      </c>
      <c r="O1724">
        <v>13414000</v>
      </c>
      <c r="P1724">
        <v>1892</v>
      </c>
      <c r="Q1724">
        <v>30</v>
      </c>
      <c r="R1724">
        <v>31571000</v>
      </c>
      <c r="S1724">
        <v>54993000</v>
      </c>
      <c r="T1724">
        <v>65680000</v>
      </c>
      <c r="U1724">
        <f t="shared" si="53"/>
        <v>15304099</v>
      </c>
    </row>
    <row r="1725" spans="1:21" x14ac:dyDescent="0.25">
      <c r="A1725" t="s">
        <v>1797</v>
      </c>
      <c r="B1725" t="s">
        <v>1772</v>
      </c>
      <c r="C1725" t="s">
        <v>1772</v>
      </c>
      <c r="D1725">
        <v>1991</v>
      </c>
      <c r="E1725">
        <v>521140000</v>
      </c>
      <c r="F1725">
        <v>490078000</v>
      </c>
      <c r="G1725">
        <v>318502000</v>
      </c>
      <c r="H1725">
        <v>18304000</v>
      </c>
      <c r="I1725" t="str">
        <f t="shared" si="52"/>
        <v>1991Massachusetts Electric Company</v>
      </c>
      <c r="J1725" s="1">
        <v>5568452</v>
      </c>
      <c r="K1725" s="1">
        <v>5585604</v>
      </c>
      <c r="L1725" s="1">
        <v>3979418</v>
      </c>
      <c r="M1725" s="1">
        <v>113444</v>
      </c>
      <c r="N1725">
        <v>68408000</v>
      </c>
      <c r="O1725">
        <v>13106000</v>
      </c>
      <c r="P1725">
        <v>1933</v>
      </c>
      <c r="Q1725">
        <v>41</v>
      </c>
      <c r="R1725">
        <v>31373000</v>
      </c>
      <c r="S1725">
        <v>53634000</v>
      </c>
      <c r="T1725">
        <v>58825000</v>
      </c>
      <c r="U1725">
        <f t="shared" si="53"/>
        <v>15246918</v>
      </c>
    </row>
    <row r="1726" spans="1:21" x14ac:dyDescent="0.25">
      <c r="A1726" t="s">
        <v>1798</v>
      </c>
      <c r="B1726" t="s">
        <v>1772</v>
      </c>
      <c r="C1726" t="s">
        <v>1772</v>
      </c>
      <c r="D1726">
        <v>1990</v>
      </c>
      <c r="E1726">
        <v>478767000</v>
      </c>
      <c r="F1726">
        <v>446255000</v>
      </c>
      <c r="G1726">
        <v>296788000</v>
      </c>
      <c r="H1726">
        <v>17953000</v>
      </c>
      <c r="I1726" t="str">
        <f t="shared" si="52"/>
        <v>1990Massachusetts Electric Company</v>
      </c>
      <c r="J1726" s="1">
        <v>5629825</v>
      </c>
      <c r="K1726" s="1">
        <v>5648759</v>
      </c>
      <c r="L1726" s="1">
        <v>4113647</v>
      </c>
      <c r="M1726" s="1">
        <v>120142</v>
      </c>
      <c r="N1726">
        <v>68837000</v>
      </c>
      <c r="O1726">
        <v>12774000</v>
      </c>
      <c r="P1726">
        <v>2006</v>
      </c>
      <c r="Q1726">
        <v>29</v>
      </c>
      <c r="R1726">
        <v>26894000</v>
      </c>
      <c r="S1726">
        <v>47772000</v>
      </c>
      <c r="T1726">
        <v>55116000</v>
      </c>
      <c r="U1726">
        <f t="shared" si="53"/>
        <v>15512373</v>
      </c>
    </row>
    <row r="1727" spans="1:21" x14ac:dyDescent="0.25">
      <c r="A1727" t="s">
        <v>1799</v>
      </c>
      <c r="B1727" t="s">
        <v>1772</v>
      </c>
      <c r="C1727" t="s">
        <v>1772</v>
      </c>
      <c r="D1727">
        <v>1989</v>
      </c>
      <c r="E1727">
        <v>434804000</v>
      </c>
      <c r="F1727">
        <v>394061000</v>
      </c>
      <c r="G1727">
        <v>260997000</v>
      </c>
      <c r="H1727">
        <v>16382000</v>
      </c>
      <c r="I1727" t="str">
        <f t="shared" si="52"/>
        <v>1989Massachusetts Electric Company</v>
      </c>
      <c r="J1727" s="1">
        <v>5662063</v>
      </c>
      <c r="K1727" s="1">
        <v>5588957</v>
      </c>
      <c r="L1727" s="1">
        <v>4169062</v>
      </c>
      <c r="M1727" s="1">
        <v>123595</v>
      </c>
      <c r="N1727">
        <v>95628000</v>
      </c>
      <c r="O1727">
        <v>11704000</v>
      </c>
      <c r="P1727">
        <v>1983</v>
      </c>
      <c r="Q1727">
        <v>19</v>
      </c>
      <c r="R1727">
        <v>26366000</v>
      </c>
      <c r="S1727">
        <v>45143000</v>
      </c>
      <c r="T1727">
        <v>55044000</v>
      </c>
      <c r="U1727">
        <f t="shared" si="53"/>
        <v>15543677</v>
      </c>
    </row>
    <row r="1728" spans="1:21" x14ac:dyDescent="0.25">
      <c r="A1728" t="s">
        <v>1800</v>
      </c>
      <c r="B1728" t="s">
        <v>1772</v>
      </c>
      <c r="C1728" t="s">
        <v>1772</v>
      </c>
      <c r="D1728">
        <v>1988</v>
      </c>
      <c r="E1728">
        <v>397674000</v>
      </c>
      <c r="F1728">
        <v>352247000</v>
      </c>
      <c r="G1728">
        <v>238663000</v>
      </c>
      <c r="H1728">
        <v>15498000</v>
      </c>
      <c r="I1728" t="str">
        <f t="shared" si="52"/>
        <v>1988Massachusetts Electric Company</v>
      </c>
      <c r="J1728" s="1">
        <v>5515945</v>
      </c>
      <c r="K1728" s="1">
        <v>5346272</v>
      </c>
      <c r="L1728" s="1">
        <v>4138751</v>
      </c>
      <c r="M1728" s="1">
        <v>124893</v>
      </c>
      <c r="N1728">
        <v>88840000</v>
      </c>
      <c r="O1728">
        <v>10175000</v>
      </c>
      <c r="P1728">
        <v>1987</v>
      </c>
      <c r="Q1728">
        <v>25</v>
      </c>
      <c r="R1728">
        <v>26522000</v>
      </c>
      <c r="S1728">
        <v>44364000</v>
      </c>
      <c r="T1728">
        <v>54349000</v>
      </c>
      <c r="U1728">
        <f t="shared" si="53"/>
        <v>15125861</v>
      </c>
    </row>
    <row r="1729" spans="1:21" x14ac:dyDescent="0.25">
      <c r="A1729" t="s">
        <v>1801</v>
      </c>
      <c r="B1729" t="s">
        <v>1772</v>
      </c>
      <c r="C1729" t="s">
        <v>1772</v>
      </c>
      <c r="D1729">
        <v>1987</v>
      </c>
      <c r="E1729">
        <v>386613952</v>
      </c>
      <c r="F1729">
        <v>347602464</v>
      </c>
      <c r="G1729">
        <v>240441488</v>
      </c>
      <c r="H1729">
        <v>15640561</v>
      </c>
      <c r="I1729" t="str">
        <f t="shared" si="52"/>
        <v>1987Massachusetts Electric Company</v>
      </c>
      <c r="J1729" s="1">
        <v>5125846</v>
      </c>
      <c r="K1729" s="1">
        <v>5057264</v>
      </c>
      <c r="L1729" s="1">
        <v>3946254</v>
      </c>
      <c r="M1729" s="1">
        <v>125467</v>
      </c>
      <c r="N1729">
        <v>60965850</v>
      </c>
      <c r="O1729">
        <v>9234650</v>
      </c>
      <c r="P1729">
        <v>1957</v>
      </c>
      <c r="Q1729">
        <v>22</v>
      </c>
      <c r="R1729">
        <v>25992892.653572083</v>
      </c>
      <c r="S1729">
        <v>43962606</v>
      </c>
      <c r="T1729">
        <v>50940337.5</v>
      </c>
      <c r="U1729">
        <f t="shared" si="53"/>
        <v>14254831</v>
      </c>
    </row>
    <row r="1730" spans="1:21" x14ac:dyDescent="0.25">
      <c r="A1730" t="s">
        <v>1802</v>
      </c>
      <c r="B1730" t="s">
        <v>1772</v>
      </c>
      <c r="C1730" t="s">
        <v>1772</v>
      </c>
      <c r="D1730">
        <v>1986</v>
      </c>
      <c r="E1730">
        <v>362380224</v>
      </c>
      <c r="F1730">
        <v>322056992</v>
      </c>
      <c r="G1730">
        <v>232377536</v>
      </c>
      <c r="H1730">
        <v>15239002</v>
      </c>
      <c r="I1730" t="str">
        <f t="shared" si="52"/>
        <v>1986Massachusetts Electric Company</v>
      </c>
      <c r="J1730" s="1">
        <v>4772613</v>
      </c>
      <c r="K1730" s="1">
        <v>4707155</v>
      </c>
      <c r="L1730" s="1">
        <v>3857077</v>
      </c>
      <c r="M1730" s="1">
        <v>124603</v>
      </c>
      <c r="N1730">
        <v>64682361</v>
      </c>
      <c r="O1730">
        <v>7936777</v>
      </c>
      <c r="P1730">
        <v>1897</v>
      </c>
      <c r="Q1730">
        <v>23</v>
      </c>
      <c r="R1730">
        <v>24563715.184645891</v>
      </c>
      <c r="S1730">
        <v>42039143</v>
      </c>
      <c r="T1730">
        <v>45809814.871364594</v>
      </c>
      <c r="U1730">
        <f t="shared" si="53"/>
        <v>13461448</v>
      </c>
    </row>
    <row r="1731" spans="1:21" x14ac:dyDescent="0.25">
      <c r="A1731" t="s">
        <v>1803</v>
      </c>
      <c r="B1731" t="s">
        <v>1772</v>
      </c>
      <c r="C1731" t="s">
        <v>1772</v>
      </c>
      <c r="D1731">
        <v>1985</v>
      </c>
      <c r="E1731">
        <v>361921088</v>
      </c>
      <c r="F1731">
        <v>323252960</v>
      </c>
      <c r="G1731">
        <v>243623856</v>
      </c>
      <c r="H1731">
        <v>15188423</v>
      </c>
      <c r="I1731" t="str">
        <f t="shared" si="52"/>
        <v>1985Massachusetts Electric Company</v>
      </c>
      <c r="J1731" s="1">
        <v>4514814</v>
      </c>
      <c r="K1731" s="1">
        <v>4397891</v>
      </c>
      <c r="L1731" s="1">
        <v>3734362</v>
      </c>
      <c r="M1731" s="1">
        <v>121405</v>
      </c>
      <c r="N1731">
        <v>46028857</v>
      </c>
      <c r="O1731">
        <v>7015355</v>
      </c>
      <c r="P1731">
        <v>1894</v>
      </c>
      <c r="Q1731">
        <v>16</v>
      </c>
      <c r="R1731">
        <v>25615241.096570253</v>
      </c>
      <c r="S1731">
        <v>43232015</v>
      </c>
      <c r="T1731">
        <v>46244864.497500658</v>
      </c>
      <c r="U1731">
        <f t="shared" si="53"/>
        <v>12768472</v>
      </c>
    </row>
    <row r="1732" spans="1:21" x14ac:dyDescent="0.25">
      <c r="A1732" t="s">
        <v>1804</v>
      </c>
      <c r="B1732" t="s">
        <v>1772</v>
      </c>
      <c r="C1732" t="s">
        <v>1772</v>
      </c>
      <c r="D1732">
        <v>1984</v>
      </c>
      <c r="E1732">
        <v>375353440</v>
      </c>
      <c r="F1732">
        <v>325608128</v>
      </c>
      <c r="G1732">
        <v>255960688</v>
      </c>
      <c r="H1732">
        <v>15719037</v>
      </c>
      <c r="I1732" t="str">
        <f t="shared" si="52"/>
        <v>1984Massachusetts Electric Company</v>
      </c>
      <c r="J1732" s="1">
        <v>4426485</v>
      </c>
      <c r="K1732" s="1">
        <v>4171320</v>
      </c>
      <c r="L1732" s="1">
        <v>3695790</v>
      </c>
      <c r="M1732" s="1">
        <v>121062</v>
      </c>
      <c r="N1732">
        <v>41991959</v>
      </c>
      <c r="O1732">
        <v>6129530</v>
      </c>
      <c r="P1732">
        <v>1893</v>
      </c>
      <c r="Q1732">
        <v>15</v>
      </c>
      <c r="R1732">
        <v>22095110.240674019</v>
      </c>
      <c r="S1732">
        <v>39253860</v>
      </c>
      <c r="T1732">
        <v>40343425.28125</v>
      </c>
      <c r="U1732">
        <f t="shared" si="53"/>
        <v>12414657</v>
      </c>
    </row>
    <row r="1733" spans="1:21" x14ac:dyDescent="0.25">
      <c r="A1733" t="s">
        <v>1805</v>
      </c>
      <c r="B1733" t="s">
        <v>1772</v>
      </c>
      <c r="C1733" t="s">
        <v>1772</v>
      </c>
      <c r="D1733">
        <v>1983</v>
      </c>
      <c r="E1733">
        <v>352833664</v>
      </c>
      <c r="F1733">
        <v>301243584</v>
      </c>
      <c r="G1733">
        <v>229622576</v>
      </c>
      <c r="H1733">
        <v>15193024</v>
      </c>
      <c r="I1733" t="str">
        <f t="shared" ref="I1733:I1796" si="54">D1733&amp;C1733</f>
        <v>1983Massachusetts Electric Company</v>
      </c>
      <c r="J1733" s="1">
        <v>4254492</v>
      </c>
      <c r="K1733" s="1">
        <v>3956042</v>
      </c>
      <c r="L1733" s="1">
        <v>3396730</v>
      </c>
      <c r="M1733" s="1">
        <v>123276</v>
      </c>
      <c r="N1733">
        <v>33786771</v>
      </c>
      <c r="O1733">
        <v>6270869</v>
      </c>
      <c r="P1733">
        <v>1868</v>
      </c>
      <c r="Q1733">
        <v>14</v>
      </c>
      <c r="R1733">
        <v>20143975.483255982</v>
      </c>
      <c r="S1733">
        <v>37273004</v>
      </c>
      <c r="T1733">
        <v>37765929.003297329</v>
      </c>
      <c r="U1733">
        <f t="shared" ref="U1733:U1796" si="55">SUM(J1733:M1733)</f>
        <v>11730540</v>
      </c>
    </row>
    <row r="1734" spans="1:21" x14ac:dyDescent="0.25">
      <c r="A1734" t="s">
        <v>1806</v>
      </c>
      <c r="B1734" t="s">
        <v>1772</v>
      </c>
      <c r="C1734" t="s">
        <v>1772</v>
      </c>
      <c r="D1734">
        <v>1982</v>
      </c>
      <c r="E1734">
        <v>318979456</v>
      </c>
      <c r="F1734">
        <v>273362944</v>
      </c>
      <c r="G1734">
        <v>205022656</v>
      </c>
      <c r="H1734">
        <v>14838053</v>
      </c>
      <c r="I1734" t="str">
        <f t="shared" si="54"/>
        <v>1982Massachusetts Electric Company</v>
      </c>
      <c r="J1734" s="1">
        <v>4041954</v>
      </c>
      <c r="K1734" s="1">
        <v>3774989</v>
      </c>
      <c r="L1734" s="1">
        <v>3184000</v>
      </c>
      <c r="M1734" s="1">
        <v>125047</v>
      </c>
      <c r="N1734">
        <v>31242856</v>
      </c>
      <c r="O1734">
        <v>6828057</v>
      </c>
      <c r="P1734">
        <v>1919</v>
      </c>
      <c r="Q1734">
        <v>29</v>
      </c>
      <c r="R1734">
        <v>18386330.576090813</v>
      </c>
      <c r="S1734">
        <v>34469575</v>
      </c>
      <c r="T1734">
        <v>33106715.318152428</v>
      </c>
      <c r="U1734">
        <f t="shared" si="55"/>
        <v>11125990</v>
      </c>
    </row>
    <row r="1735" spans="1:21" x14ac:dyDescent="0.25">
      <c r="A1735" t="s">
        <v>1807</v>
      </c>
      <c r="B1735" t="s">
        <v>1772</v>
      </c>
      <c r="C1735" t="s">
        <v>1772</v>
      </c>
      <c r="D1735">
        <v>1981</v>
      </c>
      <c r="E1735">
        <v>332921312</v>
      </c>
      <c r="F1735">
        <v>293352768</v>
      </c>
      <c r="G1735">
        <v>223829280</v>
      </c>
      <c r="H1735">
        <v>15244341</v>
      </c>
      <c r="I1735" t="str">
        <f t="shared" si="54"/>
        <v>1981Massachusetts Electric Company</v>
      </c>
      <c r="J1735" s="1">
        <v>3948368</v>
      </c>
      <c r="K1735" s="1">
        <v>3780568</v>
      </c>
      <c r="L1735" s="1">
        <v>3234372</v>
      </c>
      <c r="M1735" s="1">
        <v>124559</v>
      </c>
      <c r="N1735">
        <v>34074199</v>
      </c>
      <c r="O1735">
        <v>6830530</v>
      </c>
      <c r="P1735">
        <v>1977</v>
      </c>
      <c r="Q1735">
        <v>17</v>
      </c>
      <c r="R1735">
        <v>16815314.445407748</v>
      </c>
      <c r="S1735">
        <v>32286919</v>
      </c>
      <c r="T1735">
        <v>30546643.509503841</v>
      </c>
      <c r="U1735">
        <f t="shared" si="55"/>
        <v>11087867</v>
      </c>
    </row>
    <row r="1736" spans="1:21" x14ac:dyDescent="0.25">
      <c r="A1736" t="s">
        <v>1808</v>
      </c>
      <c r="B1736" t="s">
        <v>1772</v>
      </c>
      <c r="C1736" t="s">
        <v>1772</v>
      </c>
      <c r="D1736">
        <v>1980</v>
      </c>
      <c r="E1736">
        <v>287148256</v>
      </c>
      <c r="F1736">
        <v>248294224</v>
      </c>
      <c r="G1736">
        <v>182300528</v>
      </c>
      <c r="H1736">
        <v>13470322</v>
      </c>
      <c r="I1736" t="str">
        <f t="shared" si="54"/>
        <v>1980Massachusetts Electric Company</v>
      </c>
      <c r="J1736" s="1">
        <v>4013339</v>
      </c>
      <c r="K1736" s="1">
        <v>3810731.5</v>
      </c>
      <c r="L1736" s="1">
        <v>3182747.75</v>
      </c>
      <c r="M1736" s="1">
        <v>122069.671875</v>
      </c>
      <c r="N1736">
        <v>31934354</v>
      </c>
      <c r="O1736">
        <v>4838125</v>
      </c>
      <c r="P1736">
        <v>2029</v>
      </c>
      <c r="Q1736">
        <v>9</v>
      </c>
      <c r="R1736">
        <v>15661099.738111019</v>
      </c>
      <c r="S1736">
        <v>30245737</v>
      </c>
      <c r="T1736">
        <v>28155257.870381355</v>
      </c>
      <c r="U1736">
        <f t="shared" si="55"/>
        <v>11128887.921875</v>
      </c>
    </row>
    <row r="1737" spans="1:21" x14ac:dyDescent="0.25">
      <c r="A1737" t="s">
        <v>1809</v>
      </c>
      <c r="B1737" t="s">
        <v>1772</v>
      </c>
      <c r="C1737" t="s">
        <v>1772</v>
      </c>
      <c r="D1737">
        <v>1979</v>
      </c>
      <c r="E1737">
        <v>239038032</v>
      </c>
      <c r="F1737">
        <v>208847808</v>
      </c>
      <c r="G1737">
        <v>144256064</v>
      </c>
      <c r="H1737">
        <v>11792662</v>
      </c>
      <c r="I1737" t="str">
        <f t="shared" si="54"/>
        <v>1979Massachusetts Electric Company</v>
      </c>
      <c r="J1737" s="1">
        <v>3975571.5</v>
      </c>
      <c r="K1737" s="1">
        <v>3849324</v>
      </c>
      <c r="L1737" s="1">
        <v>3101384</v>
      </c>
      <c r="M1737" s="1">
        <v>120695.6640625</v>
      </c>
      <c r="N1737">
        <v>25570225</v>
      </c>
      <c r="O1737">
        <v>7736375</v>
      </c>
      <c r="P1737">
        <v>2077</v>
      </c>
      <c r="Q1737">
        <v>20</v>
      </c>
      <c r="R1737">
        <v>14873761.088802814</v>
      </c>
      <c r="S1737">
        <v>28940534</v>
      </c>
      <c r="T1737">
        <v>25615064.53125</v>
      </c>
      <c r="U1737">
        <f t="shared" si="55"/>
        <v>11046975.1640625</v>
      </c>
    </row>
    <row r="1738" spans="1:21" x14ac:dyDescent="0.25">
      <c r="A1738" t="s">
        <v>1810</v>
      </c>
      <c r="B1738" t="s">
        <v>1772</v>
      </c>
      <c r="C1738" t="s">
        <v>1772</v>
      </c>
      <c r="D1738">
        <v>1978</v>
      </c>
      <c r="E1738">
        <v>210669648</v>
      </c>
      <c r="F1738">
        <v>181096240</v>
      </c>
      <c r="G1738">
        <v>120621832</v>
      </c>
      <c r="H1738">
        <v>10497216</v>
      </c>
      <c r="I1738" t="str">
        <f t="shared" si="54"/>
        <v>1978Massachusetts Electric Company</v>
      </c>
      <c r="J1738" s="1">
        <v>3920570.25</v>
      </c>
      <c r="K1738" s="1">
        <v>3785856</v>
      </c>
      <c r="L1738" s="1">
        <v>3003276.5</v>
      </c>
      <c r="M1738" s="1">
        <v>116993.796875</v>
      </c>
      <c r="N1738">
        <v>25493440</v>
      </c>
      <c r="O1738">
        <v>7894633</v>
      </c>
      <c r="P1738">
        <v>2164</v>
      </c>
      <c r="Q1738">
        <v>5</v>
      </c>
      <c r="R1738">
        <v>13573913.457889557</v>
      </c>
      <c r="S1738">
        <v>27363676</v>
      </c>
      <c r="T1738">
        <v>23709839.100013733</v>
      </c>
      <c r="U1738">
        <f t="shared" si="55"/>
        <v>10826696.546875</v>
      </c>
    </row>
    <row r="1739" spans="1:21" x14ac:dyDescent="0.25">
      <c r="A1739" t="s">
        <v>1811</v>
      </c>
      <c r="B1739" t="s">
        <v>1772</v>
      </c>
      <c r="C1739" t="s">
        <v>1772</v>
      </c>
      <c r="D1739">
        <v>1977</v>
      </c>
      <c r="E1739">
        <v>211124976</v>
      </c>
      <c r="F1739">
        <v>179425792</v>
      </c>
      <c r="G1739">
        <v>117441168</v>
      </c>
      <c r="H1739">
        <v>9863744</v>
      </c>
      <c r="I1739" t="str">
        <f t="shared" si="54"/>
        <v>1977Massachusetts Electric Company</v>
      </c>
      <c r="J1739" s="1">
        <v>3833985.25</v>
      </c>
      <c r="K1739" s="1">
        <v>3661994</v>
      </c>
      <c r="L1739" s="1">
        <v>2832393.5</v>
      </c>
      <c r="M1739" s="1">
        <v>114136.671875</v>
      </c>
      <c r="N1739">
        <v>25961823</v>
      </c>
      <c r="O1739">
        <v>5819366</v>
      </c>
      <c r="P1739">
        <v>2280</v>
      </c>
      <c r="Q1739">
        <v>1</v>
      </c>
      <c r="R1739">
        <v>14451027.438170433</v>
      </c>
      <c r="S1739">
        <v>27846933</v>
      </c>
      <c r="T1739">
        <v>26205415.868443251</v>
      </c>
      <c r="U1739">
        <f t="shared" si="55"/>
        <v>10442509.421875</v>
      </c>
    </row>
    <row r="1740" spans="1:21" x14ac:dyDescent="0.25">
      <c r="A1740" t="s">
        <v>1812</v>
      </c>
      <c r="B1740" t="s">
        <v>1772</v>
      </c>
      <c r="C1740" t="s">
        <v>1772</v>
      </c>
      <c r="D1740">
        <v>1976</v>
      </c>
      <c r="E1740">
        <v>195757088</v>
      </c>
      <c r="F1740">
        <v>157936368</v>
      </c>
      <c r="G1740">
        <v>100970712</v>
      </c>
      <c r="H1740">
        <v>8935458</v>
      </c>
      <c r="I1740" t="str">
        <f t="shared" si="54"/>
        <v>1976Massachusetts Electric Company</v>
      </c>
      <c r="J1740" s="1">
        <v>4042623.5</v>
      </c>
      <c r="K1740" s="1">
        <v>3630887.5</v>
      </c>
      <c r="L1740" s="1">
        <v>2763189</v>
      </c>
      <c r="M1740" s="1">
        <v>112024.6328125</v>
      </c>
      <c r="N1740">
        <v>25565090</v>
      </c>
      <c r="O1740">
        <v>6068842</v>
      </c>
      <c r="P1740">
        <v>2436</v>
      </c>
      <c r="Q1740">
        <v>10</v>
      </c>
      <c r="R1740">
        <v>12653756.021907449</v>
      </c>
      <c r="S1740">
        <v>25812234</v>
      </c>
      <c r="T1740">
        <v>23795979.921620131</v>
      </c>
      <c r="U1740">
        <f t="shared" si="55"/>
        <v>10548724.6328125</v>
      </c>
    </row>
    <row r="1741" spans="1:21" x14ac:dyDescent="0.25">
      <c r="A1741" t="s">
        <v>1813</v>
      </c>
      <c r="B1741" t="s">
        <v>1772</v>
      </c>
      <c r="C1741" t="s">
        <v>1772</v>
      </c>
      <c r="D1741">
        <v>1975</v>
      </c>
      <c r="E1741">
        <v>180904720</v>
      </c>
      <c r="F1741">
        <v>145583712</v>
      </c>
      <c r="G1741">
        <v>94171600</v>
      </c>
      <c r="H1741">
        <v>8766622</v>
      </c>
      <c r="I1741" t="str">
        <f t="shared" si="54"/>
        <v>1975Massachusetts Electric Company</v>
      </c>
      <c r="J1741" s="1">
        <v>3705788.25</v>
      </c>
      <c r="K1741" s="1">
        <v>3375094</v>
      </c>
      <c r="L1741" s="1">
        <v>2605458.5</v>
      </c>
      <c r="M1741" s="1">
        <v>110288.2578125</v>
      </c>
      <c r="N1741">
        <v>18728970</v>
      </c>
      <c r="O1741">
        <v>3889825</v>
      </c>
      <c r="P1741">
        <v>2413</v>
      </c>
      <c r="Q1741">
        <v>2</v>
      </c>
      <c r="R1741">
        <v>11699845.532567739</v>
      </c>
      <c r="S1741">
        <v>21433272</v>
      </c>
      <c r="T1741">
        <v>22965119.718617797</v>
      </c>
      <c r="U1741">
        <f t="shared" si="55"/>
        <v>9796629.0078125</v>
      </c>
    </row>
    <row r="1742" spans="1:21" x14ac:dyDescent="0.25">
      <c r="A1742" t="s">
        <v>1814</v>
      </c>
      <c r="B1742" t="s">
        <v>1772</v>
      </c>
      <c r="C1742" t="s">
        <v>1772</v>
      </c>
      <c r="D1742">
        <v>1974</v>
      </c>
      <c r="E1742">
        <v>174158640</v>
      </c>
      <c r="F1742">
        <v>115924232</v>
      </c>
      <c r="G1742">
        <v>90716848</v>
      </c>
      <c r="H1742">
        <v>7700277</v>
      </c>
      <c r="I1742" t="str">
        <f t="shared" si="54"/>
        <v>1974Massachusetts Electric Company</v>
      </c>
      <c r="J1742" s="1">
        <v>3963237.25</v>
      </c>
      <c r="K1742" s="1">
        <v>2842912.75</v>
      </c>
      <c r="L1742" s="1">
        <v>2801207</v>
      </c>
      <c r="M1742" s="1">
        <v>104626.5078125</v>
      </c>
      <c r="N1742">
        <v>34062004</v>
      </c>
      <c r="O1742">
        <v>5417304</v>
      </c>
      <c r="P1742">
        <v>2535</v>
      </c>
      <c r="Q1742">
        <v>3</v>
      </c>
      <c r="R1742">
        <v>10684245.106184483</v>
      </c>
      <c r="S1742">
        <v>20029811</v>
      </c>
      <c r="T1742">
        <v>17561995.77182579</v>
      </c>
      <c r="U1742">
        <f t="shared" si="55"/>
        <v>9711983.5078125</v>
      </c>
    </row>
    <row r="1743" spans="1:21" x14ac:dyDescent="0.25">
      <c r="A1743" t="s">
        <v>1815</v>
      </c>
      <c r="B1743" t="s">
        <v>1772</v>
      </c>
      <c r="C1743" t="s">
        <v>1772</v>
      </c>
      <c r="D1743">
        <v>1973</v>
      </c>
      <c r="E1743">
        <v>128370488</v>
      </c>
      <c r="F1743">
        <v>82556144</v>
      </c>
      <c r="G1743">
        <v>58264448</v>
      </c>
      <c r="H1743">
        <v>6898966</v>
      </c>
      <c r="I1743" t="str">
        <f t="shared" si="54"/>
        <v>1973Massachusetts Electric Company</v>
      </c>
      <c r="J1743" s="1">
        <v>4055746.75</v>
      </c>
      <c r="K1743" s="1">
        <v>2942360.75</v>
      </c>
      <c r="L1743" s="1">
        <v>2899382</v>
      </c>
      <c r="M1743" s="1">
        <v>105870.3828125</v>
      </c>
      <c r="N1743">
        <v>37566050</v>
      </c>
      <c r="O1743">
        <v>6011694</v>
      </c>
      <c r="P1743">
        <v>2747</v>
      </c>
      <c r="Q1743">
        <v>20</v>
      </c>
      <c r="R1743">
        <v>14316020.638175488</v>
      </c>
      <c r="S1743">
        <v>23227955</v>
      </c>
      <c r="T1743">
        <v>22426751.398208141</v>
      </c>
      <c r="U1743">
        <f t="shared" si="55"/>
        <v>10003359.8828125</v>
      </c>
    </row>
    <row r="1744" spans="1:21" x14ac:dyDescent="0.25">
      <c r="A1744" t="s">
        <v>1816</v>
      </c>
      <c r="B1744" t="s">
        <v>1772</v>
      </c>
      <c r="C1744" t="s">
        <v>1772</v>
      </c>
      <c r="D1744">
        <v>1972</v>
      </c>
      <c r="E1744">
        <v>114162808</v>
      </c>
      <c r="F1744">
        <v>71525200</v>
      </c>
      <c r="G1744">
        <v>50228180</v>
      </c>
      <c r="H1744">
        <v>6520598</v>
      </c>
      <c r="I1744" t="str">
        <f t="shared" si="54"/>
        <v>1972Massachusetts Electric Company</v>
      </c>
      <c r="J1744" s="1">
        <v>3770332.5</v>
      </c>
      <c r="K1744" s="1">
        <v>2665924.75</v>
      </c>
      <c r="L1744" s="1">
        <v>2684434.75</v>
      </c>
      <c r="M1744" s="1">
        <v>102543.5859375</v>
      </c>
      <c r="N1744">
        <v>33499731</v>
      </c>
      <c r="O1744">
        <v>5824221</v>
      </c>
      <c r="P1744">
        <v>2876</v>
      </c>
      <c r="Q1744">
        <v>33</v>
      </c>
      <c r="R1744">
        <v>12680383.135923386</v>
      </c>
      <c r="S1744">
        <v>23227955</v>
      </c>
      <c r="T1744">
        <v>20824012.940529346</v>
      </c>
      <c r="U1744">
        <f t="shared" si="55"/>
        <v>9223235.5859375</v>
      </c>
    </row>
    <row r="1745" spans="1:21" x14ac:dyDescent="0.25">
      <c r="A1745" t="s">
        <v>1817</v>
      </c>
      <c r="B1745" t="s">
        <v>1772</v>
      </c>
      <c r="C1745" t="s">
        <v>1772</v>
      </c>
      <c r="D1745">
        <v>1971</v>
      </c>
      <c r="E1745" t="s">
        <v>3560</v>
      </c>
      <c r="F1745" t="s">
        <v>3560</v>
      </c>
      <c r="G1745" t="s">
        <v>3560</v>
      </c>
      <c r="H1745" t="s">
        <v>3560</v>
      </c>
      <c r="I1745" t="str">
        <f t="shared" si="54"/>
        <v>1971Massachusetts Electric Company</v>
      </c>
      <c r="J1745" s="1" t="s">
        <v>3560</v>
      </c>
      <c r="K1745" s="1" t="s">
        <v>3560</v>
      </c>
      <c r="L1745" s="1" t="s">
        <v>3560</v>
      </c>
      <c r="M1745" s="1" t="s">
        <v>3560</v>
      </c>
      <c r="N1745">
        <v>31177183</v>
      </c>
      <c r="O1745">
        <v>5361888</v>
      </c>
      <c r="P1745" t="s">
        <v>3560</v>
      </c>
      <c r="Q1745" t="s">
        <v>3560</v>
      </c>
      <c r="R1745" t="s">
        <v>3560</v>
      </c>
      <c r="S1745" t="s">
        <v>3560</v>
      </c>
      <c r="T1745" t="s">
        <v>3560</v>
      </c>
      <c r="U1745">
        <f t="shared" si="55"/>
        <v>0</v>
      </c>
    </row>
    <row r="1746" spans="1:21" x14ac:dyDescent="0.25">
      <c r="A1746" t="s">
        <v>1818</v>
      </c>
      <c r="B1746" t="s">
        <v>1772</v>
      </c>
      <c r="C1746" t="s">
        <v>1772</v>
      </c>
      <c r="D1746">
        <v>1970</v>
      </c>
      <c r="E1746" t="s">
        <v>3560</v>
      </c>
      <c r="F1746" t="s">
        <v>3560</v>
      </c>
      <c r="G1746" t="s">
        <v>3560</v>
      </c>
      <c r="H1746" t="s">
        <v>3560</v>
      </c>
      <c r="I1746" t="str">
        <f t="shared" si="54"/>
        <v>1970Massachusetts Electric Company</v>
      </c>
      <c r="J1746" s="1" t="s">
        <v>3560</v>
      </c>
      <c r="K1746" s="1" t="s">
        <v>3560</v>
      </c>
      <c r="L1746" s="1" t="s">
        <v>3560</v>
      </c>
      <c r="M1746" s="1" t="s">
        <v>3560</v>
      </c>
      <c r="N1746">
        <v>32178256</v>
      </c>
      <c r="O1746">
        <v>6048972</v>
      </c>
      <c r="P1746" t="s">
        <v>3560</v>
      </c>
      <c r="Q1746" t="s">
        <v>3560</v>
      </c>
      <c r="R1746" t="s">
        <v>3560</v>
      </c>
      <c r="S1746" t="s">
        <v>3560</v>
      </c>
      <c r="T1746" t="s">
        <v>3560</v>
      </c>
      <c r="U1746">
        <f t="shared" si="55"/>
        <v>0</v>
      </c>
    </row>
    <row r="1747" spans="1:21" x14ac:dyDescent="0.25">
      <c r="A1747" t="s">
        <v>1819</v>
      </c>
      <c r="B1747" t="s">
        <v>1772</v>
      </c>
      <c r="C1747" t="s">
        <v>1772</v>
      </c>
      <c r="D1747">
        <v>1969</v>
      </c>
      <c r="E1747" t="s">
        <v>3560</v>
      </c>
      <c r="F1747" t="s">
        <v>3560</v>
      </c>
      <c r="G1747" t="s">
        <v>3560</v>
      </c>
      <c r="H1747" t="s">
        <v>3560</v>
      </c>
      <c r="I1747" t="str">
        <f t="shared" si="54"/>
        <v>1969Massachusetts Electric Company</v>
      </c>
      <c r="J1747" s="1" t="s">
        <v>3560</v>
      </c>
      <c r="K1747" s="1" t="s">
        <v>3560</v>
      </c>
      <c r="L1747" s="1" t="s">
        <v>3560</v>
      </c>
      <c r="M1747" s="1" t="s">
        <v>3560</v>
      </c>
      <c r="N1747">
        <v>23238008</v>
      </c>
      <c r="O1747">
        <v>5798058</v>
      </c>
      <c r="P1747" t="s">
        <v>3560</v>
      </c>
      <c r="Q1747" t="s">
        <v>3560</v>
      </c>
      <c r="R1747" t="s">
        <v>3560</v>
      </c>
      <c r="S1747" t="s">
        <v>3560</v>
      </c>
      <c r="T1747" t="s">
        <v>3560</v>
      </c>
      <c r="U1747">
        <f t="shared" si="55"/>
        <v>0</v>
      </c>
    </row>
    <row r="1748" spans="1:21" x14ac:dyDescent="0.25">
      <c r="A1748" t="s">
        <v>1820</v>
      </c>
      <c r="B1748" t="s">
        <v>1772</v>
      </c>
      <c r="C1748" t="s">
        <v>1772</v>
      </c>
      <c r="D1748">
        <v>1968</v>
      </c>
      <c r="E1748" t="s">
        <v>3560</v>
      </c>
      <c r="F1748" t="s">
        <v>3560</v>
      </c>
      <c r="G1748" t="s">
        <v>3560</v>
      </c>
      <c r="H1748" t="s">
        <v>3560</v>
      </c>
      <c r="I1748" t="str">
        <f t="shared" si="54"/>
        <v>1968Massachusetts Electric Company</v>
      </c>
      <c r="J1748" s="1" t="s">
        <v>3560</v>
      </c>
      <c r="K1748" s="1" t="s">
        <v>3560</v>
      </c>
      <c r="L1748" s="1" t="s">
        <v>3560</v>
      </c>
      <c r="M1748" s="1" t="s">
        <v>3560</v>
      </c>
      <c r="N1748">
        <v>22626443</v>
      </c>
      <c r="O1748">
        <v>5358279</v>
      </c>
      <c r="P1748" t="s">
        <v>3560</v>
      </c>
      <c r="Q1748" t="s">
        <v>3560</v>
      </c>
      <c r="R1748" t="s">
        <v>3560</v>
      </c>
      <c r="S1748" t="s">
        <v>3560</v>
      </c>
      <c r="T1748" t="s">
        <v>3560</v>
      </c>
      <c r="U1748">
        <f t="shared" si="55"/>
        <v>0</v>
      </c>
    </row>
    <row r="1749" spans="1:21" x14ac:dyDescent="0.25">
      <c r="A1749" t="s">
        <v>1821</v>
      </c>
      <c r="B1749" t="s">
        <v>1772</v>
      </c>
      <c r="C1749" t="s">
        <v>1772</v>
      </c>
      <c r="D1749">
        <v>1967</v>
      </c>
      <c r="E1749" t="s">
        <v>3560</v>
      </c>
      <c r="F1749" t="s">
        <v>3560</v>
      </c>
      <c r="G1749" t="s">
        <v>3560</v>
      </c>
      <c r="H1749" t="s">
        <v>3560</v>
      </c>
      <c r="I1749" t="str">
        <f t="shared" si="54"/>
        <v>1967Massachusetts Electric Company</v>
      </c>
      <c r="J1749" s="1" t="s">
        <v>3560</v>
      </c>
      <c r="K1749" s="1" t="s">
        <v>3560</v>
      </c>
      <c r="L1749" s="1" t="s">
        <v>3560</v>
      </c>
      <c r="M1749" s="1" t="s">
        <v>3560</v>
      </c>
      <c r="N1749">
        <v>20592132</v>
      </c>
      <c r="O1749">
        <v>4586773</v>
      </c>
      <c r="P1749" t="s">
        <v>3560</v>
      </c>
      <c r="Q1749" t="s">
        <v>3560</v>
      </c>
      <c r="R1749" t="s">
        <v>3560</v>
      </c>
      <c r="S1749" t="s">
        <v>3560</v>
      </c>
      <c r="T1749" t="s">
        <v>3560</v>
      </c>
      <c r="U1749">
        <f t="shared" si="55"/>
        <v>0</v>
      </c>
    </row>
    <row r="1750" spans="1:21" x14ac:dyDescent="0.25">
      <c r="A1750" t="s">
        <v>1822</v>
      </c>
      <c r="B1750" t="s">
        <v>1772</v>
      </c>
      <c r="C1750" t="s">
        <v>1772</v>
      </c>
      <c r="D1750">
        <v>1966</v>
      </c>
      <c r="E1750" t="s">
        <v>3560</v>
      </c>
      <c r="F1750" t="s">
        <v>3560</v>
      </c>
      <c r="G1750" t="s">
        <v>3560</v>
      </c>
      <c r="H1750" t="s">
        <v>3560</v>
      </c>
      <c r="I1750" t="str">
        <f t="shared" si="54"/>
        <v>1966Massachusetts Electric Company</v>
      </c>
      <c r="J1750" s="1" t="s">
        <v>3560</v>
      </c>
      <c r="K1750" s="1" t="s">
        <v>3560</v>
      </c>
      <c r="L1750" s="1" t="s">
        <v>3560</v>
      </c>
      <c r="M1750" s="1" t="s">
        <v>3560</v>
      </c>
      <c r="N1750">
        <v>17564186.219999999</v>
      </c>
      <c r="O1750">
        <v>4872291.0999999996</v>
      </c>
      <c r="P1750" t="s">
        <v>3560</v>
      </c>
      <c r="Q1750" t="s">
        <v>3560</v>
      </c>
      <c r="R1750" t="s">
        <v>3560</v>
      </c>
      <c r="S1750" t="s">
        <v>3560</v>
      </c>
      <c r="T1750" t="s">
        <v>3560</v>
      </c>
      <c r="U1750">
        <f t="shared" si="55"/>
        <v>0</v>
      </c>
    </row>
    <row r="1751" spans="1:21" x14ac:dyDescent="0.25">
      <c r="A1751" t="s">
        <v>1823</v>
      </c>
      <c r="B1751" t="s">
        <v>1772</v>
      </c>
      <c r="C1751" t="s">
        <v>1772</v>
      </c>
      <c r="D1751">
        <v>1965</v>
      </c>
      <c r="E1751" t="s">
        <v>3560</v>
      </c>
      <c r="F1751" t="s">
        <v>3560</v>
      </c>
      <c r="G1751" t="s">
        <v>3560</v>
      </c>
      <c r="H1751" t="s">
        <v>3560</v>
      </c>
      <c r="I1751" t="str">
        <f t="shared" si="54"/>
        <v>1965Massachusetts Electric Company</v>
      </c>
      <c r="J1751" s="1" t="s">
        <v>3560</v>
      </c>
      <c r="K1751" s="1" t="s">
        <v>3560</v>
      </c>
      <c r="L1751" s="1" t="s">
        <v>3560</v>
      </c>
      <c r="M1751" s="1" t="s">
        <v>3560</v>
      </c>
      <c r="N1751">
        <v>18884788.68</v>
      </c>
      <c r="O1751">
        <v>4555886.93</v>
      </c>
      <c r="P1751" t="s">
        <v>3560</v>
      </c>
      <c r="Q1751" t="s">
        <v>3560</v>
      </c>
      <c r="R1751" t="s">
        <v>3560</v>
      </c>
      <c r="S1751" t="s">
        <v>3560</v>
      </c>
      <c r="T1751" t="s">
        <v>3560</v>
      </c>
      <c r="U1751">
        <f t="shared" si="55"/>
        <v>0</v>
      </c>
    </row>
    <row r="1752" spans="1:21" x14ac:dyDescent="0.25">
      <c r="A1752" t="s">
        <v>1824</v>
      </c>
      <c r="B1752" t="s">
        <v>1772</v>
      </c>
      <c r="C1752" t="s">
        <v>1772</v>
      </c>
      <c r="D1752">
        <v>1964</v>
      </c>
      <c r="E1752" t="s">
        <v>3560</v>
      </c>
      <c r="F1752" t="s">
        <v>3560</v>
      </c>
      <c r="G1752" t="s">
        <v>3560</v>
      </c>
      <c r="H1752" t="s">
        <v>3560</v>
      </c>
      <c r="I1752" t="str">
        <f t="shared" si="54"/>
        <v>1964Massachusetts Electric Company</v>
      </c>
      <c r="J1752" s="1" t="s">
        <v>3560</v>
      </c>
      <c r="K1752" s="1" t="s">
        <v>3560</v>
      </c>
      <c r="L1752" s="1" t="s">
        <v>3560</v>
      </c>
      <c r="M1752" s="1" t="s">
        <v>3560</v>
      </c>
      <c r="N1752">
        <v>15987972.49</v>
      </c>
      <c r="O1752">
        <v>2900816.29</v>
      </c>
      <c r="P1752" t="s">
        <v>3560</v>
      </c>
      <c r="Q1752" t="s">
        <v>3560</v>
      </c>
      <c r="R1752" t="s">
        <v>3560</v>
      </c>
      <c r="S1752" t="s">
        <v>3560</v>
      </c>
      <c r="T1752" t="s">
        <v>3560</v>
      </c>
      <c r="U1752">
        <f t="shared" si="55"/>
        <v>0</v>
      </c>
    </row>
    <row r="1753" spans="1:21" x14ac:dyDescent="0.25">
      <c r="A1753" t="s">
        <v>1825</v>
      </c>
      <c r="B1753" t="s">
        <v>1826</v>
      </c>
      <c r="C1753" t="s">
        <v>1826</v>
      </c>
      <c r="D1753">
        <v>2016</v>
      </c>
      <c r="E1753">
        <v>117014000</v>
      </c>
      <c r="F1753">
        <v>135390000</v>
      </c>
      <c r="G1753">
        <v>31913000</v>
      </c>
      <c r="H1753">
        <v>6959000</v>
      </c>
      <c r="I1753" t="str">
        <f t="shared" si="54"/>
        <v>2016MDU Resources Group, Inc.</v>
      </c>
      <c r="J1753" s="1">
        <v>1132571</v>
      </c>
      <c r="K1753" s="1">
        <v>1491763</v>
      </c>
      <c r="L1753" s="1">
        <v>544207</v>
      </c>
      <c r="M1753" s="1">
        <v>83983</v>
      </c>
      <c r="N1753">
        <v>25079000</v>
      </c>
      <c r="O1753">
        <v>2310000</v>
      </c>
      <c r="P1753">
        <v>528.05555774358299</v>
      </c>
      <c r="Q1753">
        <v>22.958937293199263</v>
      </c>
      <c r="R1753">
        <v>9291000</v>
      </c>
      <c r="S1753">
        <v>34843000</v>
      </c>
      <c r="T1753">
        <v>15619000</v>
      </c>
      <c r="U1753">
        <f t="shared" si="55"/>
        <v>3252524</v>
      </c>
    </row>
    <row r="1754" spans="1:21" x14ac:dyDescent="0.25">
      <c r="A1754" t="s">
        <v>1827</v>
      </c>
      <c r="B1754" t="s">
        <v>1826</v>
      </c>
      <c r="C1754" t="s">
        <v>1826</v>
      </c>
      <c r="D1754">
        <v>2015</v>
      </c>
      <c r="E1754">
        <v>107767000</v>
      </c>
      <c r="F1754">
        <v>121463000</v>
      </c>
      <c r="G1754">
        <v>32786000</v>
      </c>
      <c r="H1754">
        <v>6205000</v>
      </c>
      <c r="I1754" t="str">
        <f t="shared" si="54"/>
        <v>2015MDU Resources Group, Inc.</v>
      </c>
      <c r="J1754" s="1">
        <v>1173860</v>
      </c>
      <c r="K1754" s="1">
        <v>1499620</v>
      </c>
      <c r="L1754" s="1">
        <v>550348</v>
      </c>
      <c r="M1754" s="1">
        <v>85849</v>
      </c>
      <c r="N1754">
        <v>34104000</v>
      </c>
      <c r="O1754">
        <v>2354000</v>
      </c>
      <c r="P1754">
        <v>543.74406718047908</v>
      </c>
      <c r="Q1754">
        <v>23.641046399151264</v>
      </c>
      <c r="R1754">
        <v>9341000</v>
      </c>
      <c r="S1754">
        <v>32108000</v>
      </c>
      <c r="T1754">
        <v>15747000</v>
      </c>
      <c r="U1754">
        <f t="shared" si="55"/>
        <v>3309677</v>
      </c>
    </row>
    <row r="1755" spans="1:21" x14ac:dyDescent="0.25">
      <c r="A1755" t="s">
        <v>1828</v>
      </c>
      <c r="B1755" t="s">
        <v>1826</v>
      </c>
      <c r="C1755" t="s">
        <v>1826</v>
      </c>
      <c r="D1755">
        <v>2014</v>
      </c>
      <c r="E1755">
        <v>109279000</v>
      </c>
      <c r="F1755">
        <v>118026000</v>
      </c>
      <c r="G1755">
        <v>30457000</v>
      </c>
      <c r="H1755">
        <v>6124000</v>
      </c>
      <c r="I1755" t="str">
        <f t="shared" si="54"/>
        <v>2014MDU Resources Group, Inc.</v>
      </c>
      <c r="J1755" s="1">
        <v>1225246</v>
      </c>
      <c r="K1755" s="1">
        <v>1471327</v>
      </c>
      <c r="L1755" s="1">
        <v>520424</v>
      </c>
      <c r="M1755" s="1">
        <v>84344</v>
      </c>
      <c r="N1755">
        <v>40430000</v>
      </c>
      <c r="O1755">
        <v>4954000</v>
      </c>
      <c r="P1755">
        <v>533.94384247488654</v>
      </c>
      <c r="Q1755">
        <v>23.214949672821152</v>
      </c>
      <c r="R1755">
        <v>8955000</v>
      </c>
      <c r="S1755">
        <v>30435000</v>
      </c>
      <c r="T1755">
        <v>15440000</v>
      </c>
      <c r="U1755">
        <f t="shared" si="55"/>
        <v>3301341</v>
      </c>
    </row>
    <row r="1756" spans="1:21" x14ac:dyDescent="0.25">
      <c r="A1756" t="s">
        <v>1829</v>
      </c>
      <c r="B1756" t="s">
        <v>1826</v>
      </c>
      <c r="C1756" t="s">
        <v>1826</v>
      </c>
      <c r="D1756">
        <v>2013</v>
      </c>
      <c r="E1756">
        <v>102812000</v>
      </c>
      <c r="F1756">
        <v>106841000</v>
      </c>
      <c r="G1756">
        <v>28252000</v>
      </c>
      <c r="H1756">
        <v>5710000</v>
      </c>
      <c r="I1756" t="str">
        <f t="shared" si="54"/>
        <v>2013MDU Resources Group, Inc.</v>
      </c>
      <c r="J1756" s="1">
        <v>1199429</v>
      </c>
      <c r="K1756" s="1">
        <v>1381520</v>
      </c>
      <c r="L1756" s="1">
        <v>503506</v>
      </c>
      <c r="M1756" s="1">
        <v>81794</v>
      </c>
      <c r="N1756">
        <v>33419000</v>
      </c>
      <c r="O1756">
        <v>1663000</v>
      </c>
      <c r="P1756">
        <v>548.2565431025746</v>
      </c>
      <c r="Q1756">
        <v>23.837241004459763</v>
      </c>
      <c r="R1756">
        <v>8947000</v>
      </c>
      <c r="S1756">
        <v>26934000</v>
      </c>
      <c r="T1756">
        <v>15581000</v>
      </c>
      <c r="U1756">
        <f t="shared" si="55"/>
        <v>3166249</v>
      </c>
    </row>
    <row r="1757" spans="1:21" x14ac:dyDescent="0.25">
      <c r="A1757" t="s">
        <v>1830</v>
      </c>
      <c r="B1757" t="s">
        <v>1826</v>
      </c>
      <c r="C1757" t="s">
        <v>1826</v>
      </c>
      <c r="D1757">
        <v>2012</v>
      </c>
      <c r="E1757">
        <v>95225000</v>
      </c>
      <c r="F1757">
        <v>100636000</v>
      </c>
      <c r="G1757">
        <v>26944000</v>
      </c>
      <c r="H1757">
        <v>5654000</v>
      </c>
      <c r="I1757" t="str">
        <f t="shared" si="54"/>
        <v>2012MDU Resources Group, Inc.</v>
      </c>
      <c r="J1757" s="1">
        <v>1111571</v>
      </c>
      <c r="K1757" s="1">
        <v>1317680</v>
      </c>
      <c r="L1757" s="1">
        <v>476459</v>
      </c>
      <c r="M1757" s="1">
        <v>81914</v>
      </c>
      <c r="N1757">
        <v>30350000</v>
      </c>
      <c r="O1757">
        <v>3947000</v>
      </c>
      <c r="P1757">
        <v>512.36946294274867</v>
      </c>
      <c r="Q1757">
        <v>22.276933171423853</v>
      </c>
      <c r="R1757">
        <v>8150000</v>
      </c>
      <c r="S1757">
        <v>24191000</v>
      </c>
      <c r="T1757">
        <v>13159000</v>
      </c>
      <c r="U1757">
        <f t="shared" si="55"/>
        <v>2987624</v>
      </c>
    </row>
    <row r="1758" spans="1:21" x14ac:dyDescent="0.25">
      <c r="A1758" t="s">
        <v>1831</v>
      </c>
      <c r="B1758" t="s">
        <v>1826</v>
      </c>
      <c r="C1758" t="s">
        <v>1826</v>
      </c>
      <c r="D1758">
        <v>2011</v>
      </c>
      <c r="E1758">
        <v>88981000</v>
      </c>
      <c r="F1758">
        <v>92494000</v>
      </c>
      <c r="G1758">
        <v>25051000</v>
      </c>
      <c r="H1758">
        <v>5167000</v>
      </c>
      <c r="I1758" t="str">
        <f t="shared" si="54"/>
        <v>2011MDU Resources Group, Inc.</v>
      </c>
      <c r="J1758" s="1">
        <v>1075084</v>
      </c>
      <c r="K1758" s="1">
        <v>1257958</v>
      </c>
      <c r="L1758" s="1">
        <v>459434</v>
      </c>
      <c r="M1758" s="1">
        <v>77710</v>
      </c>
      <c r="N1758">
        <v>14634000</v>
      </c>
      <c r="O1758">
        <v>1885000</v>
      </c>
      <c r="P1758">
        <v>480.2759909467498</v>
      </c>
      <c r="Q1758">
        <v>20.881564823771726</v>
      </c>
      <c r="R1758">
        <v>7468000</v>
      </c>
      <c r="S1758">
        <v>23197000</v>
      </c>
      <c r="T1758">
        <v>11709000</v>
      </c>
      <c r="U1758">
        <f t="shared" si="55"/>
        <v>2870186</v>
      </c>
    </row>
    <row r="1759" spans="1:21" x14ac:dyDescent="0.25">
      <c r="A1759" t="s">
        <v>1832</v>
      </c>
      <c r="B1759" t="s">
        <v>1826</v>
      </c>
      <c r="C1759" t="s">
        <v>1826</v>
      </c>
      <c r="D1759">
        <v>2010</v>
      </c>
      <c r="E1759">
        <v>82371000</v>
      </c>
      <c r="F1759">
        <v>86874000</v>
      </c>
      <c r="G1759">
        <v>22393000</v>
      </c>
      <c r="H1759">
        <v>4937000</v>
      </c>
      <c r="I1759" t="str">
        <f t="shared" si="54"/>
        <v>2010MDU Resources Group, Inc.</v>
      </c>
      <c r="J1759" s="1">
        <v>1027642</v>
      </c>
      <c r="K1759" s="1">
        <v>1228941</v>
      </c>
      <c r="L1759" s="1">
        <v>444075</v>
      </c>
      <c r="M1759" s="1">
        <v>76368</v>
      </c>
      <c r="N1759">
        <v>11994000</v>
      </c>
      <c r="O1759">
        <v>1260000</v>
      </c>
      <c r="P1759">
        <v>458.4051032278831</v>
      </c>
      <c r="Q1759">
        <v>19.930656662081869</v>
      </c>
      <c r="R1759">
        <v>6944000</v>
      </c>
      <c r="S1759">
        <v>22254000</v>
      </c>
      <c r="T1759">
        <v>10638000</v>
      </c>
      <c r="U1759">
        <f t="shared" si="55"/>
        <v>2777026</v>
      </c>
    </row>
    <row r="1760" spans="1:21" x14ac:dyDescent="0.25">
      <c r="A1760" t="s">
        <v>1833</v>
      </c>
      <c r="B1760" t="s">
        <v>1826</v>
      </c>
      <c r="C1760" t="s">
        <v>1826</v>
      </c>
      <c r="D1760">
        <v>2009</v>
      </c>
      <c r="E1760">
        <v>74519000</v>
      </c>
      <c r="F1760">
        <v>78264000</v>
      </c>
      <c r="G1760">
        <v>23381000</v>
      </c>
      <c r="H1760">
        <v>4596000</v>
      </c>
      <c r="I1760" t="str">
        <f t="shared" si="54"/>
        <v>2009MDU Resources Group, Inc.</v>
      </c>
      <c r="J1760" s="1">
        <v>972614</v>
      </c>
      <c r="K1760" s="1">
        <v>1163093</v>
      </c>
      <c r="L1760" s="1">
        <v>443123</v>
      </c>
      <c r="M1760" s="1">
        <v>75941</v>
      </c>
      <c r="N1760">
        <v>12222000</v>
      </c>
      <c r="O1760">
        <v>1428000</v>
      </c>
      <c r="P1760">
        <v>468.65050447158018</v>
      </c>
      <c r="Q1760">
        <v>20.376108890068696</v>
      </c>
      <c r="R1760">
        <v>6924000</v>
      </c>
      <c r="S1760">
        <v>22048000</v>
      </c>
      <c r="T1760">
        <v>10546000</v>
      </c>
      <c r="U1760">
        <f t="shared" si="55"/>
        <v>2654771</v>
      </c>
    </row>
    <row r="1761" spans="1:21" x14ac:dyDescent="0.25">
      <c r="A1761" t="s">
        <v>1834</v>
      </c>
      <c r="B1761" t="s">
        <v>1826</v>
      </c>
      <c r="C1761" t="s">
        <v>1826</v>
      </c>
      <c r="D1761">
        <v>2008</v>
      </c>
      <c r="E1761">
        <v>75758000</v>
      </c>
      <c r="F1761">
        <v>81628000</v>
      </c>
      <c r="G1761">
        <v>25152000</v>
      </c>
      <c r="H1761">
        <v>5015000</v>
      </c>
      <c r="I1761" t="str">
        <f t="shared" si="54"/>
        <v>2008MDU Resources Group, Inc.</v>
      </c>
      <c r="J1761" s="1">
        <v>945501</v>
      </c>
      <c r="K1761" s="1">
        <v>1149921</v>
      </c>
      <c r="L1761" s="1">
        <v>482412</v>
      </c>
      <c r="M1761" s="1">
        <v>76911</v>
      </c>
      <c r="N1761">
        <v>15649000</v>
      </c>
      <c r="O1761">
        <v>2673000</v>
      </c>
      <c r="P1761">
        <v>488.35326214709801</v>
      </c>
      <c r="Q1761">
        <v>21.232750528134691</v>
      </c>
      <c r="R1761">
        <v>7007000</v>
      </c>
      <c r="S1761">
        <v>22739000</v>
      </c>
      <c r="T1761">
        <v>11293000</v>
      </c>
      <c r="U1761">
        <f t="shared" si="55"/>
        <v>2654745</v>
      </c>
    </row>
    <row r="1762" spans="1:21" x14ac:dyDescent="0.25">
      <c r="A1762" t="s">
        <v>1835</v>
      </c>
      <c r="B1762" t="s">
        <v>1826</v>
      </c>
      <c r="C1762" t="s">
        <v>1826</v>
      </c>
      <c r="D1762">
        <v>2007</v>
      </c>
      <c r="E1762">
        <v>73019000</v>
      </c>
      <c r="F1762">
        <v>77427000</v>
      </c>
      <c r="G1762">
        <v>21919000</v>
      </c>
      <c r="H1762">
        <v>4874000</v>
      </c>
      <c r="I1762" t="str">
        <f t="shared" si="54"/>
        <v>2007MDU Resources Group, Inc.</v>
      </c>
      <c r="J1762" s="1">
        <v>930418</v>
      </c>
      <c r="K1762" s="1">
        <v>1130859</v>
      </c>
      <c r="L1762" s="1">
        <v>453426</v>
      </c>
      <c r="M1762" s="1">
        <v>77952</v>
      </c>
      <c r="N1762">
        <v>18256000</v>
      </c>
      <c r="O1762">
        <v>3528000</v>
      </c>
      <c r="P1762">
        <v>518.57869868810405</v>
      </c>
      <c r="Q1762">
        <v>22.546899942961041</v>
      </c>
      <c r="R1762">
        <v>7198000</v>
      </c>
      <c r="S1762">
        <v>21676000</v>
      </c>
      <c r="T1762">
        <v>11316000</v>
      </c>
      <c r="U1762">
        <f t="shared" si="55"/>
        <v>2592655</v>
      </c>
    </row>
    <row r="1763" spans="1:21" x14ac:dyDescent="0.25">
      <c r="A1763" t="s">
        <v>1836</v>
      </c>
      <c r="B1763" t="s">
        <v>1826</v>
      </c>
      <c r="C1763" t="s">
        <v>1826</v>
      </c>
      <c r="D1763">
        <v>2006</v>
      </c>
      <c r="E1763">
        <v>67268000</v>
      </c>
      <c r="F1763">
        <v>71077000</v>
      </c>
      <c r="G1763">
        <v>20079000</v>
      </c>
      <c r="H1763">
        <v>4460000</v>
      </c>
      <c r="I1763" t="str">
        <f t="shared" si="54"/>
        <v>2006MDU Resources Group, Inc.</v>
      </c>
      <c r="J1763" s="1">
        <v>885771</v>
      </c>
      <c r="K1763" s="1">
        <v>1084977</v>
      </c>
      <c r="L1763" s="1">
        <v>427230</v>
      </c>
      <c r="M1763" s="1">
        <v>76562</v>
      </c>
      <c r="N1763">
        <v>11443000</v>
      </c>
      <c r="O1763">
        <v>1590000</v>
      </c>
      <c r="P1763">
        <v>506.18968750385943</v>
      </c>
      <c r="Q1763">
        <v>22.008247282776491</v>
      </c>
      <c r="R1763">
        <v>6810000</v>
      </c>
      <c r="S1763">
        <v>21385000</v>
      </c>
      <c r="T1763">
        <v>10807000</v>
      </c>
      <c r="U1763">
        <f t="shared" si="55"/>
        <v>2474540</v>
      </c>
    </row>
    <row r="1764" spans="1:21" x14ac:dyDescent="0.25">
      <c r="A1764" t="s">
        <v>1837</v>
      </c>
      <c r="B1764" t="s">
        <v>1826</v>
      </c>
      <c r="C1764" t="s">
        <v>1826</v>
      </c>
      <c r="D1764">
        <v>2005</v>
      </c>
      <c r="E1764">
        <v>62770000</v>
      </c>
      <c r="F1764">
        <v>66769000</v>
      </c>
      <c r="G1764">
        <v>19175000</v>
      </c>
      <c r="H1764">
        <v>4150000</v>
      </c>
      <c r="I1764" t="str">
        <f t="shared" si="54"/>
        <v>2005MDU Resources Group, Inc.</v>
      </c>
      <c r="J1764" s="1">
        <v>854392</v>
      </c>
      <c r="K1764" s="1">
        <v>1058995</v>
      </c>
      <c r="L1764" s="1">
        <v>419262</v>
      </c>
      <c r="M1764" s="1">
        <v>74288</v>
      </c>
      <c r="N1764">
        <v>6275000</v>
      </c>
      <c r="O1764">
        <v>961000</v>
      </c>
      <c r="P1764">
        <v>523.27748122792821</v>
      </c>
      <c r="Q1764">
        <v>22.751194835996873</v>
      </c>
      <c r="R1764">
        <v>6823000</v>
      </c>
      <c r="S1764">
        <v>22436000</v>
      </c>
      <c r="T1764">
        <v>10563000</v>
      </c>
      <c r="U1764">
        <f t="shared" si="55"/>
        <v>2406937</v>
      </c>
    </row>
    <row r="1765" spans="1:21" x14ac:dyDescent="0.25">
      <c r="A1765" t="s">
        <v>1838</v>
      </c>
      <c r="B1765" t="s">
        <v>1826</v>
      </c>
      <c r="C1765" t="s">
        <v>1826</v>
      </c>
      <c r="D1765">
        <v>2004</v>
      </c>
      <c r="E1765">
        <v>59653000</v>
      </c>
      <c r="F1765">
        <v>64455000</v>
      </c>
      <c r="G1765">
        <v>18349000</v>
      </c>
      <c r="H1765">
        <v>4193000</v>
      </c>
      <c r="I1765" t="str">
        <f t="shared" si="54"/>
        <v>2004MDU Resources Group, Inc.</v>
      </c>
      <c r="J1765" s="1">
        <v>802588</v>
      </c>
      <c r="K1765" s="1">
        <v>1020941</v>
      </c>
      <c r="L1765" s="1">
        <v>398308</v>
      </c>
      <c r="M1765" s="1">
        <v>74968</v>
      </c>
      <c r="N1765">
        <v>5910000</v>
      </c>
      <c r="O1765">
        <v>937000</v>
      </c>
      <c r="P1765">
        <v>426.16275258418642</v>
      </c>
      <c r="Q1765">
        <v>18.528815329747232</v>
      </c>
      <c r="R1765">
        <v>5435000</v>
      </c>
      <c r="S1765">
        <v>18113000</v>
      </c>
      <c r="T1765">
        <v>9746000</v>
      </c>
      <c r="U1765">
        <f t="shared" si="55"/>
        <v>2296805</v>
      </c>
    </row>
    <row r="1766" spans="1:21" x14ac:dyDescent="0.25">
      <c r="A1766" t="s">
        <v>1839</v>
      </c>
      <c r="B1766" t="s">
        <v>1826</v>
      </c>
      <c r="C1766" t="s">
        <v>1826</v>
      </c>
      <c r="D1766">
        <v>2003</v>
      </c>
      <c r="E1766">
        <v>61635000</v>
      </c>
      <c r="F1766">
        <v>64167000</v>
      </c>
      <c r="G1766">
        <v>17645000</v>
      </c>
      <c r="H1766">
        <v>4147000</v>
      </c>
      <c r="I1766" t="str">
        <f t="shared" si="54"/>
        <v>2003MDU Resources Group, Inc.</v>
      </c>
      <c r="J1766" s="1">
        <v>857829</v>
      </c>
      <c r="K1766" s="1">
        <v>1039327</v>
      </c>
      <c r="L1766" s="1">
        <v>379595</v>
      </c>
      <c r="M1766" s="1">
        <v>76309</v>
      </c>
      <c r="N1766">
        <v>6546000</v>
      </c>
      <c r="O1766">
        <v>912000</v>
      </c>
      <c r="P1766">
        <v>416.498738333983</v>
      </c>
      <c r="Q1766">
        <v>18.108640797129691</v>
      </c>
      <c r="R1766">
        <v>5158000</v>
      </c>
      <c r="S1766">
        <v>16963000</v>
      </c>
      <c r="T1766">
        <v>8744000</v>
      </c>
      <c r="U1766">
        <f t="shared" si="55"/>
        <v>2353060</v>
      </c>
    </row>
    <row r="1767" spans="1:21" x14ac:dyDescent="0.25">
      <c r="A1767" t="s">
        <v>1840</v>
      </c>
      <c r="B1767" t="s">
        <v>1826</v>
      </c>
      <c r="C1767" t="s">
        <v>1826</v>
      </c>
      <c r="D1767">
        <v>2002</v>
      </c>
      <c r="E1767">
        <v>59610000</v>
      </c>
      <c r="F1767">
        <v>61673000</v>
      </c>
      <c r="G1767">
        <v>16384000</v>
      </c>
      <c r="H1767">
        <v>4047000</v>
      </c>
      <c r="I1767" t="str">
        <f t="shared" si="54"/>
        <v>2002MDU Resources Group, Inc.</v>
      </c>
      <c r="J1767" s="1">
        <v>835253</v>
      </c>
      <c r="K1767" s="1">
        <v>1007086</v>
      </c>
      <c r="L1767" s="1">
        <v>350733</v>
      </c>
      <c r="M1767" s="1">
        <v>75407</v>
      </c>
      <c r="N1767">
        <v>5998000</v>
      </c>
      <c r="O1767">
        <v>987000</v>
      </c>
      <c r="P1767">
        <v>401.41653145111064</v>
      </c>
      <c r="Q1767">
        <v>17.452892671787417</v>
      </c>
      <c r="R1767">
        <v>4844000</v>
      </c>
      <c r="S1767">
        <v>15990000</v>
      </c>
      <c r="T1767">
        <v>8114000</v>
      </c>
      <c r="U1767">
        <f t="shared" si="55"/>
        <v>2268479</v>
      </c>
    </row>
    <row r="1768" spans="1:21" x14ac:dyDescent="0.25">
      <c r="A1768" t="s">
        <v>1841</v>
      </c>
      <c r="B1768" t="s">
        <v>1826</v>
      </c>
      <c r="C1768" t="s">
        <v>1826</v>
      </c>
      <c r="D1768">
        <v>2001</v>
      </c>
      <c r="E1768">
        <v>57523000</v>
      </c>
      <c r="F1768">
        <v>60031000</v>
      </c>
      <c r="G1768">
        <v>15282000</v>
      </c>
      <c r="H1768">
        <v>4024000</v>
      </c>
      <c r="I1768" t="str">
        <f t="shared" si="54"/>
        <v>2001MDU Resources Group, Inc.</v>
      </c>
      <c r="J1768" s="1">
        <v>798836</v>
      </c>
      <c r="K1768" s="1">
        <v>970777</v>
      </c>
      <c r="L1768" s="1">
        <v>327704</v>
      </c>
      <c r="M1768" s="1">
        <v>73618</v>
      </c>
      <c r="N1768">
        <v>5031000</v>
      </c>
      <c r="O1768">
        <v>904000</v>
      </c>
      <c r="P1768">
        <v>414</v>
      </c>
      <c r="Q1768">
        <v>18</v>
      </c>
      <c r="R1768">
        <v>4817000</v>
      </c>
      <c r="S1768">
        <v>16843000</v>
      </c>
      <c r="T1768">
        <v>8566000</v>
      </c>
      <c r="U1768">
        <f t="shared" si="55"/>
        <v>2170935</v>
      </c>
    </row>
    <row r="1769" spans="1:21" x14ac:dyDescent="0.25">
      <c r="A1769" t="s">
        <v>1842</v>
      </c>
      <c r="B1769" t="s">
        <v>1826</v>
      </c>
      <c r="C1769" t="s">
        <v>1826</v>
      </c>
      <c r="D1769">
        <v>2000</v>
      </c>
      <c r="E1769">
        <v>56877000</v>
      </c>
      <c r="F1769">
        <v>58776000</v>
      </c>
      <c r="G1769">
        <v>14428000</v>
      </c>
      <c r="H1769">
        <v>3972000</v>
      </c>
      <c r="I1769" t="str">
        <f t="shared" si="54"/>
        <v>2000MDU Resources Group, Inc.</v>
      </c>
      <c r="J1769" s="1">
        <v>798378</v>
      </c>
      <c r="K1769" s="1">
        <v>964051</v>
      </c>
      <c r="L1769" s="1">
        <v>317069</v>
      </c>
      <c r="M1769" s="1">
        <v>74387</v>
      </c>
      <c r="N1769">
        <v>4948000</v>
      </c>
      <c r="O1769">
        <v>820000</v>
      </c>
      <c r="P1769">
        <v>424</v>
      </c>
      <c r="Q1769">
        <v>15</v>
      </c>
      <c r="R1769">
        <v>4800000</v>
      </c>
      <c r="S1769">
        <v>16043000</v>
      </c>
      <c r="T1769">
        <v>8028000</v>
      </c>
      <c r="U1769">
        <f t="shared" si="55"/>
        <v>2153885</v>
      </c>
    </row>
    <row r="1770" spans="1:21" x14ac:dyDescent="0.25">
      <c r="A1770" t="s">
        <v>1843</v>
      </c>
      <c r="B1770" t="s">
        <v>1826</v>
      </c>
      <c r="C1770" t="s">
        <v>1826</v>
      </c>
      <c r="D1770">
        <v>1999</v>
      </c>
      <c r="E1770">
        <v>55655000</v>
      </c>
      <c r="F1770">
        <v>57374000</v>
      </c>
      <c r="G1770">
        <v>13711000</v>
      </c>
      <c r="H1770">
        <v>4023000</v>
      </c>
      <c r="I1770" t="str">
        <f t="shared" si="54"/>
        <v>1999MDU Resources Group, Inc.</v>
      </c>
      <c r="J1770" s="1">
        <v>773990</v>
      </c>
      <c r="K1770" s="1">
        <v>927675</v>
      </c>
      <c r="L1770" s="1">
        <v>296830</v>
      </c>
      <c r="M1770" s="1">
        <v>74583</v>
      </c>
      <c r="N1770">
        <v>5570000</v>
      </c>
      <c r="O1770">
        <v>885000</v>
      </c>
      <c r="P1770">
        <v>440</v>
      </c>
      <c r="Q1770">
        <v>17</v>
      </c>
      <c r="R1770">
        <v>4731000</v>
      </c>
      <c r="S1770">
        <v>15907000</v>
      </c>
      <c r="T1770">
        <v>7693000</v>
      </c>
      <c r="U1770">
        <f t="shared" si="55"/>
        <v>2073078</v>
      </c>
    </row>
    <row r="1771" spans="1:21" x14ac:dyDescent="0.25">
      <c r="A1771" t="s">
        <v>1844</v>
      </c>
      <c r="B1771" t="s">
        <v>1826</v>
      </c>
      <c r="C1771" t="s">
        <v>1826</v>
      </c>
      <c r="D1771">
        <v>1998</v>
      </c>
      <c r="E1771">
        <v>56284000</v>
      </c>
      <c r="F1771">
        <v>57148000</v>
      </c>
      <c r="G1771">
        <v>13294000</v>
      </c>
      <c r="H1771">
        <v>4089000</v>
      </c>
      <c r="I1771" t="str">
        <f t="shared" si="54"/>
        <v>1998MDU Resources Group, Inc.</v>
      </c>
      <c r="J1771" s="1">
        <v>781708</v>
      </c>
      <c r="K1771" s="1">
        <v>916358</v>
      </c>
      <c r="L1771" s="1">
        <v>279519</v>
      </c>
      <c r="M1771" s="1">
        <v>75678</v>
      </c>
      <c r="N1771">
        <v>5046000</v>
      </c>
      <c r="O1771">
        <v>1073000</v>
      </c>
      <c r="P1771">
        <v>443</v>
      </c>
      <c r="Q1771">
        <v>19</v>
      </c>
      <c r="R1771">
        <v>4440000</v>
      </c>
      <c r="S1771">
        <v>15815000</v>
      </c>
      <c r="T1771">
        <v>7075000</v>
      </c>
      <c r="U1771">
        <f t="shared" si="55"/>
        <v>2053263</v>
      </c>
    </row>
    <row r="1772" spans="1:21" x14ac:dyDescent="0.25">
      <c r="A1772" t="s">
        <v>1845</v>
      </c>
      <c r="B1772" t="s">
        <v>1826</v>
      </c>
      <c r="C1772" t="s">
        <v>1826</v>
      </c>
      <c r="D1772">
        <v>1997</v>
      </c>
      <c r="E1772">
        <v>56465000</v>
      </c>
      <c r="F1772">
        <v>56301000</v>
      </c>
      <c r="G1772">
        <v>13373000</v>
      </c>
      <c r="H1772">
        <v>4144000</v>
      </c>
      <c r="I1772" t="str">
        <f t="shared" si="54"/>
        <v>1997MDU Resources Group, Inc.</v>
      </c>
      <c r="J1772" s="1">
        <v>786583</v>
      </c>
      <c r="K1772" s="1">
        <v>898701</v>
      </c>
      <c r="L1772" s="1">
        <v>278008</v>
      </c>
      <c r="M1772" s="1">
        <v>77358</v>
      </c>
      <c r="N1772">
        <v>5740000</v>
      </c>
      <c r="O1772">
        <v>867000</v>
      </c>
      <c r="P1772">
        <v>548</v>
      </c>
      <c r="Q1772">
        <v>17</v>
      </c>
      <c r="R1772">
        <v>4263000</v>
      </c>
      <c r="S1772">
        <v>15843000</v>
      </c>
      <c r="T1772">
        <v>6709000</v>
      </c>
      <c r="U1772">
        <f t="shared" si="55"/>
        <v>2040650</v>
      </c>
    </row>
    <row r="1773" spans="1:21" x14ac:dyDescent="0.25">
      <c r="A1773" t="s">
        <v>1846</v>
      </c>
      <c r="B1773" t="s">
        <v>1826</v>
      </c>
      <c r="C1773" t="s">
        <v>1826</v>
      </c>
      <c r="D1773">
        <v>1996</v>
      </c>
      <c r="E1773">
        <v>56808000</v>
      </c>
      <c r="F1773">
        <v>54188000</v>
      </c>
      <c r="G1773">
        <v>13687000</v>
      </c>
      <c r="H1773">
        <v>4043000</v>
      </c>
      <c r="I1773" t="str">
        <f t="shared" si="54"/>
        <v>1996MDU Resources Group, Inc.</v>
      </c>
      <c r="J1773" s="1">
        <v>813680</v>
      </c>
      <c r="K1773" s="1">
        <v>886452</v>
      </c>
      <c r="L1773" s="1">
        <v>290999</v>
      </c>
      <c r="M1773" s="1">
        <v>76197</v>
      </c>
      <c r="N1773">
        <v>6349000</v>
      </c>
      <c r="O1773">
        <v>1460000</v>
      </c>
      <c r="P1773">
        <v>582</v>
      </c>
      <c r="Q1773">
        <v>20</v>
      </c>
      <c r="R1773">
        <v>4346000</v>
      </c>
      <c r="S1773">
        <v>16100000</v>
      </c>
      <c r="T1773">
        <v>6823000</v>
      </c>
      <c r="U1773">
        <f t="shared" si="55"/>
        <v>2067328</v>
      </c>
    </row>
    <row r="1774" spans="1:21" x14ac:dyDescent="0.25">
      <c r="A1774" t="s">
        <v>1847</v>
      </c>
      <c r="B1774" t="s">
        <v>1826</v>
      </c>
      <c r="C1774" t="s">
        <v>1826</v>
      </c>
      <c r="D1774">
        <v>1995</v>
      </c>
      <c r="E1774">
        <v>54294000</v>
      </c>
      <c r="F1774">
        <v>52528000</v>
      </c>
      <c r="G1774">
        <v>13583000</v>
      </c>
      <c r="H1774">
        <v>3959000</v>
      </c>
      <c r="I1774" t="str">
        <f t="shared" si="54"/>
        <v>1995MDU Resources Group, Inc.</v>
      </c>
      <c r="J1774" s="1">
        <v>773592</v>
      </c>
      <c r="K1774" s="1">
        <v>859433</v>
      </c>
      <c r="L1774" s="1">
        <v>285954</v>
      </c>
      <c r="M1774" s="1">
        <v>74100</v>
      </c>
      <c r="N1774">
        <v>4851000</v>
      </c>
      <c r="O1774">
        <v>375000</v>
      </c>
      <c r="P1774">
        <v>604</v>
      </c>
      <c r="Q1774">
        <v>13</v>
      </c>
      <c r="R1774">
        <v>4381000</v>
      </c>
      <c r="S1774">
        <v>16619000</v>
      </c>
      <c r="T1774">
        <v>6802000</v>
      </c>
      <c r="U1774">
        <f t="shared" si="55"/>
        <v>1993079</v>
      </c>
    </row>
    <row r="1775" spans="1:21" x14ac:dyDescent="0.25">
      <c r="A1775" t="s">
        <v>1848</v>
      </c>
      <c r="B1775" t="s">
        <v>1826</v>
      </c>
      <c r="C1775" t="s">
        <v>1826</v>
      </c>
      <c r="D1775">
        <v>1994</v>
      </c>
      <c r="E1775">
        <v>53217000</v>
      </c>
      <c r="F1775">
        <v>51651000</v>
      </c>
      <c r="G1775">
        <v>14275000</v>
      </c>
      <c r="H1775">
        <v>3997000</v>
      </c>
      <c r="I1775" t="str">
        <f t="shared" si="54"/>
        <v>1994MDU Resources Group, Inc.</v>
      </c>
      <c r="J1775" s="1">
        <v>746688</v>
      </c>
      <c r="K1775" s="1">
        <v>829879</v>
      </c>
      <c r="L1775" s="1">
        <v>304035</v>
      </c>
      <c r="M1775" s="1">
        <v>73919</v>
      </c>
      <c r="N1775">
        <v>6108000</v>
      </c>
      <c r="O1775">
        <v>1015000</v>
      </c>
      <c r="P1775">
        <v>697</v>
      </c>
      <c r="Q1775">
        <v>27</v>
      </c>
      <c r="R1775">
        <v>3883000</v>
      </c>
      <c r="S1775">
        <v>16880000</v>
      </c>
      <c r="T1775">
        <v>6183000</v>
      </c>
      <c r="U1775">
        <f t="shared" si="55"/>
        <v>1954521</v>
      </c>
    </row>
    <row r="1776" spans="1:21" x14ac:dyDescent="0.25">
      <c r="A1776" t="s">
        <v>1849</v>
      </c>
      <c r="B1776" t="s">
        <v>1826</v>
      </c>
      <c r="C1776" t="s">
        <v>1826</v>
      </c>
      <c r="D1776">
        <v>1993</v>
      </c>
      <c r="E1776">
        <v>51823000</v>
      </c>
      <c r="F1776">
        <v>49822000</v>
      </c>
      <c r="G1776">
        <v>14035000</v>
      </c>
      <c r="H1776">
        <v>3924000</v>
      </c>
      <c r="I1776" t="str">
        <f t="shared" si="54"/>
        <v>1993MDU Resources Group, Inc.</v>
      </c>
      <c r="J1776" s="1">
        <v>726952</v>
      </c>
      <c r="K1776" s="1">
        <v>800809</v>
      </c>
      <c r="L1776" s="1">
        <v>292922</v>
      </c>
      <c r="M1776" s="1">
        <v>72413</v>
      </c>
      <c r="N1776">
        <v>6459000</v>
      </c>
      <c r="O1776">
        <v>814000</v>
      </c>
      <c r="P1776">
        <v>707</v>
      </c>
      <c r="Q1776">
        <v>32</v>
      </c>
      <c r="R1776">
        <v>3720000</v>
      </c>
      <c r="S1776">
        <v>15961000</v>
      </c>
      <c r="T1776">
        <v>6085000</v>
      </c>
      <c r="U1776">
        <f t="shared" si="55"/>
        <v>1893096</v>
      </c>
    </row>
    <row r="1777" spans="1:21" x14ac:dyDescent="0.25">
      <c r="A1777" t="s">
        <v>1850</v>
      </c>
      <c r="B1777" t="s">
        <v>1826</v>
      </c>
      <c r="C1777" t="s">
        <v>1826</v>
      </c>
      <c r="D1777">
        <v>1992</v>
      </c>
      <c r="E1777">
        <v>50049000</v>
      </c>
      <c r="F1777">
        <v>48358000</v>
      </c>
      <c r="G1777">
        <v>14168000</v>
      </c>
      <c r="H1777">
        <v>3949000</v>
      </c>
      <c r="I1777" t="str">
        <f t="shared" si="54"/>
        <v>1992MDU Resources Group, Inc.</v>
      </c>
      <c r="J1777" s="1">
        <v>695717</v>
      </c>
      <c r="K1777" s="1">
        <v>771692</v>
      </c>
      <c r="L1777" s="1">
        <v>288650</v>
      </c>
      <c r="M1777" s="1">
        <v>73314</v>
      </c>
      <c r="N1777">
        <v>6194000</v>
      </c>
      <c r="O1777">
        <v>908000</v>
      </c>
      <c r="P1777">
        <v>708</v>
      </c>
      <c r="Q1777">
        <v>28</v>
      </c>
      <c r="R1777">
        <v>3612000</v>
      </c>
      <c r="S1777">
        <v>15607000</v>
      </c>
      <c r="T1777">
        <v>6208000</v>
      </c>
      <c r="U1777">
        <f t="shared" si="55"/>
        <v>1829373</v>
      </c>
    </row>
    <row r="1778" spans="1:21" x14ac:dyDescent="0.25">
      <c r="A1778" t="s">
        <v>1851</v>
      </c>
      <c r="B1778" t="s">
        <v>1826</v>
      </c>
      <c r="C1778" t="s">
        <v>1826</v>
      </c>
      <c r="D1778">
        <v>1991</v>
      </c>
      <c r="E1778">
        <v>53314000</v>
      </c>
      <c r="F1778">
        <v>49360000</v>
      </c>
      <c r="G1778">
        <v>14002000</v>
      </c>
      <c r="H1778">
        <v>3919000</v>
      </c>
      <c r="I1778" t="str">
        <f t="shared" si="54"/>
        <v>1991MDU Resources Group, Inc.</v>
      </c>
      <c r="J1778" s="1">
        <v>740912</v>
      </c>
      <c r="K1778" s="1">
        <v>781289</v>
      </c>
      <c r="L1778" s="1">
        <v>282884</v>
      </c>
      <c r="M1778" s="1">
        <v>71996</v>
      </c>
      <c r="N1778">
        <v>3435000</v>
      </c>
      <c r="O1778">
        <v>959000</v>
      </c>
      <c r="P1778">
        <v>702</v>
      </c>
      <c r="Q1778">
        <v>31</v>
      </c>
      <c r="R1778">
        <v>3745000</v>
      </c>
      <c r="S1778">
        <v>15179000</v>
      </c>
      <c r="T1778">
        <v>6295000</v>
      </c>
      <c r="U1778">
        <f t="shared" si="55"/>
        <v>1877081</v>
      </c>
    </row>
    <row r="1779" spans="1:21" x14ac:dyDescent="0.25">
      <c r="A1779" t="s">
        <v>1852</v>
      </c>
      <c r="B1779" t="s">
        <v>1826</v>
      </c>
      <c r="C1779" t="s">
        <v>1826</v>
      </c>
      <c r="D1779">
        <v>1990</v>
      </c>
      <c r="E1779">
        <v>51095000</v>
      </c>
      <c r="F1779">
        <v>48425000</v>
      </c>
      <c r="G1779">
        <v>13832000</v>
      </c>
      <c r="H1779">
        <v>3569000</v>
      </c>
      <c r="I1779" t="str">
        <f t="shared" si="54"/>
        <v>1990MDU Resources Group, Inc.</v>
      </c>
      <c r="J1779" s="1">
        <v>707872</v>
      </c>
      <c r="K1779" s="1">
        <v>764356</v>
      </c>
      <c r="L1779" s="1">
        <v>280800</v>
      </c>
      <c r="M1779" s="1">
        <v>66591</v>
      </c>
      <c r="N1779">
        <v>3307000</v>
      </c>
      <c r="O1779">
        <v>576000</v>
      </c>
      <c r="P1779">
        <v>701</v>
      </c>
      <c r="Q1779">
        <v>28</v>
      </c>
      <c r="R1779">
        <v>3656000</v>
      </c>
      <c r="S1779">
        <v>14851000</v>
      </c>
      <c r="T1779">
        <v>6096000</v>
      </c>
      <c r="U1779">
        <f t="shared" si="55"/>
        <v>1819619</v>
      </c>
    </row>
    <row r="1780" spans="1:21" x14ac:dyDescent="0.25">
      <c r="A1780" t="s">
        <v>1853</v>
      </c>
      <c r="B1780" t="s">
        <v>1826</v>
      </c>
      <c r="C1780" t="s">
        <v>1826</v>
      </c>
      <c r="D1780">
        <v>1989</v>
      </c>
      <c r="E1780">
        <v>52615000</v>
      </c>
      <c r="F1780">
        <v>24941000</v>
      </c>
      <c r="G1780">
        <v>37527000</v>
      </c>
      <c r="H1780">
        <v>3618000</v>
      </c>
      <c r="I1780" t="str">
        <f t="shared" si="54"/>
        <v>1989MDU Resources Group, Inc.</v>
      </c>
      <c r="J1780" s="1">
        <v>728440</v>
      </c>
      <c r="K1780" s="1">
        <v>343744</v>
      </c>
      <c r="L1780" s="1">
        <v>696208</v>
      </c>
      <c r="M1780" s="1">
        <v>67176</v>
      </c>
      <c r="N1780">
        <v>2935000</v>
      </c>
      <c r="O1780">
        <v>738000</v>
      </c>
      <c r="P1780">
        <v>698</v>
      </c>
      <c r="Q1780">
        <v>22</v>
      </c>
      <c r="R1780">
        <v>3767000</v>
      </c>
      <c r="S1780">
        <v>15114000</v>
      </c>
      <c r="T1780">
        <v>6038000</v>
      </c>
      <c r="U1780">
        <f t="shared" si="55"/>
        <v>1835568</v>
      </c>
    </row>
    <row r="1781" spans="1:21" x14ac:dyDescent="0.25">
      <c r="A1781" t="s">
        <v>1854</v>
      </c>
      <c r="B1781" t="s">
        <v>1826</v>
      </c>
      <c r="C1781" t="s">
        <v>1826</v>
      </c>
      <c r="D1781">
        <v>1988</v>
      </c>
      <c r="E1781">
        <v>53987000</v>
      </c>
      <c r="F1781">
        <v>25463000</v>
      </c>
      <c r="G1781">
        <v>37094000</v>
      </c>
      <c r="H1781">
        <v>3732000</v>
      </c>
      <c r="I1781" t="str">
        <f t="shared" si="54"/>
        <v>1988MDU Resources Group, Inc.</v>
      </c>
      <c r="J1781" s="1">
        <v>739049</v>
      </c>
      <c r="K1781" s="1">
        <v>350823</v>
      </c>
      <c r="L1781" s="1">
        <v>684725</v>
      </c>
      <c r="M1781" s="1">
        <v>68873</v>
      </c>
      <c r="N1781">
        <v>2591000</v>
      </c>
      <c r="O1781">
        <v>635000</v>
      </c>
      <c r="P1781">
        <v>727</v>
      </c>
      <c r="Q1781">
        <v>25</v>
      </c>
      <c r="R1781">
        <v>3815000</v>
      </c>
      <c r="S1781">
        <v>15167000</v>
      </c>
      <c r="T1781">
        <v>6378000</v>
      </c>
      <c r="U1781">
        <f t="shared" si="55"/>
        <v>1843470</v>
      </c>
    </row>
    <row r="1782" spans="1:21" x14ac:dyDescent="0.25">
      <c r="A1782" t="s">
        <v>1855</v>
      </c>
      <c r="B1782" t="s">
        <v>1826</v>
      </c>
      <c r="C1782" t="s">
        <v>1826</v>
      </c>
      <c r="D1782">
        <v>1987</v>
      </c>
      <c r="E1782">
        <v>50407156</v>
      </c>
      <c r="F1782">
        <v>27213336</v>
      </c>
      <c r="G1782">
        <v>32528976</v>
      </c>
      <c r="H1782">
        <v>3686395</v>
      </c>
      <c r="I1782" t="str">
        <f t="shared" si="54"/>
        <v>1987MDU Resources Group, Inc.</v>
      </c>
      <c r="J1782" s="1">
        <v>680937</v>
      </c>
      <c r="K1782" s="1">
        <v>382390</v>
      </c>
      <c r="L1782" s="1">
        <v>605356</v>
      </c>
      <c r="M1782" s="1">
        <v>68204</v>
      </c>
      <c r="N1782">
        <v>2430651</v>
      </c>
      <c r="O1782">
        <v>799582</v>
      </c>
      <c r="P1782">
        <v>751</v>
      </c>
      <c r="Q1782">
        <v>39</v>
      </c>
      <c r="R1782">
        <v>3750459.8972994089</v>
      </c>
      <c r="S1782">
        <v>15572439.034842959</v>
      </c>
      <c r="T1782">
        <v>6312410.15625</v>
      </c>
      <c r="U1782">
        <f t="shared" si="55"/>
        <v>1736887</v>
      </c>
    </row>
    <row r="1783" spans="1:21" x14ac:dyDescent="0.25">
      <c r="A1783" t="s">
        <v>1856</v>
      </c>
      <c r="B1783" t="s">
        <v>1826</v>
      </c>
      <c r="C1783" t="s">
        <v>1826</v>
      </c>
      <c r="D1783">
        <v>1986</v>
      </c>
      <c r="E1783">
        <v>51423720</v>
      </c>
      <c r="F1783">
        <v>29490704</v>
      </c>
      <c r="G1783">
        <v>29557728</v>
      </c>
      <c r="H1783">
        <v>3590929</v>
      </c>
      <c r="I1783" t="str">
        <f t="shared" si="54"/>
        <v>1986MDU Resources Group, Inc.</v>
      </c>
      <c r="J1783" s="1">
        <v>715624</v>
      </c>
      <c r="K1783" s="1">
        <v>445186</v>
      </c>
      <c r="L1783" s="1">
        <v>577136</v>
      </c>
      <c r="M1783" s="1">
        <v>68929</v>
      </c>
      <c r="N1783">
        <v>3972285</v>
      </c>
      <c r="O1783">
        <v>629967</v>
      </c>
      <c r="P1783">
        <v>758</v>
      </c>
      <c r="Q1783">
        <v>42</v>
      </c>
      <c r="R1783">
        <v>3682777.9419578314</v>
      </c>
      <c r="S1783">
        <v>15291414</v>
      </c>
      <c r="T1783">
        <v>6238822.9462892711</v>
      </c>
      <c r="U1783">
        <f t="shared" si="55"/>
        <v>1806875</v>
      </c>
    </row>
    <row r="1784" spans="1:21" x14ac:dyDescent="0.25">
      <c r="A1784" t="s">
        <v>1857</v>
      </c>
      <c r="B1784" t="s">
        <v>1826</v>
      </c>
      <c r="C1784" t="s">
        <v>1826</v>
      </c>
      <c r="D1784">
        <v>1985</v>
      </c>
      <c r="E1784">
        <v>52355880</v>
      </c>
      <c r="F1784">
        <v>29848168</v>
      </c>
      <c r="G1784">
        <v>29117304</v>
      </c>
      <c r="H1784">
        <v>3616517</v>
      </c>
      <c r="I1784" t="str">
        <f t="shared" si="54"/>
        <v>1985MDU Resources Group, Inc.</v>
      </c>
      <c r="J1784" s="1">
        <v>751923</v>
      </c>
      <c r="K1784" s="1">
        <v>459098</v>
      </c>
      <c r="L1784" s="1">
        <v>578663</v>
      </c>
      <c r="M1784" s="1">
        <v>69059</v>
      </c>
      <c r="N1784">
        <v>4966856</v>
      </c>
      <c r="O1784">
        <v>978757</v>
      </c>
      <c r="P1784">
        <v>844</v>
      </c>
      <c r="Q1784">
        <v>69</v>
      </c>
      <c r="R1784">
        <v>3832228.1751263142</v>
      </c>
      <c r="S1784">
        <v>15806980</v>
      </c>
      <c r="T1784">
        <v>6194947.7376349568</v>
      </c>
      <c r="U1784">
        <f t="shared" si="55"/>
        <v>1858743</v>
      </c>
    </row>
    <row r="1785" spans="1:21" x14ac:dyDescent="0.25">
      <c r="A1785" t="s">
        <v>1858</v>
      </c>
      <c r="B1785" t="s">
        <v>1826</v>
      </c>
      <c r="C1785" t="s">
        <v>1826</v>
      </c>
      <c r="D1785">
        <v>1984</v>
      </c>
      <c r="E1785">
        <v>51760252</v>
      </c>
      <c r="F1785">
        <v>28213948</v>
      </c>
      <c r="G1785">
        <v>29030636</v>
      </c>
      <c r="H1785">
        <v>3648199</v>
      </c>
      <c r="I1785" t="str">
        <f t="shared" si="54"/>
        <v>1984MDU Resources Group, Inc.</v>
      </c>
      <c r="J1785" s="1">
        <v>764883</v>
      </c>
      <c r="K1785" s="1">
        <v>436903</v>
      </c>
      <c r="L1785" s="1">
        <v>576952</v>
      </c>
      <c r="M1785" s="1">
        <v>70309</v>
      </c>
      <c r="N1785">
        <v>4248314</v>
      </c>
      <c r="O1785">
        <v>585567</v>
      </c>
      <c r="P1785">
        <v>840</v>
      </c>
      <c r="Q1785">
        <v>54</v>
      </c>
      <c r="R1785">
        <v>3738716.8707440794</v>
      </c>
      <c r="S1785">
        <v>14861490</v>
      </c>
      <c r="T1785">
        <v>6012077.09375</v>
      </c>
      <c r="U1785">
        <f t="shared" si="55"/>
        <v>1849047</v>
      </c>
    </row>
    <row r="1786" spans="1:21" x14ac:dyDescent="0.25">
      <c r="A1786" t="s">
        <v>1859</v>
      </c>
      <c r="B1786" t="s">
        <v>1826</v>
      </c>
      <c r="C1786" t="s">
        <v>1826</v>
      </c>
      <c r="D1786">
        <v>1983</v>
      </c>
      <c r="E1786">
        <v>48752040</v>
      </c>
      <c r="F1786">
        <v>26343728</v>
      </c>
      <c r="G1786">
        <v>25106662</v>
      </c>
      <c r="H1786">
        <v>3483269</v>
      </c>
      <c r="I1786" t="str">
        <f t="shared" si="54"/>
        <v>1983MDU Resources Group, Inc.</v>
      </c>
      <c r="J1786" s="1">
        <v>764119</v>
      </c>
      <c r="K1786" s="1">
        <v>430765</v>
      </c>
      <c r="L1786" s="1">
        <v>544476</v>
      </c>
      <c r="M1786" s="1">
        <v>70270</v>
      </c>
      <c r="N1786">
        <v>5988970</v>
      </c>
      <c r="O1786">
        <v>719005</v>
      </c>
      <c r="P1786">
        <v>808</v>
      </c>
      <c r="Q1786">
        <v>48</v>
      </c>
      <c r="R1786">
        <v>3536208.0764740705</v>
      </c>
      <c r="S1786">
        <v>14153417</v>
      </c>
      <c r="T1786">
        <v>5618222.9096277952</v>
      </c>
      <c r="U1786">
        <f t="shared" si="55"/>
        <v>1809630</v>
      </c>
    </row>
    <row r="1787" spans="1:21" x14ac:dyDescent="0.25">
      <c r="A1787" t="s">
        <v>1860</v>
      </c>
      <c r="B1787" t="s">
        <v>1826</v>
      </c>
      <c r="C1787" t="s">
        <v>1826</v>
      </c>
      <c r="D1787">
        <v>1982</v>
      </c>
      <c r="E1787">
        <v>47485552</v>
      </c>
      <c r="F1787">
        <v>25850578</v>
      </c>
      <c r="G1787">
        <v>22969824</v>
      </c>
      <c r="H1787">
        <v>3271998</v>
      </c>
      <c r="I1787" t="str">
        <f t="shared" si="54"/>
        <v>1982MDU Resources Group, Inc.</v>
      </c>
      <c r="J1787" s="1">
        <v>762051</v>
      </c>
      <c r="K1787" s="1">
        <v>433700</v>
      </c>
      <c r="L1787" s="1">
        <v>509801</v>
      </c>
      <c r="M1787" s="1">
        <v>66965</v>
      </c>
      <c r="N1787">
        <v>6034714</v>
      </c>
      <c r="O1787">
        <v>721471</v>
      </c>
      <c r="P1787">
        <v>806</v>
      </c>
      <c r="Q1787">
        <v>54</v>
      </c>
      <c r="R1787">
        <v>3299853.9519416839</v>
      </c>
      <c r="S1787">
        <v>12735421</v>
      </c>
      <c r="T1787">
        <v>5474948.1540695429</v>
      </c>
      <c r="U1787">
        <f t="shared" si="55"/>
        <v>1772517</v>
      </c>
    </row>
    <row r="1788" spans="1:21" x14ac:dyDescent="0.25">
      <c r="A1788" t="s">
        <v>1861</v>
      </c>
      <c r="B1788" t="s">
        <v>1826</v>
      </c>
      <c r="C1788" t="s">
        <v>1826</v>
      </c>
      <c r="D1788">
        <v>1981</v>
      </c>
      <c r="E1788">
        <v>36661928</v>
      </c>
      <c r="F1788">
        <v>24670340</v>
      </c>
      <c r="G1788">
        <v>15958656</v>
      </c>
      <c r="H1788">
        <v>2765912</v>
      </c>
      <c r="I1788" t="str">
        <f t="shared" si="54"/>
        <v>1981MDU Resources Group, Inc.</v>
      </c>
      <c r="J1788" s="1">
        <v>693039</v>
      </c>
      <c r="K1788" s="1">
        <v>443086</v>
      </c>
      <c r="L1788" s="1">
        <v>438499</v>
      </c>
      <c r="M1788" s="1">
        <v>65351</v>
      </c>
      <c r="N1788">
        <v>5570039</v>
      </c>
      <c r="O1788">
        <v>504307</v>
      </c>
      <c r="P1788">
        <v>789</v>
      </c>
      <c r="Q1788">
        <v>65</v>
      </c>
      <c r="R1788">
        <v>2975714.9876856804</v>
      </c>
      <c r="S1788">
        <v>13213888</v>
      </c>
      <c r="T1788">
        <v>4604598.8495970666</v>
      </c>
      <c r="U1788">
        <f t="shared" si="55"/>
        <v>1639975</v>
      </c>
    </row>
    <row r="1789" spans="1:21" x14ac:dyDescent="0.25">
      <c r="A1789" t="s">
        <v>1862</v>
      </c>
      <c r="B1789" t="s">
        <v>1826</v>
      </c>
      <c r="C1789" t="s">
        <v>1826</v>
      </c>
      <c r="D1789">
        <v>1980</v>
      </c>
      <c r="E1789">
        <v>28339512</v>
      </c>
      <c r="F1789">
        <v>19900700</v>
      </c>
      <c r="G1789">
        <v>10566102</v>
      </c>
      <c r="H1789">
        <v>2080465</v>
      </c>
      <c r="I1789" t="str">
        <f t="shared" si="54"/>
        <v>1980MDU Resources Group, Inc.</v>
      </c>
      <c r="J1789" s="1">
        <v>665626.5</v>
      </c>
      <c r="K1789" s="1">
        <v>430056.65625</v>
      </c>
      <c r="L1789" s="1">
        <v>390419.0625</v>
      </c>
      <c r="M1789" s="1">
        <v>66645.53125</v>
      </c>
      <c r="N1789">
        <v>6075816</v>
      </c>
      <c r="O1789">
        <v>556872</v>
      </c>
      <c r="P1789">
        <v>772</v>
      </c>
      <c r="Q1789">
        <v>49</v>
      </c>
      <c r="R1789">
        <v>2713779.9446605146</v>
      </c>
      <c r="S1789">
        <v>11016705</v>
      </c>
      <c r="T1789">
        <v>4529256.878315568</v>
      </c>
      <c r="U1789">
        <f t="shared" si="55"/>
        <v>1552747.75</v>
      </c>
    </row>
    <row r="1790" spans="1:21" x14ac:dyDescent="0.25">
      <c r="A1790" t="s">
        <v>1863</v>
      </c>
      <c r="B1790" t="s">
        <v>1826</v>
      </c>
      <c r="C1790" t="s">
        <v>1826</v>
      </c>
      <c r="D1790">
        <v>1979</v>
      </c>
      <c r="E1790">
        <v>27547552</v>
      </c>
      <c r="F1790">
        <v>19018988</v>
      </c>
      <c r="G1790">
        <v>9411426</v>
      </c>
      <c r="H1790">
        <v>1917523</v>
      </c>
      <c r="I1790" t="str">
        <f t="shared" si="54"/>
        <v>1979MDU Resources Group, Inc.</v>
      </c>
      <c r="J1790" s="1">
        <v>660586.1875</v>
      </c>
      <c r="K1790" s="1">
        <v>418800.0625</v>
      </c>
      <c r="L1790" s="1">
        <v>355297.21875</v>
      </c>
      <c r="M1790" s="1">
        <v>62728.73828125</v>
      </c>
      <c r="N1790">
        <v>6514956</v>
      </c>
      <c r="O1790">
        <v>714993</v>
      </c>
      <c r="P1790">
        <v>729</v>
      </c>
      <c r="Q1790">
        <v>54</v>
      </c>
      <c r="R1790">
        <v>2307620.0395567715</v>
      </c>
      <c r="S1790">
        <v>8657066</v>
      </c>
      <c r="T1790">
        <v>3778829.0703125</v>
      </c>
      <c r="U1790">
        <f t="shared" si="55"/>
        <v>1497412.20703125</v>
      </c>
    </row>
    <row r="1791" spans="1:21" x14ac:dyDescent="0.25">
      <c r="A1791" t="s">
        <v>1864</v>
      </c>
      <c r="B1791" t="s">
        <v>1826</v>
      </c>
      <c r="C1791" t="s">
        <v>1826</v>
      </c>
      <c r="D1791">
        <v>1978</v>
      </c>
      <c r="E1791">
        <v>25258682</v>
      </c>
      <c r="F1791">
        <v>17121732</v>
      </c>
      <c r="G1791">
        <v>8921463</v>
      </c>
      <c r="H1791">
        <v>1731535</v>
      </c>
      <c r="I1791" t="str">
        <f t="shared" si="54"/>
        <v>1978MDU Resources Group, Inc.</v>
      </c>
      <c r="J1791" s="1">
        <v>619731.1875</v>
      </c>
      <c r="K1791" s="1">
        <v>378937.65625</v>
      </c>
      <c r="L1791" s="1">
        <v>343407.03125</v>
      </c>
      <c r="M1791" s="1">
        <v>59875.38671875</v>
      </c>
      <c r="N1791">
        <v>4919305</v>
      </c>
      <c r="O1791">
        <v>574306</v>
      </c>
      <c r="P1791">
        <v>679</v>
      </c>
      <c r="Q1791">
        <v>45</v>
      </c>
      <c r="R1791">
        <v>2064951.9077260494</v>
      </c>
      <c r="S1791">
        <v>7621595</v>
      </c>
      <c r="T1791">
        <v>3336687.9737985283</v>
      </c>
      <c r="U1791">
        <f t="shared" si="55"/>
        <v>1401951.26171875</v>
      </c>
    </row>
    <row r="1792" spans="1:21" x14ac:dyDescent="0.25">
      <c r="A1792" t="s">
        <v>1865</v>
      </c>
      <c r="B1792" t="s">
        <v>1826</v>
      </c>
      <c r="C1792" t="s">
        <v>1826</v>
      </c>
      <c r="D1792">
        <v>1977</v>
      </c>
      <c r="E1792">
        <v>21193508</v>
      </c>
      <c r="F1792">
        <v>15137002</v>
      </c>
      <c r="G1792">
        <v>8129669</v>
      </c>
      <c r="H1792">
        <v>1451928</v>
      </c>
      <c r="I1792" t="str">
        <f t="shared" si="54"/>
        <v>1977MDU Resources Group, Inc.</v>
      </c>
      <c r="J1792" s="1">
        <v>558141.9375</v>
      </c>
      <c r="K1792" s="1">
        <v>341963.375</v>
      </c>
      <c r="L1792" s="1">
        <v>326120.34375</v>
      </c>
      <c r="M1792" s="1">
        <v>57122.24609375</v>
      </c>
      <c r="N1792">
        <v>4911349</v>
      </c>
      <c r="O1792">
        <v>624471</v>
      </c>
      <c r="P1792">
        <v>654</v>
      </c>
      <c r="Q1792">
        <v>41</v>
      </c>
      <c r="R1792">
        <v>1846718.0614346415</v>
      </c>
      <c r="S1792">
        <v>6869165</v>
      </c>
      <c r="T1792">
        <v>2856521.9584420323</v>
      </c>
      <c r="U1792">
        <f t="shared" si="55"/>
        <v>1283347.90234375</v>
      </c>
    </row>
    <row r="1793" spans="1:21" x14ac:dyDescent="0.25">
      <c r="A1793" t="s">
        <v>1866</v>
      </c>
      <c r="B1793" t="s">
        <v>1826</v>
      </c>
      <c r="C1793" t="s">
        <v>1826</v>
      </c>
      <c r="D1793">
        <v>1976</v>
      </c>
      <c r="E1793">
        <v>18369422</v>
      </c>
      <c r="F1793">
        <v>13749904</v>
      </c>
      <c r="G1793">
        <v>7376881</v>
      </c>
      <c r="H1793">
        <v>1139681</v>
      </c>
      <c r="I1793" t="str">
        <f t="shared" si="54"/>
        <v>1976MDU Resources Group, Inc.</v>
      </c>
      <c r="J1793" s="1">
        <v>533229.4375</v>
      </c>
      <c r="K1793" s="1">
        <v>322412.9375</v>
      </c>
      <c r="L1793" s="1">
        <v>321187.75</v>
      </c>
      <c r="M1793" s="1">
        <v>53015.7265625</v>
      </c>
      <c r="N1793">
        <v>4165881</v>
      </c>
      <c r="O1793">
        <v>512663</v>
      </c>
      <c r="P1793">
        <v>649</v>
      </c>
      <c r="Q1793">
        <v>37</v>
      </c>
      <c r="R1793">
        <v>1667910.007393837</v>
      </c>
      <c r="S1793">
        <v>6240781</v>
      </c>
      <c r="T1793">
        <v>2759468.9034955502</v>
      </c>
      <c r="U1793">
        <f t="shared" si="55"/>
        <v>1229845.8515625</v>
      </c>
    </row>
    <row r="1794" spans="1:21" x14ac:dyDescent="0.25">
      <c r="A1794" t="s">
        <v>1867</v>
      </c>
      <c r="B1794" t="s">
        <v>1826</v>
      </c>
      <c r="C1794" t="s">
        <v>1826</v>
      </c>
      <c r="D1794">
        <v>1975</v>
      </c>
      <c r="E1794">
        <v>14347770</v>
      </c>
      <c r="F1794">
        <v>10978532</v>
      </c>
      <c r="G1794">
        <v>5738079</v>
      </c>
      <c r="H1794">
        <v>870804</v>
      </c>
      <c r="I1794" t="str">
        <f t="shared" si="54"/>
        <v>1975MDU Resources Group, Inc.</v>
      </c>
      <c r="J1794" s="1">
        <v>493328.34375</v>
      </c>
      <c r="K1794" s="1">
        <v>295377.96875</v>
      </c>
      <c r="L1794" s="1">
        <v>308708.78125</v>
      </c>
      <c r="M1794" s="1">
        <v>49005.8984375</v>
      </c>
      <c r="N1794">
        <v>3500526</v>
      </c>
      <c r="O1794">
        <v>541442</v>
      </c>
      <c r="P1794">
        <v>653</v>
      </c>
      <c r="Q1794">
        <v>33</v>
      </c>
      <c r="R1794">
        <v>1497696.080399245</v>
      </c>
      <c r="S1794">
        <v>5632860</v>
      </c>
      <c r="T1794">
        <v>2438797.9128181934</v>
      </c>
      <c r="U1794">
        <f t="shared" si="55"/>
        <v>1146420.9921875</v>
      </c>
    </row>
    <row r="1795" spans="1:21" x14ac:dyDescent="0.25">
      <c r="A1795" t="s">
        <v>1868</v>
      </c>
      <c r="B1795" t="s">
        <v>1826</v>
      </c>
      <c r="C1795" t="s">
        <v>1826</v>
      </c>
      <c r="D1795">
        <v>1974</v>
      </c>
      <c r="E1795">
        <v>12598781</v>
      </c>
      <c r="F1795">
        <v>9749275</v>
      </c>
      <c r="G1795">
        <v>5307415</v>
      </c>
      <c r="H1795">
        <v>798471</v>
      </c>
      <c r="I1795" t="str">
        <f t="shared" si="54"/>
        <v>1974MDU Resources Group, Inc.</v>
      </c>
      <c r="J1795" s="1">
        <v>449309.84375</v>
      </c>
      <c r="K1795" s="1">
        <v>266554.625</v>
      </c>
      <c r="L1795" s="1">
        <v>306915.15625</v>
      </c>
      <c r="M1795" s="1">
        <v>48056.4921875</v>
      </c>
      <c r="N1795">
        <v>3064419</v>
      </c>
      <c r="O1795">
        <v>513563</v>
      </c>
      <c r="P1795">
        <v>666</v>
      </c>
      <c r="Q1795">
        <v>34</v>
      </c>
      <c r="R1795">
        <v>1372474.0143386722</v>
      </c>
      <c r="S1795">
        <v>5253215</v>
      </c>
      <c r="T1795">
        <v>2124403.0569612086</v>
      </c>
      <c r="U1795">
        <f t="shared" si="55"/>
        <v>1070836.1171875</v>
      </c>
    </row>
    <row r="1796" spans="1:21" x14ac:dyDescent="0.25">
      <c r="A1796" t="s">
        <v>1869</v>
      </c>
      <c r="B1796" t="s">
        <v>1826</v>
      </c>
      <c r="C1796" t="s">
        <v>1826</v>
      </c>
      <c r="D1796">
        <v>1973</v>
      </c>
      <c r="E1796">
        <v>11528998</v>
      </c>
      <c r="F1796">
        <v>8936253</v>
      </c>
      <c r="G1796">
        <v>4574783</v>
      </c>
      <c r="H1796">
        <v>733893</v>
      </c>
      <c r="I1796" t="str">
        <f t="shared" si="54"/>
        <v>1973MDU Resources Group, Inc.</v>
      </c>
      <c r="J1796" s="1">
        <v>427002.6875</v>
      </c>
      <c r="K1796" s="1">
        <v>253881.765625</v>
      </c>
      <c r="L1796" s="1">
        <v>312023.09375</v>
      </c>
      <c r="M1796" s="1">
        <v>47387.40234375</v>
      </c>
      <c r="N1796">
        <v>2389835</v>
      </c>
      <c r="O1796">
        <v>527162</v>
      </c>
      <c r="P1796">
        <v>656</v>
      </c>
      <c r="Q1796">
        <v>36</v>
      </c>
      <c r="R1796">
        <v>1278885.0377991199</v>
      </c>
      <c r="S1796">
        <v>4930886</v>
      </c>
      <c r="T1796">
        <v>2054507.9874374717</v>
      </c>
      <c r="U1796">
        <f t="shared" si="55"/>
        <v>1040294.94921875</v>
      </c>
    </row>
    <row r="1797" spans="1:21" x14ac:dyDescent="0.25">
      <c r="A1797" t="s">
        <v>1870</v>
      </c>
      <c r="B1797" t="s">
        <v>1826</v>
      </c>
      <c r="C1797" t="s">
        <v>1826</v>
      </c>
      <c r="D1797">
        <v>1972</v>
      </c>
      <c r="E1797">
        <v>11099996</v>
      </c>
      <c r="F1797">
        <v>8435865</v>
      </c>
      <c r="G1797">
        <v>4126400</v>
      </c>
      <c r="H1797">
        <v>685424</v>
      </c>
      <c r="I1797" t="str">
        <f t="shared" ref="I1797:I1860" si="56">D1797&amp;C1797</f>
        <v>1972MDU Resources Group, Inc.</v>
      </c>
      <c r="J1797" s="1">
        <v>417662.65625</v>
      </c>
      <c r="K1797" s="1">
        <v>242262.6875</v>
      </c>
      <c r="L1797" s="1">
        <v>282268.21875</v>
      </c>
      <c r="M1797" s="1">
        <v>44878.43359375</v>
      </c>
      <c r="N1797">
        <v>1878505</v>
      </c>
      <c r="O1797">
        <v>486457</v>
      </c>
      <c r="P1797">
        <v>659</v>
      </c>
      <c r="Q1797">
        <v>42</v>
      </c>
      <c r="R1797">
        <v>1206311.9643322825</v>
      </c>
      <c r="S1797">
        <v>5023661</v>
      </c>
      <c r="T1797">
        <v>1863091.9977402985</v>
      </c>
      <c r="U1797">
        <f t="shared" ref="U1797:U1860" si="57">SUM(J1797:M1797)</f>
        <v>987071.99609375</v>
      </c>
    </row>
    <row r="1798" spans="1:21" x14ac:dyDescent="0.25">
      <c r="A1798" t="s">
        <v>1871</v>
      </c>
      <c r="B1798" t="s">
        <v>1826</v>
      </c>
      <c r="C1798" t="s">
        <v>1826</v>
      </c>
      <c r="D1798">
        <v>1971</v>
      </c>
      <c r="E1798" t="s">
        <v>3560</v>
      </c>
      <c r="F1798" t="s">
        <v>3560</v>
      </c>
      <c r="G1798" t="s">
        <v>3560</v>
      </c>
      <c r="H1798" t="s">
        <v>3560</v>
      </c>
      <c r="I1798" t="str">
        <f t="shared" si="56"/>
        <v>1971MDU Resources Group, Inc.</v>
      </c>
      <c r="J1798" s="1" t="s">
        <v>3560</v>
      </c>
      <c r="K1798" s="1" t="s">
        <v>3560</v>
      </c>
      <c r="L1798" s="1" t="s">
        <v>3560</v>
      </c>
      <c r="M1798" s="1" t="s">
        <v>3560</v>
      </c>
      <c r="N1798">
        <v>1394591</v>
      </c>
      <c r="O1798">
        <v>430341</v>
      </c>
      <c r="P1798" t="s">
        <v>3560</v>
      </c>
      <c r="Q1798" t="s">
        <v>3560</v>
      </c>
      <c r="R1798" t="s">
        <v>3560</v>
      </c>
      <c r="S1798" t="s">
        <v>3560</v>
      </c>
      <c r="T1798" t="s">
        <v>3560</v>
      </c>
      <c r="U1798">
        <f t="shared" si="57"/>
        <v>0</v>
      </c>
    </row>
    <row r="1799" spans="1:21" x14ac:dyDescent="0.25">
      <c r="A1799" t="s">
        <v>1872</v>
      </c>
      <c r="B1799" t="s">
        <v>1826</v>
      </c>
      <c r="C1799" t="s">
        <v>1826</v>
      </c>
      <c r="D1799">
        <v>1970</v>
      </c>
      <c r="E1799" t="s">
        <v>3560</v>
      </c>
      <c r="F1799" t="s">
        <v>3560</v>
      </c>
      <c r="G1799" t="s">
        <v>3560</v>
      </c>
      <c r="H1799" t="s">
        <v>3560</v>
      </c>
      <c r="I1799" t="str">
        <f t="shared" si="56"/>
        <v>1970MDU Resources Group, Inc.</v>
      </c>
      <c r="J1799" s="1" t="s">
        <v>3560</v>
      </c>
      <c r="K1799" s="1" t="s">
        <v>3560</v>
      </c>
      <c r="L1799" s="1" t="s">
        <v>3560</v>
      </c>
      <c r="M1799" s="1" t="s">
        <v>3560</v>
      </c>
      <c r="N1799">
        <v>1679669</v>
      </c>
      <c r="O1799">
        <v>592545</v>
      </c>
      <c r="P1799" t="s">
        <v>3560</v>
      </c>
      <c r="Q1799" t="s">
        <v>3560</v>
      </c>
      <c r="R1799" t="s">
        <v>3560</v>
      </c>
      <c r="S1799" t="s">
        <v>3560</v>
      </c>
      <c r="T1799" t="s">
        <v>3560</v>
      </c>
      <c r="U1799">
        <f t="shared" si="57"/>
        <v>0</v>
      </c>
    </row>
    <row r="1800" spans="1:21" x14ac:dyDescent="0.25">
      <c r="A1800" t="s">
        <v>1873</v>
      </c>
      <c r="B1800" t="s">
        <v>1826</v>
      </c>
      <c r="C1800" t="s">
        <v>1826</v>
      </c>
      <c r="D1800">
        <v>1969</v>
      </c>
      <c r="E1800" t="s">
        <v>3560</v>
      </c>
      <c r="F1800" t="s">
        <v>3560</v>
      </c>
      <c r="G1800" t="s">
        <v>3560</v>
      </c>
      <c r="H1800" t="s">
        <v>3560</v>
      </c>
      <c r="I1800" t="str">
        <f t="shared" si="56"/>
        <v>1969MDU Resources Group, Inc.</v>
      </c>
      <c r="J1800" s="1" t="s">
        <v>3560</v>
      </c>
      <c r="K1800" s="1" t="s">
        <v>3560</v>
      </c>
      <c r="L1800" s="1" t="s">
        <v>3560</v>
      </c>
      <c r="M1800" s="1" t="s">
        <v>3560</v>
      </c>
      <c r="N1800">
        <v>1915065</v>
      </c>
      <c r="O1800">
        <v>626132</v>
      </c>
      <c r="P1800" t="s">
        <v>3560</v>
      </c>
      <c r="Q1800" t="s">
        <v>3560</v>
      </c>
      <c r="R1800" t="s">
        <v>3560</v>
      </c>
      <c r="S1800" t="s">
        <v>3560</v>
      </c>
      <c r="T1800" t="s">
        <v>3560</v>
      </c>
      <c r="U1800">
        <f t="shared" si="57"/>
        <v>0</v>
      </c>
    </row>
    <row r="1801" spans="1:21" x14ac:dyDescent="0.25">
      <c r="A1801" t="s">
        <v>1874</v>
      </c>
      <c r="B1801" t="s">
        <v>1826</v>
      </c>
      <c r="C1801" t="s">
        <v>1826</v>
      </c>
      <c r="D1801">
        <v>1968</v>
      </c>
      <c r="E1801" t="s">
        <v>3560</v>
      </c>
      <c r="F1801" t="s">
        <v>3560</v>
      </c>
      <c r="G1801" t="s">
        <v>3560</v>
      </c>
      <c r="H1801" t="s">
        <v>3560</v>
      </c>
      <c r="I1801" t="str">
        <f t="shared" si="56"/>
        <v>1968MDU Resources Group, Inc.</v>
      </c>
      <c r="J1801" s="1" t="s">
        <v>3560</v>
      </c>
      <c r="K1801" s="1" t="s">
        <v>3560</v>
      </c>
      <c r="L1801" s="1" t="s">
        <v>3560</v>
      </c>
      <c r="M1801" s="1" t="s">
        <v>3560</v>
      </c>
      <c r="N1801">
        <v>2162680</v>
      </c>
      <c r="O1801">
        <v>561323</v>
      </c>
      <c r="P1801" t="s">
        <v>3560</v>
      </c>
      <c r="Q1801" t="s">
        <v>3560</v>
      </c>
      <c r="R1801" t="s">
        <v>3560</v>
      </c>
      <c r="S1801" t="s">
        <v>3560</v>
      </c>
      <c r="T1801" t="s">
        <v>3560</v>
      </c>
      <c r="U1801">
        <f t="shared" si="57"/>
        <v>0</v>
      </c>
    </row>
    <row r="1802" spans="1:21" x14ac:dyDescent="0.25">
      <c r="A1802" t="s">
        <v>1875</v>
      </c>
      <c r="B1802" t="s">
        <v>1826</v>
      </c>
      <c r="C1802" t="s">
        <v>1826</v>
      </c>
      <c r="D1802">
        <v>1967</v>
      </c>
      <c r="E1802" t="s">
        <v>3560</v>
      </c>
      <c r="F1802" t="s">
        <v>3560</v>
      </c>
      <c r="G1802" t="s">
        <v>3560</v>
      </c>
      <c r="H1802" t="s">
        <v>3560</v>
      </c>
      <c r="I1802" t="str">
        <f t="shared" si="56"/>
        <v>1967MDU Resources Group, Inc.</v>
      </c>
      <c r="J1802" s="1" t="s">
        <v>3560</v>
      </c>
      <c r="K1802" s="1" t="s">
        <v>3560</v>
      </c>
      <c r="L1802" s="1" t="s">
        <v>3560</v>
      </c>
      <c r="M1802" s="1" t="s">
        <v>3560</v>
      </c>
      <c r="N1802">
        <v>1814448</v>
      </c>
      <c r="O1802">
        <v>516109</v>
      </c>
      <c r="P1802" t="s">
        <v>3560</v>
      </c>
      <c r="Q1802" t="s">
        <v>3560</v>
      </c>
      <c r="R1802" t="s">
        <v>3560</v>
      </c>
      <c r="S1802" t="s">
        <v>3560</v>
      </c>
      <c r="T1802" t="s">
        <v>3560</v>
      </c>
      <c r="U1802">
        <f t="shared" si="57"/>
        <v>0</v>
      </c>
    </row>
    <row r="1803" spans="1:21" x14ac:dyDescent="0.25">
      <c r="A1803" t="s">
        <v>1876</v>
      </c>
      <c r="B1803" t="s">
        <v>1826</v>
      </c>
      <c r="C1803" t="s">
        <v>1826</v>
      </c>
      <c r="D1803">
        <v>1966</v>
      </c>
      <c r="E1803" t="s">
        <v>3560</v>
      </c>
      <c r="F1803" t="s">
        <v>3560</v>
      </c>
      <c r="G1803" t="s">
        <v>3560</v>
      </c>
      <c r="H1803" t="s">
        <v>3560</v>
      </c>
      <c r="I1803" t="str">
        <f t="shared" si="56"/>
        <v>1966MDU Resources Group, Inc.</v>
      </c>
      <c r="J1803" s="1" t="s">
        <v>3560</v>
      </c>
      <c r="K1803" s="1" t="s">
        <v>3560</v>
      </c>
      <c r="L1803" s="1" t="s">
        <v>3560</v>
      </c>
      <c r="M1803" s="1" t="s">
        <v>3560</v>
      </c>
      <c r="N1803">
        <v>1626423.99</v>
      </c>
      <c r="O1803">
        <v>486799.86</v>
      </c>
      <c r="P1803" t="s">
        <v>3560</v>
      </c>
      <c r="Q1803" t="s">
        <v>3560</v>
      </c>
      <c r="R1803" t="s">
        <v>3560</v>
      </c>
      <c r="S1803" t="s">
        <v>3560</v>
      </c>
      <c r="T1803" t="s">
        <v>3560</v>
      </c>
      <c r="U1803">
        <f t="shared" si="57"/>
        <v>0</v>
      </c>
    </row>
    <row r="1804" spans="1:21" x14ac:dyDescent="0.25">
      <c r="A1804" t="s">
        <v>1877</v>
      </c>
      <c r="B1804" t="s">
        <v>1826</v>
      </c>
      <c r="C1804" t="s">
        <v>1826</v>
      </c>
      <c r="D1804">
        <v>1965</v>
      </c>
      <c r="E1804" t="s">
        <v>3560</v>
      </c>
      <c r="F1804" t="s">
        <v>3560</v>
      </c>
      <c r="G1804" t="s">
        <v>3560</v>
      </c>
      <c r="H1804" t="s">
        <v>3560</v>
      </c>
      <c r="I1804" t="str">
        <f t="shared" si="56"/>
        <v>1965MDU Resources Group, Inc.</v>
      </c>
      <c r="J1804" s="1" t="s">
        <v>3560</v>
      </c>
      <c r="K1804" s="1" t="s">
        <v>3560</v>
      </c>
      <c r="L1804" s="1" t="s">
        <v>3560</v>
      </c>
      <c r="M1804" s="1" t="s">
        <v>3560</v>
      </c>
      <c r="N1804">
        <v>1889072.44</v>
      </c>
      <c r="O1804">
        <v>505203.22</v>
      </c>
      <c r="P1804" t="s">
        <v>3560</v>
      </c>
      <c r="Q1804" t="s">
        <v>3560</v>
      </c>
      <c r="R1804" t="s">
        <v>3560</v>
      </c>
      <c r="S1804" t="s">
        <v>3560</v>
      </c>
      <c r="T1804" t="s">
        <v>3560</v>
      </c>
      <c r="U1804">
        <f t="shared" si="57"/>
        <v>0</v>
      </c>
    </row>
    <row r="1805" spans="1:21" x14ac:dyDescent="0.25">
      <c r="A1805" t="s">
        <v>1878</v>
      </c>
      <c r="B1805" t="s">
        <v>1826</v>
      </c>
      <c r="C1805" t="s">
        <v>1826</v>
      </c>
      <c r="D1805">
        <v>1964</v>
      </c>
      <c r="E1805" t="s">
        <v>3560</v>
      </c>
      <c r="F1805" t="s">
        <v>3560</v>
      </c>
      <c r="G1805" t="s">
        <v>3560</v>
      </c>
      <c r="H1805" t="s">
        <v>3560</v>
      </c>
      <c r="I1805" t="str">
        <f t="shared" si="56"/>
        <v>1964MDU Resources Group, Inc.</v>
      </c>
      <c r="J1805" s="1" t="s">
        <v>3560</v>
      </c>
      <c r="K1805" s="1" t="s">
        <v>3560</v>
      </c>
      <c r="L1805" s="1" t="s">
        <v>3560</v>
      </c>
      <c r="M1805" s="1" t="s">
        <v>3560</v>
      </c>
      <c r="N1805">
        <v>1761731.72</v>
      </c>
      <c r="O1805">
        <v>581630</v>
      </c>
      <c r="P1805" t="s">
        <v>3560</v>
      </c>
      <c r="Q1805" t="s">
        <v>3560</v>
      </c>
      <c r="R1805" t="s">
        <v>3560</v>
      </c>
      <c r="S1805" t="s">
        <v>3560</v>
      </c>
      <c r="T1805" t="s">
        <v>3560</v>
      </c>
      <c r="U1805">
        <f t="shared" si="57"/>
        <v>0</v>
      </c>
    </row>
    <row r="1806" spans="1:21" x14ac:dyDescent="0.25">
      <c r="A1806" t="s">
        <v>1879</v>
      </c>
      <c r="B1806" t="s">
        <v>1880</v>
      </c>
      <c r="C1806" t="s">
        <v>1880</v>
      </c>
      <c r="D1806">
        <v>2016</v>
      </c>
      <c r="E1806">
        <v>582051000</v>
      </c>
      <c r="F1806">
        <v>139063000</v>
      </c>
      <c r="G1806">
        <v>57590000</v>
      </c>
      <c r="H1806">
        <v>5780000</v>
      </c>
      <c r="I1806" t="str">
        <f t="shared" si="56"/>
        <v>2016Metropolitan Edison Company</v>
      </c>
      <c r="J1806" s="1">
        <v>5527901</v>
      </c>
      <c r="K1806" s="1">
        <v>3042610</v>
      </c>
      <c r="L1806" s="1">
        <v>5304243</v>
      </c>
      <c r="M1806" s="1">
        <v>29215</v>
      </c>
      <c r="N1806">
        <v>100463000</v>
      </c>
      <c r="O1806">
        <v>13110000</v>
      </c>
      <c r="P1806">
        <v>1937.0897699192215</v>
      </c>
      <c r="Q1806">
        <v>29.924898480289414</v>
      </c>
      <c r="R1806">
        <v>20255000</v>
      </c>
      <c r="S1806">
        <v>28360000</v>
      </c>
      <c r="T1806">
        <v>45464000</v>
      </c>
      <c r="U1806">
        <f t="shared" si="57"/>
        <v>13903969</v>
      </c>
    </row>
    <row r="1807" spans="1:21" x14ac:dyDescent="0.25">
      <c r="A1807" t="s">
        <v>1881</v>
      </c>
      <c r="B1807" t="s">
        <v>1880</v>
      </c>
      <c r="C1807" t="s">
        <v>1880</v>
      </c>
      <c r="D1807">
        <v>2015</v>
      </c>
      <c r="E1807">
        <v>573644000</v>
      </c>
      <c r="F1807">
        <v>142828000</v>
      </c>
      <c r="G1807">
        <v>57931000</v>
      </c>
      <c r="H1807">
        <v>5590000</v>
      </c>
      <c r="I1807" t="str">
        <f t="shared" si="56"/>
        <v>2015Metropolitan Edison Company</v>
      </c>
      <c r="J1807" s="1">
        <v>5514991</v>
      </c>
      <c r="K1807" s="1">
        <v>2994882</v>
      </c>
      <c r="L1807" s="1">
        <v>5308797</v>
      </c>
      <c r="M1807" s="1">
        <v>28517</v>
      </c>
      <c r="N1807">
        <v>88633000</v>
      </c>
      <c r="O1807">
        <v>9627000</v>
      </c>
      <c r="P1807">
        <v>1554.5374382172417</v>
      </c>
      <c r="Q1807">
        <v>24.015084765224916</v>
      </c>
      <c r="R1807">
        <v>15954000</v>
      </c>
      <c r="S1807">
        <v>23357000</v>
      </c>
      <c r="T1807">
        <v>39665000</v>
      </c>
      <c r="U1807">
        <f t="shared" si="57"/>
        <v>13847187</v>
      </c>
    </row>
    <row r="1808" spans="1:21" x14ac:dyDescent="0.25">
      <c r="A1808" t="s">
        <v>1882</v>
      </c>
      <c r="B1808" t="s">
        <v>1880</v>
      </c>
      <c r="C1808" t="s">
        <v>1880</v>
      </c>
      <c r="D1808">
        <v>2014</v>
      </c>
      <c r="E1808">
        <v>522375000</v>
      </c>
      <c r="F1808">
        <v>124183000</v>
      </c>
      <c r="G1808">
        <v>44533000</v>
      </c>
      <c r="H1808">
        <v>4624000</v>
      </c>
      <c r="I1808" t="str">
        <f t="shared" si="56"/>
        <v>2014Metropolitan Edison Company</v>
      </c>
      <c r="J1808" s="1">
        <v>5477233</v>
      </c>
      <c r="K1808" s="1">
        <v>2944043</v>
      </c>
      <c r="L1808" s="1">
        <v>5382193</v>
      </c>
      <c r="M1808" s="1">
        <v>28858</v>
      </c>
      <c r="N1808">
        <v>101674000</v>
      </c>
      <c r="O1808">
        <v>12277000</v>
      </c>
      <c r="P1808">
        <v>1600.0336038684109</v>
      </c>
      <c r="Q1808">
        <v>24.717926811833031</v>
      </c>
      <c r="R1808">
        <v>16013000</v>
      </c>
      <c r="S1808">
        <v>22896000</v>
      </c>
      <c r="T1808">
        <v>51433000</v>
      </c>
      <c r="U1808">
        <f t="shared" si="57"/>
        <v>13832327</v>
      </c>
    </row>
    <row r="1809" spans="1:21" x14ac:dyDescent="0.25">
      <c r="A1809" t="s">
        <v>1883</v>
      </c>
      <c r="B1809" t="s">
        <v>1880</v>
      </c>
      <c r="C1809" t="s">
        <v>1880</v>
      </c>
      <c r="D1809">
        <v>2013</v>
      </c>
      <c r="E1809">
        <v>564820000</v>
      </c>
      <c r="F1809">
        <v>135087000</v>
      </c>
      <c r="G1809">
        <v>46015000</v>
      </c>
      <c r="H1809">
        <v>6100000</v>
      </c>
      <c r="I1809" t="str">
        <f t="shared" si="56"/>
        <v>2013Metropolitan Edison Company</v>
      </c>
      <c r="J1809" s="1">
        <v>5553153</v>
      </c>
      <c r="K1809" s="1">
        <v>2933482</v>
      </c>
      <c r="L1809" s="1">
        <v>5328311</v>
      </c>
      <c r="M1809" s="1">
        <v>28868</v>
      </c>
      <c r="N1809">
        <v>67415000</v>
      </c>
      <c r="O1809">
        <v>20602000</v>
      </c>
      <c r="P1809">
        <v>1272.1496800183022</v>
      </c>
      <c r="Q1809">
        <v>19.652651424548004</v>
      </c>
      <c r="R1809">
        <v>12464000</v>
      </c>
      <c r="S1809">
        <v>19358000</v>
      </c>
      <c r="T1809">
        <v>36657000</v>
      </c>
      <c r="U1809">
        <f t="shared" si="57"/>
        <v>13843814</v>
      </c>
    </row>
    <row r="1810" spans="1:21" x14ac:dyDescent="0.25">
      <c r="A1810" t="s">
        <v>1884</v>
      </c>
      <c r="B1810" t="s">
        <v>1880</v>
      </c>
      <c r="C1810" t="s">
        <v>1880</v>
      </c>
      <c r="D1810">
        <v>2012</v>
      </c>
      <c r="E1810">
        <v>587020000</v>
      </c>
      <c r="F1810">
        <v>157659000</v>
      </c>
      <c r="G1810">
        <v>73976000</v>
      </c>
      <c r="H1810">
        <v>7053000</v>
      </c>
      <c r="I1810" t="str">
        <f t="shared" si="56"/>
        <v>2012Metropolitan Edison Company</v>
      </c>
      <c r="J1810" s="1">
        <v>5362818</v>
      </c>
      <c r="K1810" s="1">
        <v>2907035</v>
      </c>
      <c r="L1810" s="1">
        <v>5261037</v>
      </c>
      <c r="M1810" s="1">
        <v>28469</v>
      </c>
      <c r="N1810">
        <v>126964000</v>
      </c>
      <c r="O1810">
        <v>10146000</v>
      </c>
      <c r="P1810">
        <v>1499.1563126124661</v>
      </c>
      <c r="Q1810">
        <v>23.15953610290547</v>
      </c>
      <c r="R1810">
        <v>14223000</v>
      </c>
      <c r="S1810">
        <v>21547000</v>
      </c>
      <c r="T1810">
        <v>49313000</v>
      </c>
      <c r="U1810">
        <f t="shared" si="57"/>
        <v>13559359</v>
      </c>
    </row>
    <row r="1811" spans="1:21" x14ac:dyDescent="0.25">
      <c r="A1811" t="s">
        <v>1885</v>
      </c>
      <c r="B1811" t="s">
        <v>1880</v>
      </c>
      <c r="C1811" t="s">
        <v>1880</v>
      </c>
      <c r="D1811">
        <v>2011</v>
      </c>
      <c r="E1811">
        <v>736886000</v>
      </c>
      <c r="F1811">
        <v>213739000</v>
      </c>
      <c r="G1811">
        <v>97126000</v>
      </c>
      <c r="H1811">
        <v>7712000</v>
      </c>
      <c r="I1811" t="str">
        <f t="shared" si="56"/>
        <v>2011Metropolitan Edison Company</v>
      </c>
      <c r="J1811" s="1">
        <v>5587870</v>
      </c>
      <c r="K1811" s="1">
        <v>2947297</v>
      </c>
      <c r="L1811" s="1">
        <v>5403990</v>
      </c>
      <c r="M1811" s="1">
        <v>30476</v>
      </c>
      <c r="N1811">
        <v>78134000</v>
      </c>
      <c r="O1811">
        <v>14682000</v>
      </c>
      <c r="P1811">
        <v>2320.6154560903501</v>
      </c>
      <c r="Q1811">
        <v>35.849748944877305</v>
      </c>
      <c r="R1811">
        <v>21212000</v>
      </c>
      <c r="S1811">
        <v>29163000</v>
      </c>
      <c r="T1811">
        <v>48485000</v>
      </c>
      <c r="U1811">
        <f t="shared" si="57"/>
        <v>13969633</v>
      </c>
    </row>
    <row r="1812" spans="1:21" x14ac:dyDescent="0.25">
      <c r="A1812" t="s">
        <v>1886</v>
      </c>
      <c r="B1812" t="s">
        <v>1880</v>
      </c>
      <c r="C1812" t="s">
        <v>1880</v>
      </c>
      <c r="D1812">
        <v>2010</v>
      </c>
      <c r="E1812">
        <v>701824000</v>
      </c>
      <c r="F1812">
        <v>452494000</v>
      </c>
      <c r="G1812">
        <v>281220000</v>
      </c>
      <c r="H1812">
        <v>7600000</v>
      </c>
      <c r="I1812" t="str">
        <f t="shared" si="56"/>
        <v>2010Metropolitan Edison Company</v>
      </c>
      <c r="J1812" s="1">
        <v>5656253</v>
      </c>
      <c r="K1812" s="1">
        <v>4708981</v>
      </c>
      <c r="L1812" s="1">
        <v>3595567</v>
      </c>
      <c r="M1812" s="1">
        <v>34724</v>
      </c>
      <c r="N1812">
        <v>79374000</v>
      </c>
      <c r="O1812">
        <v>7081000</v>
      </c>
      <c r="P1812">
        <v>2025.200362212229</v>
      </c>
      <c r="Q1812">
        <v>31.286064374793295</v>
      </c>
      <c r="R1812">
        <v>18074000</v>
      </c>
      <c r="S1812">
        <v>28512000</v>
      </c>
      <c r="T1812">
        <v>37612000</v>
      </c>
      <c r="U1812">
        <f t="shared" si="57"/>
        <v>13995525</v>
      </c>
    </row>
    <row r="1813" spans="1:21" x14ac:dyDescent="0.25">
      <c r="A1813" t="s">
        <v>1887</v>
      </c>
      <c r="B1813" t="s">
        <v>1880</v>
      </c>
      <c r="C1813" t="s">
        <v>1880</v>
      </c>
      <c r="D1813">
        <v>2009</v>
      </c>
      <c r="E1813">
        <v>620251000</v>
      </c>
      <c r="F1813">
        <v>424753000</v>
      </c>
      <c r="G1813">
        <v>273770000</v>
      </c>
      <c r="H1813">
        <v>6197000</v>
      </c>
      <c r="I1813" t="str">
        <f t="shared" si="56"/>
        <v>2009Metropolitan Edison Company</v>
      </c>
      <c r="J1813" s="1">
        <v>5448240</v>
      </c>
      <c r="K1813" s="1">
        <v>4568227</v>
      </c>
      <c r="L1813" s="1">
        <v>3438601</v>
      </c>
      <c r="M1813" s="1">
        <v>33611</v>
      </c>
      <c r="N1813">
        <v>93683000</v>
      </c>
      <c r="O1813">
        <v>8403000</v>
      </c>
      <c r="P1813">
        <v>1884.5353855140454</v>
      </c>
      <c r="Q1813">
        <v>29.11301838962919</v>
      </c>
      <c r="R1813">
        <v>16440000</v>
      </c>
      <c r="S1813">
        <v>29662000</v>
      </c>
      <c r="T1813">
        <v>33374000</v>
      </c>
      <c r="U1813">
        <f t="shared" si="57"/>
        <v>13488679</v>
      </c>
    </row>
    <row r="1814" spans="1:21" x14ac:dyDescent="0.25">
      <c r="A1814" t="s">
        <v>1888</v>
      </c>
      <c r="B1814" t="s">
        <v>1880</v>
      </c>
      <c r="C1814" t="s">
        <v>1880</v>
      </c>
      <c r="D1814">
        <v>2008</v>
      </c>
      <c r="E1814">
        <v>584085000</v>
      </c>
      <c r="F1814">
        <v>406608000</v>
      </c>
      <c r="G1814">
        <v>275106000</v>
      </c>
      <c r="H1814">
        <v>6181000</v>
      </c>
      <c r="I1814" t="str">
        <f t="shared" si="56"/>
        <v>2008Metropolitan Edison Company</v>
      </c>
      <c r="J1814" s="1">
        <v>5597600</v>
      </c>
      <c r="K1814" s="1">
        <v>4776548</v>
      </c>
      <c r="L1814" s="1">
        <v>3831118</v>
      </c>
      <c r="M1814" s="1">
        <v>34532</v>
      </c>
      <c r="N1814">
        <v>77725000</v>
      </c>
      <c r="O1814">
        <v>9984000</v>
      </c>
      <c r="P1814">
        <v>2464.883455702713</v>
      </c>
      <c r="Q1814">
        <v>38.078455796462414</v>
      </c>
      <c r="R1814">
        <v>20730000</v>
      </c>
      <c r="S1814">
        <v>32465000</v>
      </c>
      <c r="T1814">
        <v>44379000</v>
      </c>
      <c r="U1814">
        <f t="shared" si="57"/>
        <v>14239798</v>
      </c>
    </row>
    <row r="1815" spans="1:21" x14ac:dyDescent="0.25">
      <c r="A1815" t="s">
        <v>1889</v>
      </c>
      <c r="B1815" t="s">
        <v>1880</v>
      </c>
      <c r="C1815" t="s">
        <v>1880</v>
      </c>
      <c r="D1815">
        <v>2007</v>
      </c>
      <c r="E1815">
        <v>561438000</v>
      </c>
      <c r="F1815">
        <v>386595000</v>
      </c>
      <c r="G1815">
        <v>273133000</v>
      </c>
      <c r="H1815">
        <v>5999000</v>
      </c>
      <c r="I1815" t="str">
        <f t="shared" si="56"/>
        <v>2007Metropolitan Edison Company</v>
      </c>
      <c r="J1815" s="1">
        <v>5595280</v>
      </c>
      <c r="K1815" s="1">
        <v>4714979</v>
      </c>
      <c r="L1815" s="1">
        <v>3992283</v>
      </c>
      <c r="M1815" s="1">
        <v>34646</v>
      </c>
      <c r="N1815">
        <v>78744000</v>
      </c>
      <c r="O1815">
        <v>10799000</v>
      </c>
      <c r="P1815">
        <v>2624.4215500344003</v>
      </c>
      <c r="Q1815">
        <v>40.54306087091576</v>
      </c>
      <c r="R1815">
        <v>21350000</v>
      </c>
      <c r="S1815">
        <v>32559000</v>
      </c>
      <c r="T1815">
        <v>50336000</v>
      </c>
      <c r="U1815">
        <f t="shared" si="57"/>
        <v>14337188</v>
      </c>
    </row>
    <row r="1816" spans="1:21" x14ac:dyDescent="0.25">
      <c r="A1816" t="s">
        <v>1890</v>
      </c>
      <c r="B1816" t="s">
        <v>1880</v>
      </c>
      <c r="C1816" t="s">
        <v>1880</v>
      </c>
      <c r="D1816">
        <v>2006</v>
      </c>
      <c r="E1816">
        <v>494670000</v>
      </c>
      <c r="F1816">
        <v>367775000</v>
      </c>
      <c r="G1816">
        <v>258144000</v>
      </c>
      <c r="H1816">
        <v>5600000</v>
      </c>
      <c r="I1816" t="str">
        <f t="shared" si="56"/>
        <v>2006Metropolitan Edison Company</v>
      </c>
      <c r="J1816" s="1">
        <v>5287177</v>
      </c>
      <c r="K1816" s="1">
        <v>4508851</v>
      </c>
      <c r="L1816" s="1">
        <v>4008119</v>
      </c>
      <c r="M1816" s="1">
        <v>35141</v>
      </c>
      <c r="N1816">
        <v>65904000</v>
      </c>
      <c r="O1816">
        <v>20033000</v>
      </c>
      <c r="P1816">
        <v>2338.1646079421321</v>
      </c>
      <c r="Q1816">
        <v>36.120854907922919</v>
      </c>
      <c r="R1816">
        <v>18486000</v>
      </c>
      <c r="S1816">
        <v>26797000</v>
      </c>
      <c r="T1816">
        <v>41164000</v>
      </c>
      <c r="U1816">
        <f t="shared" si="57"/>
        <v>13839288</v>
      </c>
    </row>
    <row r="1817" spans="1:21" x14ac:dyDescent="0.25">
      <c r="A1817" t="s">
        <v>1891</v>
      </c>
      <c r="B1817" t="s">
        <v>1880</v>
      </c>
      <c r="C1817" t="s">
        <v>1880</v>
      </c>
      <c r="D1817">
        <v>2005</v>
      </c>
      <c r="E1817">
        <v>488207000</v>
      </c>
      <c r="F1817">
        <v>351819000</v>
      </c>
      <c r="G1817">
        <v>232504000</v>
      </c>
      <c r="H1817">
        <v>5632000</v>
      </c>
      <c r="I1817" t="str">
        <f t="shared" si="56"/>
        <v>2005Metropolitan Edison Company</v>
      </c>
      <c r="J1817" s="1">
        <v>5398738</v>
      </c>
      <c r="K1817" s="1">
        <v>4491082</v>
      </c>
      <c r="L1817" s="1">
        <v>4083016</v>
      </c>
      <c r="M1817" s="1">
        <v>35703</v>
      </c>
      <c r="N1817">
        <v>75086000</v>
      </c>
      <c r="O1817">
        <v>5551000</v>
      </c>
      <c r="P1817">
        <v>2140.9183466868226</v>
      </c>
      <c r="Q1817">
        <v>33.073719749118219</v>
      </c>
      <c r="R1817">
        <v>16463000</v>
      </c>
      <c r="S1817">
        <v>26104000</v>
      </c>
      <c r="T1817">
        <v>36861000</v>
      </c>
      <c r="U1817">
        <f t="shared" si="57"/>
        <v>14008539</v>
      </c>
    </row>
    <row r="1818" spans="1:21" x14ac:dyDescent="0.25">
      <c r="A1818" t="s">
        <v>1892</v>
      </c>
      <c r="B1818" t="s">
        <v>1880</v>
      </c>
      <c r="C1818" t="s">
        <v>1880</v>
      </c>
      <c r="D1818">
        <v>2004</v>
      </c>
      <c r="E1818">
        <v>460530000</v>
      </c>
      <c r="F1818">
        <v>331704000</v>
      </c>
      <c r="G1818">
        <v>208786000</v>
      </c>
      <c r="H1818">
        <v>5278000</v>
      </c>
      <c r="I1818" t="str">
        <f t="shared" si="56"/>
        <v>2004Metropolitan Edison Company</v>
      </c>
      <c r="J1818" s="1">
        <v>5070963</v>
      </c>
      <c r="K1818" s="1">
        <v>4251165</v>
      </c>
      <c r="L1818" s="1">
        <v>4041540</v>
      </c>
      <c r="M1818" s="1">
        <v>33569</v>
      </c>
      <c r="N1818">
        <v>48168000</v>
      </c>
      <c r="O1818">
        <v>11925000</v>
      </c>
      <c r="P1818">
        <v>2687.4386466354044</v>
      </c>
      <c r="Q1818">
        <v>41.516572913357798</v>
      </c>
      <c r="R1818">
        <v>19976000</v>
      </c>
      <c r="S1818">
        <v>28827000</v>
      </c>
      <c r="T1818">
        <v>41245000</v>
      </c>
      <c r="U1818">
        <f t="shared" si="57"/>
        <v>13397237</v>
      </c>
    </row>
    <row r="1819" spans="1:21" x14ac:dyDescent="0.25">
      <c r="A1819" t="s">
        <v>1893</v>
      </c>
      <c r="B1819" t="s">
        <v>1880</v>
      </c>
      <c r="C1819" t="s">
        <v>1880</v>
      </c>
      <c r="D1819">
        <v>2003</v>
      </c>
      <c r="E1819">
        <v>445512000</v>
      </c>
      <c r="F1819">
        <v>313436000</v>
      </c>
      <c r="G1819">
        <v>174646000</v>
      </c>
      <c r="H1819">
        <v>5623000</v>
      </c>
      <c r="I1819" t="str">
        <f t="shared" si="56"/>
        <v>2003Metropolitan Edison Company</v>
      </c>
      <c r="J1819" s="1">
        <v>4900397</v>
      </c>
      <c r="K1819" s="1">
        <v>4034540</v>
      </c>
      <c r="L1819" s="1">
        <v>4046628</v>
      </c>
      <c r="M1819" s="1">
        <v>35748</v>
      </c>
      <c r="N1819">
        <v>34241000</v>
      </c>
      <c r="O1819">
        <v>2996000</v>
      </c>
      <c r="P1819">
        <v>2324.3384669578472</v>
      </c>
      <c r="Q1819">
        <v>35.907263430773078</v>
      </c>
      <c r="R1819">
        <v>16833000</v>
      </c>
      <c r="S1819">
        <v>22002000</v>
      </c>
      <c r="T1819">
        <v>48567000</v>
      </c>
      <c r="U1819">
        <f t="shared" si="57"/>
        <v>13017313</v>
      </c>
    </row>
    <row r="1820" spans="1:21" x14ac:dyDescent="0.25">
      <c r="A1820" t="s">
        <v>1894</v>
      </c>
      <c r="B1820" t="s">
        <v>1880</v>
      </c>
      <c r="C1820" t="s">
        <v>1880</v>
      </c>
      <c r="D1820">
        <v>2002</v>
      </c>
      <c r="E1820">
        <v>431175000</v>
      </c>
      <c r="F1820">
        <v>312289000</v>
      </c>
      <c r="G1820">
        <v>177418000</v>
      </c>
      <c r="H1820">
        <v>5518000</v>
      </c>
      <c r="I1820" t="str">
        <f t="shared" si="56"/>
        <v>2002Metropolitan Edison Company</v>
      </c>
      <c r="J1820" s="1">
        <v>4738036</v>
      </c>
      <c r="K1820" s="1">
        <v>3991320</v>
      </c>
      <c r="L1820" s="1">
        <v>3971430</v>
      </c>
      <c r="M1820" s="1">
        <v>35007</v>
      </c>
      <c r="N1820">
        <v>34909000</v>
      </c>
      <c r="O1820">
        <v>8890000</v>
      </c>
      <c r="P1820">
        <v>2475.1207537487503</v>
      </c>
      <c r="Q1820">
        <v>38.236605464845056</v>
      </c>
      <c r="R1820">
        <v>17419500</v>
      </c>
      <c r="S1820">
        <v>36483500</v>
      </c>
      <c r="T1820">
        <v>36783000</v>
      </c>
      <c r="U1820">
        <f t="shared" si="57"/>
        <v>12735793</v>
      </c>
    </row>
    <row r="1821" spans="1:21" x14ac:dyDescent="0.25">
      <c r="A1821" t="s">
        <v>1895</v>
      </c>
      <c r="B1821" t="s">
        <v>1880</v>
      </c>
      <c r="C1821" t="s">
        <v>1880</v>
      </c>
      <c r="D1821">
        <v>2001</v>
      </c>
      <c r="E1821">
        <v>397951000</v>
      </c>
      <c r="F1821">
        <v>277141000</v>
      </c>
      <c r="G1821">
        <v>191129000</v>
      </c>
      <c r="H1821">
        <v>5282000</v>
      </c>
      <c r="I1821" t="str">
        <f t="shared" si="56"/>
        <v>2001Metropolitan Edison Company</v>
      </c>
      <c r="J1821" s="1">
        <v>4505287</v>
      </c>
      <c r="K1821" s="1">
        <v>3854899</v>
      </c>
      <c r="L1821" s="1">
        <v>4168481</v>
      </c>
      <c r="M1821" s="1">
        <v>32819</v>
      </c>
      <c r="N1821">
        <v>47430000</v>
      </c>
      <c r="O1821">
        <v>9172000</v>
      </c>
      <c r="P1821">
        <v>2567.5526491169608</v>
      </c>
      <c r="Q1821">
        <v>39.664528490503166</v>
      </c>
      <c r="R1821">
        <v>17419500</v>
      </c>
      <c r="S1821">
        <v>36483500</v>
      </c>
      <c r="T1821">
        <v>39462000</v>
      </c>
      <c r="U1821">
        <f t="shared" si="57"/>
        <v>12561486</v>
      </c>
    </row>
    <row r="1822" spans="1:21" x14ac:dyDescent="0.25">
      <c r="A1822" t="s">
        <v>1896</v>
      </c>
      <c r="B1822" t="s">
        <v>1880</v>
      </c>
      <c r="C1822" t="s">
        <v>1880</v>
      </c>
      <c r="D1822">
        <v>2000</v>
      </c>
      <c r="E1822">
        <v>384364000</v>
      </c>
      <c r="F1822">
        <v>215504000</v>
      </c>
      <c r="G1822">
        <v>116032000</v>
      </c>
      <c r="H1822">
        <v>4840000</v>
      </c>
      <c r="I1822" t="str">
        <f t="shared" si="56"/>
        <v>2000Metropolitan Edison Company</v>
      </c>
      <c r="J1822" s="1">
        <v>4376939</v>
      </c>
      <c r="K1822" s="1">
        <v>3698768</v>
      </c>
      <c r="L1822" s="1">
        <v>4411718</v>
      </c>
      <c r="M1822" s="1">
        <v>38245</v>
      </c>
      <c r="N1822">
        <v>41130000</v>
      </c>
      <c r="O1822">
        <v>6823000</v>
      </c>
      <c r="P1822">
        <v>2567.5526491169608</v>
      </c>
      <c r="Q1822">
        <v>39.664528490503166</v>
      </c>
      <c r="R1822">
        <v>17419500</v>
      </c>
      <c r="S1822">
        <v>36483500</v>
      </c>
      <c r="T1822">
        <v>35784000</v>
      </c>
      <c r="U1822">
        <f t="shared" si="57"/>
        <v>12525670</v>
      </c>
    </row>
    <row r="1823" spans="1:21" x14ac:dyDescent="0.25">
      <c r="A1823" t="s">
        <v>1897</v>
      </c>
      <c r="B1823" t="s">
        <v>1880</v>
      </c>
      <c r="C1823" t="s">
        <v>1880</v>
      </c>
      <c r="D1823">
        <v>1999</v>
      </c>
      <c r="E1823">
        <v>362108000</v>
      </c>
      <c r="F1823">
        <v>193143000</v>
      </c>
      <c r="G1823">
        <v>97501000</v>
      </c>
      <c r="H1823">
        <v>8125000</v>
      </c>
      <c r="I1823" t="str">
        <f t="shared" si="56"/>
        <v>1999Metropolitan Edison Company</v>
      </c>
      <c r="J1823" s="1">
        <v>4265580</v>
      </c>
      <c r="K1823" s="1">
        <v>3487482</v>
      </c>
      <c r="L1823" s="1">
        <v>4084602</v>
      </c>
      <c r="M1823" s="1">
        <v>107153</v>
      </c>
      <c r="N1823">
        <v>36614000</v>
      </c>
      <c r="O1823">
        <v>21242000</v>
      </c>
      <c r="P1823">
        <v>2567.5526491169608</v>
      </c>
      <c r="Q1823">
        <v>39.664528490503166</v>
      </c>
      <c r="R1823">
        <v>17419500</v>
      </c>
      <c r="S1823">
        <v>36483500</v>
      </c>
      <c r="T1823">
        <v>40152000</v>
      </c>
      <c r="U1823">
        <f t="shared" si="57"/>
        <v>11944817</v>
      </c>
    </row>
    <row r="1824" spans="1:21" x14ac:dyDescent="0.25">
      <c r="A1824" t="s">
        <v>1898</v>
      </c>
      <c r="B1824" t="s">
        <v>1880</v>
      </c>
      <c r="C1824" t="s">
        <v>1880</v>
      </c>
      <c r="D1824">
        <v>1998</v>
      </c>
      <c r="E1824">
        <v>361605000</v>
      </c>
      <c r="F1824">
        <v>260393000</v>
      </c>
      <c r="G1824">
        <v>244096000</v>
      </c>
      <c r="H1824">
        <v>12019000</v>
      </c>
      <c r="I1824" t="str">
        <f t="shared" si="56"/>
        <v>1998Metropolitan Edison Company</v>
      </c>
      <c r="J1824" s="1">
        <v>4039919</v>
      </c>
      <c r="K1824" s="1">
        <v>3321110</v>
      </c>
      <c r="L1824" s="1">
        <v>4173486</v>
      </c>
      <c r="M1824" s="1">
        <v>110289</v>
      </c>
      <c r="N1824">
        <v>58414000</v>
      </c>
      <c r="O1824">
        <v>11239000</v>
      </c>
      <c r="P1824">
        <v>2654</v>
      </c>
      <c r="Q1824">
        <v>41</v>
      </c>
      <c r="R1824">
        <v>18006000</v>
      </c>
      <c r="S1824">
        <v>50965000</v>
      </c>
      <c r="T1824">
        <v>37419000</v>
      </c>
      <c r="U1824">
        <f t="shared" si="57"/>
        <v>11644804</v>
      </c>
    </row>
    <row r="1825" spans="1:21" x14ac:dyDescent="0.25">
      <c r="A1825" t="s">
        <v>1899</v>
      </c>
      <c r="B1825" t="s">
        <v>1880</v>
      </c>
      <c r="C1825" t="s">
        <v>1880</v>
      </c>
      <c r="D1825">
        <v>1997</v>
      </c>
      <c r="E1825">
        <v>368843000</v>
      </c>
      <c r="F1825">
        <v>258675000</v>
      </c>
      <c r="G1825">
        <v>252593000</v>
      </c>
      <c r="H1825">
        <v>12782000</v>
      </c>
      <c r="I1825" t="str">
        <f t="shared" si="56"/>
        <v>1997Metropolitan Edison Company</v>
      </c>
      <c r="J1825" s="1">
        <v>4034207</v>
      </c>
      <c r="K1825" s="1">
        <v>3209214</v>
      </c>
      <c r="L1825" s="1">
        <v>4097367</v>
      </c>
      <c r="M1825" s="1">
        <v>116718</v>
      </c>
      <c r="N1825">
        <v>49162000</v>
      </c>
      <c r="O1825">
        <v>8010000</v>
      </c>
      <c r="P1825">
        <v>2498</v>
      </c>
      <c r="Q1825">
        <v>37</v>
      </c>
      <c r="R1825">
        <v>14317000</v>
      </c>
      <c r="S1825">
        <v>43556000</v>
      </c>
      <c r="T1825">
        <v>32611000</v>
      </c>
      <c r="U1825">
        <f t="shared" si="57"/>
        <v>11457506</v>
      </c>
    </row>
    <row r="1826" spans="1:21" x14ac:dyDescent="0.25">
      <c r="A1826" t="s">
        <v>1900</v>
      </c>
      <c r="B1826" t="s">
        <v>1880</v>
      </c>
      <c r="C1826" t="s">
        <v>1880</v>
      </c>
      <c r="D1826">
        <v>1996</v>
      </c>
      <c r="E1826">
        <v>365158000</v>
      </c>
      <c r="F1826">
        <v>246954000</v>
      </c>
      <c r="G1826">
        <v>243190000</v>
      </c>
      <c r="H1826">
        <v>12380000</v>
      </c>
      <c r="I1826" t="str">
        <f t="shared" si="56"/>
        <v>1996Metropolitan Edison Company</v>
      </c>
      <c r="J1826" s="1">
        <v>4135377</v>
      </c>
      <c r="K1826" s="1">
        <v>3143739</v>
      </c>
      <c r="L1826" s="1">
        <v>4032952</v>
      </c>
      <c r="M1826" s="1">
        <v>116382</v>
      </c>
      <c r="N1826">
        <v>33376000</v>
      </c>
      <c r="O1826">
        <v>5564000</v>
      </c>
      <c r="P1826">
        <v>2093</v>
      </c>
      <c r="Q1826">
        <v>55</v>
      </c>
      <c r="R1826">
        <v>18231000</v>
      </c>
      <c r="S1826">
        <v>52588000</v>
      </c>
      <c r="T1826">
        <v>33114000</v>
      </c>
      <c r="U1826">
        <f t="shared" si="57"/>
        <v>11428450</v>
      </c>
    </row>
    <row r="1827" spans="1:21" x14ac:dyDescent="0.25">
      <c r="A1827" t="s">
        <v>1901</v>
      </c>
      <c r="B1827" t="s">
        <v>1880</v>
      </c>
      <c r="C1827" t="s">
        <v>1880</v>
      </c>
      <c r="D1827">
        <v>1995</v>
      </c>
      <c r="E1827">
        <v>338958000</v>
      </c>
      <c r="F1827">
        <v>228629000</v>
      </c>
      <c r="G1827">
        <v>227938000</v>
      </c>
      <c r="H1827">
        <v>11973000</v>
      </c>
      <c r="I1827" t="str">
        <f t="shared" si="56"/>
        <v>1995Metropolitan Edison Company</v>
      </c>
      <c r="J1827" s="1">
        <v>3925396</v>
      </c>
      <c r="K1827" s="1">
        <v>3010501</v>
      </c>
      <c r="L1827" s="1">
        <v>3957495</v>
      </c>
      <c r="M1827" s="1">
        <v>115745</v>
      </c>
      <c r="N1827">
        <v>47166000</v>
      </c>
      <c r="O1827">
        <v>6159000</v>
      </c>
      <c r="P1827">
        <v>2166</v>
      </c>
      <c r="Q1827">
        <v>48</v>
      </c>
      <c r="R1827">
        <v>17802000</v>
      </c>
      <c r="S1827">
        <v>71335000</v>
      </c>
      <c r="T1827">
        <v>29810000</v>
      </c>
      <c r="U1827">
        <f t="shared" si="57"/>
        <v>11009137</v>
      </c>
    </row>
    <row r="1828" spans="1:21" x14ac:dyDescent="0.25">
      <c r="A1828" t="s">
        <v>1902</v>
      </c>
      <c r="B1828" t="s">
        <v>1880</v>
      </c>
      <c r="C1828" t="s">
        <v>1880</v>
      </c>
      <c r="D1828">
        <v>1994</v>
      </c>
      <c r="E1828">
        <v>327326000</v>
      </c>
      <c r="F1828">
        <v>215112000</v>
      </c>
      <c r="G1828">
        <v>214550000</v>
      </c>
      <c r="H1828">
        <v>11681000</v>
      </c>
      <c r="I1828" t="str">
        <f t="shared" si="56"/>
        <v>1994Metropolitan Edison Company</v>
      </c>
      <c r="J1828" s="1">
        <v>3921134</v>
      </c>
      <c r="K1828" s="1">
        <v>2920575</v>
      </c>
      <c r="L1828" s="1">
        <v>3860912</v>
      </c>
      <c r="M1828" s="1">
        <v>116244</v>
      </c>
      <c r="N1828">
        <v>51335000</v>
      </c>
      <c r="O1828">
        <v>7457000</v>
      </c>
      <c r="P1828">
        <v>2000</v>
      </c>
      <c r="Q1828">
        <v>47</v>
      </c>
      <c r="R1828">
        <v>19921000</v>
      </c>
      <c r="S1828">
        <v>65429000</v>
      </c>
      <c r="T1828">
        <v>37523000</v>
      </c>
      <c r="U1828">
        <f t="shared" si="57"/>
        <v>10818865</v>
      </c>
    </row>
    <row r="1829" spans="1:21" x14ac:dyDescent="0.25">
      <c r="A1829" t="s">
        <v>1903</v>
      </c>
      <c r="B1829" t="s">
        <v>1880</v>
      </c>
      <c r="C1829" t="s">
        <v>1880</v>
      </c>
      <c r="D1829">
        <v>1993</v>
      </c>
      <c r="E1829">
        <v>321791000</v>
      </c>
      <c r="F1829">
        <v>208772000</v>
      </c>
      <c r="G1829">
        <v>207655000</v>
      </c>
      <c r="H1829">
        <v>13166000</v>
      </c>
      <c r="I1829" t="str">
        <f t="shared" si="56"/>
        <v>1993Metropolitan Edison Company</v>
      </c>
      <c r="J1829" s="1">
        <v>3799524</v>
      </c>
      <c r="K1829" s="1">
        <v>2794354</v>
      </c>
      <c r="L1829" s="1">
        <v>3664558</v>
      </c>
      <c r="M1829" s="1">
        <v>136077</v>
      </c>
      <c r="N1829">
        <v>54828000</v>
      </c>
      <c r="O1829">
        <v>5974000</v>
      </c>
      <c r="P1829">
        <v>1933</v>
      </c>
      <c r="Q1829">
        <v>50</v>
      </c>
      <c r="R1829">
        <v>19738000</v>
      </c>
      <c r="S1829">
        <v>63229000</v>
      </c>
      <c r="T1829">
        <v>35284000</v>
      </c>
      <c r="U1829">
        <f t="shared" si="57"/>
        <v>10394513</v>
      </c>
    </row>
    <row r="1830" spans="1:21" x14ac:dyDescent="0.25">
      <c r="A1830" t="s">
        <v>1904</v>
      </c>
      <c r="B1830" t="s">
        <v>1880</v>
      </c>
      <c r="C1830" t="s">
        <v>1880</v>
      </c>
      <c r="D1830">
        <v>1992</v>
      </c>
      <c r="E1830">
        <v>306902000</v>
      </c>
      <c r="F1830">
        <v>201109000</v>
      </c>
      <c r="G1830">
        <v>213683000</v>
      </c>
      <c r="H1830">
        <v>13984000</v>
      </c>
      <c r="I1830" t="str">
        <f t="shared" si="56"/>
        <v>1992Metropolitan Edison Company</v>
      </c>
      <c r="J1830" s="1">
        <v>3567292</v>
      </c>
      <c r="K1830" s="1">
        <v>2637650</v>
      </c>
      <c r="L1830" s="1">
        <v>3589094</v>
      </c>
      <c r="M1830" s="1">
        <v>140375</v>
      </c>
      <c r="N1830">
        <v>49935000</v>
      </c>
      <c r="O1830">
        <v>5808000</v>
      </c>
      <c r="P1830">
        <v>1931</v>
      </c>
      <c r="Q1830">
        <v>36</v>
      </c>
      <c r="R1830">
        <v>17142000</v>
      </c>
      <c r="S1830">
        <v>58028000</v>
      </c>
      <c r="T1830">
        <v>31941000</v>
      </c>
      <c r="U1830">
        <f t="shared" si="57"/>
        <v>9934411</v>
      </c>
    </row>
    <row r="1831" spans="1:21" x14ac:dyDescent="0.25">
      <c r="A1831" t="s">
        <v>1905</v>
      </c>
      <c r="B1831" t="s">
        <v>1880</v>
      </c>
      <c r="C1831" t="s">
        <v>1880</v>
      </c>
      <c r="D1831">
        <v>1991</v>
      </c>
      <c r="E1831">
        <v>299361000</v>
      </c>
      <c r="F1831">
        <v>196548000</v>
      </c>
      <c r="G1831">
        <v>208526000</v>
      </c>
      <c r="H1831">
        <v>13591000</v>
      </c>
      <c r="I1831" t="str">
        <f t="shared" si="56"/>
        <v>1991Metropolitan Edison Company</v>
      </c>
      <c r="J1831" s="1">
        <v>3541503</v>
      </c>
      <c r="K1831" s="1">
        <v>2617941</v>
      </c>
      <c r="L1831" s="1">
        <v>3501581</v>
      </c>
      <c r="M1831" s="1">
        <v>138888</v>
      </c>
      <c r="N1831">
        <v>52986000</v>
      </c>
      <c r="O1831">
        <v>4643000</v>
      </c>
      <c r="P1831">
        <v>1909</v>
      </c>
      <c r="Q1831">
        <v>33</v>
      </c>
      <c r="R1831">
        <v>15955000</v>
      </c>
      <c r="S1831">
        <v>57436000</v>
      </c>
      <c r="T1831">
        <v>31815000</v>
      </c>
      <c r="U1831">
        <f t="shared" si="57"/>
        <v>9799913</v>
      </c>
    </row>
    <row r="1832" spans="1:21" x14ac:dyDescent="0.25">
      <c r="A1832" t="s">
        <v>1906</v>
      </c>
      <c r="B1832" t="s">
        <v>1880</v>
      </c>
      <c r="C1832" t="s">
        <v>1880</v>
      </c>
      <c r="D1832">
        <v>1990</v>
      </c>
      <c r="E1832">
        <v>271079000</v>
      </c>
      <c r="F1832">
        <v>177196000</v>
      </c>
      <c r="G1832">
        <v>192337000</v>
      </c>
      <c r="H1832">
        <v>12886000</v>
      </c>
      <c r="I1832" t="str">
        <f t="shared" si="56"/>
        <v>1990Metropolitan Edison Company</v>
      </c>
      <c r="J1832" s="1">
        <v>3382628</v>
      </c>
      <c r="K1832" s="1">
        <v>2505716</v>
      </c>
      <c r="L1832" s="1">
        <v>3496311</v>
      </c>
      <c r="M1832" s="1">
        <v>138850</v>
      </c>
      <c r="N1832">
        <v>59761000</v>
      </c>
      <c r="O1832">
        <v>5963000</v>
      </c>
      <c r="P1832">
        <v>2091</v>
      </c>
      <c r="Q1832">
        <v>25</v>
      </c>
      <c r="R1832">
        <v>18233000</v>
      </c>
      <c r="S1832">
        <v>61720000</v>
      </c>
      <c r="T1832">
        <v>36437000</v>
      </c>
      <c r="U1832">
        <f t="shared" si="57"/>
        <v>9523505</v>
      </c>
    </row>
    <row r="1833" spans="1:21" x14ac:dyDescent="0.25">
      <c r="A1833" t="s">
        <v>1907</v>
      </c>
      <c r="B1833" t="s">
        <v>1880</v>
      </c>
      <c r="C1833" t="s">
        <v>1880</v>
      </c>
      <c r="D1833">
        <v>1989</v>
      </c>
      <c r="E1833">
        <v>259142000</v>
      </c>
      <c r="F1833">
        <v>165958000</v>
      </c>
      <c r="G1833">
        <v>190568000</v>
      </c>
      <c r="H1833">
        <v>12551000</v>
      </c>
      <c r="I1833" t="str">
        <f t="shared" si="56"/>
        <v>1989Metropolitan Edison Company</v>
      </c>
      <c r="J1833" s="1">
        <v>3331200</v>
      </c>
      <c r="K1833" s="1">
        <v>2395818</v>
      </c>
      <c r="L1833" s="1">
        <v>3587837</v>
      </c>
      <c r="M1833" s="1">
        <v>136817</v>
      </c>
      <c r="N1833">
        <v>52329000</v>
      </c>
      <c r="O1833">
        <v>3955000</v>
      </c>
      <c r="P1833">
        <v>2199</v>
      </c>
      <c r="Q1833">
        <v>31</v>
      </c>
      <c r="R1833">
        <v>19799000</v>
      </c>
      <c r="S1833">
        <v>68720000</v>
      </c>
      <c r="T1833">
        <v>38252000</v>
      </c>
      <c r="U1833">
        <f t="shared" si="57"/>
        <v>9451672</v>
      </c>
    </row>
    <row r="1834" spans="1:21" x14ac:dyDescent="0.25">
      <c r="A1834" t="s">
        <v>1908</v>
      </c>
      <c r="B1834" t="s">
        <v>1880</v>
      </c>
      <c r="C1834" t="s">
        <v>1880</v>
      </c>
      <c r="D1834">
        <v>1988</v>
      </c>
      <c r="E1834">
        <v>256929000</v>
      </c>
      <c r="F1834">
        <v>162202000</v>
      </c>
      <c r="G1834">
        <v>201307000</v>
      </c>
      <c r="H1834">
        <v>12545000</v>
      </c>
      <c r="I1834" t="str">
        <f t="shared" si="56"/>
        <v>1988Metropolitan Edison Company</v>
      </c>
      <c r="J1834" s="1">
        <v>3245133</v>
      </c>
      <c r="K1834" s="1">
        <v>2275488</v>
      </c>
      <c r="L1834" s="1">
        <v>3685470</v>
      </c>
      <c r="M1834" s="1">
        <v>135431</v>
      </c>
      <c r="N1834">
        <v>44987000</v>
      </c>
      <c r="O1834">
        <v>5310000</v>
      </c>
      <c r="P1834">
        <v>2278</v>
      </c>
      <c r="Q1834">
        <v>34</v>
      </c>
      <c r="R1834">
        <v>22305000</v>
      </c>
      <c r="S1834">
        <v>66956000</v>
      </c>
      <c r="T1834">
        <v>42590000</v>
      </c>
      <c r="U1834">
        <f t="shared" si="57"/>
        <v>9341522</v>
      </c>
    </row>
    <row r="1835" spans="1:21" x14ac:dyDescent="0.25">
      <c r="A1835" t="s">
        <v>1909</v>
      </c>
      <c r="B1835" t="s">
        <v>1880</v>
      </c>
      <c r="C1835" t="s">
        <v>1880</v>
      </c>
      <c r="D1835">
        <v>1987</v>
      </c>
      <c r="E1835">
        <v>238465680</v>
      </c>
      <c r="F1835">
        <v>153233936</v>
      </c>
      <c r="G1835">
        <v>188548480</v>
      </c>
      <c r="H1835">
        <v>12370439</v>
      </c>
      <c r="I1835" t="str">
        <f t="shared" si="56"/>
        <v>1987Metropolitan Edison Company</v>
      </c>
      <c r="J1835" s="1">
        <v>2974527</v>
      </c>
      <c r="K1835" s="1">
        <v>2154997</v>
      </c>
      <c r="L1835" s="1">
        <v>3497332</v>
      </c>
      <c r="M1835" s="1">
        <v>133416</v>
      </c>
      <c r="N1835">
        <v>42579960</v>
      </c>
      <c r="O1835">
        <v>4497208</v>
      </c>
      <c r="P1835">
        <v>2332</v>
      </c>
      <c r="Q1835">
        <v>32</v>
      </c>
      <c r="R1835">
        <v>21386399.642865658</v>
      </c>
      <c r="S1835">
        <v>64423089</v>
      </c>
      <c r="T1835">
        <v>40122775</v>
      </c>
      <c r="U1835">
        <f t="shared" si="57"/>
        <v>8760272</v>
      </c>
    </row>
    <row r="1836" spans="1:21" x14ac:dyDescent="0.25">
      <c r="A1836" t="s">
        <v>1910</v>
      </c>
      <c r="B1836" t="s">
        <v>1880</v>
      </c>
      <c r="C1836" t="s">
        <v>1880</v>
      </c>
      <c r="D1836">
        <v>1986</v>
      </c>
      <c r="E1836">
        <v>230416080</v>
      </c>
      <c r="F1836">
        <v>152116816</v>
      </c>
      <c r="G1836">
        <v>187745312</v>
      </c>
      <c r="H1836">
        <v>13449581</v>
      </c>
      <c r="I1836" t="str">
        <f t="shared" si="56"/>
        <v>1986Metropolitan Edison Company</v>
      </c>
      <c r="J1836" s="1">
        <v>2783018</v>
      </c>
      <c r="K1836" s="1">
        <v>2064685</v>
      </c>
      <c r="L1836" s="1">
        <v>3318917</v>
      </c>
      <c r="M1836" s="1">
        <v>141950</v>
      </c>
      <c r="N1836">
        <v>40316954</v>
      </c>
      <c r="O1836">
        <v>4584431</v>
      </c>
      <c r="P1836">
        <v>2345</v>
      </c>
      <c r="Q1836">
        <v>30</v>
      </c>
      <c r="R1836">
        <v>20055588.317712545</v>
      </c>
      <c r="S1836">
        <v>60527039</v>
      </c>
      <c r="T1836">
        <v>34656803.355113745</v>
      </c>
      <c r="U1836">
        <f t="shared" si="57"/>
        <v>8308570</v>
      </c>
    </row>
    <row r="1837" spans="1:21" x14ac:dyDescent="0.25">
      <c r="A1837" t="s">
        <v>1911</v>
      </c>
      <c r="B1837" t="s">
        <v>1880</v>
      </c>
      <c r="C1837" t="s">
        <v>1880</v>
      </c>
      <c r="D1837">
        <v>1985</v>
      </c>
      <c r="E1837">
        <v>231164704</v>
      </c>
      <c r="F1837">
        <v>159707376</v>
      </c>
      <c r="G1837">
        <v>214680832</v>
      </c>
      <c r="H1837">
        <v>14004275</v>
      </c>
      <c r="I1837" t="str">
        <f t="shared" si="56"/>
        <v>1985Metropolitan Edison Company</v>
      </c>
      <c r="J1837" s="1">
        <v>2584910</v>
      </c>
      <c r="K1837" s="1">
        <v>1947613</v>
      </c>
      <c r="L1837" s="1">
        <v>3193952</v>
      </c>
      <c r="M1837" s="1">
        <v>139927</v>
      </c>
      <c r="N1837">
        <v>32870990</v>
      </c>
      <c r="O1837">
        <v>3698746</v>
      </c>
      <c r="P1837">
        <v>2300</v>
      </c>
      <c r="Q1837">
        <v>13</v>
      </c>
      <c r="R1837">
        <v>18347590.420123577</v>
      </c>
      <c r="S1837">
        <v>56375010</v>
      </c>
      <c r="T1837">
        <v>30617218.59489584</v>
      </c>
      <c r="U1837">
        <f t="shared" si="57"/>
        <v>7866402</v>
      </c>
    </row>
    <row r="1838" spans="1:21" x14ac:dyDescent="0.25">
      <c r="A1838" t="s">
        <v>1912</v>
      </c>
      <c r="B1838" t="s">
        <v>1880</v>
      </c>
      <c r="C1838" t="s">
        <v>1880</v>
      </c>
      <c r="D1838">
        <v>1984</v>
      </c>
      <c r="E1838">
        <v>232206272</v>
      </c>
      <c r="F1838">
        <v>160702720</v>
      </c>
      <c r="G1838">
        <v>219766112</v>
      </c>
      <c r="H1838">
        <v>14305505</v>
      </c>
      <c r="I1838" t="str">
        <f t="shared" si="56"/>
        <v>1984Metropolitan Edison Company</v>
      </c>
      <c r="J1838" s="1">
        <v>2623235</v>
      </c>
      <c r="K1838" s="1">
        <v>1931481</v>
      </c>
      <c r="L1838" s="1">
        <v>3214619</v>
      </c>
      <c r="M1838" s="1">
        <v>146424</v>
      </c>
      <c r="N1838">
        <v>27575333</v>
      </c>
      <c r="O1838">
        <v>3883095</v>
      </c>
      <c r="P1838">
        <v>2164</v>
      </c>
      <c r="Q1838">
        <v>12</v>
      </c>
      <c r="R1838">
        <v>15658162.020043731</v>
      </c>
      <c r="S1838">
        <v>50690839</v>
      </c>
      <c r="T1838">
        <v>26365131.40625</v>
      </c>
      <c r="U1838">
        <f t="shared" si="57"/>
        <v>7915759</v>
      </c>
    </row>
    <row r="1839" spans="1:21" x14ac:dyDescent="0.25">
      <c r="A1839" t="s">
        <v>1913</v>
      </c>
      <c r="B1839" t="s">
        <v>1880</v>
      </c>
      <c r="C1839" t="s">
        <v>1880</v>
      </c>
      <c r="D1839">
        <v>1983</v>
      </c>
      <c r="E1839">
        <v>204036912</v>
      </c>
      <c r="F1839">
        <v>140683936</v>
      </c>
      <c r="G1839">
        <v>187990640</v>
      </c>
      <c r="H1839">
        <v>12919613</v>
      </c>
      <c r="I1839" t="str">
        <f t="shared" si="56"/>
        <v>1983Metropolitan Edison Company</v>
      </c>
      <c r="J1839" s="1">
        <v>2521229</v>
      </c>
      <c r="K1839" s="1">
        <v>1844986</v>
      </c>
      <c r="L1839" s="1">
        <v>2992899</v>
      </c>
      <c r="M1839" s="1">
        <v>141030</v>
      </c>
      <c r="N1839">
        <v>23243240</v>
      </c>
      <c r="O1839">
        <v>3672039</v>
      </c>
      <c r="P1839">
        <v>2041</v>
      </c>
      <c r="Q1839">
        <v>8</v>
      </c>
      <c r="R1839">
        <v>13696804.056869745</v>
      </c>
      <c r="S1839">
        <v>45197576</v>
      </c>
      <c r="T1839">
        <v>23622699.898271084</v>
      </c>
      <c r="U1839">
        <f t="shared" si="57"/>
        <v>7500144</v>
      </c>
    </row>
    <row r="1840" spans="1:21" x14ac:dyDescent="0.25">
      <c r="A1840" t="s">
        <v>1914</v>
      </c>
      <c r="B1840" t="s">
        <v>1880</v>
      </c>
      <c r="C1840" t="s">
        <v>1880</v>
      </c>
      <c r="D1840">
        <v>1982</v>
      </c>
      <c r="E1840">
        <v>196795200</v>
      </c>
      <c r="F1840">
        <v>136815360</v>
      </c>
      <c r="G1840">
        <v>184234128</v>
      </c>
      <c r="H1840">
        <v>13808754</v>
      </c>
      <c r="I1840" t="str">
        <f t="shared" si="56"/>
        <v>1982Metropolitan Edison Company</v>
      </c>
      <c r="J1840" s="1">
        <v>2425630</v>
      </c>
      <c r="K1840" s="1">
        <v>1761811</v>
      </c>
      <c r="L1840" s="1">
        <v>2869819</v>
      </c>
      <c r="M1840" s="1">
        <v>152841</v>
      </c>
      <c r="N1840">
        <v>17147103</v>
      </c>
      <c r="O1840">
        <v>2849634</v>
      </c>
      <c r="P1840">
        <v>1928</v>
      </c>
      <c r="Q1840">
        <v>7</v>
      </c>
      <c r="R1840">
        <v>12739308.610146046</v>
      </c>
      <c r="S1840">
        <v>40917131</v>
      </c>
      <c r="T1840">
        <v>21402731.588801622</v>
      </c>
      <c r="U1840">
        <f t="shared" si="57"/>
        <v>7210101</v>
      </c>
    </row>
    <row r="1841" spans="1:21" x14ac:dyDescent="0.25">
      <c r="A1841" t="s">
        <v>1915</v>
      </c>
      <c r="B1841" t="s">
        <v>1880</v>
      </c>
      <c r="C1841" t="s">
        <v>1880</v>
      </c>
      <c r="D1841">
        <v>1981</v>
      </c>
      <c r="E1841">
        <v>169793344</v>
      </c>
      <c r="F1841">
        <v>109765536</v>
      </c>
      <c r="G1841">
        <v>168267088</v>
      </c>
      <c r="H1841">
        <v>13604028</v>
      </c>
      <c r="I1841" t="str">
        <f t="shared" si="56"/>
        <v>1981Metropolitan Edison Company</v>
      </c>
      <c r="J1841" s="1">
        <v>2469440</v>
      </c>
      <c r="K1841" s="1">
        <v>1716659</v>
      </c>
      <c r="L1841" s="1">
        <v>3176405</v>
      </c>
      <c r="M1841" s="1">
        <v>185101</v>
      </c>
      <c r="N1841">
        <v>14901309</v>
      </c>
      <c r="O1841">
        <v>2514733</v>
      </c>
      <c r="P1841">
        <v>2889</v>
      </c>
      <c r="Q1841">
        <v>6</v>
      </c>
      <c r="R1841">
        <v>11396688.223176301</v>
      </c>
      <c r="S1841">
        <v>45837311</v>
      </c>
      <c r="T1841">
        <v>17830372.179203749</v>
      </c>
      <c r="U1841">
        <f t="shared" si="57"/>
        <v>7547605</v>
      </c>
    </row>
    <row r="1842" spans="1:21" x14ac:dyDescent="0.25">
      <c r="A1842" t="s">
        <v>1916</v>
      </c>
      <c r="B1842" t="s">
        <v>1880</v>
      </c>
      <c r="C1842" t="s">
        <v>1880</v>
      </c>
      <c r="D1842">
        <v>1980</v>
      </c>
      <c r="E1842">
        <v>155196512</v>
      </c>
      <c r="F1842">
        <v>93040608</v>
      </c>
      <c r="G1842">
        <v>151864544</v>
      </c>
      <c r="H1842">
        <v>13433686</v>
      </c>
      <c r="I1842" t="str">
        <f t="shared" si="56"/>
        <v>1980Metropolitan Edison Company</v>
      </c>
      <c r="J1842" s="1">
        <v>2500812</v>
      </c>
      <c r="K1842" s="1">
        <v>1637839</v>
      </c>
      <c r="L1842" s="1">
        <v>3212686</v>
      </c>
      <c r="M1842" s="1">
        <v>208104</v>
      </c>
      <c r="N1842">
        <v>15626952</v>
      </c>
      <c r="O1842">
        <v>2187875</v>
      </c>
      <c r="P1842">
        <v>2818</v>
      </c>
      <c r="Q1842">
        <v>9</v>
      </c>
      <c r="R1842">
        <v>11738918.723232448</v>
      </c>
      <c r="S1842">
        <v>42065270</v>
      </c>
      <c r="T1842">
        <v>16593335.359364986</v>
      </c>
      <c r="U1842">
        <f t="shared" si="57"/>
        <v>7559441</v>
      </c>
    </row>
    <row r="1843" spans="1:21" x14ac:dyDescent="0.25">
      <c r="A1843" t="s">
        <v>1917</v>
      </c>
      <c r="B1843" t="s">
        <v>1880</v>
      </c>
      <c r="C1843" t="s">
        <v>1880</v>
      </c>
      <c r="D1843">
        <v>1979</v>
      </c>
      <c r="E1843">
        <v>122317240</v>
      </c>
      <c r="F1843">
        <v>66292292</v>
      </c>
      <c r="G1843">
        <v>112833056</v>
      </c>
      <c r="H1843">
        <v>12306065</v>
      </c>
      <c r="I1843" t="str">
        <f t="shared" si="56"/>
        <v>1979Metropolitan Edison Company</v>
      </c>
      <c r="J1843" s="1">
        <v>2489403</v>
      </c>
      <c r="K1843" s="1">
        <v>1535144</v>
      </c>
      <c r="L1843" s="1">
        <v>3340448</v>
      </c>
      <c r="M1843" s="1">
        <v>237305</v>
      </c>
      <c r="N1843">
        <v>16257276</v>
      </c>
      <c r="O1843">
        <v>2716104</v>
      </c>
      <c r="P1843">
        <v>2652</v>
      </c>
      <c r="Q1843">
        <v>7</v>
      </c>
      <c r="R1843">
        <v>9933657.7503864169</v>
      </c>
      <c r="S1843">
        <v>35851007</v>
      </c>
      <c r="T1843">
        <v>14012934.90625</v>
      </c>
      <c r="U1843">
        <f t="shared" si="57"/>
        <v>7602300</v>
      </c>
    </row>
    <row r="1844" spans="1:21" x14ac:dyDescent="0.25">
      <c r="A1844" t="s">
        <v>1918</v>
      </c>
      <c r="B1844" t="s">
        <v>1880</v>
      </c>
      <c r="C1844" t="s">
        <v>1880</v>
      </c>
      <c r="D1844">
        <v>1978</v>
      </c>
      <c r="E1844">
        <v>116351016</v>
      </c>
      <c r="F1844">
        <v>65572856</v>
      </c>
      <c r="G1844">
        <v>94499416</v>
      </c>
      <c r="H1844">
        <v>11687919</v>
      </c>
      <c r="I1844" t="str">
        <f t="shared" si="56"/>
        <v>1978Metropolitan Edison Company</v>
      </c>
      <c r="J1844" s="1">
        <v>2503910</v>
      </c>
      <c r="K1844" s="1">
        <v>1538089</v>
      </c>
      <c r="L1844" s="1">
        <v>3165834</v>
      </c>
      <c r="M1844" s="1">
        <v>243844</v>
      </c>
      <c r="N1844">
        <v>17071687</v>
      </c>
      <c r="O1844">
        <v>2589213</v>
      </c>
      <c r="P1844">
        <v>2773</v>
      </c>
      <c r="Q1844">
        <v>11</v>
      </c>
      <c r="R1844">
        <v>10550627.731824875</v>
      </c>
      <c r="S1844">
        <v>34860072</v>
      </c>
      <c r="T1844">
        <v>16551530.087458491</v>
      </c>
      <c r="U1844">
        <f t="shared" si="57"/>
        <v>7451677</v>
      </c>
    </row>
    <row r="1845" spans="1:21" x14ac:dyDescent="0.25">
      <c r="A1845" t="s">
        <v>1919</v>
      </c>
      <c r="B1845" t="s">
        <v>1880</v>
      </c>
      <c r="C1845" t="s">
        <v>1880</v>
      </c>
      <c r="D1845">
        <v>1977</v>
      </c>
      <c r="E1845">
        <v>113682072</v>
      </c>
      <c r="F1845">
        <v>64954396</v>
      </c>
      <c r="G1845">
        <v>92744864</v>
      </c>
      <c r="H1845">
        <v>11241516</v>
      </c>
      <c r="I1845" t="str">
        <f t="shared" si="56"/>
        <v>1977Metropolitan Edison Company</v>
      </c>
      <c r="J1845" s="1">
        <v>2339875</v>
      </c>
      <c r="K1845" s="1">
        <v>1450777</v>
      </c>
      <c r="L1845" s="1">
        <v>2937247</v>
      </c>
      <c r="M1845" s="1">
        <v>234503</v>
      </c>
      <c r="N1845">
        <v>15037450</v>
      </c>
      <c r="O1845">
        <v>2898445</v>
      </c>
      <c r="P1845">
        <v>2678</v>
      </c>
      <c r="Q1845">
        <v>11</v>
      </c>
      <c r="R1845">
        <v>8958172.6628923416</v>
      </c>
      <c r="S1845">
        <v>30433765</v>
      </c>
      <c r="T1845">
        <v>13933399.425646663</v>
      </c>
      <c r="U1845">
        <f t="shared" si="57"/>
        <v>6962402</v>
      </c>
    </row>
    <row r="1846" spans="1:21" x14ac:dyDescent="0.25">
      <c r="A1846" t="s">
        <v>1920</v>
      </c>
      <c r="B1846" t="s">
        <v>1880</v>
      </c>
      <c r="C1846" t="s">
        <v>1880</v>
      </c>
      <c r="D1846">
        <v>1976</v>
      </c>
      <c r="E1846">
        <v>101346544</v>
      </c>
      <c r="F1846">
        <v>55693452</v>
      </c>
      <c r="G1846">
        <v>78709280</v>
      </c>
      <c r="H1846">
        <v>10233713</v>
      </c>
      <c r="I1846" t="str">
        <f t="shared" si="56"/>
        <v>1976Metropolitan Edison Company</v>
      </c>
      <c r="J1846" s="1">
        <v>2268398</v>
      </c>
      <c r="K1846" s="1">
        <v>1351245</v>
      </c>
      <c r="L1846" s="1">
        <v>2793504</v>
      </c>
      <c r="M1846" s="1">
        <v>231292</v>
      </c>
      <c r="N1846">
        <v>12915107</v>
      </c>
      <c r="O1846">
        <v>2435897</v>
      </c>
      <c r="P1846">
        <v>2592</v>
      </c>
      <c r="Q1846">
        <v>8</v>
      </c>
      <c r="R1846">
        <v>7900285.1291287541</v>
      </c>
      <c r="S1846">
        <v>27783176</v>
      </c>
      <c r="T1846">
        <v>11525102.406874657</v>
      </c>
      <c r="U1846">
        <f t="shared" si="57"/>
        <v>6644439</v>
      </c>
    </row>
    <row r="1847" spans="1:21" x14ac:dyDescent="0.25">
      <c r="A1847" t="s">
        <v>1921</v>
      </c>
      <c r="B1847" t="s">
        <v>1880</v>
      </c>
      <c r="C1847" t="s">
        <v>1880</v>
      </c>
      <c r="D1847">
        <v>1975</v>
      </c>
      <c r="E1847">
        <v>93882912</v>
      </c>
      <c r="F1847">
        <v>52143796</v>
      </c>
      <c r="G1847">
        <v>73525832</v>
      </c>
      <c r="H1847">
        <v>9544973</v>
      </c>
      <c r="I1847" t="str">
        <f t="shared" si="56"/>
        <v>1975Metropolitan Edison Company</v>
      </c>
      <c r="J1847" s="1">
        <v>2144545</v>
      </c>
      <c r="K1847" s="1">
        <v>1276526</v>
      </c>
      <c r="L1847" s="1">
        <v>2546723</v>
      </c>
      <c r="M1847" s="1">
        <v>216998</v>
      </c>
      <c r="N1847">
        <v>11702725</v>
      </c>
      <c r="O1847">
        <v>2634005</v>
      </c>
      <c r="P1847">
        <v>2555</v>
      </c>
      <c r="Q1847">
        <v>8</v>
      </c>
      <c r="R1847">
        <v>7057915.2403685451</v>
      </c>
      <c r="S1847">
        <v>25677272</v>
      </c>
      <c r="T1847">
        <v>10126929.944537282</v>
      </c>
      <c r="U1847">
        <f t="shared" si="57"/>
        <v>6184792</v>
      </c>
    </row>
    <row r="1848" spans="1:21" x14ac:dyDescent="0.25">
      <c r="A1848" t="s">
        <v>1922</v>
      </c>
      <c r="B1848" t="s">
        <v>1880</v>
      </c>
      <c r="C1848" t="s">
        <v>1880</v>
      </c>
      <c r="D1848">
        <v>1974</v>
      </c>
      <c r="E1848">
        <v>84654904</v>
      </c>
      <c r="F1848">
        <v>47851496</v>
      </c>
      <c r="G1848">
        <v>82711088</v>
      </c>
      <c r="H1848">
        <v>8494553</v>
      </c>
      <c r="I1848" t="str">
        <f t="shared" si="56"/>
        <v>1974Metropolitan Edison Company</v>
      </c>
      <c r="J1848" s="1">
        <v>2076289</v>
      </c>
      <c r="K1848" s="1">
        <v>1234934</v>
      </c>
      <c r="L1848" s="1">
        <v>3286637</v>
      </c>
      <c r="M1848" s="1">
        <v>206179</v>
      </c>
      <c r="N1848">
        <v>21291800</v>
      </c>
      <c r="O1848">
        <v>3216003</v>
      </c>
      <c r="P1848">
        <v>2579</v>
      </c>
      <c r="Q1848">
        <v>9</v>
      </c>
      <c r="R1848">
        <v>7582467.9496968985</v>
      </c>
      <c r="S1848">
        <v>24119813</v>
      </c>
      <c r="T1848">
        <v>11367052.059734702</v>
      </c>
      <c r="U1848">
        <f t="shared" si="57"/>
        <v>6804039</v>
      </c>
    </row>
    <row r="1849" spans="1:21" x14ac:dyDescent="0.25">
      <c r="A1849" t="s">
        <v>1923</v>
      </c>
      <c r="B1849" t="s">
        <v>1880</v>
      </c>
      <c r="C1849" t="s">
        <v>1880</v>
      </c>
      <c r="D1849">
        <v>1973</v>
      </c>
      <c r="E1849">
        <v>67005620</v>
      </c>
      <c r="F1849">
        <v>37455628</v>
      </c>
      <c r="G1849">
        <v>64357708</v>
      </c>
      <c r="H1849">
        <v>6946457</v>
      </c>
      <c r="I1849" t="str">
        <f t="shared" si="56"/>
        <v>1973Metropolitan Edison Company</v>
      </c>
      <c r="J1849" s="1">
        <v>2081391</v>
      </c>
      <c r="K1849" s="1">
        <v>1260169</v>
      </c>
      <c r="L1849" s="1">
        <v>3755715</v>
      </c>
      <c r="M1849" s="1">
        <v>219752</v>
      </c>
      <c r="N1849">
        <v>22964604</v>
      </c>
      <c r="O1849">
        <v>3493706</v>
      </c>
      <c r="P1849">
        <v>2869</v>
      </c>
      <c r="Q1849">
        <v>19</v>
      </c>
      <c r="R1849">
        <v>7163920.999545306</v>
      </c>
      <c r="S1849">
        <v>21364954</v>
      </c>
      <c r="T1849">
        <v>12131159.769649744</v>
      </c>
      <c r="U1849">
        <f t="shared" si="57"/>
        <v>7317027</v>
      </c>
    </row>
    <row r="1850" spans="1:21" x14ac:dyDescent="0.25">
      <c r="A1850" t="s">
        <v>1924</v>
      </c>
      <c r="B1850" t="s">
        <v>1880</v>
      </c>
      <c r="C1850" t="s">
        <v>1880</v>
      </c>
      <c r="D1850">
        <v>1972</v>
      </c>
      <c r="E1850">
        <v>59776048</v>
      </c>
      <c r="F1850">
        <v>32668276</v>
      </c>
      <c r="G1850">
        <v>54636448</v>
      </c>
      <c r="H1850">
        <v>6294800</v>
      </c>
      <c r="I1850" t="str">
        <f t="shared" si="56"/>
        <v>1972Metropolitan Edison Company</v>
      </c>
      <c r="J1850" s="1">
        <v>1963823</v>
      </c>
      <c r="K1850" s="1">
        <v>1144113</v>
      </c>
      <c r="L1850" s="1">
        <v>3386543</v>
      </c>
      <c r="M1850" s="1">
        <v>211001</v>
      </c>
      <c r="N1850">
        <v>20184274</v>
      </c>
      <c r="O1850">
        <v>3635395</v>
      </c>
      <c r="P1850">
        <v>2736</v>
      </c>
      <c r="Q1850">
        <v>9</v>
      </c>
      <c r="R1850">
        <v>6472641.8187775612</v>
      </c>
      <c r="S1850">
        <v>19991860</v>
      </c>
      <c r="T1850">
        <v>10642289.315736532</v>
      </c>
      <c r="U1850">
        <f t="shared" si="57"/>
        <v>6705480</v>
      </c>
    </row>
    <row r="1851" spans="1:21" x14ac:dyDescent="0.25">
      <c r="A1851" t="s">
        <v>1925</v>
      </c>
      <c r="B1851" t="s">
        <v>1880</v>
      </c>
      <c r="C1851" t="s">
        <v>1880</v>
      </c>
      <c r="D1851">
        <v>1971</v>
      </c>
      <c r="E1851" t="s">
        <v>3560</v>
      </c>
      <c r="F1851" t="s">
        <v>3560</v>
      </c>
      <c r="G1851" t="s">
        <v>3560</v>
      </c>
      <c r="H1851" t="s">
        <v>3560</v>
      </c>
      <c r="I1851" t="str">
        <f t="shared" si="56"/>
        <v>1971Metropolitan Edison Company</v>
      </c>
      <c r="J1851" s="1" t="s">
        <v>3560</v>
      </c>
      <c r="K1851" s="1" t="s">
        <v>3560</v>
      </c>
      <c r="L1851" s="1" t="s">
        <v>3560</v>
      </c>
      <c r="M1851" s="1" t="s">
        <v>3560</v>
      </c>
      <c r="N1851">
        <v>19783507</v>
      </c>
      <c r="O1851">
        <v>3395238</v>
      </c>
      <c r="P1851" t="s">
        <v>3560</v>
      </c>
      <c r="Q1851" t="s">
        <v>3560</v>
      </c>
      <c r="R1851" t="s">
        <v>3560</v>
      </c>
      <c r="S1851" t="s">
        <v>3560</v>
      </c>
      <c r="T1851" t="s">
        <v>3560</v>
      </c>
      <c r="U1851">
        <f t="shared" si="57"/>
        <v>0</v>
      </c>
    </row>
    <row r="1852" spans="1:21" x14ac:dyDescent="0.25">
      <c r="A1852" t="s">
        <v>1926</v>
      </c>
      <c r="B1852" t="s">
        <v>1880</v>
      </c>
      <c r="C1852" t="s">
        <v>1880</v>
      </c>
      <c r="D1852">
        <v>1970</v>
      </c>
      <c r="E1852" t="s">
        <v>3560</v>
      </c>
      <c r="F1852" t="s">
        <v>3560</v>
      </c>
      <c r="G1852" t="s">
        <v>3560</v>
      </c>
      <c r="H1852" t="s">
        <v>3560</v>
      </c>
      <c r="I1852" t="str">
        <f t="shared" si="56"/>
        <v>1970Metropolitan Edison Company</v>
      </c>
      <c r="J1852" s="1" t="s">
        <v>3560</v>
      </c>
      <c r="K1852" s="1" t="s">
        <v>3560</v>
      </c>
      <c r="L1852" s="1" t="s">
        <v>3560</v>
      </c>
      <c r="M1852" s="1" t="s">
        <v>3560</v>
      </c>
      <c r="N1852">
        <v>16642397</v>
      </c>
      <c r="O1852">
        <v>3458681</v>
      </c>
      <c r="P1852" t="s">
        <v>3560</v>
      </c>
      <c r="Q1852" t="s">
        <v>3560</v>
      </c>
      <c r="R1852" t="s">
        <v>3560</v>
      </c>
      <c r="S1852" t="s">
        <v>3560</v>
      </c>
      <c r="T1852" t="s">
        <v>3560</v>
      </c>
      <c r="U1852">
        <f t="shared" si="57"/>
        <v>0</v>
      </c>
    </row>
    <row r="1853" spans="1:21" x14ac:dyDescent="0.25">
      <c r="A1853" t="s">
        <v>1927</v>
      </c>
      <c r="B1853" t="s">
        <v>1880</v>
      </c>
      <c r="C1853" t="s">
        <v>1880</v>
      </c>
      <c r="D1853">
        <v>1969</v>
      </c>
      <c r="E1853" t="s">
        <v>3560</v>
      </c>
      <c r="F1853" t="s">
        <v>3560</v>
      </c>
      <c r="G1853" t="s">
        <v>3560</v>
      </c>
      <c r="H1853" t="s">
        <v>3560</v>
      </c>
      <c r="I1853" t="str">
        <f t="shared" si="56"/>
        <v>1969Metropolitan Edison Company</v>
      </c>
      <c r="J1853" s="1" t="s">
        <v>3560</v>
      </c>
      <c r="K1853" s="1" t="s">
        <v>3560</v>
      </c>
      <c r="L1853" s="1" t="s">
        <v>3560</v>
      </c>
      <c r="M1853" s="1" t="s">
        <v>3560</v>
      </c>
      <c r="N1853">
        <v>16724525</v>
      </c>
      <c r="O1853">
        <v>3564330</v>
      </c>
      <c r="P1853" t="s">
        <v>3560</v>
      </c>
      <c r="Q1853" t="s">
        <v>3560</v>
      </c>
      <c r="R1853" t="s">
        <v>3560</v>
      </c>
      <c r="S1853" t="s">
        <v>3560</v>
      </c>
      <c r="T1853" t="s">
        <v>3560</v>
      </c>
      <c r="U1853">
        <f t="shared" si="57"/>
        <v>0</v>
      </c>
    </row>
    <row r="1854" spans="1:21" x14ac:dyDescent="0.25">
      <c r="A1854" t="s">
        <v>1928</v>
      </c>
      <c r="B1854" t="s">
        <v>1880</v>
      </c>
      <c r="C1854" t="s">
        <v>1880</v>
      </c>
      <c r="D1854">
        <v>1968</v>
      </c>
      <c r="E1854" t="s">
        <v>3560</v>
      </c>
      <c r="F1854" t="s">
        <v>3560</v>
      </c>
      <c r="G1854" t="s">
        <v>3560</v>
      </c>
      <c r="H1854" t="s">
        <v>3560</v>
      </c>
      <c r="I1854" t="str">
        <f t="shared" si="56"/>
        <v>1968Metropolitan Edison Company</v>
      </c>
      <c r="J1854" s="1" t="s">
        <v>3560</v>
      </c>
      <c r="K1854" s="1" t="s">
        <v>3560</v>
      </c>
      <c r="L1854" s="1" t="s">
        <v>3560</v>
      </c>
      <c r="M1854" s="1" t="s">
        <v>3560</v>
      </c>
      <c r="N1854">
        <v>14957860</v>
      </c>
      <c r="O1854">
        <v>3270568</v>
      </c>
      <c r="P1854" t="s">
        <v>3560</v>
      </c>
      <c r="Q1854" t="s">
        <v>3560</v>
      </c>
      <c r="R1854" t="s">
        <v>3560</v>
      </c>
      <c r="S1854" t="s">
        <v>3560</v>
      </c>
      <c r="T1854" t="s">
        <v>3560</v>
      </c>
      <c r="U1854">
        <f t="shared" si="57"/>
        <v>0</v>
      </c>
    </row>
    <row r="1855" spans="1:21" x14ac:dyDescent="0.25">
      <c r="A1855" t="s">
        <v>1929</v>
      </c>
      <c r="B1855" t="s">
        <v>1880</v>
      </c>
      <c r="C1855" t="s">
        <v>1880</v>
      </c>
      <c r="D1855">
        <v>1967</v>
      </c>
      <c r="E1855" t="s">
        <v>3560</v>
      </c>
      <c r="F1855" t="s">
        <v>3560</v>
      </c>
      <c r="G1855" t="s">
        <v>3560</v>
      </c>
      <c r="H1855" t="s">
        <v>3560</v>
      </c>
      <c r="I1855" t="str">
        <f t="shared" si="56"/>
        <v>1967Metropolitan Edison Company</v>
      </c>
      <c r="J1855" s="1" t="s">
        <v>3560</v>
      </c>
      <c r="K1855" s="1" t="s">
        <v>3560</v>
      </c>
      <c r="L1855" s="1" t="s">
        <v>3560</v>
      </c>
      <c r="M1855" s="1" t="s">
        <v>3560</v>
      </c>
      <c r="N1855">
        <v>17000535</v>
      </c>
      <c r="O1855">
        <v>2993116</v>
      </c>
      <c r="P1855" t="s">
        <v>3560</v>
      </c>
      <c r="Q1855" t="s">
        <v>3560</v>
      </c>
      <c r="R1855" t="s">
        <v>3560</v>
      </c>
      <c r="S1855" t="s">
        <v>3560</v>
      </c>
      <c r="T1855" t="s">
        <v>3560</v>
      </c>
      <c r="U1855">
        <f t="shared" si="57"/>
        <v>0</v>
      </c>
    </row>
    <row r="1856" spans="1:21" x14ac:dyDescent="0.25">
      <c r="A1856" t="s">
        <v>1930</v>
      </c>
      <c r="B1856" t="s">
        <v>1880</v>
      </c>
      <c r="C1856" t="s">
        <v>1880</v>
      </c>
      <c r="D1856">
        <v>1966</v>
      </c>
      <c r="E1856" t="s">
        <v>3560</v>
      </c>
      <c r="F1856" t="s">
        <v>3560</v>
      </c>
      <c r="G1856" t="s">
        <v>3560</v>
      </c>
      <c r="H1856" t="s">
        <v>3560</v>
      </c>
      <c r="I1856" t="str">
        <f t="shared" si="56"/>
        <v>1966Metropolitan Edison Company</v>
      </c>
      <c r="J1856" s="1" t="s">
        <v>3560</v>
      </c>
      <c r="K1856" s="1" t="s">
        <v>3560</v>
      </c>
      <c r="L1856" s="1" t="s">
        <v>3560</v>
      </c>
      <c r="M1856" s="1" t="s">
        <v>3560</v>
      </c>
      <c r="N1856">
        <v>12163459</v>
      </c>
      <c r="O1856">
        <v>2483710</v>
      </c>
      <c r="P1856" t="s">
        <v>3560</v>
      </c>
      <c r="Q1856" t="s">
        <v>3560</v>
      </c>
      <c r="R1856" t="s">
        <v>3560</v>
      </c>
      <c r="S1856" t="s">
        <v>3560</v>
      </c>
      <c r="T1856" t="s">
        <v>3560</v>
      </c>
      <c r="U1856">
        <f t="shared" si="57"/>
        <v>0</v>
      </c>
    </row>
    <row r="1857" spans="1:21" x14ac:dyDescent="0.25">
      <c r="A1857" t="s">
        <v>1931</v>
      </c>
      <c r="B1857" t="s">
        <v>1880</v>
      </c>
      <c r="C1857" t="s">
        <v>1880</v>
      </c>
      <c r="D1857">
        <v>1965</v>
      </c>
      <c r="E1857" t="s">
        <v>3560</v>
      </c>
      <c r="F1857" t="s">
        <v>3560</v>
      </c>
      <c r="G1857" t="s">
        <v>3560</v>
      </c>
      <c r="H1857" t="s">
        <v>3560</v>
      </c>
      <c r="I1857" t="str">
        <f t="shared" si="56"/>
        <v>1965Metropolitan Edison Company</v>
      </c>
      <c r="J1857" s="1" t="s">
        <v>3560</v>
      </c>
      <c r="K1857" s="1" t="s">
        <v>3560</v>
      </c>
      <c r="L1857" s="1" t="s">
        <v>3560</v>
      </c>
      <c r="M1857" s="1" t="s">
        <v>3560</v>
      </c>
      <c r="N1857">
        <v>9417974</v>
      </c>
      <c r="O1857">
        <v>1835402</v>
      </c>
      <c r="P1857" t="s">
        <v>3560</v>
      </c>
      <c r="Q1857" t="s">
        <v>3560</v>
      </c>
      <c r="R1857" t="s">
        <v>3560</v>
      </c>
      <c r="S1857" t="s">
        <v>3560</v>
      </c>
      <c r="T1857" t="s">
        <v>3560</v>
      </c>
      <c r="U1857">
        <f t="shared" si="57"/>
        <v>0</v>
      </c>
    </row>
    <row r="1858" spans="1:21" x14ac:dyDescent="0.25">
      <c r="A1858" t="s">
        <v>1932</v>
      </c>
      <c r="B1858" t="s">
        <v>1880</v>
      </c>
      <c r="C1858" t="s">
        <v>1880</v>
      </c>
      <c r="D1858">
        <v>1964</v>
      </c>
      <c r="E1858" t="s">
        <v>3560</v>
      </c>
      <c r="F1858" t="s">
        <v>3560</v>
      </c>
      <c r="G1858" t="s">
        <v>3560</v>
      </c>
      <c r="H1858" t="s">
        <v>3560</v>
      </c>
      <c r="I1858" t="str">
        <f t="shared" si="56"/>
        <v>1964Metropolitan Edison Company</v>
      </c>
      <c r="J1858" s="1" t="s">
        <v>3560</v>
      </c>
      <c r="K1858" s="1" t="s">
        <v>3560</v>
      </c>
      <c r="L1858" s="1" t="s">
        <v>3560</v>
      </c>
      <c r="M1858" s="1" t="s">
        <v>3560</v>
      </c>
      <c r="N1858">
        <v>8309098</v>
      </c>
      <c r="O1858">
        <v>1715746</v>
      </c>
      <c r="P1858" t="s">
        <v>3560</v>
      </c>
      <c r="Q1858" t="s">
        <v>3560</v>
      </c>
      <c r="R1858" t="s">
        <v>3560</v>
      </c>
      <c r="S1858" t="s">
        <v>3560</v>
      </c>
      <c r="T1858" t="s">
        <v>3560</v>
      </c>
      <c r="U1858">
        <f t="shared" si="57"/>
        <v>0</v>
      </c>
    </row>
    <row r="1859" spans="1:21" x14ac:dyDescent="0.25">
      <c r="A1859" t="s">
        <v>1933</v>
      </c>
      <c r="B1859" t="s">
        <v>1934</v>
      </c>
      <c r="C1859" t="s">
        <v>1934</v>
      </c>
      <c r="D1859">
        <v>2016</v>
      </c>
      <c r="E1859">
        <v>260169000</v>
      </c>
      <c r="F1859">
        <v>278691000</v>
      </c>
      <c r="G1859">
        <v>312671000</v>
      </c>
      <c r="H1859">
        <v>7252000</v>
      </c>
      <c r="I1859" t="str">
        <f t="shared" si="56"/>
        <v>2016Mississippi Power Company</v>
      </c>
      <c r="J1859" s="1">
        <v>2051275</v>
      </c>
      <c r="K1859" s="1">
        <v>2842168</v>
      </c>
      <c r="L1859" s="1">
        <v>4905960</v>
      </c>
      <c r="M1859" s="1">
        <v>39219</v>
      </c>
      <c r="N1859">
        <v>35587000</v>
      </c>
      <c r="O1859">
        <v>10605000</v>
      </c>
      <c r="P1859">
        <v>981.67862790923857</v>
      </c>
      <c r="Q1859">
        <v>24.522807254563336</v>
      </c>
      <c r="R1859">
        <v>13520000</v>
      </c>
      <c r="S1859">
        <v>101023000</v>
      </c>
      <c r="T1859">
        <v>36118000</v>
      </c>
      <c r="U1859">
        <f t="shared" si="57"/>
        <v>9838622</v>
      </c>
    </row>
    <row r="1860" spans="1:21" x14ac:dyDescent="0.25">
      <c r="A1860" t="s">
        <v>1935</v>
      </c>
      <c r="B1860" t="s">
        <v>1934</v>
      </c>
      <c r="C1860" t="s">
        <v>1934</v>
      </c>
      <c r="D1860">
        <v>2015</v>
      </c>
      <c r="E1860">
        <v>263402000</v>
      </c>
      <c r="F1860">
        <v>284129000</v>
      </c>
      <c r="G1860">
        <v>317595000</v>
      </c>
      <c r="H1860">
        <v>7130000</v>
      </c>
      <c r="I1860" t="str">
        <f t="shared" si="56"/>
        <v>2015Mississippi Power Company</v>
      </c>
      <c r="J1860" s="1">
        <v>2024584</v>
      </c>
      <c r="K1860" s="1">
        <v>2806471</v>
      </c>
      <c r="L1860" s="1">
        <v>4957787</v>
      </c>
      <c r="M1860" s="1">
        <v>39756</v>
      </c>
      <c r="N1860">
        <v>48948000</v>
      </c>
      <c r="O1860">
        <v>11949000</v>
      </c>
      <c r="P1860">
        <v>969.4684443983034</v>
      </c>
      <c r="Q1860">
        <v>24.217790960769484</v>
      </c>
      <c r="R1860">
        <v>13049000</v>
      </c>
      <c r="S1860">
        <v>95071000</v>
      </c>
      <c r="T1860">
        <v>32805000</v>
      </c>
      <c r="U1860">
        <f t="shared" si="57"/>
        <v>9828598</v>
      </c>
    </row>
    <row r="1861" spans="1:21" x14ac:dyDescent="0.25">
      <c r="A1861" t="s">
        <v>1936</v>
      </c>
      <c r="B1861" t="s">
        <v>1934</v>
      </c>
      <c r="C1861" t="s">
        <v>1934</v>
      </c>
      <c r="D1861">
        <v>2014</v>
      </c>
      <c r="E1861">
        <v>291830000</v>
      </c>
      <c r="F1861">
        <v>315094000</v>
      </c>
      <c r="G1861">
        <v>349662000</v>
      </c>
      <c r="H1861">
        <v>7408000</v>
      </c>
      <c r="I1861" t="str">
        <f t="shared" ref="I1861:I1924" si="58">D1861&amp;C1861</f>
        <v>2014Mississippi Power Company</v>
      </c>
      <c r="J1861" s="1">
        <v>2126115</v>
      </c>
      <c r="K1861" s="1">
        <v>2859617</v>
      </c>
      <c r="L1861" s="1">
        <v>4942689</v>
      </c>
      <c r="M1861" s="1">
        <v>40595</v>
      </c>
      <c r="N1861">
        <v>35685000</v>
      </c>
      <c r="O1861">
        <v>10328000</v>
      </c>
      <c r="P1861">
        <v>1109.9344367989481</v>
      </c>
      <c r="Q1861">
        <v>27.726699436039301</v>
      </c>
      <c r="R1861">
        <v>14528000</v>
      </c>
      <c r="S1861">
        <v>96133000</v>
      </c>
      <c r="T1861">
        <v>36912000</v>
      </c>
      <c r="U1861">
        <f t="shared" ref="U1861:U1924" si="59">SUM(J1861:M1861)</f>
        <v>9969016</v>
      </c>
    </row>
    <row r="1862" spans="1:21" x14ac:dyDescent="0.25">
      <c r="A1862" t="s">
        <v>1937</v>
      </c>
      <c r="B1862" t="s">
        <v>1934</v>
      </c>
      <c r="C1862" t="s">
        <v>1934</v>
      </c>
      <c r="D1862">
        <v>2013</v>
      </c>
      <c r="E1862">
        <v>271301000</v>
      </c>
      <c r="F1862">
        <v>296017000</v>
      </c>
      <c r="G1862">
        <v>317194000</v>
      </c>
      <c r="H1862">
        <v>7201000</v>
      </c>
      <c r="I1862" t="str">
        <f t="shared" si="58"/>
        <v>2013Mississippi Power Company</v>
      </c>
      <c r="J1862" s="1">
        <v>2087705</v>
      </c>
      <c r="K1862" s="1">
        <v>2864947</v>
      </c>
      <c r="L1862" s="1">
        <v>4738714</v>
      </c>
      <c r="M1862" s="1">
        <v>40139</v>
      </c>
      <c r="N1862">
        <v>34770000</v>
      </c>
      <c r="O1862">
        <v>9124000</v>
      </c>
      <c r="P1862">
        <v>937.1491537130197</v>
      </c>
      <c r="Q1862">
        <v>23.410439437015327</v>
      </c>
      <c r="R1862">
        <v>11993000</v>
      </c>
      <c r="S1862">
        <v>78408000</v>
      </c>
      <c r="T1862">
        <v>34358000</v>
      </c>
      <c r="U1862">
        <f t="shared" si="59"/>
        <v>9731505</v>
      </c>
    </row>
    <row r="1863" spans="1:21" x14ac:dyDescent="0.25">
      <c r="A1863" t="s">
        <v>1938</v>
      </c>
      <c r="B1863" t="s">
        <v>1934</v>
      </c>
      <c r="C1863" t="s">
        <v>1934</v>
      </c>
      <c r="D1863">
        <v>2012</v>
      </c>
      <c r="E1863">
        <v>226847000</v>
      </c>
      <c r="F1863">
        <v>250860000</v>
      </c>
      <c r="G1863">
        <v>262978000</v>
      </c>
      <c r="H1863">
        <v>6768000</v>
      </c>
      <c r="I1863" t="str">
        <f t="shared" si="58"/>
        <v>2012Mississippi Power Company</v>
      </c>
      <c r="J1863" s="1">
        <v>2045999</v>
      </c>
      <c r="K1863" s="1">
        <v>2915934</v>
      </c>
      <c r="L1863" s="1">
        <v>4701681</v>
      </c>
      <c r="M1863" s="1">
        <v>38588</v>
      </c>
      <c r="N1863">
        <v>28574000</v>
      </c>
      <c r="O1863">
        <v>10506000</v>
      </c>
      <c r="P1863">
        <v>1049.7505736638302</v>
      </c>
      <c r="Q1863">
        <v>26.223277406122225</v>
      </c>
      <c r="R1863">
        <v>13029000</v>
      </c>
      <c r="S1863">
        <v>82327000</v>
      </c>
      <c r="T1863">
        <v>32921000</v>
      </c>
      <c r="U1863">
        <f t="shared" si="59"/>
        <v>9702202</v>
      </c>
    </row>
    <row r="1864" spans="1:21" x14ac:dyDescent="0.25">
      <c r="A1864" t="s">
        <v>1939</v>
      </c>
      <c r="B1864" t="s">
        <v>1934</v>
      </c>
      <c r="C1864" t="s">
        <v>1934</v>
      </c>
      <c r="D1864">
        <v>2011</v>
      </c>
      <c r="E1864">
        <v>246510000</v>
      </c>
      <c r="F1864">
        <v>263256000</v>
      </c>
      <c r="G1864">
        <v>275752000</v>
      </c>
      <c r="H1864">
        <v>6946000</v>
      </c>
      <c r="I1864" t="str">
        <f t="shared" si="58"/>
        <v>2011Mississippi Power Company</v>
      </c>
      <c r="J1864" s="1">
        <v>2162419</v>
      </c>
      <c r="K1864" s="1">
        <v>2870714</v>
      </c>
      <c r="L1864" s="1">
        <v>4586356</v>
      </c>
      <c r="M1864" s="1">
        <v>38683</v>
      </c>
      <c r="N1864">
        <v>30850000</v>
      </c>
      <c r="O1864">
        <v>12250000</v>
      </c>
      <c r="P1864">
        <v>1140.3878326658096</v>
      </c>
      <c r="Q1864">
        <v>28.487440004142005</v>
      </c>
      <c r="R1864">
        <v>13787000</v>
      </c>
      <c r="S1864">
        <v>83137000</v>
      </c>
      <c r="T1864">
        <v>33366000</v>
      </c>
      <c r="U1864">
        <f t="shared" si="59"/>
        <v>9658172</v>
      </c>
    </row>
    <row r="1865" spans="1:21" x14ac:dyDescent="0.25">
      <c r="A1865" t="s">
        <v>1940</v>
      </c>
      <c r="B1865" t="s">
        <v>1934</v>
      </c>
      <c r="C1865" t="s">
        <v>1934</v>
      </c>
      <c r="D1865">
        <v>2010</v>
      </c>
      <c r="E1865">
        <v>256994000</v>
      </c>
      <c r="F1865">
        <v>266406000</v>
      </c>
      <c r="G1865">
        <v>267588000</v>
      </c>
      <c r="H1865">
        <v>6924000</v>
      </c>
      <c r="I1865" t="str">
        <f t="shared" si="58"/>
        <v>2010Mississippi Power Company</v>
      </c>
      <c r="J1865" s="1">
        <v>2296157</v>
      </c>
      <c r="K1865" s="1">
        <v>2921942</v>
      </c>
      <c r="L1865" s="1">
        <v>4466560</v>
      </c>
      <c r="M1865" s="1">
        <v>38571</v>
      </c>
      <c r="N1865">
        <v>27791000</v>
      </c>
      <c r="O1865">
        <v>10136000</v>
      </c>
      <c r="P1865">
        <v>877.67596774254298</v>
      </c>
      <c r="Q1865">
        <v>21.924770466636517</v>
      </c>
      <c r="R1865">
        <v>10389000</v>
      </c>
      <c r="S1865">
        <v>86988000</v>
      </c>
      <c r="T1865">
        <v>32474000</v>
      </c>
      <c r="U1865">
        <f t="shared" si="59"/>
        <v>9723230</v>
      </c>
    </row>
    <row r="1866" spans="1:21" x14ac:dyDescent="0.25">
      <c r="A1866" t="s">
        <v>1941</v>
      </c>
      <c r="B1866" t="s">
        <v>1934</v>
      </c>
      <c r="C1866" t="s">
        <v>1934</v>
      </c>
      <c r="D1866">
        <v>2009</v>
      </c>
      <c r="E1866">
        <v>245357000</v>
      </c>
      <c r="F1866">
        <v>269423000</v>
      </c>
      <c r="G1866">
        <v>269128000</v>
      </c>
      <c r="H1866">
        <v>7041000</v>
      </c>
      <c r="I1866" t="str">
        <f t="shared" si="58"/>
        <v>2009Mississippi Power Company</v>
      </c>
      <c r="J1866" s="1">
        <v>2091825</v>
      </c>
      <c r="K1866" s="1">
        <v>2851248</v>
      </c>
      <c r="L1866" s="1">
        <v>4329924</v>
      </c>
      <c r="M1866" s="1">
        <v>38855</v>
      </c>
      <c r="N1866">
        <v>38504000</v>
      </c>
      <c r="O1866">
        <v>10455000</v>
      </c>
      <c r="P1866">
        <v>910.16731176005192</v>
      </c>
      <c r="Q1866">
        <v>22.736419965902936</v>
      </c>
      <c r="R1866">
        <v>10504000</v>
      </c>
      <c r="S1866">
        <v>83257000</v>
      </c>
      <c r="T1866">
        <v>28753000</v>
      </c>
      <c r="U1866">
        <f t="shared" si="59"/>
        <v>9311852</v>
      </c>
    </row>
    <row r="1867" spans="1:21" x14ac:dyDescent="0.25">
      <c r="A1867" t="s">
        <v>1942</v>
      </c>
      <c r="B1867" t="s">
        <v>1934</v>
      </c>
      <c r="C1867" t="s">
        <v>1934</v>
      </c>
      <c r="D1867">
        <v>2008</v>
      </c>
      <c r="E1867">
        <v>248693000</v>
      </c>
      <c r="F1867">
        <v>271452000</v>
      </c>
      <c r="G1867">
        <v>258328000</v>
      </c>
      <c r="H1867">
        <v>6961000</v>
      </c>
      <c r="I1867" t="str">
        <f t="shared" si="58"/>
        <v>2008Mississippi Power Company</v>
      </c>
      <c r="J1867" s="1">
        <v>2121389</v>
      </c>
      <c r="K1867" s="1">
        <v>2856744</v>
      </c>
      <c r="L1867" s="1">
        <v>4187101</v>
      </c>
      <c r="M1867" s="1">
        <v>38886</v>
      </c>
      <c r="N1867">
        <v>37214000</v>
      </c>
      <c r="O1867">
        <v>8458000</v>
      </c>
      <c r="P1867">
        <v>1284.2296678128969</v>
      </c>
      <c r="Q1867">
        <v>32.0806786651153</v>
      </c>
      <c r="R1867">
        <v>14248000</v>
      </c>
      <c r="S1867">
        <v>84790000</v>
      </c>
      <c r="T1867">
        <v>34729000</v>
      </c>
      <c r="U1867">
        <f t="shared" si="59"/>
        <v>9204120</v>
      </c>
    </row>
    <row r="1868" spans="1:21" x14ac:dyDescent="0.25">
      <c r="A1868" t="s">
        <v>1943</v>
      </c>
      <c r="B1868" t="s">
        <v>1934</v>
      </c>
      <c r="C1868" t="s">
        <v>1934</v>
      </c>
      <c r="D1868">
        <v>2007</v>
      </c>
      <c r="E1868">
        <v>230819000</v>
      </c>
      <c r="F1868">
        <v>247539000</v>
      </c>
      <c r="G1868">
        <v>242436000</v>
      </c>
      <c r="H1868">
        <v>6420000</v>
      </c>
      <c r="I1868" t="str">
        <f t="shared" si="58"/>
        <v>2007Mississippi Power Company</v>
      </c>
      <c r="J1868" s="1">
        <v>2134883</v>
      </c>
      <c r="K1868" s="1">
        <v>2876247</v>
      </c>
      <c r="L1868" s="1">
        <v>4317656</v>
      </c>
      <c r="M1868" s="1">
        <v>38764</v>
      </c>
      <c r="N1868">
        <v>49781000</v>
      </c>
      <c r="O1868">
        <v>9164000</v>
      </c>
      <c r="P1868">
        <v>1295.2141516918712</v>
      </c>
      <c r="Q1868">
        <v>32.355076388867978</v>
      </c>
      <c r="R1868">
        <v>13924000</v>
      </c>
      <c r="S1868">
        <v>84065000</v>
      </c>
      <c r="T1868">
        <v>30023000</v>
      </c>
      <c r="U1868">
        <f t="shared" si="59"/>
        <v>9367550</v>
      </c>
    </row>
    <row r="1869" spans="1:21" x14ac:dyDescent="0.25">
      <c r="A1869" t="s">
        <v>1944</v>
      </c>
      <c r="B1869" t="s">
        <v>1934</v>
      </c>
      <c r="C1869" t="s">
        <v>1934</v>
      </c>
      <c r="D1869">
        <v>2006</v>
      </c>
      <c r="E1869">
        <v>214472000</v>
      </c>
      <c r="F1869">
        <v>215451000</v>
      </c>
      <c r="G1869">
        <v>211451000</v>
      </c>
      <c r="H1869">
        <v>5812000</v>
      </c>
      <c r="I1869" t="str">
        <f t="shared" si="58"/>
        <v>2006Mississippi Power Company</v>
      </c>
      <c r="J1869" s="1">
        <v>2118106</v>
      </c>
      <c r="K1869" s="1">
        <v>2675945</v>
      </c>
      <c r="L1869" s="1">
        <v>4142947</v>
      </c>
      <c r="M1869" s="1">
        <v>36959</v>
      </c>
      <c r="N1869">
        <v>121584000</v>
      </c>
      <c r="O1869">
        <v>43998000</v>
      </c>
      <c r="P1869">
        <v>1350.9493476831465</v>
      </c>
      <c r="Q1869">
        <v>33.747368560390854</v>
      </c>
      <c r="R1869">
        <v>14047000</v>
      </c>
      <c r="S1869">
        <v>82931000</v>
      </c>
      <c r="T1869">
        <v>30342000</v>
      </c>
      <c r="U1869">
        <f t="shared" si="59"/>
        <v>8973957</v>
      </c>
    </row>
    <row r="1870" spans="1:21" x14ac:dyDescent="0.25">
      <c r="A1870" t="s">
        <v>1945</v>
      </c>
      <c r="B1870" t="s">
        <v>1934</v>
      </c>
      <c r="C1870" t="s">
        <v>1934</v>
      </c>
      <c r="D1870">
        <v>2005</v>
      </c>
      <c r="E1870">
        <v>209546000</v>
      </c>
      <c r="F1870">
        <v>213093000</v>
      </c>
      <c r="G1870">
        <v>190720000</v>
      </c>
      <c r="H1870">
        <v>5515000</v>
      </c>
      <c r="I1870" t="str">
        <f t="shared" si="58"/>
        <v>2005Mississippi Power Company</v>
      </c>
      <c r="J1870" s="1">
        <v>2179756</v>
      </c>
      <c r="K1870" s="1">
        <v>2725274</v>
      </c>
      <c r="L1870" s="1">
        <v>3798477</v>
      </c>
      <c r="M1870" s="1">
        <v>37905</v>
      </c>
      <c r="N1870">
        <v>35852000</v>
      </c>
      <c r="O1870">
        <v>12246000</v>
      </c>
      <c r="P1870">
        <v>1427.7196651500867</v>
      </c>
      <c r="Q1870">
        <v>35.665128247308957</v>
      </c>
      <c r="R1870">
        <v>14378000</v>
      </c>
      <c r="S1870">
        <v>81737000</v>
      </c>
      <c r="T1870">
        <v>31593000</v>
      </c>
      <c r="U1870">
        <f t="shared" si="59"/>
        <v>8741412</v>
      </c>
    </row>
    <row r="1871" spans="1:21" x14ac:dyDescent="0.25">
      <c r="A1871" t="s">
        <v>1946</v>
      </c>
      <c r="B1871" t="s">
        <v>1934</v>
      </c>
      <c r="C1871" t="s">
        <v>1934</v>
      </c>
      <c r="D1871">
        <v>2004</v>
      </c>
      <c r="E1871">
        <v>199242000</v>
      </c>
      <c r="F1871">
        <v>199127000</v>
      </c>
      <c r="G1871">
        <v>180516000</v>
      </c>
      <c r="H1871">
        <v>5428000</v>
      </c>
      <c r="I1871" t="str">
        <f t="shared" si="58"/>
        <v>2004Mississippi Power Company</v>
      </c>
      <c r="J1871" s="1">
        <v>2297110</v>
      </c>
      <c r="K1871" s="1">
        <v>2969829</v>
      </c>
      <c r="L1871" s="1">
        <v>4235290</v>
      </c>
      <c r="M1871" s="1">
        <v>40229</v>
      </c>
      <c r="N1871">
        <v>29425000</v>
      </c>
      <c r="O1871">
        <v>13005000</v>
      </c>
      <c r="P1871">
        <v>1240.1820377773672</v>
      </c>
      <c r="Q1871">
        <v>30.980347547912373</v>
      </c>
      <c r="R1871">
        <v>12198000</v>
      </c>
      <c r="S1871">
        <v>78509000</v>
      </c>
      <c r="T1871">
        <v>34464000</v>
      </c>
      <c r="U1871">
        <f t="shared" si="59"/>
        <v>9542458</v>
      </c>
    </row>
    <row r="1872" spans="1:21" x14ac:dyDescent="0.25">
      <c r="A1872" t="s">
        <v>1947</v>
      </c>
      <c r="B1872" t="s">
        <v>1934</v>
      </c>
      <c r="C1872" t="s">
        <v>1934</v>
      </c>
      <c r="D1872">
        <v>2003</v>
      </c>
      <c r="E1872">
        <v>180978000</v>
      </c>
      <c r="F1872">
        <v>175416000</v>
      </c>
      <c r="G1872">
        <v>154825000</v>
      </c>
      <c r="H1872">
        <v>5083000</v>
      </c>
      <c r="I1872" t="str">
        <f t="shared" si="58"/>
        <v>2003Mississippi Power Company</v>
      </c>
      <c r="J1872" s="1">
        <v>2255445</v>
      </c>
      <c r="K1872" s="1">
        <v>2914133</v>
      </c>
      <c r="L1872" s="1">
        <v>4111199</v>
      </c>
      <c r="M1872" s="1">
        <v>39890</v>
      </c>
      <c r="N1872">
        <v>31414000</v>
      </c>
      <c r="O1872">
        <v>10846000</v>
      </c>
      <c r="P1872">
        <v>1301.3838551562151</v>
      </c>
      <c r="Q1872">
        <v>32.5091985675245</v>
      </c>
      <c r="R1872">
        <v>12403000</v>
      </c>
      <c r="S1872">
        <v>76353000</v>
      </c>
      <c r="T1872">
        <v>30786000</v>
      </c>
      <c r="U1872">
        <f t="shared" si="59"/>
        <v>9320667</v>
      </c>
    </row>
    <row r="1873" spans="1:21" x14ac:dyDescent="0.25">
      <c r="A1873" t="s">
        <v>1948</v>
      </c>
      <c r="B1873" t="s">
        <v>1934</v>
      </c>
      <c r="C1873" t="s">
        <v>1934</v>
      </c>
      <c r="D1873">
        <v>2002</v>
      </c>
      <c r="E1873">
        <v>186522000</v>
      </c>
      <c r="F1873">
        <v>181224000</v>
      </c>
      <c r="G1873">
        <v>164042000</v>
      </c>
      <c r="H1873">
        <v>5038000</v>
      </c>
      <c r="I1873" t="str">
        <f t="shared" si="58"/>
        <v>2002Mississippi Power Company</v>
      </c>
      <c r="J1873" s="1">
        <v>2300017</v>
      </c>
      <c r="K1873" s="1">
        <v>2902291</v>
      </c>
      <c r="L1873" s="1">
        <v>4161902</v>
      </c>
      <c r="M1873" s="1">
        <v>39636</v>
      </c>
      <c r="N1873">
        <v>28937000</v>
      </c>
      <c r="O1873">
        <v>10821000</v>
      </c>
      <c r="P1873">
        <v>1375.9033346106949</v>
      </c>
      <c r="Q1873">
        <v>34.370731231492769</v>
      </c>
      <c r="R1873">
        <v>12746000</v>
      </c>
      <c r="S1873">
        <v>78309000</v>
      </c>
      <c r="T1873">
        <v>30751000</v>
      </c>
      <c r="U1873">
        <f t="shared" si="59"/>
        <v>9403846</v>
      </c>
    </row>
    <row r="1874" spans="1:21" x14ac:dyDescent="0.25">
      <c r="A1874" t="s">
        <v>1949</v>
      </c>
      <c r="B1874" t="s">
        <v>1934</v>
      </c>
      <c r="C1874" t="s">
        <v>1934</v>
      </c>
      <c r="D1874">
        <v>2001</v>
      </c>
      <c r="E1874">
        <v>164716000</v>
      </c>
      <c r="F1874">
        <v>163253000</v>
      </c>
      <c r="G1874">
        <v>156525000</v>
      </c>
      <c r="H1874">
        <v>4659000</v>
      </c>
      <c r="I1874" t="str">
        <f t="shared" si="58"/>
        <v>2001Mississippi Power Company</v>
      </c>
      <c r="J1874" s="1">
        <v>2162623</v>
      </c>
      <c r="K1874" s="1">
        <v>2840840</v>
      </c>
      <c r="L1874" s="1">
        <v>4275781</v>
      </c>
      <c r="M1874" s="1">
        <v>41009</v>
      </c>
      <c r="N1874">
        <v>40037000</v>
      </c>
      <c r="O1874">
        <v>8584000</v>
      </c>
      <c r="P1874">
        <v>1281</v>
      </c>
      <c r="Q1874">
        <v>32</v>
      </c>
      <c r="R1874">
        <v>11482000</v>
      </c>
      <c r="S1874">
        <v>71492000</v>
      </c>
      <c r="T1874">
        <v>24256000</v>
      </c>
      <c r="U1874">
        <f t="shared" si="59"/>
        <v>9320253</v>
      </c>
    </row>
    <row r="1875" spans="1:21" x14ac:dyDescent="0.25">
      <c r="A1875" t="s">
        <v>1950</v>
      </c>
      <c r="B1875" t="s">
        <v>1934</v>
      </c>
      <c r="C1875" t="s">
        <v>1934</v>
      </c>
      <c r="D1875">
        <v>2000</v>
      </c>
      <c r="E1875">
        <v>170729000</v>
      </c>
      <c r="F1875">
        <v>163552000</v>
      </c>
      <c r="G1875">
        <v>159705000</v>
      </c>
      <c r="H1875">
        <v>4565000</v>
      </c>
      <c r="I1875" t="str">
        <f t="shared" si="58"/>
        <v>2000Mississippi Power Company</v>
      </c>
      <c r="J1875" s="1">
        <v>2286143</v>
      </c>
      <c r="K1875" s="1">
        <v>2883197</v>
      </c>
      <c r="L1875" s="1">
        <v>4376171</v>
      </c>
      <c r="M1875" s="1">
        <v>41153</v>
      </c>
      <c r="N1875">
        <v>54166000</v>
      </c>
      <c r="O1875">
        <v>6821000</v>
      </c>
      <c r="P1875">
        <v>1296</v>
      </c>
      <c r="Q1875">
        <v>23</v>
      </c>
      <c r="R1875">
        <v>12710000</v>
      </c>
      <c r="S1875">
        <v>63479000</v>
      </c>
      <c r="T1875">
        <v>33327000</v>
      </c>
      <c r="U1875">
        <f t="shared" si="59"/>
        <v>9586664</v>
      </c>
    </row>
    <row r="1876" spans="1:21" x14ac:dyDescent="0.25">
      <c r="A1876" t="s">
        <v>1951</v>
      </c>
      <c r="B1876" t="s">
        <v>1934</v>
      </c>
      <c r="C1876" t="s">
        <v>1934</v>
      </c>
      <c r="D1876">
        <v>1999</v>
      </c>
      <c r="E1876">
        <v>159945000</v>
      </c>
      <c r="F1876">
        <v>153936000</v>
      </c>
      <c r="G1876">
        <v>151244000</v>
      </c>
      <c r="H1876">
        <v>4309000</v>
      </c>
      <c r="I1876" t="str">
        <f t="shared" si="58"/>
        <v>1999Mississippi Power Company</v>
      </c>
      <c r="J1876" s="1">
        <v>2248255</v>
      </c>
      <c r="K1876" s="1">
        <v>2847342</v>
      </c>
      <c r="L1876" s="1">
        <v>4407445</v>
      </c>
      <c r="M1876" s="1">
        <v>40091</v>
      </c>
      <c r="N1876">
        <v>29078000</v>
      </c>
      <c r="O1876">
        <v>8086000</v>
      </c>
      <c r="P1876">
        <v>1286</v>
      </c>
      <c r="Q1876">
        <v>42</v>
      </c>
      <c r="R1876">
        <v>12208000</v>
      </c>
      <c r="S1876">
        <v>63483000</v>
      </c>
      <c r="T1876">
        <v>33671000</v>
      </c>
      <c r="U1876">
        <f t="shared" si="59"/>
        <v>9543133</v>
      </c>
    </row>
    <row r="1877" spans="1:21" x14ac:dyDescent="0.25">
      <c r="A1877" t="s">
        <v>1952</v>
      </c>
      <c r="B1877" t="s">
        <v>1934</v>
      </c>
      <c r="C1877" t="s">
        <v>1934</v>
      </c>
      <c r="D1877">
        <v>1998</v>
      </c>
      <c r="E1877">
        <v>157642000</v>
      </c>
      <c r="F1877">
        <v>145677000</v>
      </c>
      <c r="G1877">
        <v>135039000</v>
      </c>
      <c r="H1877">
        <v>4207000</v>
      </c>
      <c r="I1877" t="str">
        <f t="shared" si="58"/>
        <v>1998Mississippi Power Company</v>
      </c>
      <c r="J1877" s="1">
        <v>2248915</v>
      </c>
      <c r="K1877" s="1">
        <v>2623276</v>
      </c>
      <c r="L1877" s="1">
        <v>3729166</v>
      </c>
      <c r="M1877" s="1">
        <v>39742</v>
      </c>
      <c r="N1877">
        <v>16630000</v>
      </c>
      <c r="O1877">
        <v>3413000</v>
      </c>
      <c r="P1877">
        <v>1171</v>
      </c>
      <c r="Q1877">
        <v>59</v>
      </c>
      <c r="R1877">
        <v>11292000</v>
      </c>
      <c r="S1877">
        <v>60297000</v>
      </c>
      <c r="T1877">
        <v>29135000</v>
      </c>
      <c r="U1877">
        <f t="shared" si="59"/>
        <v>8641099</v>
      </c>
    </row>
    <row r="1878" spans="1:21" x14ac:dyDescent="0.25">
      <c r="A1878" t="s">
        <v>1953</v>
      </c>
      <c r="B1878" t="s">
        <v>1934</v>
      </c>
      <c r="C1878" t="s">
        <v>1934</v>
      </c>
      <c r="D1878">
        <v>1997</v>
      </c>
      <c r="E1878">
        <v>138608000</v>
      </c>
      <c r="F1878">
        <v>134208000</v>
      </c>
      <c r="G1878">
        <v>140233000</v>
      </c>
      <c r="H1878">
        <v>4156000</v>
      </c>
      <c r="I1878" t="str">
        <f t="shared" si="58"/>
        <v>1997Mississippi Power Company</v>
      </c>
      <c r="J1878" s="1">
        <v>2039042</v>
      </c>
      <c r="K1878" s="1">
        <v>2407521</v>
      </c>
      <c r="L1878" s="1">
        <v>3981875</v>
      </c>
      <c r="M1878" s="1">
        <v>39788</v>
      </c>
      <c r="N1878">
        <v>20957000</v>
      </c>
      <c r="O1878">
        <v>2815000</v>
      </c>
      <c r="P1878">
        <v>1168</v>
      </c>
      <c r="Q1878">
        <v>77</v>
      </c>
      <c r="R1878">
        <v>10482000</v>
      </c>
      <c r="S1878">
        <v>60661000</v>
      </c>
      <c r="T1878">
        <v>24654000</v>
      </c>
      <c r="U1878">
        <f t="shared" si="59"/>
        <v>8468226</v>
      </c>
    </row>
    <row r="1879" spans="1:21" x14ac:dyDescent="0.25">
      <c r="A1879" t="s">
        <v>1954</v>
      </c>
      <c r="B1879" t="s">
        <v>1934</v>
      </c>
      <c r="C1879" t="s">
        <v>1934</v>
      </c>
      <c r="D1879">
        <v>1996</v>
      </c>
      <c r="E1879">
        <v>137055000</v>
      </c>
      <c r="F1879">
        <v>131734000</v>
      </c>
      <c r="G1879">
        <v>141324000</v>
      </c>
      <c r="H1879">
        <v>3966000</v>
      </c>
      <c r="I1879" t="str">
        <f t="shared" si="58"/>
        <v>1996Mississippi Power Company</v>
      </c>
      <c r="J1879" s="1">
        <v>2079611</v>
      </c>
      <c r="K1879" s="1">
        <v>2315860</v>
      </c>
      <c r="L1879" s="1">
        <v>3960243</v>
      </c>
      <c r="M1879" s="1">
        <v>38397</v>
      </c>
      <c r="N1879">
        <v>26568000</v>
      </c>
      <c r="O1879">
        <v>5386000</v>
      </c>
      <c r="P1879">
        <v>1270</v>
      </c>
      <c r="Q1879">
        <v>93</v>
      </c>
      <c r="R1879">
        <v>10696000</v>
      </c>
      <c r="S1879">
        <v>60940000</v>
      </c>
      <c r="T1879">
        <v>23104000</v>
      </c>
      <c r="U1879">
        <f t="shared" si="59"/>
        <v>8394111</v>
      </c>
    </row>
    <row r="1880" spans="1:21" x14ac:dyDescent="0.25">
      <c r="A1880" t="s">
        <v>1955</v>
      </c>
      <c r="B1880" t="s">
        <v>1934</v>
      </c>
      <c r="C1880" t="s">
        <v>1934</v>
      </c>
      <c r="D1880">
        <v>1995</v>
      </c>
      <c r="E1880">
        <v>134286000</v>
      </c>
      <c r="F1880">
        <v>131034000</v>
      </c>
      <c r="G1880">
        <v>140947000</v>
      </c>
      <c r="H1880">
        <v>3870000</v>
      </c>
      <c r="I1880" t="str">
        <f t="shared" si="58"/>
        <v>1995Mississippi Power Company</v>
      </c>
      <c r="J1880" s="1">
        <v>2040608</v>
      </c>
      <c r="K1880" s="1">
        <v>2242163</v>
      </c>
      <c r="L1880" s="1">
        <v>3813456</v>
      </c>
      <c r="M1880" s="1">
        <v>37718</v>
      </c>
      <c r="N1880">
        <v>26055000</v>
      </c>
      <c r="O1880">
        <v>4223000</v>
      </c>
      <c r="P1880">
        <v>1312</v>
      </c>
      <c r="Q1880">
        <v>109</v>
      </c>
      <c r="R1880">
        <v>8222000</v>
      </c>
      <c r="S1880">
        <v>59172000</v>
      </c>
      <c r="T1880">
        <v>19286000</v>
      </c>
      <c r="U1880">
        <f t="shared" si="59"/>
        <v>8133945</v>
      </c>
    </row>
    <row r="1881" spans="1:21" x14ac:dyDescent="0.25">
      <c r="A1881" t="s">
        <v>1956</v>
      </c>
      <c r="B1881" t="s">
        <v>1934</v>
      </c>
      <c r="C1881" t="s">
        <v>1934</v>
      </c>
      <c r="D1881">
        <v>1994</v>
      </c>
      <c r="E1881">
        <v>124257000</v>
      </c>
      <c r="F1881">
        <v>124716000</v>
      </c>
      <c r="G1881">
        <v>142268000</v>
      </c>
      <c r="H1881">
        <v>3842000</v>
      </c>
      <c r="I1881" t="str">
        <f t="shared" si="58"/>
        <v>1994Mississippi Power Company</v>
      </c>
      <c r="J1881" s="1">
        <v>1922217</v>
      </c>
      <c r="K1881" s="1">
        <v>2100625</v>
      </c>
      <c r="L1881" s="1">
        <v>3847011</v>
      </c>
      <c r="M1881" s="1">
        <v>37416</v>
      </c>
      <c r="N1881">
        <v>21552000</v>
      </c>
      <c r="O1881">
        <v>4006000</v>
      </c>
      <c r="P1881">
        <v>1407</v>
      </c>
      <c r="Q1881">
        <v>128</v>
      </c>
      <c r="R1881">
        <v>8237000</v>
      </c>
      <c r="S1881">
        <v>59132000</v>
      </c>
      <c r="T1881">
        <v>19825000</v>
      </c>
      <c r="U1881">
        <f t="shared" si="59"/>
        <v>7907269</v>
      </c>
    </row>
    <row r="1882" spans="1:21" x14ac:dyDescent="0.25">
      <c r="A1882" t="s">
        <v>1957</v>
      </c>
      <c r="B1882" t="s">
        <v>1934</v>
      </c>
      <c r="C1882" t="s">
        <v>1934</v>
      </c>
      <c r="D1882">
        <v>1993</v>
      </c>
      <c r="E1882">
        <v>118793000</v>
      </c>
      <c r="F1882">
        <v>115152000</v>
      </c>
      <c r="G1882">
        <v>130198000</v>
      </c>
      <c r="H1882">
        <v>3716000</v>
      </c>
      <c r="I1882" t="str">
        <f t="shared" si="58"/>
        <v>1993Mississippi Power Company</v>
      </c>
      <c r="J1882" s="1">
        <v>1929835</v>
      </c>
      <c r="K1882" s="1">
        <v>1933685</v>
      </c>
      <c r="L1882" s="1">
        <v>3623543</v>
      </c>
      <c r="M1882" s="1">
        <v>37500</v>
      </c>
      <c r="N1882">
        <v>22306000</v>
      </c>
      <c r="O1882">
        <v>5783000</v>
      </c>
      <c r="P1882">
        <v>1495</v>
      </c>
      <c r="Q1882">
        <v>91</v>
      </c>
      <c r="R1882">
        <v>7880000</v>
      </c>
      <c r="S1882">
        <v>58633000</v>
      </c>
      <c r="T1882">
        <v>19347000</v>
      </c>
      <c r="U1882">
        <f t="shared" si="59"/>
        <v>7524563</v>
      </c>
    </row>
    <row r="1883" spans="1:21" x14ac:dyDescent="0.25">
      <c r="A1883" t="s">
        <v>1958</v>
      </c>
      <c r="B1883" t="s">
        <v>1934</v>
      </c>
      <c r="C1883" t="s">
        <v>1934</v>
      </c>
      <c r="D1883">
        <v>1992</v>
      </c>
      <c r="E1883">
        <v>109781000</v>
      </c>
      <c r="F1883">
        <v>107131000</v>
      </c>
      <c r="G1883">
        <v>117010000</v>
      </c>
      <c r="H1883">
        <v>3494000</v>
      </c>
      <c r="I1883" t="str">
        <f t="shared" si="58"/>
        <v>1992Mississippi Power Company</v>
      </c>
      <c r="J1883" s="1">
        <v>1804858</v>
      </c>
      <c r="K1883" s="1">
        <v>1811042</v>
      </c>
      <c r="L1883" s="1">
        <v>3536634</v>
      </c>
      <c r="M1883" s="1">
        <v>37455</v>
      </c>
      <c r="N1883">
        <v>23804000</v>
      </c>
      <c r="O1883">
        <v>4453000</v>
      </c>
      <c r="P1883">
        <v>1521</v>
      </c>
      <c r="Q1883">
        <v>98</v>
      </c>
      <c r="R1883">
        <v>7054000</v>
      </c>
      <c r="S1883">
        <v>53601000</v>
      </c>
      <c r="T1883">
        <v>17470000</v>
      </c>
      <c r="U1883">
        <f t="shared" si="59"/>
        <v>7189989</v>
      </c>
    </row>
    <row r="1884" spans="1:21" x14ac:dyDescent="0.25">
      <c r="A1884" t="s">
        <v>1959</v>
      </c>
      <c r="B1884" t="s">
        <v>1934</v>
      </c>
      <c r="C1884" t="s">
        <v>1934</v>
      </c>
      <c r="D1884">
        <v>1991</v>
      </c>
      <c r="E1884">
        <v>103820000</v>
      </c>
      <c r="F1884">
        <v>103666000</v>
      </c>
      <c r="G1884">
        <v>116972000</v>
      </c>
      <c r="H1884">
        <v>5763000</v>
      </c>
      <c r="I1884" t="str">
        <f t="shared" si="58"/>
        <v>1991Mississippi Power Company</v>
      </c>
      <c r="J1884" s="1">
        <v>1832266</v>
      </c>
      <c r="K1884" s="1">
        <v>1768440</v>
      </c>
      <c r="L1884" s="1">
        <v>3297247</v>
      </c>
      <c r="M1884" s="1">
        <v>87019</v>
      </c>
      <c r="N1884">
        <v>15975000</v>
      </c>
      <c r="O1884">
        <v>3737000</v>
      </c>
      <c r="P1884">
        <v>1522</v>
      </c>
      <c r="Q1884">
        <v>108</v>
      </c>
      <c r="R1884">
        <v>6318000</v>
      </c>
      <c r="S1884">
        <v>51110000</v>
      </c>
      <c r="T1884">
        <v>17048000</v>
      </c>
      <c r="U1884">
        <f t="shared" si="59"/>
        <v>6984972</v>
      </c>
    </row>
    <row r="1885" spans="1:21" x14ac:dyDescent="0.25">
      <c r="A1885" t="s">
        <v>1960</v>
      </c>
      <c r="B1885" t="s">
        <v>1934</v>
      </c>
      <c r="C1885" t="s">
        <v>1934</v>
      </c>
      <c r="D1885">
        <v>1990</v>
      </c>
      <c r="E1885">
        <v>102243000</v>
      </c>
      <c r="F1885">
        <v>103352000</v>
      </c>
      <c r="G1885">
        <v>123754000</v>
      </c>
      <c r="H1885">
        <v>5897000</v>
      </c>
      <c r="I1885" t="str">
        <f t="shared" si="58"/>
        <v>1990Mississippi Power Company</v>
      </c>
      <c r="J1885" s="1">
        <v>1804838</v>
      </c>
      <c r="K1885" s="1">
        <v>1718074</v>
      </c>
      <c r="L1885" s="1">
        <v>3311460</v>
      </c>
      <c r="M1885" s="1">
        <v>83059</v>
      </c>
      <c r="N1885">
        <v>22408000</v>
      </c>
      <c r="O1885">
        <v>3958000</v>
      </c>
      <c r="P1885">
        <v>1769</v>
      </c>
      <c r="Q1885">
        <v>73</v>
      </c>
      <c r="R1885">
        <v>6015000</v>
      </c>
      <c r="S1885">
        <v>48989000</v>
      </c>
      <c r="T1885">
        <v>14501000</v>
      </c>
      <c r="U1885">
        <f t="shared" si="59"/>
        <v>6917431</v>
      </c>
    </row>
    <row r="1886" spans="1:21" x14ac:dyDescent="0.25">
      <c r="A1886" t="s">
        <v>1961</v>
      </c>
      <c r="B1886" t="s">
        <v>1934</v>
      </c>
      <c r="C1886" t="s">
        <v>1934</v>
      </c>
      <c r="D1886">
        <v>1989</v>
      </c>
      <c r="E1886">
        <v>100068000</v>
      </c>
      <c r="F1886">
        <v>103403000</v>
      </c>
      <c r="G1886">
        <v>128983000</v>
      </c>
      <c r="H1886">
        <v>5839000</v>
      </c>
      <c r="I1886" t="str">
        <f t="shared" si="58"/>
        <v>1989Mississippi Power Company</v>
      </c>
      <c r="J1886" s="1">
        <v>1741855</v>
      </c>
      <c r="K1886" s="1">
        <v>1686302</v>
      </c>
      <c r="L1886" s="1">
        <v>3204208</v>
      </c>
      <c r="M1886" s="1">
        <v>84971</v>
      </c>
      <c r="N1886">
        <v>12019000</v>
      </c>
      <c r="O1886">
        <v>3217000</v>
      </c>
      <c r="P1886">
        <v>1713</v>
      </c>
      <c r="Q1886">
        <v>37</v>
      </c>
      <c r="R1886">
        <v>6428000</v>
      </c>
      <c r="S1886">
        <v>49514000</v>
      </c>
      <c r="T1886">
        <v>13626000</v>
      </c>
      <c r="U1886">
        <f t="shared" si="59"/>
        <v>6717336</v>
      </c>
    </row>
    <row r="1887" spans="1:21" x14ac:dyDescent="0.25">
      <c r="A1887" t="s">
        <v>1962</v>
      </c>
      <c r="B1887" t="s">
        <v>1934</v>
      </c>
      <c r="C1887" t="s">
        <v>1934</v>
      </c>
      <c r="D1887">
        <v>1988</v>
      </c>
      <c r="E1887">
        <v>96711000</v>
      </c>
      <c r="F1887">
        <v>98772000</v>
      </c>
      <c r="G1887">
        <v>123038000</v>
      </c>
      <c r="H1887">
        <v>5735000</v>
      </c>
      <c r="I1887" t="str">
        <f t="shared" si="58"/>
        <v>1988Mississippi Power Company</v>
      </c>
      <c r="J1887" s="1">
        <v>1686722</v>
      </c>
      <c r="K1887" s="1">
        <v>1607988</v>
      </c>
      <c r="L1887" s="1">
        <v>2879457</v>
      </c>
      <c r="M1887" s="1">
        <v>83604</v>
      </c>
      <c r="N1887">
        <v>18158000</v>
      </c>
      <c r="O1887">
        <v>2993000</v>
      </c>
      <c r="P1887">
        <v>1788</v>
      </c>
      <c r="Q1887">
        <v>43</v>
      </c>
      <c r="R1887">
        <v>6410000</v>
      </c>
      <c r="S1887">
        <v>46569000</v>
      </c>
      <c r="T1887">
        <v>12767000</v>
      </c>
      <c r="U1887">
        <f t="shared" si="59"/>
        <v>6257771</v>
      </c>
    </row>
    <row r="1888" spans="1:21" x14ac:dyDescent="0.25">
      <c r="A1888" t="s">
        <v>1963</v>
      </c>
      <c r="B1888" t="s">
        <v>1934</v>
      </c>
      <c r="C1888" t="s">
        <v>1934</v>
      </c>
      <c r="D1888">
        <v>1987</v>
      </c>
      <c r="E1888">
        <v>98337736</v>
      </c>
      <c r="F1888">
        <v>98668544</v>
      </c>
      <c r="G1888">
        <v>129003848</v>
      </c>
      <c r="H1888">
        <v>5723907</v>
      </c>
      <c r="I1888" t="str">
        <f t="shared" si="58"/>
        <v>1987Mississippi Power Company</v>
      </c>
      <c r="J1888" s="1">
        <v>1658327</v>
      </c>
      <c r="K1888" s="1">
        <v>1555044</v>
      </c>
      <c r="L1888" s="1">
        <v>2862632</v>
      </c>
      <c r="M1888" s="1">
        <v>81153</v>
      </c>
      <c r="N1888">
        <v>16177201</v>
      </c>
      <c r="O1888">
        <v>3376336</v>
      </c>
      <c r="P1888">
        <v>1853</v>
      </c>
      <c r="Q1888">
        <v>45</v>
      </c>
      <c r="R1888">
        <v>6203515.2162823081</v>
      </c>
      <c r="S1888">
        <v>45517302</v>
      </c>
      <c r="T1888">
        <v>13846821.875</v>
      </c>
      <c r="U1888">
        <f t="shared" si="59"/>
        <v>6157156</v>
      </c>
    </row>
    <row r="1889" spans="1:21" x14ac:dyDescent="0.25">
      <c r="A1889" t="s">
        <v>1964</v>
      </c>
      <c r="B1889" t="s">
        <v>1934</v>
      </c>
      <c r="C1889" t="s">
        <v>1934</v>
      </c>
      <c r="D1889">
        <v>1986</v>
      </c>
      <c r="E1889">
        <v>101983824</v>
      </c>
      <c r="F1889">
        <v>100521136</v>
      </c>
      <c r="G1889">
        <v>134501456</v>
      </c>
      <c r="H1889">
        <v>5882119</v>
      </c>
      <c r="I1889" t="str">
        <f t="shared" si="58"/>
        <v>1986Mississippi Power Company</v>
      </c>
      <c r="J1889" s="1">
        <v>1674407</v>
      </c>
      <c r="K1889" s="1">
        <v>1544899</v>
      </c>
      <c r="L1889" s="1">
        <v>2877026</v>
      </c>
      <c r="M1889" s="1">
        <v>81352</v>
      </c>
      <c r="N1889">
        <v>16035568</v>
      </c>
      <c r="O1889">
        <v>4000067</v>
      </c>
      <c r="P1889">
        <v>1825</v>
      </c>
      <c r="Q1889">
        <v>57</v>
      </c>
      <c r="R1889">
        <v>4694086.8668524921</v>
      </c>
      <c r="S1889">
        <v>43017510</v>
      </c>
      <c r="T1889">
        <v>10305262.927120149</v>
      </c>
      <c r="U1889">
        <f t="shared" si="59"/>
        <v>6177684</v>
      </c>
    </row>
    <row r="1890" spans="1:21" x14ac:dyDescent="0.25">
      <c r="A1890" t="s">
        <v>1965</v>
      </c>
      <c r="B1890" t="s">
        <v>1934</v>
      </c>
      <c r="C1890" t="s">
        <v>1934</v>
      </c>
      <c r="D1890">
        <v>1985</v>
      </c>
      <c r="E1890">
        <v>96878104</v>
      </c>
      <c r="F1890">
        <v>96883576</v>
      </c>
      <c r="G1890">
        <v>129494720</v>
      </c>
      <c r="H1890">
        <v>5884029</v>
      </c>
      <c r="I1890" t="str">
        <f t="shared" si="58"/>
        <v>1985Mississippi Power Company</v>
      </c>
      <c r="J1890" s="1">
        <v>1603539</v>
      </c>
      <c r="K1890" s="1">
        <v>1500972</v>
      </c>
      <c r="L1890" s="1">
        <v>2786883</v>
      </c>
      <c r="M1890" s="1">
        <v>83142</v>
      </c>
      <c r="N1890">
        <v>16637432</v>
      </c>
      <c r="O1890">
        <v>3157749</v>
      </c>
      <c r="P1890">
        <v>1740</v>
      </c>
      <c r="Q1890">
        <v>61</v>
      </c>
      <c r="R1890">
        <v>4361295.8429003656</v>
      </c>
      <c r="S1890">
        <v>41257275</v>
      </c>
      <c r="T1890">
        <v>10732912.160986483</v>
      </c>
      <c r="U1890">
        <f t="shared" si="59"/>
        <v>5974536</v>
      </c>
    </row>
    <row r="1891" spans="1:21" x14ac:dyDescent="0.25">
      <c r="A1891" t="s">
        <v>1966</v>
      </c>
      <c r="B1891" t="s">
        <v>1934</v>
      </c>
      <c r="C1891" t="s">
        <v>1934</v>
      </c>
      <c r="D1891">
        <v>1984</v>
      </c>
      <c r="E1891">
        <v>92954816</v>
      </c>
      <c r="F1891">
        <v>91499536</v>
      </c>
      <c r="G1891">
        <v>128951040</v>
      </c>
      <c r="H1891">
        <v>5704666</v>
      </c>
      <c r="I1891" t="str">
        <f t="shared" si="58"/>
        <v>1984Mississippi Power Company</v>
      </c>
      <c r="J1891" s="1">
        <v>1535329</v>
      </c>
      <c r="K1891" s="1">
        <v>1415153</v>
      </c>
      <c r="L1891" s="1">
        <v>2768877</v>
      </c>
      <c r="M1891" s="1">
        <v>78198</v>
      </c>
      <c r="N1891">
        <v>12100240</v>
      </c>
      <c r="O1891">
        <v>2064737</v>
      </c>
      <c r="P1891">
        <v>1626</v>
      </c>
      <c r="Q1891">
        <v>43</v>
      </c>
      <c r="R1891">
        <v>3813895.1610220671</v>
      </c>
      <c r="S1891">
        <v>34974603</v>
      </c>
      <c r="T1891">
        <v>9822576.96875</v>
      </c>
      <c r="U1891">
        <f t="shared" si="59"/>
        <v>5797557</v>
      </c>
    </row>
    <row r="1892" spans="1:21" x14ac:dyDescent="0.25">
      <c r="A1892" t="s">
        <v>1967</v>
      </c>
      <c r="B1892" t="s">
        <v>1934</v>
      </c>
      <c r="C1892" t="s">
        <v>1934</v>
      </c>
      <c r="D1892">
        <v>1983</v>
      </c>
      <c r="E1892">
        <v>92868152</v>
      </c>
      <c r="F1892">
        <v>91822368</v>
      </c>
      <c r="G1892">
        <v>117336016</v>
      </c>
      <c r="H1892">
        <v>5783478</v>
      </c>
      <c r="I1892" t="str">
        <f t="shared" si="58"/>
        <v>1983Mississippi Power Company</v>
      </c>
      <c r="J1892" s="1">
        <v>1488945</v>
      </c>
      <c r="K1892" s="1">
        <v>1384385</v>
      </c>
      <c r="L1892" s="1">
        <v>2405915</v>
      </c>
      <c r="M1892" s="1">
        <v>79605</v>
      </c>
      <c r="N1892">
        <v>12230822</v>
      </c>
      <c r="O1892">
        <v>2162998</v>
      </c>
      <c r="P1892">
        <v>1641</v>
      </c>
      <c r="Q1892">
        <v>59</v>
      </c>
      <c r="R1892">
        <v>3725069.8255945444</v>
      </c>
      <c r="S1892">
        <v>32431729</v>
      </c>
      <c r="T1892">
        <v>8309960.7841744423</v>
      </c>
      <c r="U1892">
        <f t="shared" si="59"/>
        <v>5358850</v>
      </c>
    </row>
    <row r="1893" spans="1:21" x14ac:dyDescent="0.25">
      <c r="A1893" t="s">
        <v>1968</v>
      </c>
      <c r="B1893" t="s">
        <v>1934</v>
      </c>
      <c r="C1893" t="s">
        <v>1934</v>
      </c>
      <c r="D1893">
        <v>1982</v>
      </c>
      <c r="E1893">
        <v>89666184</v>
      </c>
      <c r="F1893">
        <v>87523304</v>
      </c>
      <c r="G1893">
        <v>104166144</v>
      </c>
      <c r="H1893">
        <v>5541748</v>
      </c>
      <c r="I1893" t="str">
        <f t="shared" si="58"/>
        <v>1982Mississippi Power Company</v>
      </c>
      <c r="J1893" s="1">
        <v>1503164</v>
      </c>
      <c r="K1893" s="1">
        <v>1372585</v>
      </c>
      <c r="L1893" s="1">
        <v>2273420</v>
      </c>
      <c r="M1893" s="1">
        <v>78592</v>
      </c>
      <c r="N1893">
        <v>7454750</v>
      </c>
      <c r="O1893">
        <v>1279886</v>
      </c>
      <c r="P1893">
        <v>1451</v>
      </c>
      <c r="Q1893">
        <v>74</v>
      </c>
      <c r="R1893">
        <v>3281341.0188420117</v>
      </c>
      <c r="S1893">
        <v>26313318</v>
      </c>
      <c r="T1893">
        <v>7152596.7182897329</v>
      </c>
      <c r="U1893">
        <f t="shared" si="59"/>
        <v>5227761</v>
      </c>
    </row>
    <row r="1894" spans="1:21" x14ac:dyDescent="0.25">
      <c r="A1894" t="s">
        <v>1969</v>
      </c>
      <c r="B1894" t="s">
        <v>1934</v>
      </c>
      <c r="C1894" t="s">
        <v>1934</v>
      </c>
      <c r="D1894">
        <v>1981</v>
      </c>
      <c r="E1894">
        <v>84358392</v>
      </c>
      <c r="F1894">
        <v>79857504</v>
      </c>
      <c r="G1894">
        <v>110766864</v>
      </c>
      <c r="H1894">
        <v>5176734</v>
      </c>
      <c r="I1894" t="str">
        <f t="shared" si="58"/>
        <v>1981Mississippi Power Company</v>
      </c>
      <c r="J1894" s="1">
        <v>1496008</v>
      </c>
      <c r="K1894" s="1">
        <v>1310940</v>
      </c>
      <c r="L1894" s="1">
        <v>2504911</v>
      </c>
      <c r="M1894" s="1">
        <v>75604</v>
      </c>
      <c r="N1894">
        <v>8611595</v>
      </c>
      <c r="O1894">
        <v>1521930</v>
      </c>
      <c r="P1894">
        <v>1383</v>
      </c>
      <c r="Q1894">
        <v>58</v>
      </c>
      <c r="R1894">
        <v>3114634.9440540373</v>
      </c>
      <c r="S1894">
        <v>23476495</v>
      </c>
      <c r="T1894">
        <v>6127059.1348999143</v>
      </c>
      <c r="U1894">
        <f t="shared" si="59"/>
        <v>5387463</v>
      </c>
    </row>
    <row r="1895" spans="1:21" x14ac:dyDescent="0.25">
      <c r="A1895" t="s">
        <v>1970</v>
      </c>
      <c r="B1895" t="s">
        <v>1934</v>
      </c>
      <c r="C1895" t="s">
        <v>1934</v>
      </c>
      <c r="D1895">
        <v>1980</v>
      </c>
      <c r="E1895">
        <v>69094576</v>
      </c>
      <c r="F1895">
        <v>63926908</v>
      </c>
      <c r="G1895">
        <v>89470872</v>
      </c>
      <c r="H1895">
        <v>4251058</v>
      </c>
      <c r="I1895" t="str">
        <f t="shared" si="58"/>
        <v>1980Mississippi Power Company</v>
      </c>
      <c r="J1895" s="1">
        <v>1508862.875</v>
      </c>
      <c r="K1895" s="1">
        <v>1291223.125</v>
      </c>
      <c r="L1895" s="1">
        <v>2540197.75</v>
      </c>
      <c r="M1895" s="1">
        <v>75183.796875</v>
      </c>
      <c r="N1895">
        <v>9612564</v>
      </c>
      <c r="O1895">
        <v>2064112</v>
      </c>
      <c r="P1895">
        <v>1274</v>
      </c>
      <c r="Q1895">
        <v>0</v>
      </c>
      <c r="R1895">
        <v>2848138.0915830731</v>
      </c>
      <c r="S1895">
        <v>18749552</v>
      </c>
      <c r="T1895">
        <v>5722738.057205081</v>
      </c>
      <c r="U1895">
        <f t="shared" si="59"/>
        <v>5415467.546875</v>
      </c>
    </row>
    <row r="1896" spans="1:21" x14ac:dyDescent="0.25">
      <c r="A1896" t="s">
        <v>1971</v>
      </c>
      <c r="B1896" t="s">
        <v>1934</v>
      </c>
      <c r="C1896" t="s">
        <v>1934</v>
      </c>
      <c r="D1896">
        <v>1979</v>
      </c>
      <c r="E1896">
        <v>55922724</v>
      </c>
      <c r="F1896">
        <v>53740536</v>
      </c>
      <c r="G1896">
        <v>76713160</v>
      </c>
      <c r="H1896">
        <v>3708556</v>
      </c>
      <c r="I1896" t="str">
        <f t="shared" si="58"/>
        <v>1979Mississippi Power Company</v>
      </c>
      <c r="J1896" s="1">
        <v>1400904.625</v>
      </c>
      <c r="K1896" s="1">
        <v>1220872.625</v>
      </c>
      <c r="L1896" s="1">
        <v>2504830.25</v>
      </c>
      <c r="M1896" s="1">
        <v>73828.8828125</v>
      </c>
      <c r="N1896">
        <v>8646207</v>
      </c>
      <c r="O1896">
        <v>2421990</v>
      </c>
      <c r="P1896">
        <v>1180</v>
      </c>
      <c r="Q1896">
        <v>0</v>
      </c>
      <c r="R1896">
        <v>2398208.0115417391</v>
      </c>
      <c r="S1896">
        <v>15904378</v>
      </c>
      <c r="T1896">
        <v>4504346.984375</v>
      </c>
      <c r="U1896">
        <f t="shared" si="59"/>
        <v>5200436.3828125</v>
      </c>
    </row>
    <row r="1897" spans="1:21" x14ac:dyDescent="0.25">
      <c r="A1897" t="s">
        <v>1972</v>
      </c>
      <c r="B1897" t="s">
        <v>1934</v>
      </c>
      <c r="C1897" t="s">
        <v>1934</v>
      </c>
      <c r="D1897">
        <v>1978</v>
      </c>
      <c r="E1897">
        <v>54624908</v>
      </c>
      <c r="F1897">
        <v>50611756</v>
      </c>
      <c r="G1897">
        <v>69659496</v>
      </c>
      <c r="H1897">
        <v>3451696</v>
      </c>
      <c r="I1897" t="str">
        <f t="shared" si="58"/>
        <v>1978Mississippi Power Company</v>
      </c>
      <c r="J1897" s="1">
        <v>1444296</v>
      </c>
      <c r="K1897" s="1">
        <v>1223341.875</v>
      </c>
      <c r="L1897" s="1">
        <v>2513419.75</v>
      </c>
      <c r="M1897" s="1">
        <v>73631.3984375</v>
      </c>
      <c r="N1897">
        <v>8938883</v>
      </c>
      <c r="O1897">
        <v>1096461</v>
      </c>
      <c r="P1897">
        <v>1076</v>
      </c>
      <c r="Q1897">
        <v>0</v>
      </c>
      <c r="R1897">
        <v>2148614.0336383581</v>
      </c>
      <c r="S1897">
        <v>14036227</v>
      </c>
      <c r="T1897">
        <v>4338924.1326022148</v>
      </c>
      <c r="U1897">
        <f t="shared" si="59"/>
        <v>5254689.0234375</v>
      </c>
    </row>
    <row r="1898" spans="1:21" x14ac:dyDescent="0.25">
      <c r="A1898" t="s">
        <v>1973</v>
      </c>
      <c r="B1898" t="s">
        <v>1934</v>
      </c>
      <c r="C1898" t="s">
        <v>1934</v>
      </c>
      <c r="D1898">
        <v>1977</v>
      </c>
      <c r="E1898">
        <v>51477476</v>
      </c>
      <c r="F1898">
        <v>46953008</v>
      </c>
      <c r="G1898">
        <v>68318240</v>
      </c>
      <c r="H1898">
        <v>3295442</v>
      </c>
      <c r="I1898" t="str">
        <f t="shared" si="58"/>
        <v>1977Mississippi Power Company</v>
      </c>
      <c r="J1898" s="1">
        <v>1397342.375</v>
      </c>
      <c r="K1898" s="1">
        <v>1157323.5</v>
      </c>
      <c r="L1898" s="1">
        <v>2491167</v>
      </c>
      <c r="M1898" s="1">
        <v>69352.390625</v>
      </c>
      <c r="N1898">
        <v>6201017</v>
      </c>
      <c r="O1898">
        <v>1653269</v>
      </c>
      <c r="P1898">
        <v>1003</v>
      </c>
      <c r="Q1898">
        <v>0</v>
      </c>
      <c r="R1898">
        <v>2108724.964946866</v>
      </c>
      <c r="S1898">
        <v>12375383</v>
      </c>
      <c r="T1898">
        <v>3805876.051543653</v>
      </c>
      <c r="U1898">
        <f t="shared" si="59"/>
        <v>5115185.265625</v>
      </c>
    </row>
    <row r="1899" spans="1:21" x14ac:dyDescent="0.25">
      <c r="A1899" t="s">
        <v>1974</v>
      </c>
      <c r="B1899" t="s">
        <v>1934</v>
      </c>
      <c r="C1899" t="s">
        <v>1934</v>
      </c>
      <c r="D1899">
        <v>1976</v>
      </c>
      <c r="E1899">
        <v>47269872</v>
      </c>
      <c r="F1899">
        <v>44441944</v>
      </c>
      <c r="G1899">
        <v>62044072</v>
      </c>
      <c r="H1899">
        <v>3127283</v>
      </c>
      <c r="I1899" t="str">
        <f t="shared" si="58"/>
        <v>1976Mississippi Power Company</v>
      </c>
      <c r="J1899" s="1">
        <v>1291406.75</v>
      </c>
      <c r="K1899" s="1">
        <v>1107483.875</v>
      </c>
      <c r="L1899" s="1">
        <v>2397040.25</v>
      </c>
      <c r="M1899" s="1">
        <v>66848.71875</v>
      </c>
      <c r="N1899">
        <v>3983403</v>
      </c>
      <c r="O1899">
        <v>822639</v>
      </c>
      <c r="P1899">
        <v>972</v>
      </c>
      <c r="Q1899">
        <v>0</v>
      </c>
      <c r="R1899">
        <v>1960077.0337672234</v>
      </c>
      <c r="S1899">
        <v>10675096</v>
      </c>
      <c r="T1899">
        <v>3439980.1498184204</v>
      </c>
      <c r="U1899">
        <f t="shared" si="59"/>
        <v>4862779.59375</v>
      </c>
    </row>
    <row r="1900" spans="1:21" x14ac:dyDescent="0.25">
      <c r="A1900" t="s">
        <v>1975</v>
      </c>
      <c r="B1900" t="s">
        <v>1934</v>
      </c>
      <c r="C1900" t="s">
        <v>1934</v>
      </c>
      <c r="D1900">
        <v>1975</v>
      </c>
      <c r="E1900">
        <v>36882912</v>
      </c>
      <c r="F1900">
        <v>34191472</v>
      </c>
      <c r="G1900">
        <v>44723496</v>
      </c>
      <c r="H1900">
        <v>2325835</v>
      </c>
      <c r="I1900" t="str">
        <f t="shared" si="58"/>
        <v>1975Mississippi Power Company</v>
      </c>
      <c r="J1900" s="1">
        <v>1276710.625</v>
      </c>
      <c r="K1900" s="1">
        <v>1057101</v>
      </c>
      <c r="L1900" s="1">
        <v>2207886.5</v>
      </c>
      <c r="M1900" s="1">
        <v>63226.26953125</v>
      </c>
      <c r="N1900">
        <v>4447338</v>
      </c>
      <c r="O1900">
        <v>1074169</v>
      </c>
      <c r="P1900">
        <v>924</v>
      </c>
      <c r="Q1900">
        <v>0</v>
      </c>
      <c r="R1900">
        <v>1775557.9816935062</v>
      </c>
      <c r="S1900">
        <v>9683823</v>
      </c>
      <c r="T1900">
        <v>3084447.0243927091</v>
      </c>
      <c r="U1900">
        <f t="shared" si="59"/>
        <v>4604924.39453125</v>
      </c>
    </row>
    <row r="1901" spans="1:21" x14ac:dyDescent="0.25">
      <c r="A1901" t="s">
        <v>1976</v>
      </c>
      <c r="B1901" t="s">
        <v>1934</v>
      </c>
      <c r="C1901" t="s">
        <v>1934</v>
      </c>
      <c r="D1901">
        <v>1974</v>
      </c>
      <c r="E1901">
        <v>31259996</v>
      </c>
      <c r="F1901">
        <v>29252760</v>
      </c>
      <c r="G1901">
        <v>34794284</v>
      </c>
      <c r="H1901">
        <v>1969446</v>
      </c>
      <c r="I1901" t="str">
        <f t="shared" si="58"/>
        <v>1974Mississippi Power Company</v>
      </c>
      <c r="J1901" s="1">
        <v>1234483</v>
      </c>
      <c r="K1901" s="1">
        <v>1013630</v>
      </c>
      <c r="L1901" s="1">
        <v>2105832</v>
      </c>
      <c r="M1901" s="1">
        <v>61230</v>
      </c>
      <c r="N1901">
        <v>6176362</v>
      </c>
      <c r="O1901">
        <v>1351777</v>
      </c>
      <c r="P1901">
        <v>962</v>
      </c>
      <c r="Q1901">
        <v>0</v>
      </c>
      <c r="R1901">
        <v>1619019.0005436838</v>
      </c>
      <c r="S1901">
        <v>8920598</v>
      </c>
      <c r="T1901">
        <v>2816907.0054952204</v>
      </c>
      <c r="U1901">
        <f t="shared" si="59"/>
        <v>4415175</v>
      </c>
    </row>
    <row r="1902" spans="1:21" x14ac:dyDescent="0.25">
      <c r="A1902" t="s">
        <v>1977</v>
      </c>
      <c r="B1902" t="s">
        <v>1934</v>
      </c>
      <c r="C1902" t="s">
        <v>1934</v>
      </c>
      <c r="D1902">
        <v>1973</v>
      </c>
      <c r="E1902">
        <v>26088052</v>
      </c>
      <c r="F1902">
        <v>24437990</v>
      </c>
      <c r="G1902">
        <v>25657940</v>
      </c>
      <c r="H1902">
        <v>1643311</v>
      </c>
      <c r="I1902" t="str">
        <f t="shared" si="58"/>
        <v>1973Mississippi Power Company</v>
      </c>
      <c r="J1902" s="1">
        <v>1294949</v>
      </c>
      <c r="K1902" s="1">
        <v>1040186</v>
      </c>
      <c r="L1902" s="1">
        <v>2050289</v>
      </c>
      <c r="M1902" s="1">
        <v>61646</v>
      </c>
      <c r="N1902">
        <v>6553649</v>
      </c>
      <c r="O1902">
        <v>1410842</v>
      </c>
      <c r="P1902">
        <v>944</v>
      </c>
      <c r="Q1902">
        <v>0</v>
      </c>
      <c r="R1902">
        <v>1448452.0440368503</v>
      </c>
      <c r="S1902">
        <v>8023816</v>
      </c>
      <c r="T1902">
        <v>2669949.9284120947</v>
      </c>
      <c r="U1902">
        <f t="shared" si="59"/>
        <v>4447070</v>
      </c>
    </row>
    <row r="1903" spans="1:21" x14ac:dyDescent="0.25">
      <c r="A1903" t="s">
        <v>1978</v>
      </c>
      <c r="B1903" t="s">
        <v>1934</v>
      </c>
      <c r="C1903" t="s">
        <v>1934</v>
      </c>
      <c r="D1903">
        <v>1972</v>
      </c>
      <c r="E1903">
        <v>22863852</v>
      </c>
      <c r="F1903">
        <v>21054572</v>
      </c>
      <c r="G1903">
        <v>21771744</v>
      </c>
      <c r="H1903">
        <v>1488571</v>
      </c>
      <c r="I1903" t="str">
        <f t="shared" si="58"/>
        <v>1972Mississippi Power Company</v>
      </c>
      <c r="J1903" s="1">
        <v>1223366</v>
      </c>
      <c r="K1903" s="1">
        <v>972119</v>
      </c>
      <c r="L1903" s="1">
        <v>1932575</v>
      </c>
      <c r="M1903" s="1">
        <v>59645</v>
      </c>
      <c r="N1903">
        <v>5913764</v>
      </c>
      <c r="O1903">
        <v>947116</v>
      </c>
      <c r="P1903">
        <v>962</v>
      </c>
      <c r="Q1903">
        <v>0</v>
      </c>
      <c r="R1903">
        <v>1364815.0181226879</v>
      </c>
      <c r="S1903">
        <v>7593790</v>
      </c>
      <c r="T1903">
        <v>2445095.9269211292</v>
      </c>
      <c r="U1903">
        <f t="shared" si="59"/>
        <v>4187705</v>
      </c>
    </row>
    <row r="1904" spans="1:21" x14ac:dyDescent="0.25">
      <c r="A1904" t="s">
        <v>1979</v>
      </c>
      <c r="B1904" t="s">
        <v>1934</v>
      </c>
      <c r="C1904" t="s">
        <v>1934</v>
      </c>
      <c r="D1904">
        <v>1971</v>
      </c>
      <c r="E1904" t="s">
        <v>3560</v>
      </c>
      <c r="F1904" t="s">
        <v>3560</v>
      </c>
      <c r="G1904" t="s">
        <v>3560</v>
      </c>
      <c r="H1904" t="s">
        <v>3560</v>
      </c>
      <c r="I1904" t="str">
        <f t="shared" si="58"/>
        <v>1971Mississippi Power Company</v>
      </c>
      <c r="J1904" s="1" t="s">
        <v>3560</v>
      </c>
      <c r="K1904" s="1" t="s">
        <v>3560</v>
      </c>
      <c r="L1904" s="1" t="s">
        <v>3560</v>
      </c>
      <c r="M1904" s="1" t="s">
        <v>3560</v>
      </c>
      <c r="N1904">
        <v>5229912</v>
      </c>
      <c r="O1904">
        <v>1174547</v>
      </c>
      <c r="P1904" t="s">
        <v>3560</v>
      </c>
      <c r="Q1904" t="s">
        <v>3560</v>
      </c>
      <c r="R1904" t="s">
        <v>3560</v>
      </c>
      <c r="S1904" t="s">
        <v>3560</v>
      </c>
      <c r="T1904" t="s">
        <v>3560</v>
      </c>
      <c r="U1904">
        <f t="shared" si="59"/>
        <v>0</v>
      </c>
    </row>
    <row r="1905" spans="1:21" x14ac:dyDescent="0.25">
      <c r="A1905" t="s">
        <v>1980</v>
      </c>
      <c r="B1905" t="s">
        <v>1934</v>
      </c>
      <c r="C1905" t="s">
        <v>1934</v>
      </c>
      <c r="D1905">
        <v>1970</v>
      </c>
      <c r="E1905" t="s">
        <v>3560</v>
      </c>
      <c r="F1905" t="s">
        <v>3560</v>
      </c>
      <c r="G1905" t="s">
        <v>3560</v>
      </c>
      <c r="H1905" t="s">
        <v>3560</v>
      </c>
      <c r="I1905" t="str">
        <f t="shared" si="58"/>
        <v>1970Mississippi Power Company</v>
      </c>
      <c r="J1905" s="1" t="s">
        <v>3560</v>
      </c>
      <c r="K1905" s="1" t="s">
        <v>3560</v>
      </c>
      <c r="L1905" s="1" t="s">
        <v>3560</v>
      </c>
      <c r="M1905" s="1" t="s">
        <v>3560</v>
      </c>
      <c r="N1905">
        <v>7754857</v>
      </c>
      <c r="O1905">
        <v>2695676</v>
      </c>
      <c r="P1905" t="s">
        <v>3560</v>
      </c>
      <c r="Q1905" t="s">
        <v>3560</v>
      </c>
      <c r="R1905" t="s">
        <v>3560</v>
      </c>
      <c r="S1905" t="s">
        <v>3560</v>
      </c>
      <c r="T1905" t="s">
        <v>3560</v>
      </c>
      <c r="U1905">
        <f t="shared" si="59"/>
        <v>0</v>
      </c>
    </row>
    <row r="1906" spans="1:21" x14ac:dyDescent="0.25">
      <c r="A1906" t="s">
        <v>1981</v>
      </c>
      <c r="B1906" t="s">
        <v>1934</v>
      </c>
      <c r="C1906" t="s">
        <v>1934</v>
      </c>
      <c r="D1906">
        <v>1969</v>
      </c>
      <c r="E1906" t="s">
        <v>3560</v>
      </c>
      <c r="F1906" t="s">
        <v>3560</v>
      </c>
      <c r="G1906" t="s">
        <v>3560</v>
      </c>
      <c r="H1906" t="s">
        <v>3560</v>
      </c>
      <c r="I1906" t="str">
        <f t="shared" si="58"/>
        <v>1969Mississippi Power Company</v>
      </c>
      <c r="J1906" s="1" t="s">
        <v>3560</v>
      </c>
      <c r="K1906" s="1" t="s">
        <v>3560</v>
      </c>
      <c r="L1906" s="1" t="s">
        <v>3560</v>
      </c>
      <c r="M1906" s="1" t="s">
        <v>3560</v>
      </c>
      <c r="N1906">
        <v>4803454</v>
      </c>
      <c r="O1906">
        <v>808064</v>
      </c>
      <c r="P1906" t="s">
        <v>3560</v>
      </c>
      <c r="Q1906" t="s">
        <v>3560</v>
      </c>
      <c r="R1906" t="s">
        <v>3560</v>
      </c>
      <c r="S1906" t="s">
        <v>3560</v>
      </c>
      <c r="T1906" t="s">
        <v>3560</v>
      </c>
      <c r="U1906">
        <f t="shared" si="59"/>
        <v>0</v>
      </c>
    </row>
    <row r="1907" spans="1:21" x14ac:dyDescent="0.25">
      <c r="A1907" t="s">
        <v>1982</v>
      </c>
      <c r="B1907" t="s">
        <v>1934</v>
      </c>
      <c r="C1907" t="s">
        <v>1934</v>
      </c>
      <c r="D1907">
        <v>1968</v>
      </c>
      <c r="E1907" t="s">
        <v>3560</v>
      </c>
      <c r="F1907" t="s">
        <v>3560</v>
      </c>
      <c r="G1907" t="s">
        <v>3560</v>
      </c>
      <c r="H1907" t="s">
        <v>3560</v>
      </c>
      <c r="I1907" t="str">
        <f t="shared" si="58"/>
        <v>1968Mississippi Power Company</v>
      </c>
      <c r="J1907" s="1" t="s">
        <v>3560</v>
      </c>
      <c r="K1907" s="1" t="s">
        <v>3560</v>
      </c>
      <c r="L1907" s="1" t="s">
        <v>3560</v>
      </c>
      <c r="M1907" s="1" t="s">
        <v>3560</v>
      </c>
      <c r="N1907">
        <v>4105503</v>
      </c>
      <c r="O1907">
        <v>706535</v>
      </c>
      <c r="P1907" t="s">
        <v>3560</v>
      </c>
      <c r="Q1907" t="s">
        <v>3560</v>
      </c>
      <c r="R1907" t="s">
        <v>3560</v>
      </c>
      <c r="S1907" t="s">
        <v>3560</v>
      </c>
      <c r="T1907" t="s">
        <v>3560</v>
      </c>
      <c r="U1907">
        <f t="shared" si="59"/>
        <v>0</v>
      </c>
    </row>
    <row r="1908" spans="1:21" x14ac:dyDescent="0.25">
      <c r="A1908" t="s">
        <v>1983</v>
      </c>
      <c r="B1908" t="s">
        <v>1934</v>
      </c>
      <c r="C1908" t="s">
        <v>1934</v>
      </c>
      <c r="D1908">
        <v>1967</v>
      </c>
      <c r="E1908" t="s">
        <v>3560</v>
      </c>
      <c r="F1908" t="s">
        <v>3560</v>
      </c>
      <c r="G1908" t="s">
        <v>3560</v>
      </c>
      <c r="H1908" t="s">
        <v>3560</v>
      </c>
      <c r="I1908" t="str">
        <f t="shared" si="58"/>
        <v>1967Mississippi Power Company</v>
      </c>
      <c r="J1908" s="1" t="s">
        <v>3560</v>
      </c>
      <c r="K1908" s="1" t="s">
        <v>3560</v>
      </c>
      <c r="L1908" s="1" t="s">
        <v>3560</v>
      </c>
      <c r="M1908" s="1" t="s">
        <v>3560</v>
      </c>
      <c r="N1908">
        <v>3939214.29</v>
      </c>
      <c r="O1908">
        <v>846624.91</v>
      </c>
      <c r="P1908" t="s">
        <v>3560</v>
      </c>
      <c r="Q1908" t="s">
        <v>3560</v>
      </c>
      <c r="R1908" t="s">
        <v>3560</v>
      </c>
      <c r="S1908" t="s">
        <v>3560</v>
      </c>
      <c r="T1908" t="s">
        <v>3560</v>
      </c>
      <c r="U1908">
        <f t="shared" si="59"/>
        <v>0</v>
      </c>
    </row>
    <row r="1909" spans="1:21" x14ac:dyDescent="0.25">
      <c r="A1909" t="s">
        <v>1984</v>
      </c>
      <c r="B1909" t="s">
        <v>1934</v>
      </c>
      <c r="C1909" t="s">
        <v>1934</v>
      </c>
      <c r="D1909">
        <v>1966</v>
      </c>
      <c r="E1909" t="s">
        <v>3560</v>
      </c>
      <c r="F1909" t="s">
        <v>3560</v>
      </c>
      <c r="G1909" t="s">
        <v>3560</v>
      </c>
      <c r="H1909" t="s">
        <v>3560</v>
      </c>
      <c r="I1909" t="str">
        <f t="shared" si="58"/>
        <v>1966Mississippi Power Company</v>
      </c>
      <c r="J1909" s="1" t="s">
        <v>3560</v>
      </c>
      <c r="K1909" s="1" t="s">
        <v>3560</v>
      </c>
      <c r="L1909" s="1" t="s">
        <v>3560</v>
      </c>
      <c r="M1909" s="1" t="s">
        <v>3560</v>
      </c>
      <c r="N1909">
        <v>4144324.41</v>
      </c>
      <c r="O1909">
        <v>859677.36</v>
      </c>
      <c r="P1909" t="s">
        <v>3560</v>
      </c>
      <c r="Q1909" t="s">
        <v>3560</v>
      </c>
      <c r="R1909" t="s">
        <v>3560</v>
      </c>
      <c r="S1909" t="s">
        <v>3560</v>
      </c>
      <c r="T1909" t="s">
        <v>3560</v>
      </c>
      <c r="U1909">
        <f t="shared" si="59"/>
        <v>0</v>
      </c>
    </row>
    <row r="1910" spans="1:21" x14ac:dyDescent="0.25">
      <c r="A1910" t="s">
        <v>1985</v>
      </c>
      <c r="B1910" t="s">
        <v>1934</v>
      </c>
      <c r="C1910" t="s">
        <v>1934</v>
      </c>
      <c r="D1910">
        <v>1965</v>
      </c>
      <c r="E1910" t="s">
        <v>3560</v>
      </c>
      <c r="F1910" t="s">
        <v>3560</v>
      </c>
      <c r="G1910" t="s">
        <v>3560</v>
      </c>
      <c r="H1910" t="s">
        <v>3560</v>
      </c>
      <c r="I1910" t="str">
        <f t="shared" si="58"/>
        <v>1965Mississippi Power Company</v>
      </c>
      <c r="J1910" s="1" t="s">
        <v>3560</v>
      </c>
      <c r="K1910" s="1" t="s">
        <v>3560</v>
      </c>
      <c r="L1910" s="1" t="s">
        <v>3560</v>
      </c>
      <c r="M1910" s="1" t="s">
        <v>3560</v>
      </c>
      <c r="N1910">
        <v>3473933.29</v>
      </c>
      <c r="O1910">
        <v>619915.02</v>
      </c>
      <c r="P1910" t="s">
        <v>3560</v>
      </c>
      <c r="Q1910" t="s">
        <v>3560</v>
      </c>
      <c r="R1910" t="s">
        <v>3560</v>
      </c>
      <c r="S1910" t="s">
        <v>3560</v>
      </c>
      <c r="T1910" t="s">
        <v>3560</v>
      </c>
      <c r="U1910">
        <f t="shared" si="59"/>
        <v>0</v>
      </c>
    </row>
    <row r="1911" spans="1:21" x14ac:dyDescent="0.25">
      <c r="A1911" t="s">
        <v>1986</v>
      </c>
      <c r="B1911" t="s">
        <v>1934</v>
      </c>
      <c r="C1911" t="s">
        <v>1934</v>
      </c>
      <c r="D1911">
        <v>1964</v>
      </c>
      <c r="E1911" t="s">
        <v>3560</v>
      </c>
      <c r="F1911" t="s">
        <v>3560</v>
      </c>
      <c r="G1911" t="s">
        <v>3560</v>
      </c>
      <c r="H1911" t="s">
        <v>3560</v>
      </c>
      <c r="I1911" t="str">
        <f t="shared" si="58"/>
        <v>1964Mississippi Power Company</v>
      </c>
      <c r="J1911" s="1" t="s">
        <v>3560</v>
      </c>
      <c r="K1911" s="1" t="s">
        <v>3560</v>
      </c>
      <c r="L1911" s="1" t="s">
        <v>3560</v>
      </c>
      <c r="M1911" s="1" t="s">
        <v>3560</v>
      </c>
      <c r="N1911">
        <v>3183997.73</v>
      </c>
      <c r="O1911">
        <v>523184.21</v>
      </c>
      <c r="P1911" t="s">
        <v>3560</v>
      </c>
      <c r="Q1911" t="s">
        <v>3560</v>
      </c>
      <c r="R1911" t="s">
        <v>3560</v>
      </c>
      <c r="S1911" t="s">
        <v>3560</v>
      </c>
      <c r="T1911" t="s">
        <v>3560</v>
      </c>
      <c r="U1911">
        <f t="shared" si="59"/>
        <v>0</v>
      </c>
    </row>
    <row r="1912" spans="1:21" x14ac:dyDescent="0.25">
      <c r="A1912" t="s">
        <v>1987</v>
      </c>
      <c r="B1912" t="s">
        <v>1988</v>
      </c>
      <c r="C1912" t="s">
        <v>1988</v>
      </c>
      <c r="D1912">
        <v>2016</v>
      </c>
      <c r="E1912">
        <v>412408000</v>
      </c>
      <c r="F1912">
        <v>266731000</v>
      </c>
      <c r="G1912">
        <v>328508000</v>
      </c>
      <c r="H1912">
        <v>3918000</v>
      </c>
      <c r="I1912" t="str">
        <f t="shared" si="58"/>
        <v>2016Monongahela Power Company</v>
      </c>
      <c r="J1912" s="1">
        <v>3716539</v>
      </c>
      <c r="K1912" s="1">
        <v>2856537</v>
      </c>
      <c r="L1912" s="1">
        <v>4979620</v>
      </c>
      <c r="M1912" s="1">
        <v>21266</v>
      </c>
      <c r="N1912">
        <v>82242000</v>
      </c>
      <c r="O1912">
        <v>9149000</v>
      </c>
      <c r="P1912">
        <v>1030.0731283949528</v>
      </c>
      <c r="Q1912">
        <v>0</v>
      </c>
      <c r="R1912">
        <v>12096000</v>
      </c>
      <c r="S1912">
        <v>58295000</v>
      </c>
      <c r="T1912">
        <v>65326000</v>
      </c>
      <c r="U1912">
        <f t="shared" si="59"/>
        <v>11573962</v>
      </c>
    </row>
    <row r="1913" spans="1:21" x14ac:dyDescent="0.25">
      <c r="A1913" t="s">
        <v>1989</v>
      </c>
      <c r="B1913" t="s">
        <v>1988</v>
      </c>
      <c r="C1913" t="s">
        <v>1988</v>
      </c>
      <c r="D1913">
        <v>2015</v>
      </c>
      <c r="E1913">
        <v>367125000</v>
      </c>
      <c r="F1913">
        <v>236120000</v>
      </c>
      <c r="G1913">
        <v>291323000</v>
      </c>
      <c r="H1913">
        <v>3595000</v>
      </c>
      <c r="I1913" t="str">
        <f t="shared" si="58"/>
        <v>2015Monongahela Power Company</v>
      </c>
      <c r="J1913" s="1">
        <v>3660555</v>
      </c>
      <c r="K1913" s="1">
        <v>2815489</v>
      </c>
      <c r="L1913" s="1">
        <v>4971812</v>
      </c>
      <c r="M1913" s="1">
        <v>22455</v>
      </c>
      <c r="N1913">
        <v>87372000</v>
      </c>
      <c r="O1913">
        <v>7594000</v>
      </c>
      <c r="P1913">
        <v>989.05102247619561</v>
      </c>
      <c r="Q1913">
        <v>0</v>
      </c>
      <c r="R1913">
        <v>11358000</v>
      </c>
      <c r="S1913">
        <v>53722000</v>
      </c>
      <c r="T1913">
        <v>67261000</v>
      </c>
      <c r="U1913">
        <f t="shared" si="59"/>
        <v>11470311</v>
      </c>
    </row>
    <row r="1914" spans="1:21" x14ac:dyDescent="0.25">
      <c r="A1914" t="s">
        <v>1990</v>
      </c>
      <c r="B1914" t="s">
        <v>1988</v>
      </c>
      <c r="C1914" t="s">
        <v>1988</v>
      </c>
      <c r="D1914">
        <v>2014</v>
      </c>
      <c r="E1914">
        <v>352817000</v>
      </c>
      <c r="F1914">
        <v>210224000</v>
      </c>
      <c r="G1914">
        <v>260842000</v>
      </c>
      <c r="H1914">
        <v>2880000</v>
      </c>
      <c r="I1914" t="str">
        <f t="shared" si="58"/>
        <v>2014Monongahela Power Company</v>
      </c>
      <c r="J1914" s="1">
        <v>3814821</v>
      </c>
      <c r="K1914" s="1">
        <v>2818759</v>
      </c>
      <c r="L1914" s="1">
        <v>4770611</v>
      </c>
      <c r="M1914" s="1">
        <v>21931</v>
      </c>
      <c r="N1914">
        <v>79074000</v>
      </c>
      <c r="O1914">
        <v>5928000</v>
      </c>
      <c r="P1914">
        <v>1108.1192001879062</v>
      </c>
      <c r="Q1914">
        <v>0</v>
      </c>
      <c r="R1914">
        <v>12382000</v>
      </c>
      <c r="S1914">
        <v>52529000</v>
      </c>
      <c r="T1914">
        <v>60903000</v>
      </c>
      <c r="U1914">
        <f t="shared" si="59"/>
        <v>11426122</v>
      </c>
    </row>
    <row r="1915" spans="1:21" x14ac:dyDescent="0.25">
      <c r="A1915" t="s">
        <v>1991</v>
      </c>
      <c r="B1915" t="s">
        <v>1988</v>
      </c>
      <c r="C1915" t="s">
        <v>1988</v>
      </c>
      <c r="D1915">
        <v>2013</v>
      </c>
      <c r="E1915">
        <v>336410000</v>
      </c>
      <c r="F1915">
        <v>206677000</v>
      </c>
      <c r="G1915">
        <v>256067000</v>
      </c>
      <c r="H1915">
        <v>3079000</v>
      </c>
      <c r="I1915" t="str">
        <f t="shared" si="58"/>
        <v>2013Monongahela Power Company</v>
      </c>
      <c r="J1915" s="1">
        <v>3604310</v>
      </c>
      <c r="K1915" s="1">
        <v>2733731</v>
      </c>
      <c r="L1915" s="1">
        <v>4452343</v>
      </c>
      <c r="M1915" s="1">
        <v>22261</v>
      </c>
      <c r="N1915">
        <v>75907000</v>
      </c>
      <c r="O1915">
        <v>10461000</v>
      </c>
      <c r="P1915">
        <v>1070.3512999267305</v>
      </c>
      <c r="Q1915">
        <v>0</v>
      </c>
      <c r="R1915">
        <v>11656000</v>
      </c>
      <c r="S1915">
        <v>38795000</v>
      </c>
      <c r="T1915">
        <v>34233000</v>
      </c>
      <c r="U1915">
        <f t="shared" si="59"/>
        <v>10812645</v>
      </c>
    </row>
    <row r="1916" spans="1:21" x14ac:dyDescent="0.25">
      <c r="A1916" t="s">
        <v>1992</v>
      </c>
      <c r="B1916" t="s">
        <v>1988</v>
      </c>
      <c r="C1916" t="s">
        <v>1988</v>
      </c>
      <c r="D1916">
        <v>2012</v>
      </c>
      <c r="E1916">
        <v>350569000</v>
      </c>
      <c r="F1916">
        <v>218169000</v>
      </c>
      <c r="G1916">
        <v>255095000</v>
      </c>
      <c r="H1916">
        <v>3163000</v>
      </c>
      <c r="I1916" t="str">
        <f t="shared" si="58"/>
        <v>2012Monongahela Power Company</v>
      </c>
      <c r="J1916" s="1">
        <v>3573796</v>
      </c>
      <c r="K1916" s="1">
        <v>2748038</v>
      </c>
      <c r="L1916" s="1">
        <v>4155899</v>
      </c>
      <c r="M1916" s="1">
        <v>22538</v>
      </c>
      <c r="N1916">
        <v>153563000</v>
      </c>
      <c r="O1916">
        <v>3338000</v>
      </c>
      <c r="P1916">
        <v>1392.5216987965109</v>
      </c>
      <c r="Q1916">
        <v>0</v>
      </c>
      <c r="R1916">
        <v>14636000</v>
      </c>
      <c r="S1916">
        <v>50682000</v>
      </c>
      <c r="T1916">
        <v>57294000</v>
      </c>
      <c r="U1916">
        <f t="shared" si="59"/>
        <v>10500271</v>
      </c>
    </row>
    <row r="1917" spans="1:21" x14ac:dyDescent="0.25">
      <c r="A1917" t="s">
        <v>1993</v>
      </c>
      <c r="B1917" t="s">
        <v>1988</v>
      </c>
      <c r="C1917" t="s">
        <v>1988</v>
      </c>
      <c r="D1917">
        <v>2011</v>
      </c>
      <c r="E1917">
        <v>351022000</v>
      </c>
      <c r="F1917">
        <v>212379000</v>
      </c>
      <c r="G1917">
        <v>256875000</v>
      </c>
      <c r="H1917">
        <v>3240000</v>
      </c>
      <c r="I1917" t="str">
        <f t="shared" si="58"/>
        <v>2011Monongahela Power Company</v>
      </c>
      <c r="J1917" s="1">
        <v>3692936</v>
      </c>
      <c r="K1917" s="1">
        <v>2705749</v>
      </c>
      <c r="L1917" s="1">
        <v>4150292</v>
      </c>
      <c r="M1917" s="1">
        <v>22846</v>
      </c>
      <c r="N1917">
        <v>65290000</v>
      </c>
      <c r="O1917">
        <v>5047000</v>
      </c>
      <c r="P1917">
        <v>1342.8331706092597</v>
      </c>
      <c r="Q1917">
        <v>0</v>
      </c>
      <c r="R1917">
        <v>13788000</v>
      </c>
      <c r="S1917">
        <v>66813000</v>
      </c>
      <c r="T1917">
        <v>31192000</v>
      </c>
      <c r="U1917">
        <f t="shared" si="59"/>
        <v>10571823</v>
      </c>
    </row>
    <row r="1918" spans="1:21" x14ac:dyDescent="0.25">
      <c r="A1918" t="s">
        <v>1994</v>
      </c>
      <c r="B1918" t="s">
        <v>1988</v>
      </c>
      <c r="C1918" t="s">
        <v>1988</v>
      </c>
      <c r="D1918">
        <v>2010</v>
      </c>
      <c r="E1918">
        <v>347568000</v>
      </c>
      <c r="F1918">
        <v>209550000</v>
      </c>
      <c r="G1918">
        <v>252491000</v>
      </c>
      <c r="H1918">
        <v>3177000</v>
      </c>
      <c r="I1918" t="str">
        <f t="shared" si="58"/>
        <v>2010Monongahela Power Company</v>
      </c>
      <c r="J1918" s="1">
        <v>3780839</v>
      </c>
      <c r="K1918" s="1">
        <v>2741906</v>
      </c>
      <c r="L1918" s="1">
        <v>4130288</v>
      </c>
      <c r="M1918" s="1">
        <v>23259</v>
      </c>
      <c r="N1918">
        <v>55421000</v>
      </c>
      <c r="O1918">
        <v>4789000</v>
      </c>
      <c r="P1918">
        <v>1380.8512819797406</v>
      </c>
      <c r="Q1918">
        <v>0</v>
      </c>
      <c r="R1918">
        <v>13785000</v>
      </c>
      <c r="S1918">
        <v>77935000</v>
      </c>
      <c r="T1918">
        <v>33482000</v>
      </c>
      <c r="U1918">
        <f t="shared" si="59"/>
        <v>10676292</v>
      </c>
    </row>
    <row r="1919" spans="1:21" x14ac:dyDescent="0.25">
      <c r="A1919" t="s">
        <v>1995</v>
      </c>
      <c r="B1919" t="s">
        <v>1988</v>
      </c>
      <c r="C1919" t="s">
        <v>1988</v>
      </c>
      <c r="D1919">
        <v>2009</v>
      </c>
      <c r="E1919">
        <v>289197000</v>
      </c>
      <c r="F1919">
        <v>176141000</v>
      </c>
      <c r="G1919">
        <v>196621000</v>
      </c>
      <c r="H1919">
        <v>2735000</v>
      </c>
      <c r="I1919" t="str">
        <f t="shared" si="58"/>
        <v>2009Monongahela Power Company</v>
      </c>
      <c r="J1919" s="1">
        <v>3532788</v>
      </c>
      <c r="K1919" s="1">
        <v>2644759</v>
      </c>
      <c r="L1919" s="1">
        <v>3821957</v>
      </c>
      <c r="M1919" s="1">
        <v>22611</v>
      </c>
      <c r="N1919">
        <v>66717000</v>
      </c>
      <c r="O1919">
        <v>4490000</v>
      </c>
      <c r="P1919">
        <v>1463.7496632291509</v>
      </c>
      <c r="Q1919">
        <v>0</v>
      </c>
      <c r="R1919">
        <v>14239000</v>
      </c>
      <c r="S1919">
        <v>72282000</v>
      </c>
      <c r="T1919">
        <v>46803000</v>
      </c>
      <c r="U1919">
        <f t="shared" si="59"/>
        <v>10022115</v>
      </c>
    </row>
    <row r="1920" spans="1:21" x14ac:dyDescent="0.25">
      <c r="A1920" t="s">
        <v>1996</v>
      </c>
      <c r="B1920" t="s">
        <v>1988</v>
      </c>
      <c r="C1920" t="s">
        <v>1988</v>
      </c>
      <c r="D1920">
        <v>2008</v>
      </c>
      <c r="E1920">
        <v>249439000</v>
      </c>
      <c r="F1920">
        <v>150454000</v>
      </c>
      <c r="G1920">
        <v>179716000</v>
      </c>
      <c r="H1920">
        <v>2691000</v>
      </c>
      <c r="I1920" t="str">
        <f t="shared" si="58"/>
        <v>2008Monongahela Power Company</v>
      </c>
      <c r="J1920" s="1">
        <v>3526769</v>
      </c>
      <c r="K1920" s="1">
        <v>2651508</v>
      </c>
      <c r="L1920" s="1">
        <v>4433556</v>
      </c>
      <c r="M1920" s="1">
        <v>23966</v>
      </c>
      <c r="N1920">
        <v>51600000</v>
      </c>
      <c r="O1920">
        <v>4904000</v>
      </c>
      <c r="P1920">
        <v>1658.6314276911139</v>
      </c>
      <c r="Q1920">
        <v>0</v>
      </c>
      <c r="R1920">
        <v>15630000</v>
      </c>
      <c r="S1920">
        <v>76309000</v>
      </c>
      <c r="T1920">
        <v>38927000</v>
      </c>
      <c r="U1920">
        <f t="shared" si="59"/>
        <v>10635799</v>
      </c>
    </row>
    <row r="1921" spans="1:21" x14ac:dyDescent="0.25">
      <c r="A1921" t="s">
        <v>1997</v>
      </c>
      <c r="B1921" t="s">
        <v>1988</v>
      </c>
      <c r="C1921" t="s">
        <v>1988</v>
      </c>
      <c r="D1921">
        <v>2007</v>
      </c>
      <c r="E1921">
        <v>251581000</v>
      </c>
      <c r="F1921">
        <v>154636000</v>
      </c>
      <c r="G1921">
        <v>187021000</v>
      </c>
      <c r="H1921">
        <v>2585000</v>
      </c>
      <c r="I1921" t="str">
        <f t="shared" si="58"/>
        <v>2007Monongahela Power Company</v>
      </c>
      <c r="J1921" s="1">
        <v>3536402</v>
      </c>
      <c r="K1921" s="1">
        <v>2671422</v>
      </c>
      <c r="L1921" s="1">
        <v>4624376</v>
      </c>
      <c r="M1921" s="1">
        <v>23988</v>
      </c>
      <c r="N1921">
        <v>43147000</v>
      </c>
      <c r="O1921">
        <v>3916000</v>
      </c>
      <c r="P1921">
        <v>1599.7265845634636</v>
      </c>
      <c r="Q1921">
        <v>0</v>
      </c>
      <c r="R1921">
        <v>14627000</v>
      </c>
      <c r="S1921">
        <v>72691000</v>
      </c>
      <c r="T1921">
        <v>32082000</v>
      </c>
      <c r="U1921">
        <f t="shared" si="59"/>
        <v>10856188</v>
      </c>
    </row>
    <row r="1922" spans="1:21" x14ac:dyDescent="0.25">
      <c r="A1922" t="s">
        <v>1998</v>
      </c>
      <c r="B1922" t="s">
        <v>1988</v>
      </c>
      <c r="C1922" t="s">
        <v>1988</v>
      </c>
      <c r="D1922">
        <v>2006</v>
      </c>
      <c r="E1922">
        <v>237847000</v>
      </c>
      <c r="F1922">
        <v>149370000</v>
      </c>
      <c r="G1922">
        <v>185536000</v>
      </c>
      <c r="H1922">
        <v>2407000</v>
      </c>
      <c r="I1922" t="str">
        <f t="shared" si="58"/>
        <v>2006Monongahela Power Company</v>
      </c>
      <c r="J1922" s="1">
        <v>3280647</v>
      </c>
      <c r="K1922" s="1">
        <v>2531449</v>
      </c>
      <c r="L1922" s="1">
        <v>4514868</v>
      </c>
      <c r="M1922" s="1">
        <v>24062</v>
      </c>
      <c r="N1922">
        <v>42259000</v>
      </c>
      <c r="O1922">
        <v>5208000</v>
      </c>
      <c r="P1922">
        <v>1477.4146216831543</v>
      </c>
      <c r="Q1922">
        <v>0</v>
      </c>
      <c r="R1922">
        <v>13115000</v>
      </c>
      <c r="S1922">
        <v>59488000</v>
      </c>
      <c r="T1922">
        <v>34709000</v>
      </c>
      <c r="U1922">
        <f t="shared" si="59"/>
        <v>10351026</v>
      </c>
    </row>
    <row r="1923" spans="1:21" x14ac:dyDescent="0.25">
      <c r="A1923" t="s">
        <v>1999</v>
      </c>
      <c r="B1923" t="s">
        <v>1988</v>
      </c>
      <c r="C1923" t="s">
        <v>1988</v>
      </c>
      <c r="D1923">
        <v>2005</v>
      </c>
      <c r="E1923">
        <v>264161000</v>
      </c>
      <c r="F1923">
        <v>163102000</v>
      </c>
      <c r="G1923">
        <v>227671000</v>
      </c>
      <c r="H1923">
        <v>2749000</v>
      </c>
      <c r="I1923" t="str">
        <f t="shared" si="58"/>
        <v>2005Monongahela Power Company</v>
      </c>
      <c r="J1923" s="1">
        <v>3678953</v>
      </c>
      <c r="K1923" s="1">
        <v>2749323</v>
      </c>
      <c r="L1923" s="1">
        <v>5826146</v>
      </c>
      <c r="M1923" s="1">
        <v>26123</v>
      </c>
      <c r="N1923">
        <v>43855000</v>
      </c>
      <c r="O1923">
        <v>58842000</v>
      </c>
      <c r="P1923">
        <v>1838.1522309229031</v>
      </c>
      <c r="Q1923">
        <v>0</v>
      </c>
      <c r="R1923">
        <v>15716000</v>
      </c>
      <c r="S1923">
        <v>64817000</v>
      </c>
      <c r="T1923">
        <v>41871000</v>
      </c>
      <c r="U1923">
        <f t="shared" si="59"/>
        <v>12280545</v>
      </c>
    </row>
    <row r="1924" spans="1:21" x14ac:dyDescent="0.25">
      <c r="A1924" t="s">
        <v>2000</v>
      </c>
      <c r="B1924" t="s">
        <v>1988</v>
      </c>
      <c r="C1924" t="s">
        <v>1988</v>
      </c>
      <c r="D1924">
        <v>2004</v>
      </c>
      <c r="E1924">
        <v>250582000</v>
      </c>
      <c r="F1924">
        <v>151278000</v>
      </c>
      <c r="G1924">
        <v>225192000</v>
      </c>
      <c r="H1924">
        <v>2628000</v>
      </c>
      <c r="I1924" t="str">
        <f t="shared" si="58"/>
        <v>2004Monongahela Power Company</v>
      </c>
      <c r="J1924" s="1">
        <v>3490024</v>
      </c>
      <c r="K1924" s="1">
        <v>2609075</v>
      </c>
      <c r="L1924" s="1">
        <v>5999544</v>
      </c>
      <c r="M1924" s="1">
        <v>25723</v>
      </c>
      <c r="N1924">
        <v>39157000</v>
      </c>
      <c r="O1924">
        <v>5926000</v>
      </c>
      <c r="P1924">
        <v>1660.505528757092</v>
      </c>
      <c r="Q1924">
        <v>0</v>
      </c>
      <c r="R1924">
        <v>13853000</v>
      </c>
      <c r="S1924">
        <v>68310000</v>
      </c>
      <c r="T1924">
        <v>36706000</v>
      </c>
      <c r="U1924">
        <f t="shared" si="59"/>
        <v>12124366</v>
      </c>
    </row>
    <row r="1925" spans="1:21" x14ac:dyDescent="0.25">
      <c r="A1925" t="s">
        <v>2001</v>
      </c>
      <c r="B1925" t="s">
        <v>1988</v>
      </c>
      <c r="C1925" t="s">
        <v>1988</v>
      </c>
      <c r="D1925">
        <v>2003</v>
      </c>
      <c r="E1925">
        <v>243750000</v>
      </c>
      <c r="F1925">
        <v>148718000</v>
      </c>
      <c r="G1925">
        <v>222363000</v>
      </c>
      <c r="H1925">
        <v>2636000</v>
      </c>
      <c r="I1925" t="str">
        <f t="shared" ref="I1925:I1988" si="60">D1925&amp;C1925</f>
        <v>2003Monongahela Power Company</v>
      </c>
      <c r="J1925" s="1">
        <v>3392514</v>
      </c>
      <c r="K1925" s="1">
        <v>2555843</v>
      </c>
      <c r="L1925" s="1">
        <v>5991441</v>
      </c>
      <c r="M1925" s="1">
        <v>25980</v>
      </c>
      <c r="N1925">
        <v>33177000</v>
      </c>
      <c r="O1925">
        <v>4284000</v>
      </c>
      <c r="P1925">
        <v>1671.8380008577926</v>
      </c>
      <c r="Q1925">
        <v>0</v>
      </c>
      <c r="R1925">
        <v>13532000</v>
      </c>
      <c r="S1925">
        <v>67563000</v>
      </c>
      <c r="T1925">
        <v>37519000</v>
      </c>
      <c r="U1925">
        <f t="shared" ref="U1925:U1988" si="61">SUM(J1925:M1925)</f>
        <v>11965778</v>
      </c>
    </row>
    <row r="1926" spans="1:21" x14ac:dyDescent="0.25">
      <c r="A1926" t="s">
        <v>2002</v>
      </c>
      <c r="B1926" t="s">
        <v>1988</v>
      </c>
      <c r="C1926" t="s">
        <v>1988</v>
      </c>
      <c r="D1926">
        <v>2002</v>
      </c>
      <c r="E1926">
        <v>245935000</v>
      </c>
      <c r="F1926">
        <v>148268000</v>
      </c>
      <c r="G1926">
        <v>218737000</v>
      </c>
      <c r="H1926">
        <v>2580000</v>
      </c>
      <c r="I1926" t="str">
        <f t="shared" si="60"/>
        <v>2002Monongahela Power Company</v>
      </c>
      <c r="J1926" s="1">
        <v>3413062</v>
      </c>
      <c r="K1926" s="1">
        <v>2538188</v>
      </c>
      <c r="L1926" s="1">
        <v>5941504</v>
      </c>
      <c r="M1926" s="1">
        <v>25655</v>
      </c>
      <c r="N1926">
        <v>35770000</v>
      </c>
      <c r="O1926">
        <v>6543000</v>
      </c>
      <c r="P1926">
        <v>1812.9505311908886</v>
      </c>
      <c r="Q1926">
        <v>0</v>
      </c>
      <c r="R1926">
        <v>14253000</v>
      </c>
      <c r="S1926">
        <v>63107000</v>
      </c>
      <c r="T1926">
        <v>33858000</v>
      </c>
      <c r="U1926">
        <f t="shared" si="61"/>
        <v>11918409</v>
      </c>
    </row>
    <row r="1927" spans="1:21" x14ac:dyDescent="0.25">
      <c r="A1927" t="s">
        <v>2003</v>
      </c>
      <c r="B1927" t="s">
        <v>1988</v>
      </c>
      <c r="C1927" t="s">
        <v>1988</v>
      </c>
      <c r="D1927">
        <v>2001</v>
      </c>
      <c r="E1927">
        <v>232807000</v>
      </c>
      <c r="F1927">
        <v>144035000</v>
      </c>
      <c r="G1927">
        <v>214979000</v>
      </c>
      <c r="H1927">
        <v>2556000</v>
      </c>
      <c r="I1927" t="str">
        <f t="shared" si="60"/>
        <v>2001Monongahela Power Company</v>
      </c>
      <c r="J1927" s="1">
        <v>3190703</v>
      </c>
      <c r="K1927" s="1">
        <v>2449275</v>
      </c>
      <c r="L1927" s="1">
        <v>5846404</v>
      </c>
      <c r="M1927" s="1">
        <v>25558</v>
      </c>
      <c r="N1927">
        <v>36548000</v>
      </c>
      <c r="O1927">
        <v>4598000</v>
      </c>
      <c r="P1927">
        <v>1495.3384018687473</v>
      </c>
      <c r="Q1927">
        <v>0</v>
      </c>
      <c r="R1927">
        <v>11417000</v>
      </c>
      <c r="S1927">
        <v>62713000</v>
      </c>
      <c r="T1927">
        <v>34526000</v>
      </c>
      <c r="U1927">
        <f t="shared" si="61"/>
        <v>11511940</v>
      </c>
    </row>
    <row r="1928" spans="1:21" x14ac:dyDescent="0.25">
      <c r="A1928" t="s">
        <v>2004</v>
      </c>
      <c r="B1928" t="s">
        <v>1988</v>
      </c>
      <c r="C1928" t="s">
        <v>1988</v>
      </c>
      <c r="D1928">
        <v>2000</v>
      </c>
      <c r="E1928">
        <v>230925000</v>
      </c>
      <c r="F1928">
        <v>144344000</v>
      </c>
      <c r="G1928">
        <v>220591000</v>
      </c>
      <c r="H1928">
        <v>2603000</v>
      </c>
      <c r="I1928" t="str">
        <f t="shared" si="60"/>
        <v>2000Monongahela Power Company</v>
      </c>
      <c r="J1928" s="1">
        <v>3148564</v>
      </c>
      <c r="K1928" s="1">
        <v>2439764</v>
      </c>
      <c r="L1928" s="1">
        <v>5975983</v>
      </c>
      <c r="M1928" s="1">
        <v>25458</v>
      </c>
      <c r="N1928">
        <v>38785000</v>
      </c>
      <c r="O1928">
        <v>4176000</v>
      </c>
      <c r="P1928">
        <v>1580.3189651372916</v>
      </c>
      <c r="Q1928">
        <v>0</v>
      </c>
      <c r="R1928">
        <v>12424000</v>
      </c>
      <c r="S1928">
        <v>66277000</v>
      </c>
      <c r="T1928">
        <v>34315000</v>
      </c>
      <c r="U1928">
        <f t="shared" si="61"/>
        <v>11589769</v>
      </c>
    </row>
    <row r="1929" spans="1:21" x14ac:dyDescent="0.25">
      <c r="A1929" t="s">
        <v>2005</v>
      </c>
      <c r="B1929" t="s">
        <v>1988</v>
      </c>
      <c r="C1929" t="s">
        <v>1988</v>
      </c>
      <c r="D1929">
        <v>1999</v>
      </c>
      <c r="E1929">
        <v>210757000</v>
      </c>
      <c r="F1929">
        <v>130053000</v>
      </c>
      <c r="G1929">
        <v>217792000</v>
      </c>
      <c r="H1929">
        <v>2573000</v>
      </c>
      <c r="I1929" t="str">
        <f t="shared" si="60"/>
        <v>1999Monongahela Power Company</v>
      </c>
      <c r="J1929" s="1">
        <v>2884144</v>
      </c>
      <c r="K1929" s="1">
        <v>2148361</v>
      </c>
      <c r="L1929" s="1">
        <v>5736718</v>
      </c>
      <c r="M1929" s="1">
        <v>25340</v>
      </c>
      <c r="N1929">
        <v>33092000</v>
      </c>
      <c r="O1929">
        <v>4694000</v>
      </c>
      <c r="P1929">
        <v>1318.0809643439554</v>
      </c>
      <c r="Q1929">
        <v>0</v>
      </c>
      <c r="R1929">
        <v>9572000</v>
      </c>
      <c r="S1929">
        <v>55279000</v>
      </c>
      <c r="T1929">
        <v>31451000</v>
      </c>
      <c r="U1929">
        <f t="shared" si="61"/>
        <v>10794563</v>
      </c>
    </row>
    <row r="1930" spans="1:21" x14ac:dyDescent="0.25">
      <c r="A1930" t="s">
        <v>2006</v>
      </c>
      <c r="B1930" t="s">
        <v>1988</v>
      </c>
      <c r="C1930" t="s">
        <v>1988</v>
      </c>
      <c r="D1930">
        <v>1998</v>
      </c>
      <c r="E1930">
        <v>200895000</v>
      </c>
      <c r="F1930">
        <v>126465000</v>
      </c>
      <c r="G1930">
        <v>208614000</v>
      </c>
      <c r="H1930">
        <v>2481000</v>
      </c>
      <c r="I1930" t="str">
        <f t="shared" si="60"/>
        <v>1998Monongahela Power Company</v>
      </c>
      <c r="J1930" s="1">
        <v>2757067</v>
      </c>
      <c r="K1930" s="1">
        <v>2102604</v>
      </c>
      <c r="L1930" s="1">
        <v>5510925</v>
      </c>
      <c r="M1930" s="1">
        <v>22385</v>
      </c>
      <c r="N1930">
        <v>33593000</v>
      </c>
      <c r="O1930">
        <v>1318000</v>
      </c>
      <c r="P1930">
        <v>1351.558155934594</v>
      </c>
      <c r="Q1930">
        <v>0</v>
      </c>
      <c r="R1930">
        <v>11385000</v>
      </c>
      <c r="S1930">
        <v>56683000</v>
      </c>
      <c r="T1930">
        <v>36316000</v>
      </c>
      <c r="U1930">
        <f t="shared" si="61"/>
        <v>10392981</v>
      </c>
    </row>
    <row r="1931" spans="1:21" x14ac:dyDescent="0.25">
      <c r="A1931" t="s">
        <v>2007</v>
      </c>
      <c r="B1931" t="s">
        <v>1988</v>
      </c>
      <c r="C1931" t="s">
        <v>1988</v>
      </c>
      <c r="D1931">
        <v>1997</v>
      </c>
      <c r="E1931">
        <v>199931000</v>
      </c>
      <c r="F1931">
        <v>118825000</v>
      </c>
      <c r="G1931">
        <v>196715000</v>
      </c>
      <c r="H1931">
        <v>2720000</v>
      </c>
      <c r="I1931" t="str">
        <f t="shared" si="60"/>
        <v>1997Monongahela Power Company</v>
      </c>
      <c r="J1931" s="1">
        <v>2764630</v>
      </c>
      <c r="K1931" s="1">
        <v>1987147</v>
      </c>
      <c r="L1931" s="1">
        <v>5224364</v>
      </c>
      <c r="M1931" s="1">
        <v>29604</v>
      </c>
      <c r="N1931">
        <v>28628000</v>
      </c>
      <c r="O1931">
        <v>1779000</v>
      </c>
      <c r="P1931">
        <v>1226.4955705407908</v>
      </c>
      <c r="Q1931">
        <v>0</v>
      </c>
      <c r="R1931">
        <v>11181000</v>
      </c>
      <c r="S1931">
        <v>51438000</v>
      </c>
      <c r="T1931">
        <v>37695000</v>
      </c>
      <c r="U1931">
        <f t="shared" si="61"/>
        <v>10005745</v>
      </c>
    </row>
    <row r="1932" spans="1:21" x14ac:dyDescent="0.25">
      <c r="A1932" t="s">
        <v>2008</v>
      </c>
      <c r="B1932" t="s">
        <v>1988</v>
      </c>
      <c r="C1932" t="s">
        <v>1988</v>
      </c>
      <c r="D1932">
        <v>1996</v>
      </c>
      <c r="E1932">
        <v>206034000</v>
      </c>
      <c r="F1932">
        <v>121630000</v>
      </c>
      <c r="G1932">
        <v>200971000</v>
      </c>
      <c r="H1932">
        <v>2514000</v>
      </c>
      <c r="I1932" t="str">
        <f t="shared" si="60"/>
        <v>1996Monongahela Power Company</v>
      </c>
      <c r="J1932" s="1">
        <v>2815414</v>
      </c>
      <c r="K1932" s="1">
        <v>2007116</v>
      </c>
      <c r="L1932" s="1">
        <v>5024257</v>
      </c>
      <c r="M1932" s="1">
        <v>25469</v>
      </c>
      <c r="N1932">
        <v>33194000</v>
      </c>
      <c r="O1932">
        <v>3511000</v>
      </c>
      <c r="P1932">
        <v>1082</v>
      </c>
      <c r="Q1932">
        <v>0</v>
      </c>
      <c r="R1932">
        <v>12375000</v>
      </c>
      <c r="S1932">
        <v>45378000</v>
      </c>
      <c r="T1932">
        <v>35559000</v>
      </c>
      <c r="U1932">
        <f t="shared" si="61"/>
        <v>9872256</v>
      </c>
    </row>
    <row r="1933" spans="1:21" x14ac:dyDescent="0.25">
      <c r="A1933" t="s">
        <v>2009</v>
      </c>
      <c r="B1933" t="s">
        <v>1988</v>
      </c>
      <c r="C1933" t="s">
        <v>1988</v>
      </c>
      <c r="D1933">
        <v>1995</v>
      </c>
      <c r="E1933">
        <v>209065000</v>
      </c>
      <c r="F1933">
        <v>124455000</v>
      </c>
      <c r="G1933">
        <v>212427000</v>
      </c>
      <c r="H1933">
        <v>2755000</v>
      </c>
      <c r="I1933" t="str">
        <f t="shared" si="60"/>
        <v>1995Monongahela Power Company</v>
      </c>
      <c r="J1933" s="1">
        <v>2807135</v>
      </c>
      <c r="K1933" s="1">
        <v>1967473</v>
      </c>
      <c r="L1933" s="1">
        <v>5114126</v>
      </c>
      <c r="M1933" s="1">
        <v>25537</v>
      </c>
      <c r="N1933">
        <v>38278000</v>
      </c>
      <c r="O1933">
        <v>4686000</v>
      </c>
      <c r="P1933">
        <v>1462</v>
      </c>
      <c r="Q1933">
        <v>7</v>
      </c>
      <c r="R1933">
        <v>13102000</v>
      </c>
      <c r="S1933">
        <v>50202000</v>
      </c>
      <c r="T1933">
        <v>37380000</v>
      </c>
      <c r="U1933">
        <f t="shared" si="61"/>
        <v>9914271</v>
      </c>
    </row>
    <row r="1934" spans="1:21" x14ac:dyDescent="0.25">
      <c r="A1934" t="s">
        <v>2010</v>
      </c>
      <c r="B1934" t="s">
        <v>1988</v>
      </c>
      <c r="C1934" t="s">
        <v>1988</v>
      </c>
      <c r="D1934">
        <v>1994</v>
      </c>
      <c r="E1934">
        <v>190861000</v>
      </c>
      <c r="F1934">
        <v>116201000</v>
      </c>
      <c r="G1934">
        <v>202181000</v>
      </c>
      <c r="H1934">
        <v>2874000</v>
      </c>
      <c r="I1934" t="str">
        <f t="shared" si="60"/>
        <v>1994Monongahela Power Company</v>
      </c>
      <c r="J1934" s="1">
        <v>2674664</v>
      </c>
      <c r="K1934" s="1">
        <v>1846791</v>
      </c>
      <c r="L1934" s="1">
        <v>4942388</v>
      </c>
      <c r="M1934" s="1">
        <v>25749</v>
      </c>
      <c r="N1934">
        <v>36781000</v>
      </c>
      <c r="O1934">
        <v>6028000</v>
      </c>
      <c r="P1934">
        <v>1518</v>
      </c>
      <c r="Q1934">
        <v>9</v>
      </c>
      <c r="R1934">
        <v>12422000</v>
      </c>
      <c r="S1934">
        <v>50587000</v>
      </c>
      <c r="T1934">
        <v>34717000</v>
      </c>
      <c r="U1934">
        <f t="shared" si="61"/>
        <v>9489592</v>
      </c>
    </row>
    <row r="1935" spans="1:21" x14ac:dyDescent="0.25">
      <c r="A1935" t="s">
        <v>2011</v>
      </c>
      <c r="B1935" t="s">
        <v>1988</v>
      </c>
      <c r="C1935" t="s">
        <v>1988</v>
      </c>
      <c r="D1935">
        <v>1993</v>
      </c>
      <c r="E1935">
        <v>185141000</v>
      </c>
      <c r="F1935">
        <v>110762000</v>
      </c>
      <c r="G1935">
        <v>187669000</v>
      </c>
      <c r="H1935">
        <v>2758000</v>
      </c>
      <c r="I1935" t="str">
        <f t="shared" si="60"/>
        <v>1993Monongahela Power Company</v>
      </c>
      <c r="J1935" s="1">
        <v>2689830</v>
      </c>
      <c r="K1935" s="1">
        <v>1825127</v>
      </c>
      <c r="L1935" s="1">
        <v>4656921</v>
      </c>
      <c r="M1935" s="1">
        <v>25661</v>
      </c>
      <c r="N1935">
        <v>33211000</v>
      </c>
      <c r="O1935">
        <v>7487000</v>
      </c>
      <c r="P1935">
        <v>1517</v>
      </c>
      <c r="Q1935">
        <v>13</v>
      </c>
      <c r="R1935">
        <v>12235000</v>
      </c>
      <c r="S1935">
        <v>48948000</v>
      </c>
      <c r="T1935">
        <v>33887000</v>
      </c>
      <c r="U1935">
        <f t="shared" si="61"/>
        <v>9197539</v>
      </c>
    </row>
    <row r="1936" spans="1:21" x14ac:dyDescent="0.25">
      <c r="A1936" t="s">
        <v>2012</v>
      </c>
      <c r="B1936" t="s">
        <v>1988</v>
      </c>
      <c r="C1936" t="s">
        <v>1988</v>
      </c>
      <c r="D1936">
        <v>1992</v>
      </c>
      <c r="E1936">
        <v>169590000</v>
      </c>
      <c r="F1936">
        <v>102709000</v>
      </c>
      <c r="G1936">
        <v>186442000</v>
      </c>
      <c r="H1936">
        <v>2685000</v>
      </c>
      <c r="I1936" t="str">
        <f t="shared" si="60"/>
        <v>1992Monongahela Power Company</v>
      </c>
      <c r="J1936" s="1">
        <v>2527247</v>
      </c>
      <c r="K1936" s="1">
        <v>1742469</v>
      </c>
      <c r="L1936" s="1">
        <v>4872126</v>
      </c>
      <c r="M1936" s="1">
        <v>25699</v>
      </c>
      <c r="N1936">
        <v>38632000</v>
      </c>
      <c r="O1936">
        <v>6330000</v>
      </c>
      <c r="P1936">
        <v>1534</v>
      </c>
      <c r="Q1936">
        <v>14</v>
      </c>
      <c r="R1936">
        <v>11643000</v>
      </c>
      <c r="S1936">
        <v>47154000</v>
      </c>
      <c r="T1936">
        <v>30896000</v>
      </c>
      <c r="U1936">
        <f t="shared" si="61"/>
        <v>9167541</v>
      </c>
    </row>
    <row r="1937" spans="1:21" x14ac:dyDescent="0.25">
      <c r="A1937" t="s">
        <v>2013</v>
      </c>
      <c r="B1937" t="s">
        <v>1988</v>
      </c>
      <c r="C1937" t="s">
        <v>1988</v>
      </c>
      <c r="D1937">
        <v>1991</v>
      </c>
      <c r="E1937">
        <v>163756000</v>
      </c>
      <c r="F1937">
        <v>97849000</v>
      </c>
      <c r="G1937">
        <v>177688000</v>
      </c>
      <c r="H1937">
        <v>2560000</v>
      </c>
      <c r="I1937" t="str">
        <f t="shared" si="60"/>
        <v>1991Monongahela Power Company</v>
      </c>
      <c r="J1937" s="1">
        <v>2581628</v>
      </c>
      <c r="K1937" s="1">
        <v>1744881</v>
      </c>
      <c r="L1937" s="1">
        <v>4905715</v>
      </c>
      <c r="M1937" s="1">
        <v>25538</v>
      </c>
      <c r="N1937">
        <v>34324000</v>
      </c>
      <c r="O1937">
        <v>6720000</v>
      </c>
      <c r="P1937">
        <v>1532</v>
      </c>
      <c r="Q1937">
        <v>11</v>
      </c>
      <c r="R1937">
        <v>11543000</v>
      </c>
      <c r="S1937">
        <v>45971000</v>
      </c>
      <c r="T1937">
        <v>29828000</v>
      </c>
      <c r="U1937">
        <f t="shared" si="61"/>
        <v>9257762</v>
      </c>
    </row>
    <row r="1938" spans="1:21" x14ac:dyDescent="0.25">
      <c r="A1938" t="s">
        <v>2014</v>
      </c>
      <c r="B1938" t="s">
        <v>1988</v>
      </c>
      <c r="C1938" t="s">
        <v>1988</v>
      </c>
      <c r="D1938">
        <v>1990</v>
      </c>
      <c r="E1938">
        <v>151658000</v>
      </c>
      <c r="F1938">
        <v>90095000</v>
      </c>
      <c r="G1938">
        <v>169654000</v>
      </c>
      <c r="H1938">
        <v>2434000</v>
      </c>
      <c r="I1938" t="str">
        <f t="shared" si="60"/>
        <v>1990Monongahela Power Company</v>
      </c>
      <c r="J1938" s="1">
        <v>2430539</v>
      </c>
      <c r="K1938" s="1">
        <v>1656961</v>
      </c>
      <c r="L1938" s="1">
        <v>4868551</v>
      </c>
      <c r="M1938" s="1">
        <v>25400</v>
      </c>
      <c r="N1938">
        <v>31000000</v>
      </c>
      <c r="O1938">
        <v>4893000</v>
      </c>
      <c r="P1938">
        <v>1524</v>
      </c>
      <c r="Q1938">
        <v>12</v>
      </c>
      <c r="R1938">
        <v>11107000</v>
      </c>
      <c r="S1938">
        <v>43321000</v>
      </c>
      <c r="T1938">
        <v>28802000</v>
      </c>
      <c r="U1938">
        <f t="shared" si="61"/>
        <v>8981451</v>
      </c>
    </row>
    <row r="1939" spans="1:21" x14ac:dyDescent="0.25">
      <c r="A1939" t="s">
        <v>2015</v>
      </c>
      <c r="B1939" t="s">
        <v>1988</v>
      </c>
      <c r="C1939" t="s">
        <v>1988</v>
      </c>
      <c r="D1939">
        <v>1989</v>
      </c>
      <c r="E1939">
        <v>146429000</v>
      </c>
      <c r="F1939">
        <v>86527000</v>
      </c>
      <c r="G1939">
        <v>165940000</v>
      </c>
      <c r="H1939">
        <v>2445000</v>
      </c>
      <c r="I1939" t="str">
        <f t="shared" si="60"/>
        <v>1989Monongahela Power Company</v>
      </c>
      <c r="J1939" s="1">
        <v>2401287</v>
      </c>
      <c r="K1939" s="1">
        <v>1606830</v>
      </c>
      <c r="L1939" s="1">
        <v>4828376</v>
      </c>
      <c r="M1939" s="1">
        <v>25259</v>
      </c>
      <c r="N1939">
        <v>26663000</v>
      </c>
      <c r="O1939">
        <v>4692000</v>
      </c>
      <c r="P1939">
        <v>1524</v>
      </c>
      <c r="Q1939">
        <v>16</v>
      </c>
      <c r="R1939">
        <v>11410000</v>
      </c>
      <c r="S1939">
        <v>43273000</v>
      </c>
      <c r="T1939">
        <v>27055000</v>
      </c>
      <c r="U1939">
        <f t="shared" si="61"/>
        <v>8861752</v>
      </c>
    </row>
    <row r="1940" spans="1:21" x14ac:dyDescent="0.25">
      <c r="A1940" t="s">
        <v>2016</v>
      </c>
      <c r="B1940" t="s">
        <v>1988</v>
      </c>
      <c r="C1940" t="s">
        <v>1988</v>
      </c>
      <c r="D1940">
        <v>1988</v>
      </c>
      <c r="E1940">
        <v>148971000</v>
      </c>
      <c r="F1940">
        <v>87221000</v>
      </c>
      <c r="G1940">
        <v>161801000</v>
      </c>
      <c r="H1940">
        <v>2436000</v>
      </c>
      <c r="I1940" t="str">
        <f t="shared" si="60"/>
        <v>1988Monongahela Power Company</v>
      </c>
      <c r="J1940" s="1">
        <v>2383046</v>
      </c>
      <c r="K1940" s="1">
        <v>1581981</v>
      </c>
      <c r="L1940" s="1">
        <v>4569044</v>
      </c>
      <c r="M1940" s="1">
        <v>25072</v>
      </c>
      <c r="N1940">
        <v>27989000</v>
      </c>
      <c r="O1940">
        <v>4385000</v>
      </c>
      <c r="P1940">
        <v>1515</v>
      </c>
      <c r="Q1940">
        <v>16</v>
      </c>
      <c r="R1940">
        <v>10353000</v>
      </c>
      <c r="S1940">
        <v>40277000</v>
      </c>
      <c r="T1940">
        <v>23461000</v>
      </c>
      <c r="U1940">
        <f t="shared" si="61"/>
        <v>8559143</v>
      </c>
    </row>
    <row r="1941" spans="1:21" x14ac:dyDescent="0.25">
      <c r="A1941" t="s">
        <v>2017</v>
      </c>
      <c r="B1941" t="s">
        <v>1988</v>
      </c>
      <c r="C1941" t="s">
        <v>1988</v>
      </c>
      <c r="D1941">
        <v>1987</v>
      </c>
      <c r="E1941">
        <v>143910880</v>
      </c>
      <c r="F1941">
        <v>84051328</v>
      </c>
      <c r="G1941">
        <v>162240160</v>
      </c>
      <c r="H1941">
        <v>2433716</v>
      </c>
      <c r="I1941" t="str">
        <f t="shared" si="60"/>
        <v>1987Monongahela Power Company</v>
      </c>
      <c r="J1941" s="1">
        <v>2285480</v>
      </c>
      <c r="K1941" s="1">
        <v>1507029</v>
      </c>
      <c r="L1941" s="1">
        <v>4483276</v>
      </c>
      <c r="M1941" s="1">
        <v>24803</v>
      </c>
      <c r="N1941">
        <v>25081091</v>
      </c>
      <c r="O1941">
        <v>4337341</v>
      </c>
      <c r="P1941">
        <v>1516</v>
      </c>
      <c r="Q1941">
        <v>15</v>
      </c>
      <c r="R1941">
        <v>11077401.057189226</v>
      </c>
      <c r="S1941">
        <v>40109846</v>
      </c>
      <c r="T1941">
        <v>25433521.875</v>
      </c>
      <c r="U1941">
        <f t="shared" si="61"/>
        <v>8300588</v>
      </c>
    </row>
    <row r="1942" spans="1:21" x14ac:dyDescent="0.25">
      <c r="A1942" t="s">
        <v>2018</v>
      </c>
      <c r="B1942" t="s">
        <v>1988</v>
      </c>
      <c r="C1942" t="s">
        <v>1988</v>
      </c>
      <c r="D1942">
        <v>1986</v>
      </c>
      <c r="E1942">
        <v>133832808</v>
      </c>
      <c r="F1942">
        <v>77359016</v>
      </c>
      <c r="G1942">
        <v>154452832</v>
      </c>
      <c r="H1942">
        <v>2351287</v>
      </c>
      <c r="I1942" t="str">
        <f t="shared" si="60"/>
        <v>1986Monongahela Power Company</v>
      </c>
      <c r="J1942" s="1">
        <v>2207058</v>
      </c>
      <c r="K1942" s="1">
        <v>1440186</v>
      </c>
      <c r="L1942" s="1">
        <v>4377480</v>
      </c>
      <c r="M1942" s="1">
        <v>24570</v>
      </c>
      <c r="N1942">
        <v>25018120</v>
      </c>
      <c r="O1942">
        <v>3608314</v>
      </c>
      <c r="P1942">
        <v>1528</v>
      </c>
      <c r="Q1942">
        <v>35</v>
      </c>
      <c r="R1942">
        <v>11217064.439115167</v>
      </c>
      <c r="S1942">
        <v>37327467</v>
      </c>
      <c r="T1942">
        <v>23905171.327995896</v>
      </c>
      <c r="U1942">
        <f t="shared" si="61"/>
        <v>8049294</v>
      </c>
    </row>
    <row r="1943" spans="1:21" x14ac:dyDescent="0.25">
      <c r="A1943" t="s">
        <v>2019</v>
      </c>
      <c r="B1943" t="s">
        <v>1988</v>
      </c>
      <c r="C1943" t="s">
        <v>1988</v>
      </c>
      <c r="D1943">
        <v>1985</v>
      </c>
      <c r="E1943">
        <v>118934368</v>
      </c>
      <c r="F1943">
        <v>69729144</v>
      </c>
      <c r="G1943">
        <v>145445328</v>
      </c>
      <c r="H1943">
        <v>2233065</v>
      </c>
      <c r="I1943" t="str">
        <f t="shared" si="60"/>
        <v>1985Monongahela Power Company</v>
      </c>
      <c r="J1943" s="1">
        <v>2116189</v>
      </c>
      <c r="K1943" s="1">
        <v>1357825</v>
      </c>
      <c r="L1943" s="1">
        <v>4388361</v>
      </c>
      <c r="M1943" s="1">
        <v>24369</v>
      </c>
      <c r="N1943">
        <v>28722298</v>
      </c>
      <c r="O1943">
        <v>4505878</v>
      </c>
      <c r="P1943">
        <v>1533</v>
      </c>
      <c r="Q1943">
        <v>31</v>
      </c>
      <c r="R1943">
        <v>10482092.985712528</v>
      </c>
      <c r="S1943">
        <v>35248182</v>
      </c>
      <c r="T1943">
        <v>22850716.594358325</v>
      </c>
      <c r="U1943">
        <f t="shared" si="61"/>
        <v>7886744</v>
      </c>
    </row>
    <row r="1944" spans="1:21" x14ac:dyDescent="0.25">
      <c r="A1944" t="s">
        <v>2020</v>
      </c>
      <c r="B1944" t="s">
        <v>1988</v>
      </c>
      <c r="C1944" t="s">
        <v>1988</v>
      </c>
      <c r="D1944">
        <v>1984</v>
      </c>
      <c r="E1944">
        <v>120038160</v>
      </c>
      <c r="F1944">
        <v>68574224</v>
      </c>
      <c r="G1944">
        <v>147998336</v>
      </c>
      <c r="H1944">
        <v>2194800</v>
      </c>
      <c r="I1944" t="str">
        <f t="shared" si="60"/>
        <v>1984Monongahela Power Company</v>
      </c>
      <c r="J1944" s="1">
        <v>2132760</v>
      </c>
      <c r="K1944" s="1">
        <v>1327011</v>
      </c>
      <c r="L1944" s="1">
        <v>4426270</v>
      </c>
      <c r="M1944" s="1">
        <v>24165</v>
      </c>
      <c r="N1944">
        <v>25068907</v>
      </c>
      <c r="O1944">
        <v>5030736</v>
      </c>
      <c r="P1944">
        <v>1535</v>
      </c>
      <c r="Q1944">
        <v>34</v>
      </c>
      <c r="R1944">
        <v>8892584.8154486418</v>
      </c>
      <c r="S1944">
        <v>32395582</v>
      </c>
      <c r="T1944">
        <v>20041308.21875</v>
      </c>
      <c r="U1944">
        <f t="shared" si="61"/>
        <v>7910206</v>
      </c>
    </row>
    <row r="1945" spans="1:21" x14ac:dyDescent="0.25">
      <c r="A1945" t="s">
        <v>2021</v>
      </c>
      <c r="B1945" t="s">
        <v>1988</v>
      </c>
      <c r="C1945" t="s">
        <v>1988</v>
      </c>
      <c r="D1945">
        <v>1983</v>
      </c>
      <c r="E1945">
        <v>117813352</v>
      </c>
      <c r="F1945">
        <v>66848896</v>
      </c>
      <c r="G1945">
        <v>138207616</v>
      </c>
      <c r="H1945">
        <v>2176313</v>
      </c>
      <c r="I1945" t="str">
        <f t="shared" si="60"/>
        <v>1983Monongahela Power Company</v>
      </c>
      <c r="J1945" s="1">
        <v>2042013</v>
      </c>
      <c r="K1945" s="1">
        <v>1263418</v>
      </c>
      <c r="L1945" s="1">
        <v>3960201</v>
      </c>
      <c r="M1945" s="1">
        <v>23868</v>
      </c>
      <c r="N1945">
        <v>24268180</v>
      </c>
      <c r="O1945">
        <v>3948543</v>
      </c>
      <c r="P1945">
        <v>1532</v>
      </c>
      <c r="Q1945">
        <v>28</v>
      </c>
      <c r="R1945">
        <v>7858324.3625616431</v>
      </c>
      <c r="S1945">
        <v>29101882</v>
      </c>
      <c r="T1945">
        <v>17376380.179374933</v>
      </c>
      <c r="U1945">
        <f t="shared" si="61"/>
        <v>7289500</v>
      </c>
    </row>
    <row r="1946" spans="1:21" x14ac:dyDescent="0.25">
      <c r="A1946" t="s">
        <v>2022</v>
      </c>
      <c r="B1946" t="s">
        <v>1988</v>
      </c>
      <c r="C1946" t="s">
        <v>1988</v>
      </c>
      <c r="D1946">
        <v>1982</v>
      </c>
      <c r="E1946">
        <v>116141792</v>
      </c>
      <c r="F1946">
        <v>65215320</v>
      </c>
      <c r="G1946">
        <v>142218368</v>
      </c>
      <c r="H1946">
        <v>2118786</v>
      </c>
      <c r="I1946" t="str">
        <f t="shared" si="60"/>
        <v>1982Monongahela Power Company</v>
      </c>
      <c r="J1946" s="1">
        <v>2025103</v>
      </c>
      <c r="K1946" s="1">
        <v>1226195</v>
      </c>
      <c r="L1946" s="1">
        <v>3990867</v>
      </c>
      <c r="M1946" s="1">
        <v>23509</v>
      </c>
      <c r="N1946">
        <v>26541788</v>
      </c>
      <c r="O1946">
        <v>4229794</v>
      </c>
      <c r="P1946">
        <v>1526</v>
      </c>
      <c r="Q1946">
        <v>61</v>
      </c>
      <c r="R1946">
        <v>7266783.3154978752</v>
      </c>
      <c r="S1946">
        <v>26772841</v>
      </c>
      <c r="T1946">
        <v>16150019.07876277</v>
      </c>
      <c r="U1946">
        <f t="shared" si="61"/>
        <v>7265674</v>
      </c>
    </row>
    <row r="1947" spans="1:21" x14ac:dyDescent="0.25">
      <c r="A1947" t="s">
        <v>2023</v>
      </c>
      <c r="B1947" t="s">
        <v>1988</v>
      </c>
      <c r="C1947" t="s">
        <v>1988</v>
      </c>
      <c r="D1947">
        <v>1981</v>
      </c>
      <c r="E1947">
        <v>100613920</v>
      </c>
      <c r="F1947">
        <v>55391412</v>
      </c>
      <c r="G1947">
        <v>136402096</v>
      </c>
      <c r="H1947">
        <v>1775244</v>
      </c>
      <c r="I1947" t="str">
        <f t="shared" si="60"/>
        <v>1981Monongahela Power Company</v>
      </c>
      <c r="J1947" s="1">
        <v>2039114</v>
      </c>
      <c r="K1947" s="1">
        <v>1197044</v>
      </c>
      <c r="L1947" s="1">
        <v>4604899</v>
      </c>
      <c r="M1947" s="1">
        <v>23270</v>
      </c>
      <c r="N1947">
        <v>22014547</v>
      </c>
      <c r="O1947">
        <v>3195657</v>
      </c>
      <c r="P1947">
        <v>1507</v>
      </c>
      <c r="Q1947">
        <v>41</v>
      </c>
      <c r="R1947">
        <v>6334256.9466603398</v>
      </c>
      <c r="S1947">
        <v>23558208</v>
      </c>
      <c r="T1947">
        <v>13751074.437812567</v>
      </c>
      <c r="U1947">
        <f t="shared" si="61"/>
        <v>7864327</v>
      </c>
    </row>
    <row r="1948" spans="1:21" x14ac:dyDescent="0.25">
      <c r="A1948" t="s">
        <v>2024</v>
      </c>
      <c r="B1948" t="s">
        <v>1988</v>
      </c>
      <c r="C1948" t="s">
        <v>1988</v>
      </c>
      <c r="D1948">
        <v>1980</v>
      </c>
      <c r="E1948">
        <v>87454048</v>
      </c>
      <c r="F1948">
        <v>47770208</v>
      </c>
      <c r="G1948">
        <v>118151104</v>
      </c>
      <c r="H1948">
        <v>1560099</v>
      </c>
      <c r="I1948" t="str">
        <f t="shared" si="60"/>
        <v>1980Monongahela Power Company</v>
      </c>
      <c r="J1948" s="1">
        <v>2022923</v>
      </c>
      <c r="K1948" s="1">
        <v>1170480</v>
      </c>
      <c r="L1948" s="1">
        <v>4528432</v>
      </c>
      <c r="M1948" s="1">
        <v>22713</v>
      </c>
      <c r="N1948">
        <v>22072364</v>
      </c>
      <c r="O1948">
        <v>4148535</v>
      </c>
      <c r="P1948">
        <v>1465</v>
      </c>
      <c r="Q1948">
        <v>25</v>
      </c>
      <c r="R1948">
        <v>5825800.9026899934</v>
      </c>
      <c r="S1948">
        <v>21297662</v>
      </c>
      <c r="T1948">
        <v>11947320.077425241</v>
      </c>
      <c r="U1948">
        <f t="shared" si="61"/>
        <v>7744548</v>
      </c>
    </row>
    <row r="1949" spans="1:21" x14ac:dyDescent="0.25">
      <c r="A1949" t="s">
        <v>2025</v>
      </c>
      <c r="B1949" t="s">
        <v>1988</v>
      </c>
      <c r="C1949" t="s">
        <v>1988</v>
      </c>
      <c r="D1949">
        <v>1979</v>
      </c>
      <c r="E1949">
        <v>75542384</v>
      </c>
      <c r="F1949">
        <v>41491256</v>
      </c>
      <c r="G1949">
        <v>110286008</v>
      </c>
      <c r="H1949">
        <v>1450612</v>
      </c>
      <c r="I1949" t="str">
        <f t="shared" si="60"/>
        <v>1979Monongahela Power Company</v>
      </c>
      <c r="J1949" s="1">
        <v>1943681</v>
      </c>
      <c r="K1949" s="1">
        <v>1127340</v>
      </c>
      <c r="L1949" s="1">
        <v>4707288</v>
      </c>
      <c r="M1949" s="1">
        <v>26266</v>
      </c>
      <c r="N1949">
        <v>13992345</v>
      </c>
      <c r="O1949">
        <v>2556464</v>
      </c>
      <c r="P1949">
        <v>1420</v>
      </c>
      <c r="Q1949">
        <v>43</v>
      </c>
      <c r="R1949">
        <v>5485987.185202986</v>
      </c>
      <c r="S1949">
        <v>19236683</v>
      </c>
      <c r="T1949">
        <v>10334929.78125</v>
      </c>
      <c r="U1949">
        <f t="shared" si="61"/>
        <v>7804575</v>
      </c>
    </row>
    <row r="1950" spans="1:21" x14ac:dyDescent="0.25">
      <c r="A1950" t="s">
        <v>2026</v>
      </c>
      <c r="B1950" t="s">
        <v>1988</v>
      </c>
      <c r="C1950" t="s">
        <v>1988</v>
      </c>
      <c r="D1950">
        <v>1978</v>
      </c>
      <c r="E1950">
        <v>73705872</v>
      </c>
      <c r="F1950">
        <v>40026432</v>
      </c>
      <c r="G1950">
        <v>104103072</v>
      </c>
      <c r="H1950">
        <v>1390587</v>
      </c>
      <c r="I1950" t="str">
        <f t="shared" si="60"/>
        <v>1978Monongahela Power Company</v>
      </c>
      <c r="J1950" s="1">
        <v>1898567</v>
      </c>
      <c r="K1950" s="1">
        <v>1077706</v>
      </c>
      <c r="L1950" s="1">
        <v>4256665</v>
      </c>
      <c r="M1950" s="1">
        <v>25409</v>
      </c>
      <c r="N1950">
        <v>16230499</v>
      </c>
      <c r="O1950">
        <v>3841589</v>
      </c>
      <c r="P1950">
        <v>1397</v>
      </c>
      <c r="Q1950">
        <v>42</v>
      </c>
      <c r="R1950">
        <v>4662101.1697570384</v>
      </c>
      <c r="S1950">
        <v>16484999</v>
      </c>
      <c r="T1950">
        <v>8423216.4434261322</v>
      </c>
      <c r="U1950">
        <f t="shared" si="61"/>
        <v>7258347</v>
      </c>
    </row>
    <row r="1951" spans="1:21" x14ac:dyDescent="0.25">
      <c r="A1951" t="s">
        <v>2027</v>
      </c>
      <c r="B1951" t="s">
        <v>1988</v>
      </c>
      <c r="C1951" t="s">
        <v>1988</v>
      </c>
      <c r="D1951">
        <v>1977</v>
      </c>
      <c r="E1951">
        <v>66188520</v>
      </c>
      <c r="F1951">
        <v>37547520</v>
      </c>
      <c r="G1951">
        <v>88652672</v>
      </c>
      <c r="H1951">
        <v>1369475</v>
      </c>
      <c r="I1951" t="str">
        <f t="shared" si="60"/>
        <v>1977Monongahela Power Company</v>
      </c>
      <c r="J1951" s="1">
        <v>1824841</v>
      </c>
      <c r="K1951" s="1">
        <v>1066758</v>
      </c>
      <c r="L1951" s="1">
        <v>4164157</v>
      </c>
      <c r="M1951" s="1">
        <v>24147</v>
      </c>
      <c r="N1951">
        <v>15596613</v>
      </c>
      <c r="O1951">
        <v>2357356</v>
      </c>
      <c r="P1951">
        <v>1361</v>
      </c>
      <c r="Q1951">
        <v>33</v>
      </c>
      <c r="R1951">
        <v>4430052.8181860447</v>
      </c>
      <c r="S1951">
        <v>15230555</v>
      </c>
      <c r="T1951">
        <v>8106764.9587869644</v>
      </c>
      <c r="U1951">
        <f t="shared" si="61"/>
        <v>7079903</v>
      </c>
    </row>
    <row r="1952" spans="1:21" x14ac:dyDescent="0.25">
      <c r="A1952" t="s">
        <v>2028</v>
      </c>
      <c r="B1952" t="s">
        <v>1988</v>
      </c>
      <c r="C1952" t="s">
        <v>1988</v>
      </c>
      <c r="D1952">
        <v>1976</v>
      </c>
      <c r="E1952">
        <v>64750648</v>
      </c>
      <c r="F1952">
        <v>36038116</v>
      </c>
      <c r="G1952">
        <v>87635856</v>
      </c>
      <c r="H1952">
        <v>1335855</v>
      </c>
      <c r="I1952" t="str">
        <f t="shared" si="60"/>
        <v>1976Monongahela Power Company</v>
      </c>
      <c r="J1952" s="1">
        <v>1660878</v>
      </c>
      <c r="K1952" s="1">
        <v>998195</v>
      </c>
      <c r="L1952" s="1">
        <v>3987999</v>
      </c>
      <c r="M1952" s="1">
        <v>23889</v>
      </c>
      <c r="N1952">
        <v>12486877</v>
      </c>
      <c r="O1952">
        <v>4056089</v>
      </c>
      <c r="P1952">
        <v>1346</v>
      </c>
      <c r="Q1952">
        <v>31</v>
      </c>
      <c r="R1952">
        <v>3951775.1144393682</v>
      </c>
      <c r="S1952">
        <v>13766529</v>
      </c>
      <c r="T1952">
        <v>6887917.2542082667</v>
      </c>
      <c r="U1952">
        <f t="shared" si="61"/>
        <v>6670961</v>
      </c>
    </row>
    <row r="1953" spans="1:21" x14ac:dyDescent="0.25">
      <c r="A1953" t="s">
        <v>2029</v>
      </c>
      <c r="B1953" t="s">
        <v>1988</v>
      </c>
      <c r="C1953" t="s">
        <v>1988</v>
      </c>
      <c r="D1953">
        <v>1975</v>
      </c>
      <c r="E1953">
        <v>55030496</v>
      </c>
      <c r="F1953">
        <v>30464252</v>
      </c>
      <c r="G1953">
        <v>72450264</v>
      </c>
      <c r="H1953">
        <v>1117577</v>
      </c>
      <c r="I1953" t="str">
        <f t="shared" si="60"/>
        <v>1975Monongahela Power Company</v>
      </c>
      <c r="J1953" s="1">
        <v>1634935</v>
      </c>
      <c r="K1953" s="1">
        <v>957484</v>
      </c>
      <c r="L1953" s="1">
        <v>3581387</v>
      </c>
      <c r="M1953" s="1">
        <v>23991</v>
      </c>
      <c r="N1953">
        <v>11236907</v>
      </c>
      <c r="O1953">
        <v>2205092</v>
      </c>
      <c r="P1953">
        <v>1343</v>
      </c>
      <c r="Q1953">
        <v>55</v>
      </c>
      <c r="R1953">
        <v>3942567.9898811579</v>
      </c>
      <c r="S1953">
        <v>13259028</v>
      </c>
      <c r="T1953">
        <v>6856053.1625661254</v>
      </c>
      <c r="U1953">
        <f t="shared" si="61"/>
        <v>6197797</v>
      </c>
    </row>
    <row r="1954" spans="1:21" x14ac:dyDescent="0.25">
      <c r="A1954" t="s">
        <v>2030</v>
      </c>
      <c r="B1954" t="s">
        <v>1988</v>
      </c>
      <c r="C1954" t="s">
        <v>1988</v>
      </c>
      <c r="D1954">
        <v>1974</v>
      </c>
      <c r="E1954">
        <v>40013696</v>
      </c>
      <c r="F1954">
        <v>20952672</v>
      </c>
      <c r="G1954">
        <v>56611520</v>
      </c>
      <c r="H1954">
        <v>919768</v>
      </c>
      <c r="I1954" t="str">
        <f t="shared" si="60"/>
        <v>1974Monongahela Power Company</v>
      </c>
      <c r="J1954" s="1">
        <v>1522968</v>
      </c>
      <c r="K1954" s="1">
        <v>870033</v>
      </c>
      <c r="L1954" s="1">
        <v>4129171</v>
      </c>
      <c r="M1954" s="1">
        <v>22890</v>
      </c>
      <c r="N1954">
        <v>13292768</v>
      </c>
      <c r="O1954">
        <v>2941803</v>
      </c>
      <c r="P1954">
        <v>1381</v>
      </c>
      <c r="Q1954">
        <v>50</v>
      </c>
      <c r="R1954">
        <v>3848414.121706903</v>
      </c>
      <c r="S1954">
        <v>12274186</v>
      </c>
      <c r="T1954">
        <v>6572824.2296204567</v>
      </c>
      <c r="U1954">
        <f t="shared" si="61"/>
        <v>6545062</v>
      </c>
    </row>
    <row r="1955" spans="1:21" x14ac:dyDescent="0.25">
      <c r="A1955" t="s">
        <v>2031</v>
      </c>
      <c r="B1955" t="s">
        <v>1988</v>
      </c>
      <c r="C1955" t="s">
        <v>1988</v>
      </c>
      <c r="D1955">
        <v>1973</v>
      </c>
      <c r="E1955">
        <v>34820188</v>
      </c>
      <c r="F1955">
        <v>18624340</v>
      </c>
      <c r="G1955">
        <v>39664228</v>
      </c>
      <c r="H1955">
        <v>854943</v>
      </c>
      <c r="I1955" t="str">
        <f t="shared" si="60"/>
        <v>1973Monongahela Power Company</v>
      </c>
      <c r="J1955" s="1">
        <v>1482773</v>
      </c>
      <c r="K1955" s="1">
        <v>869304</v>
      </c>
      <c r="L1955" s="1">
        <v>3928833</v>
      </c>
      <c r="M1955" s="1">
        <v>26030</v>
      </c>
      <c r="N1955">
        <v>7294939</v>
      </c>
      <c r="O1955">
        <v>1294753</v>
      </c>
      <c r="P1955">
        <v>1399</v>
      </c>
      <c r="Q1955">
        <v>64</v>
      </c>
      <c r="R1955">
        <v>2976450.0544786155</v>
      </c>
      <c r="S1955">
        <v>11458918</v>
      </c>
      <c r="T1955">
        <v>5111962.902441144</v>
      </c>
      <c r="U1955">
        <f t="shared" si="61"/>
        <v>6306940</v>
      </c>
    </row>
    <row r="1956" spans="1:21" x14ac:dyDescent="0.25">
      <c r="A1956" t="s">
        <v>2032</v>
      </c>
      <c r="B1956" t="s">
        <v>1988</v>
      </c>
      <c r="C1956" t="s">
        <v>1988</v>
      </c>
      <c r="D1956">
        <v>1972</v>
      </c>
      <c r="E1956">
        <v>33085964</v>
      </c>
      <c r="F1956">
        <v>17709534</v>
      </c>
      <c r="G1956">
        <v>37202128</v>
      </c>
      <c r="H1956">
        <v>838169</v>
      </c>
      <c r="I1956" t="str">
        <f t="shared" si="60"/>
        <v>1972Monongahela Power Company</v>
      </c>
      <c r="J1956" s="1">
        <v>1366329</v>
      </c>
      <c r="K1956" s="1">
        <v>795054</v>
      </c>
      <c r="L1956" s="1">
        <v>3544822</v>
      </c>
      <c r="M1956" s="1">
        <v>24806</v>
      </c>
      <c r="N1956">
        <v>9275230</v>
      </c>
      <c r="O1956">
        <v>2489282</v>
      </c>
      <c r="P1956">
        <v>1419</v>
      </c>
      <c r="Q1956">
        <v>83</v>
      </c>
      <c r="R1956">
        <v>2759154.9245200753</v>
      </c>
      <c r="S1956">
        <v>10983026</v>
      </c>
      <c r="T1956">
        <v>4771084.9499343038</v>
      </c>
      <c r="U1956">
        <f t="shared" si="61"/>
        <v>5731011</v>
      </c>
    </row>
    <row r="1957" spans="1:21" x14ac:dyDescent="0.25">
      <c r="A1957" t="s">
        <v>2033</v>
      </c>
      <c r="B1957" t="s">
        <v>1988</v>
      </c>
      <c r="C1957" t="s">
        <v>1988</v>
      </c>
      <c r="D1957">
        <v>1971</v>
      </c>
      <c r="E1957" t="s">
        <v>3560</v>
      </c>
      <c r="F1957" t="s">
        <v>3560</v>
      </c>
      <c r="G1957" t="s">
        <v>3560</v>
      </c>
      <c r="H1957" t="s">
        <v>3560</v>
      </c>
      <c r="I1957" t="str">
        <f t="shared" si="60"/>
        <v>1971Monongahela Power Company</v>
      </c>
      <c r="J1957" s="1" t="s">
        <v>3560</v>
      </c>
      <c r="K1957" s="1" t="s">
        <v>3560</v>
      </c>
      <c r="L1957" s="1" t="s">
        <v>3560</v>
      </c>
      <c r="M1957" s="1" t="s">
        <v>3560</v>
      </c>
      <c r="N1957">
        <v>8700926</v>
      </c>
      <c r="O1957">
        <v>1754650</v>
      </c>
      <c r="P1957" t="s">
        <v>3560</v>
      </c>
      <c r="Q1957" t="s">
        <v>3560</v>
      </c>
      <c r="R1957" t="s">
        <v>3560</v>
      </c>
      <c r="S1957" t="s">
        <v>3560</v>
      </c>
      <c r="T1957" t="s">
        <v>3560</v>
      </c>
      <c r="U1957">
        <f t="shared" si="61"/>
        <v>0</v>
      </c>
    </row>
    <row r="1958" spans="1:21" x14ac:dyDescent="0.25">
      <c r="A1958" t="s">
        <v>2034</v>
      </c>
      <c r="B1958" t="s">
        <v>1988</v>
      </c>
      <c r="C1958" t="s">
        <v>1988</v>
      </c>
      <c r="D1958">
        <v>1970</v>
      </c>
      <c r="E1958" t="s">
        <v>3560</v>
      </c>
      <c r="F1958" t="s">
        <v>3560</v>
      </c>
      <c r="G1958" t="s">
        <v>3560</v>
      </c>
      <c r="H1958" t="s">
        <v>3560</v>
      </c>
      <c r="I1958" t="str">
        <f t="shared" si="60"/>
        <v>1970Monongahela Power Company</v>
      </c>
      <c r="J1958" s="1" t="s">
        <v>3560</v>
      </c>
      <c r="K1958" s="1" t="s">
        <v>3560</v>
      </c>
      <c r="L1958" s="1" t="s">
        <v>3560</v>
      </c>
      <c r="M1958" s="1" t="s">
        <v>3560</v>
      </c>
      <c r="N1958">
        <v>9398811</v>
      </c>
      <c r="O1958">
        <v>1920133</v>
      </c>
      <c r="P1958" t="s">
        <v>3560</v>
      </c>
      <c r="Q1958" t="s">
        <v>3560</v>
      </c>
      <c r="R1958" t="s">
        <v>3560</v>
      </c>
      <c r="S1958" t="s">
        <v>3560</v>
      </c>
      <c r="T1958" t="s">
        <v>3560</v>
      </c>
      <c r="U1958">
        <f t="shared" si="61"/>
        <v>0</v>
      </c>
    </row>
    <row r="1959" spans="1:21" x14ac:dyDescent="0.25">
      <c r="A1959" t="s">
        <v>2035</v>
      </c>
      <c r="B1959" t="s">
        <v>1988</v>
      </c>
      <c r="C1959" t="s">
        <v>1988</v>
      </c>
      <c r="D1959">
        <v>1969</v>
      </c>
      <c r="E1959" t="s">
        <v>3560</v>
      </c>
      <c r="F1959" t="s">
        <v>3560</v>
      </c>
      <c r="G1959" t="s">
        <v>3560</v>
      </c>
      <c r="H1959" t="s">
        <v>3560</v>
      </c>
      <c r="I1959" t="str">
        <f t="shared" si="60"/>
        <v>1969Monongahela Power Company</v>
      </c>
      <c r="J1959" s="1" t="s">
        <v>3560</v>
      </c>
      <c r="K1959" s="1" t="s">
        <v>3560</v>
      </c>
      <c r="L1959" s="1" t="s">
        <v>3560</v>
      </c>
      <c r="M1959" s="1" t="s">
        <v>3560</v>
      </c>
      <c r="N1959">
        <v>8118541</v>
      </c>
      <c r="O1959">
        <v>2285640</v>
      </c>
      <c r="P1959" t="s">
        <v>3560</v>
      </c>
      <c r="Q1959" t="s">
        <v>3560</v>
      </c>
      <c r="R1959" t="s">
        <v>3560</v>
      </c>
      <c r="S1959" t="s">
        <v>3560</v>
      </c>
      <c r="T1959" t="s">
        <v>3560</v>
      </c>
      <c r="U1959">
        <f t="shared" si="61"/>
        <v>0</v>
      </c>
    </row>
    <row r="1960" spans="1:21" x14ac:dyDescent="0.25">
      <c r="A1960" t="s">
        <v>2036</v>
      </c>
      <c r="B1960" t="s">
        <v>1988</v>
      </c>
      <c r="C1960" t="s">
        <v>1988</v>
      </c>
      <c r="D1960">
        <v>1968</v>
      </c>
      <c r="E1960" t="s">
        <v>3560</v>
      </c>
      <c r="F1960" t="s">
        <v>3560</v>
      </c>
      <c r="G1960" t="s">
        <v>3560</v>
      </c>
      <c r="H1960" t="s">
        <v>3560</v>
      </c>
      <c r="I1960" t="str">
        <f t="shared" si="60"/>
        <v>1968Monongahela Power Company</v>
      </c>
      <c r="J1960" s="1" t="s">
        <v>3560</v>
      </c>
      <c r="K1960" s="1" t="s">
        <v>3560</v>
      </c>
      <c r="L1960" s="1" t="s">
        <v>3560</v>
      </c>
      <c r="M1960" s="1" t="s">
        <v>3560</v>
      </c>
      <c r="N1960">
        <v>7350774</v>
      </c>
      <c r="O1960">
        <v>1268378</v>
      </c>
      <c r="P1960" t="s">
        <v>3560</v>
      </c>
      <c r="Q1960" t="s">
        <v>3560</v>
      </c>
      <c r="R1960" t="s">
        <v>3560</v>
      </c>
      <c r="S1960" t="s">
        <v>3560</v>
      </c>
      <c r="T1960" t="s">
        <v>3560</v>
      </c>
      <c r="U1960">
        <f t="shared" si="61"/>
        <v>0</v>
      </c>
    </row>
    <row r="1961" spans="1:21" x14ac:dyDescent="0.25">
      <c r="A1961" t="s">
        <v>2037</v>
      </c>
      <c r="B1961" t="s">
        <v>1988</v>
      </c>
      <c r="C1961" t="s">
        <v>1988</v>
      </c>
      <c r="D1961">
        <v>1967</v>
      </c>
      <c r="E1961" t="s">
        <v>3560</v>
      </c>
      <c r="F1961" t="s">
        <v>3560</v>
      </c>
      <c r="G1961" t="s">
        <v>3560</v>
      </c>
      <c r="H1961" t="s">
        <v>3560</v>
      </c>
      <c r="I1961" t="str">
        <f t="shared" si="60"/>
        <v>1967Monongahela Power Company</v>
      </c>
      <c r="J1961" s="1" t="s">
        <v>3560</v>
      </c>
      <c r="K1961" s="1" t="s">
        <v>3560</v>
      </c>
      <c r="L1961" s="1" t="s">
        <v>3560</v>
      </c>
      <c r="M1961" s="1" t="s">
        <v>3560</v>
      </c>
      <c r="N1961">
        <v>8122677</v>
      </c>
      <c r="O1961">
        <v>2195908</v>
      </c>
      <c r="P1961" t="s">
        <v>3560</v>
      </c>
      <c r="Q1961" t="s">
        <v>3560</v>
      </c>
      <c r="R1961" t="s">
        <v>3560</v>
      </c>
      <c r="S1961" t="s">
        <v>3560</v>
      </c>
      <c r="T1961" t="s">
        <v>3560</v>
      </c>
      <c r="U1961">
        <f t="shared" si="61"/>
        <v>0</v>
      </c>
    </row>
    <row r="1962" spans="1:21" x14ac:dyDescent="0.25">
      <c r="A1962" t="s">
        <v>2038</v>
      </c>
      <c r="B1962" t="s">
        <v>1988</v>
      </c>
      <c r="C1962" t="s">
        <v>1988</v>
      </c>
      <c r="D1962">
        <v>1966</v>
      </c>
      <c r="E1962" t="s">
        <v>3560</v>
      </c>
      <c r="F1962" t="s">
        <v>3560</v>
      </c>
      <c r="G1962" t="s">
        <v>3560</v>
      </c>
      <c r="H1962" t="s">
        <v>3560</v>
      </c>
      <c r="I1962" t="str">
        <f t="shared" si="60"/>
        <v>1966Monongahela Power Company</v>
      </c>
      <c r="J1962" s="1" t="s">
        <v>3560</v>
      </c>
      <c r="K1962" s="1" t="s">
        <v>3560</v>
      </c>
      <c r="L1962" s="1" t="s">
        <v>3560</v>
      </c>
      <c r="M1962" s="1" t="s">
        <v>3560</v>
      </c>
      <c r="N1962">
        <v>6844219</v>
      </c>
      <c r="O1962">
        <v>1466779</v>
      </c>
      <c r="P1962" t="s">
        <v>3560</v>
      </c>
      <c r="Q1962" t="s">
        <v>3560</v>
      </c>
      <c r="R1962" t="s">
        <v>3560</v>
      </c>
      <c r="S1962" t="s">
        <v>3560</v>
      </c>
      <c r="T1962" t="s">
        <v>3560</v>
      </c>
      <c r="U1962">
        <f t="shared" si="61"/>
        <v>0</v>
      </c>
    </row>
    <row r="1963" spans="1:21" x14ac:dyDescent="0.25">
      <c r="A1963" t="s">
        <v>2039</v>
      </c>
      <c r="B1963" t="s">
        <v>1988</v>
      </c>
      <c r="C1963" t="s">
        <v>1988</v>
      </c>
      <c r="D1963">
        <v>1965</v>
      </c>
      <c r="E1963" t="s">
        <v>3560</v>
      </c>
      <c r="F1963" t="s">
        <v>3560</v>
      </c>
      <c r="G1963" t="s">
        <v>3560</v>
      </c>
      <c r="H1963" t="s">
        <v>3560</v>
      </c>
      <c r="I1963" t="str">
        <f t="shared" si="60"/>
        <v>1965Monongahela Power Company</v>
      </c>
      <c r="J1963" s="1" t="s">
        <v>3560</v>
      </c>
      <c r="K1963" s="1" t="s">
        <v>3560</v>
      </c>
      <c r="L1963" s="1" t="s">
        <v>3560</v>
      </c>
      <c r="M1963" s="1" t="s">
        <v>3560</v>
      </c>
      <c r="N1963">
        <v>6498717</v>
      </c>
      <c r="O1963">
        <v>1698756</v>
      </c>
      <c r="P1963" t="s">
        <v>3560</v>
      </c>
      <c r="Q1963" t="s">
        <v>3560</v>
      </c>
      <c r="R1963" t="s">
        <v>3560</v>
      </c>
      <c r="S1963" t="s">
        <v>3560</v>
      </c>
      <c r="T1963" t="s">
        <v>3560</v>
      </c>
      <c r="U1963">
        <f t="shared" si="61"/>
        <v>0</v>
      </c>
    </row>
    <row r="1964" spans="1:21" x14ac:dyDescent="0.25">
      <c r="A1964" t="s">
        <v>2040</v>
      </c>
      <c r="B1964" t="s">
        <v>1988</v>
      </c>
      <c r="C1964" t="s">
        <v>1988</v>
      </c>
      <c r="D1964">
        <v>1964</v>
      </c>
      <c r="E1964" t="s">
        <v>3560</v>
      </c>
      <c r="F1964" t="s">
        <v>3560</v>
      </c>
      <c r="G1964" t="s">
        <v>3560</v>
      </c>
      <c r="H1964" t="s">
        <v>3560</v>
      </c>
      <c r="I1964" t="str">
        <f t="shared" si="60"/>
        <v>1964Monongahela Power Company</v>
      </c>
      <c r="J1964" s="1" t="s">
        <v>3560</v>
      </c>
      <c r="K1964" s="1" t="s">
        <v>3560</v>
      </c>
      <c r="L1964" s="1" t="s">
        <v>3560</v>
      </c>
      <c r="M1964" s="1" t="s">
        <v>3560</v>
      </c>
      <c r="N1964">
        <v>6022712</v>
      </c>
      <c r="O1964">
        <v>1347768</v>
      </c>
      <c r="P1964" t="s">
        <v>3560</v>
      </c>
      <c r="Q1964" t="s">
        <v>3560</v>
      </c>
      <c r="R1964" t="s">
        <v>3560</v>
      </c>
      <c r="S1964" t="s">
        <v>3560</v>
      </c>
      <c r="T1964" t="s">
        <v>3560</v>
      </c>
      <c r="U1964">
        <f t="shared" si="61"/>
        <v>0</v>
      </c>
    </row>
    <row r="1965" spans="1:21" x14ac:dyDescent="0.25">
      <c r="A1965" t="s">
        <v>2041</v>
      </c>
      <c r="B1965" t="s">
        <v>2042</v>
      </c>
      <c r="C1965" t="s">
        <v>2042</v>
      </c>
      <c r="D1965">
        <v>2016</v>
      </c>
      <c r="E1965">
        <v>230358000</v>
      </c>
      <c r="F1965">
        <v>88076000</v>
      </c>
      <c r="G1965">
        <v>8814000</v>
      </c>
      <c r="H1965">
        <v>496000</v>
      </c>
      <c r="I1965" t="str">
        <f t="shared" si="60"/>
        <v>2016Narragansett Electric Company</v>
      </c>
      <c r="J1965" s="1">
        <v>2698285</v>
      </c>
      <c r="K1965" s="1">
        <v>1127196</v>
      </c>
      <c r="L1965" s="1">
        <v>123246</v>
      </c>
      <c r="M1965" s="1">
        <v>6036</v>
      </c>
      <c r="N1965">
        <v>61018000</v>
      </c>
      <c r="O1965">
        <v>28947000</v>
      </c>
      <c r="P1965">
        <v>616.78293127461177</v>
      </c>
      <c r="Q1965">
        <v>1.9864184582113105</v>
      </c>
      <c r="R1965">
        <v>26927000</v>
      </c>
      <c r="S1965">
        <v>61324000</v>
      </c>
      <c r="T1965">
        <v>50220000</v>
      </c>
      <c r="U1965">
        <f t="shared" si="61"/>
        <v>3954763</v>
      </c>
    </row>
    <row r="1966" spans="1:21" x14ac:dyDescent="0.25">
      <c r="A1966" t="s">
        <v>2043</v>
      </c>
      <c r="B1966" t="s">
        <v>2042</v>
      </c>
      <c r="C1966" t="s">
        <v>2042</v>
      </c>
      <c r="D1966">
        <v>2015</v>
      </c>
      <c r="E1966">
        <v>294773000</v>
      </c>
      <c r="F1966">
        <v>154535000</v>
      </c>
      <c r="G1966">
        <v>17986000</v>
      </c>
      <c r="H1966">
        <v>1021000</v>
      </c>
      <c r="I1966" t="str">
        <f t="shared" si="60"/>
        <v>2015Narragansett Electric Company</v>
      </c>
      <c r="J1966" s="1">
        <v>2839933</v>
      </c>
      <c r="K1966" s="1">
        <v>1474738</v>
      </c>
      <c r="L1966" s="1">
        <v>168772</v>
      </c>
      <c r="M1966" s="1">
        <v>8824</v>
      </c>
      <c r="N1966">
        <v>78670000</v>
      </c>
      <c r="O1966">
        <v>27879000</v>
      </c>
      <c r="P1966">
        <v>626.77468125649443</v>
      </c>
      <c r="Q1966">
        <v>2.0185980072672933</v>
      </c>
      <c r="R1966">
        <v>26725000</v>
      </c>
      <c r="S1966">
        <v>53400000</v>
      </c>
      <c r="T1966">
        <v>40698000</v>
      </c>
      <c r="U1966">
        <f t="shared" si="61"/>
        <v>4492267</v>
      </c>
    </row>
    <row r="1967" spans="1:21" x14ac:dyDescent="0.25">
      <c r="A1967" t="s">
        <v>2044</v>
      </c>
      <c r="B1967" t="s">
        <v>2042</v>
      </c>
      <c r="C1967" t="s">
        <v>2042</v>
      </c>
      <c r="D1967">
        <v>2014</v>
      </c>
      <c r="E1967">
        <v>243958000</v>
      </c>
      <c r="F1967">
        <v>166322000</v>
      </c>
      <c r="G1967">
        <v>22345000</v>
      </c>
      <c r="H1967">
        <v>1040000</v>
      </c>
      <c r="I1967" t="str">
        <f t="shared" si="60"/>
        <v>2014Narragansett Electric Company</v>
      </c>
      <c r="J1967" s="1">
        <v>2852069</v>
      </c>
      <c r="K1967" s="1">
        <v>1890347</v>
      </c>
      <c r="L1967" s="1">
        <v>253505</v>
      </c>
      <c r="M1967" s="1">
        <v>11013</v>
      </c>
      <c r="N1967">
        <v>74616000</v>
      </c>
      <c r="O1967">
        <v>7767000</v>
      </c>
      <c r="P1967">
        <v>641.74405817722402</v>
      </c>
      <c r="Q1967">
        <v>2.0668085609572437</v>
      </c>
      <c r="R1967">
        <v>26687000</v>
      </c>
      <c r="S1967">
        <v>53577000</v>
      </c>
      <c r="T1967">
        <v>47799000</v>
      </c>
      <c r="U1967">
        <f t="shared" si="61"/>
        <v>5006934</v>
      </c>
    </row>
    <row r="1968" spans="1:21" x14ac:dyDescent="0.25">
      <c r="A1968" t="s">
        <v>2045</v>
      </c>
      <c r="B1968" t="s">
        <v>2042</v>
      </c>
      <c r="C1968" t="s">
        <v>2042</v>
      </c>
      <c r="D1968">
        <v>2013</v>
      </c>
      <c r="E1968">
        <v>217069000</v>
      </c>
      <c r="F1968">
        <v>121640000</v>
      </c>
      <c r="G1968">
        <v>15095000</v>
      </c>
      <c r="H1968">
        <v>665000</v>
      </c>
      <c r="I1968" t="str">
        <f t="shared" si="60"/>
        <v>2013Narragansett Electric Company</v>
      </c>
      <c r="J1968" s="1">
        <v>3100742</v>
      </c>
      <c r="K1968" s="1">
        <v>1795157</v>
      </c>
      <c r="L1968" s="1">
        <v>228668</v>
      </c>
      <c r="M1968" s="1">
        <v>9297</v>
      </c>
      <c r="N1968">
        <v>39112000</v>
      </c>
      <c r="O1968">
        <v>1912000</v>
      </c>
      <c r="P1968">
        <v>806.6355825289977</v>
      </c>
      <c r="Q1968">
        <v>2.5978601691755165</v>
      </c>
      <c r="R1968">
        <v>32443000</v>
      </c>
      <c r="S1968">
        <v>57684000</v>
      </c>
      <c r="T1968">
        <v>51188000</v>
      </c>
      <c r="U1968">
        <f t="shared" si="61"/>
        <v>5133864</v>
      </c>
    </row>
    <row r="1969" spans="1:21" x14ac:dyDescent="0.25">
      <c r="A1969" t="s">
        <v>2046</v>
      </c>
      <c r="B1969" t="s">
        <v>2042</v>
      </c>
      <c r="C1969" t="s">
        <v>2042</v>
      </c>
      <c r="D1969">
        <v>2012</v>
      </c>
      <c r="E1969">
        <v>218853000</v>
      </c>
      <c r="F1969">
        <v>108797000</v>
      </c>
      <c r="G1969">
        <v>12554000</v>
      </c>
      <c r="H1969">
        <v>478000</v>
      </c>
      <c r="I1969" t="str">
        <f t="shared" si="60"/>
        <v>2012Narragansett Electric Company</v>
      </c>
      <c r="J1969" s="1">
        <v>3039610</v>
      </c>
      <c r="K1969" s="1">
        <v>1697027</v>
      </c>
      <c r="L1969" s="1">
        <v>205878</v>
      </c>
      <c r="M1969" s="1">
        <v>7717</v>
      </c>
      <c r="N1969">
        <v>50833000</v>
      </c>
      <c r="O1969">
        <v>16526000</v>
      </c>
      <c r="P1969">
        <v>356.50611860780322</v>
      </c>
      <c r="Q1969">
        <v>1.1481678538093503</v>
      </c>
      <c r="R1969">
        <v>14165000</v>
      </c>
      <c r="S1969">
        <v>24065000</v>
      </c>
      <c r="T1969">
        <v>34615000</v>
      </c>
      <c r="U1969">
        <f t="shared" si="61"/>
        <v>4950232</v>
      </c>
    </row>
    <row r="1970" spans="1:21" x14ac:dyDescent="0.25">
      <c r="A1970" t="s">
        <v>2047</v>
      </c>
      <c r="B1970" t="s">
        <v>2042</v>
      </c>
      <c r="C1970" t="s">
        <v>2042</v>
      </c>
      <c r="D1970">
        <v>2011</v>
      </c>
      <c r="E1970">
        <v>232988000</v>
      </c>
      <c r="F1970">
        <v>130023000</v>
      </c>
      <c r="G1970">
        <v>17626000</v>
      </c>
      <c r="H1970">
        <v>670000</v>
      </c>
      <c r="I1970" t="str">
        <f t="shared" si="60"/>
        <v>2011Narragansett Electric Company</v>
      </c>
      <c r="J1970" s="1">
        <v>3064447</v>
      </c>
      <c r="K1970" s="1">
        <v>1865594</v>
      </c>
      <c r="L1970" s="1">
        <v>262174</v>
      </c>
      <c r="M1970" s="1">
        <v>9585</v>
      </c>
      <c r="N1970">
        <v>40246000</v>
      </c>
      <c r="O1970">
        <v>6804000</v>
      </c>
      <c r="P1970">
        <v>571.00549149342612</v>
      </c>
      <c r="Q1970">
        <v>1.838987090155962</v>
      </c>
      <c r="R1970">
        <v>21831000</v>
      </c>
      <c r="S1970">
        <v>26239000</v>
      </c>
      <c r="T1970">
        <v>39640000</v>
      </c>
      <c r="U1970">
        <f t="shared" si="61"/>
        <v>5201800</v>
      </c>
    </row>
    <row r="1971" spans="1:21" x14ac:dyDescent="0.25">
      <c r="A1971" t="s">
        <v>2048</v>
      </c>
      <c r="B1971" t="s">
        <v>2042</v>
      </c>
      <c r="C1971" t="s">
        <v>2042</v>
      </c>
      <c r="D1971">
        <v>2010</v>
      </c>
      <c r="E1971">
        <v>293060000</v>
      </c>
      <c r="F1971">
        <v>158456000</v>
      </c>
      <c r="G1971">
        <v>21914000</v>
      </c>
      <c r="H1971">
        <v>782000</v>
      </c>
      <c r="I1971" t="str">
        <f t="shared" si="60"/>
        <v>2010Narragansett Electric Company</v>
      </c>
      <c r="J1971" s="1">
        <v>3082249</v>
      </c>
      <c r="K1971" s="1">
        <v>1945653</v>
      </c>
      <c r="L1971" s="1">
        <v>281013</v>
      </c>
      <c r="M1971" s="1">
        <v>1875</v>
      </c>
      <c r="N1971">
        <v>50710000</v>
      </c>
      <c r="O1971">
        <v>8309000</v>
      </c>
      <c r="P1971">
        <v>439.69607253425852</v>
      </c>
      <c r="Q1971">
        <v>1.416090410738353</v>
      </c>
      <c r="R1971">
        <v>16459000</v>
      </c>
      <c r="S1971">
        <v>22551000</v>
      </c>
      <c r="T1971">
        <v>44655000</v>
      </c>
      <c r="U1971">
        <f t="shared" si="61"/>
        <v>5310790</v>
      </c>
    </row>
    <row r="1972" spans="1:21" x14ac:dyDescent="0.25">
      <c r="A1972" t="s">
        <v>2049</v>
      </c>
      <c r="B1972" t="s">
        <v>2042</v>
      </c>
      <c r="C1972" t="s">
        <v>2042</v>
      </c>
      <c r="D1972">
        <v>2009</v>
      </c>
      <c r="E1972">
        <v>277495000</v>
      </c>
      <c r="F1972">
        <v>213201000</v>
      </c>
      <c r="G1972">
        <v>38295000</v>
      </c>
      <c r="H1972">
        <v>818000</v>
      </c>
      <c r="I1972" t="str">
        <f t="shared" si="60"/>
        <v>2009Narragansett Electric Company</v>
      </c>
      <c r="J1972" s="1">
        <v>2896543</v>
      </c>
      <c r="K1972" s="1">
        <v>2290083</v>
      </c>
      <c r="L1972" s="1">
        <v>418660</v>
      </c>
      <c r="M1972" s="1">
        <v>10646</v>
      </c>
      <c r="N1972">
        <v>50501000</v>
      </c>
      <c r="O1972">
        <v>7765000</v>
      </c>
      <c r="P1972">
        <v>447.99022524282861</v>
      </c>
      <c r="Q1972">
        <v>1.4428026577868878</v>
      </c>
      <c r="R1972">
        <v>16357000</v>
      </c>
      <c r="S1972">
        <v>22521000</v>
      </c>
      <c r="T1972">
        <v>45012000</v>
      </c>
      <c r="U1972">
        <f t="shared" si="61"/>
        <v>5615932</v>
      </c>
    </row>
    <row r="1973" spans="1:21" x14ac:dyDescent="0.25">
      <c r="A1973" t="s">
        <v>2050</v>
      </c>
      <c r="B1973" t="s">
        <v>2042</v>
      </c>
      <c r="C1973" t="s">
        <v>2042</v>
      </c>
      <c r="D1973">
        <v>2008</v>
      </c>
      <c r="E1973">
        <v>317208000</v>
      </c>
      <c r="F1973">
        <v>308945000</v>
      </c>
      <c r="G1973">
        <v>72871000</v>
      </c>
      <c r="H1973">
        <v>1088000</v>
      </c>
      <c r="I1973" t="str">
        <f t="shared" si="60"/>
        <v>2008Narragansett Electric Company</v>
      </c>
      <c r="J1973" s="1">
        <v>3006234</v>
      </c>
      <c r="K1973" s="1">
        <v>2917044</v>
      </c>
      <c r="L1973" s="1">
        <v>790347</v>
      </c>
      <c r="M1973" s="1">
        <v>14333</v>
      </c>
      <c r="N1973">
        <v>67688000</v>
      </c>
      <c r="O1973">
        <v>8763000</v>
      </c>
      <c r="P1973">
        <v>488.95122913238868</v>
      </c>
      <c r="Q1973">
        <v>1.5747221550157446</v>
      </c>
      <c r="R1973">
        <v>17314000</v>
      </c>
      <c r="S1973">
        <v>23043000</v>
      </c>
      <c r="T1973">
        <v>50850000</v>
      </c>
      <c r="U1973">
        <f t="shared" si="61"/>
        <v>6727958</v>
      </c>
    </row>
    <row r="1974" spans="1:21" x14ac:dyDescent="0.25">
      <c r="A1974" t="s">
        <v>2051</v>
      </c>
      <c r="B1974" t="s">
        <v>2042</v>
      </c>
      <c r="C1974" t="s">
        <v>2042</v>
      </c>
      <c r="D1974">
        <v>2007</v>
      </c>
      <c r="E1974">
        <v>257977000</v>
      </c>
      <c r="F1974">
        <v>248114000</v>
      </c>
      <c r="G1974">
        <v>62944000</v>
      </c>
      <c r="H1974">
        <v>780000</v>
      </c>
      <c r="I1974" t="str">
        <f t="shared" si="60"/>
        <v>2007Narragansett Electric Company</v>
      </c>
      <c r="J1974" s="1">
        <v>3063633</v>
      </c>
      <c r="K1974" s="1">
        <v>2915870</v>
      </c>
      <c r="L1974" s="1">
        <v>748968</v>
      </c>
      <c r="M1974" s="1">
        <v>8776</v>
      </c>
      <c r="N1974">
        <v>47893000</v>
      </c>
      <c r="O1974">
        <v>8052000</v>
      </c>
      <c r="P1974">
        <v>490.77929604656379</v>
      </c>
      <c r="Q1974">
        <v>1.5806096491032651</v>
      </c>
      <c r="R1974">
        <v>16842000</v>
      </c>
      <c r="S1974">
        <v>22435000</v>
      </c>
      <c r="T1974">
        <v>41028000</v>
      </c>
      <c r="U1974">
        <f t="shared" si="61"/>
        <v>6737247</v>
      </c>
    </row>
    <row r="1975" spans="1:21" x14ac:dyDescent="0.25">
      <c r="A1975" t="s">
        <v>2052</v>
      </c>
      <c r="B1975" t="s">
        <v>2042</v>
      </c>
      <c r="C1975" t="s">
        <v>2042</v>
      </c>
      <c r="D1975">
        <v>2006</v>
      </c>
      <c r="E1975">
        <v>291081000</v>
      </c>
      <c r="F1975">
        <v>285619000</v>
      </c>
      <c r="G1975">
        <v>80721000</v>
      </c>
      <c r="H1975">
        <v>1006000</v>
      </c>
      <c r="I1975" t="str">
        <f t="shared" si="60"/>
        <v>2006Narragansett Electric Company</v>
      </c>
      <c r="J1975" s="1">
        <v>2989250</v>
      </c>
      <c r="K1975" s="1">
        <v>2886172</v>
      </c>
      <c r="L1975" s="1">
        <v>833478</v>
      </c>
      <c r="M1975" s="1">
        <v>10216</v>
      </c>
      <c r="N1975">
        <v>46989000</v>
      </c>
      <c r="O1975">
        <v>8628000</v>
      </c>
      <c r="P1975">
        <v>388.60100840063023</v>
      </c>
      <c r="Q1975">
        <v>1.2515330383273116</v>
      </c>
      <c r="R1975">
        <v>13001000</v>
      </c>
      <c r="S1975">
        <v>16978000</v>
      </c>
      <c r="T1975">
        <v>40216000</v>
      </c>
      <c r="U1975">
        <f t="shared" si="61"/>
        <v>6719116</v>
      </c>
    </row>
    <row r="1976" spans="1:21" x14ac:dyDescent="0.25">
      <c r="A1976" t="s">
        <v>2053</v>
      </c>
      <c r="B1976" t="s">
        <v>2042</v>
      </c>
      <c r="C1976" t="s">
        <v>2042</v>
      </c>
      <c r="D1976">
        <v>2005</v>
      </c>
      <c r="E1976">
        <v>226376000</v>
      </c>
      <c r="F1976">
        <v>219574000</v>
      </c>
      <c r="G1976">
        <v>67613000</v>
      </c>
      <c r="H1976">
        <v>761000</v>
      </c>
      <c r="I1976" t="str">
        <f t="shared" si="60"/>
        <v>2005Narragansett Electric Company</v>
      </c>
      <c r="J1976" s="1">
        <v>3127570</v>
      </c>
      <c r="K1976" s="1">
        <v>3031375</v>
      </c>
      <c r="L1976" s="1">
        <v>924129</v>
      </c>
      <c r="M1976" s="1">
        <v>9977</v>
      </c>
      <c r="N1976">
        <v>47044000</v>
      </c>
      <c r="O1976">
        <v>7637000</v>
      </c>
      <c r="P1976">
        <v>436.43805466505898</v>
      </c>
      <c r="Q1976">
        <v>1.4055975995654073</v>
      </c>
      <c r="R1976">
        <v>14114000</v>
      </c>
      <c r="S1976">
        <v>19769000</v>
      </c>
      <c r="T1976">
        <v>34601000</v>
      </c>
      <c r="U1976">
        <f t="shared" si="61"/>
        <v>7093051</v>
      </c>
    </row>
    <row r="1977" spans="1:21" x14ac:dyDescent="0.25">
      <c r="A1977" t="s">
        <v>2054</v>
      </c>
      <c r="B1977" t="s">
        <v>2042</v>
      </c>
      <c r="C1977" t="s">
        <v>2042</v>
      </c>
      <c r="D1977">
        <v>2004</v>
      </c>
      <c r="E1977">
        <v>188809000</v>
      </c>
      <c r="F1977">
        <v>189864000</v>
      </c>
      <c r="G1977">
        <v>65116000</v>
      </c>
      <c r="H1977">
        <v>1691000</v>
      </c>
      <c r="I1977" t="str">
        <f t="shared" si="60"/>
        <v>2004Narragansett Electric Company</v>
      </c>
      <c r="J1977" s="1">
        <v>2965853</v>
      </c>
      <c r="K1977" s="1">
        <v>3081031</v>
      </c>
      <c r="L1977" s="1">
        <v>907411</v>
      </c>
      <c r="M1977" s="1">
        <v>27922</v>
      </c>
      <c r="N1977">
        <v>32605000</v>
      </c>
      <c r="O1977">
        <v>6409000</v>
      </c>
      <c r="P1977">
        <v>499.97791094747009</v>
      </c>
      <c r="Q1977">
        <v>1.6102348178662482</v>
      </c>
      <c r="R1977">
        <v>15675000</v>
      </c>
      <c r="S1977">
        <v>23486000</v>
      </c>
      <c r="T1977">
        <v>31303000</v>
      </c>
      <c r="U1977">
        <f t="shared" si="61"/>
        <v>6982217</v>
      </c>
    </row>
    <row r="1978" spans="1:21" x14ac:dyDescent="0.25">
      <c r="A1978" t="s">
        <v>2055</v>
      </c>
      <c r="B1978" t="s">
        <v>2042</v>
      </c>
      <c r="C1978" t="s">
        <v>2042</v>
      </c>
      <c r="D1978">
        <v>2003</v>
      </c>
      <c r="E1978">
        <v>167458000</v>
      </c>
      <c r="F1978">
        <v>174930000</v>
      </c>
      <c r="G1978">
        <v>53615000</v>
      </c>
      <c r="H1978">
        <v>1639000</v>
      </c>
      <c r="I1978" t="str">
        <f t="shared" si="60"/>
        <v>2003Narragansett Electric Company</v>
      </c>
      <c r="J1978" s="1">
        <v>2952042</v>
      </c>
      <c r="K1978" s="1">
        <v>3083054</v>
      </c>
      <c r="L1978" s="1">
        <v>942768</v>
      </c>
      <c r="M1978" s="1">
        <v>27829</v>
      </c>
      <c r="N1978">
        <v>41859000</v>
      </c>
      <c r="O1978">
        <v>6780000</v>
      </c>
      <c r="P1978">
        <v>596.00337679972608</v>
      </c>
      <c r="Q1978">
        <v>1.9194955774548343</v>
      </c>
      <c r="R1978">
        <v>18030000</v>
      </c>
      <c r="S1978">
        <v>24569000</v>
      </c>
      <c r="T1978">
        <v>36414000</v>
      </c>
      <c r="U1978">
        <f t="shared" si="61"/>
        <v>7005693</v>
      </c>
    </row>
    <row r="1979" spans="1:21" x14ac:dyDescent="0.25">
      <c r="A1979" t="s">
        <v>2056</v>
      </c>
      <c r="B1979" t="s">
        <v>2042</v>
      </c>
      <c r="C1979" t="s">
        <v>2042</v>
      </c>
      <c r="D1979">
        <v>2002</v>
      </c>
      <c r="E1979">
        <v>118237000</v>
      </c>
      <c r="F1979">
        <v>119730000</v>
      </c>
      <c r="G1979">
        <v>39785000</v>
      </c>
      <c r="H1979">
        <v>432000</v>
      </c>
      <c r="I1979" t="str">
        <f t="shared" si="60"/>
        <v>2002Narragansett Electric Company</v>
      </c>
      <c r="J1979" s="1">
        <v>2795921</v>
      </c>
      <c r="K1979" s="1">
        <v>2827646</v>
      </c>
      <c r="L1979" s="1">
        <v>942297</v>
      </c>
      <c r="M1979" s="1">
        <v>10235</v>
      </c>
      <c r="N1979">
        <v>34383000</v>
      </c>
      <c r="O1979">
        <v>4906000</v>
      </c>
      <c r="P1979">
        <v>587.12181434407626</v>
      </c>
      <c r="Q1979">
        <v>1.8908915115751248</v>
      </c>
      <c r="R1979">
        <v>17297000</v>
      </c>
      <c r="S1979">
        <v>26102000</v>
      </c>
      <c r="T1979">
        <v>31626000</v>
      </c>
      <c r="U1979">
        <f t="shared" si="61"/>
        <v>6576099</v>
      </c>
    </row>
    <row r="1980" spans="1:21" x14ac:dyDescent="0.25">
      <c r="A1980" t="s">
        <v>2057</v>
      </c>
      <c r="B1980" t="s">
        <v>2042</v>
      </c>
      <c r="C1980" t="s">
        <v>2042</v>
      </c>
      <c r="D1980">
        <v>2001</v>
      </c>
      <c r="E1980">
        <v>159028000</v>
      </c>
      <c r="F1980">
        <v>184264000</v>
      </c>
      <c r="G1980">
        <v>67326000</v>
      </c>
      <c r="H1980">
        <v>1589000</v>
      </c>
      <c r="I1980" t="str">
        <f t="shared" si="60"/>
        <v>2001Narragansett Electric Company</v>
      </c>
      <c r="J1980" s="1">
        <v>2688204</v>
      </c>
      <c r="K1980" s="1">
        <v>3073602</v>
      </c>
      <c r="L1980" s="1">
        <v>1099234</v>
      </c>
      <c r="M1980" s="1">
        <v>22699</v>
      </c>
      <c r="N1980">
        <v>33980000</v>
      </c>
      <c r="O1980">
        <v>9452000</v>
      </c>
      <c r="P1980">
        <v>621</v>
      </c>
      <c r="Q1980">
        <v>2</v>
      </c>
      <c r="R1980">
        <v>17624000</v>
      </c>
      <c r="S1980">
        <v>27491000</v>
      </c>
      <c r="T1980">
        <v>34677000</v>
      </c>
      <c r="U1980">
        <f t="shared" si="61"/>
        <v>6883739</v>
      </c>
    </row>
    <row r="1981" spans="1:21" x14ac:dyDescent="0.25">
      <c r="A1981" t="s">
        <v>2058</v>
      </c>
      <c r="B1981" t="s">
        <v>2042</v>
      </c>
      <c r="C1981" t="s">
        <v>2042</v>
      </c>
      <c r="D1981">
        <v>2000</v>
      </c>
      <c r="E1981">
        <v>109248000</v>
      </c>
      <c r="F1981">
        <v>129064000</v>
      </c>
      <c r="G1981">
        <v>57156000</v>
      </c>
      <c r="H1981">
        <v>1246000</v>
      </c>
      <c r="I1981" t="str">
        <f t="shared" si="60"/>
        <v>2000Narragansett Electric Company</v>
      </c>
      <c r="J1981" s="1">
        <v>2293224</v>
      </c>
      <c r="K1981" s="1">
        <v>2696958</v>
      </c>
      <c r="L1981" s="1">
        <v>1170572</v>
      </c>
      <c r="M1981" s="1">
        <v>24598</v>
      </c>
      <c r="N1981">
        <v>34997000</v>
      </c>
      <c r="O1981">
        <v>3516000</v>
      </c>
      <c r="P1981">
        <v>655</v>
      </c>
      <c r="Q1981">
        <v>2</v>
      </c>
      <c r="R1981">
        <v>16547000</v>
      </c>
      <c r="S1981">
        <v>26184000</v>
      </c>
      <c r="T1981">
        <v>32536000</v>
      </c>
      <c r="U1981">
        <f t="shared" si="61"/>
        <v>6185352</v>
      </c>
    </row>
    <row r="1982" spans="1:21" x14ac:dyDescent="0.25">
      <c r="A1982" t="s">
        <v>2059</v>
      </c>
      <c r="B1982" t="s">
        <v>2042</v>
      </c>
      <c r="C1982" t="s">
        <v>2042</v>
      </c>
      <c r="D1982">
        <v>1999</v>
      </c>
      <c r="E1982">
        <v>68055000</v>
      </c>
      <c r="F1982">
        <v>72338000</v>
      </c>
      <c r="G1982">
        <v>21673000</v>
      </c>
      <c r="H1982">
        <v>865000</v>
      </c>
      <c r="I1982" t="str">
        <f t="shared" si="60"/>
        <v>1999Narragansett Electric Company</v>
      </c>
      <c r="J1982" s="1">
        <v>1962907</v>
      </c>
      <c r="K1982" s="1">
        <v>2081007</v>
      </c>
      <c r="L1982" s="1">
        <v>623434</v>
      </c>
      <c r="M1982" s="1">
        <v>25429</v>
      </c>
      <c r="N1982">
        <v>19555000</v>
      </c>
      <c r="O1982">
        <v>2160000</v>
      </c>
      <c r="P1982">
        <v>508</v>
      </c>
      <c r="Q1982">
        <v>2</v>
      </c>
      <c r="R1982">
        <v>11463000</v>
      </c>
      <c r="S1982">
        <v>20254000</v>
      </c>
      <c r="T1982">
        <v>22819000</v>
      </c>
      <c r="U1982">
        <f t="shared" si="61"/>
        <v>4692777</v>
      </c>
    </row>
    <row r="1983" spans="1:21" x14ac:dyDescent="0.25">
      <c r="A1983" t="s">
        <v>2060</v>
      </c>
      <c r="B1983" t="s">
        <v>2042</v>
      </c>
      <c r="C1983" t="s">
        <v>2042</v>
      </c>
      <c r="D1983">
        <v>1998</v>
      </c>
      <c r="E1983">
        <v>65025000</v>
      </c>
      <c r="F1983">
        <v>71722000</v>
      </c>
      <c r="G1983">
        <v>26620000</v>
      </c>
      <c r="H1983">
        <v>622000</v>
      </c>
      <c r="I1983" t="str">
        <f t="shared" si="60"/>
        <v>1998Narragansett Electric Company</v>
      </c>
      <c r="J1983" s="1">
        <v>1863311</v>
      </c>
      <c r="K1983" s="1">
        <v>2144061</v>
      </c>
      <c r="L1983" s="1">
        <v>922443</v>
      </c>
      <c r="M1983" s="1">
        <v>47822</v>
      </c>
      <c r="N1983">
        <v>25722000</v>
      </c>
      <c r="O1983">
        <v>9926000</v>
      </c>
      <c r="P1983">
        <v>522</v>
      </c>
      <c r="Q1983">
        <v>3</v>
      </c>
      <c r="R1983">
        <v>10096000</v>
      </c>
      <c r="S1983">
        <v>20414000</v>
      </c>
      <c r="T1983">
        <v>23080000</v>
      </c>
      <c r="U1983">
        <f t="shared" si="61"/>
        <v>4977637</v>
      </c>
    </row>
    <row r="1984" spans="1:21" x14ac:dyDescent="0.25">
      <c r="A1984" t="s">
        <v>2061</v>
      </c>
      <c r="B1984" t="s">
        <v>2042</v>
      </c>
      <c r="C1984" t="s">
        <v>2042</v>
      </c>
      <c r="D1984">
        <v>1997</v>
      </c>
      <c r="E1984">
        <v>220146000</v>
      </c>
      <c r="F1984">
        <v>210542000</v>
      </c>
      <c r="G1984">
        <v>71174000</v>
      </c>
      <c r="H1984">
        <v>8696000</v>
      </c>
      <c r="I1984" t="str">
        <f t="shared" si="60"/>
        <v>1997Narragansett Electric Company</v>
      </c>
      <c r="J1984" s="1">
        <v>1833523</v>
      </c>
      <c r="K1984" s="1">
        <v>2070342</v>
      </c>
      <c r="L1984" s="1">
        <v>871391</v>
      </c>
      <c r="M1984" s="1">
        <v>47413</v>
      </c>
      <c r="N1984">
        <v>24626000</v>
      </c>
      <c r="O1984">
        <v>8227000</v>
      </c>
      <c r="P1984">
        <v>734</v>
      </c>
      <c r="Q1984">
        <v>8</v>
      </c>
      <c r="R1984">
        <v>10972000</v>
      </c>
      <c r="S1984">
        <v>24355000</v>
      </c>
      <c r="T1984">
        <v>21957000</v>
      </c>
      <c r="U1984">
        <f t="shared" si="61"/>
        <v>4822669</v>
      </c>
    </row>
    <row r="1985" spans="1:21" x14ac:dyDescent="0.25">
      <c r="A1985" t="s">
        <v>2062</v>
      </c>
      <c r="B1985" t="s">
        <v>2042</v>
      </c>
      <c r="C1985" t="s">
        <v>2042</v>
      </c>
      <c r="D1985">
        <v>1996</v>
      </c>
      <c r="E1985">
        <v>216103000</v>
      </c>
      <c r="F1985">
        <v>202219000</v>
      </c>
      <c r="G1985">
        <v>68447000</v>
      </c>
      <c r="H1985">
        <v>7809000</v>
      </c>
      <c r="I1985" t="str">
        <f t="shared" si="60"/>
        <v>1996Narragansett Electric Company</v>
      </c>
      <c r="J1985" s="1">
        <v>1847111</v>
      </c>
      <c r="K1985" s="1">
        <v>2035294</v>
      </c>
      <c r="L1985" s="1">
        <v>847877</v>
      </c>
      <c r="M1985" s="1">
        <v>47745</v>
      </c>
      <c r="N1985">
        <v>26693000</v>
      </c>
      <c r="O1985">
        <v>4045000</v>
      </c>
      <c r="P1985">
        <v>758</v>
      </c>
      <c r="Q1985">
        <v>5</v>
      </c>
      <c r="R1985">
        <v>10310000</v>
      </c>
      <c r="S1985">
        <v>23053000</v>
      </c>
      <c r="T1985">
        <v>21303000</v>
      </c>
      <c r="U1985">
        <f t="shared" si="61"/>
        <v>4778027</v>
      </c>
    </row>
    <row r="1986" spans="1:21" x14ac:dyDescent="0.25">
      <c r="A1986" t="s">
        <v>2063</v>
      </c>
      <c r="B1986" t="s">
        <v>2042</v>
      </c>
      <c r="C1986" t="s">
        <v>2042</v>
      </c>
      <c r="D1986">
        <v>1995</v>
      </c>
      <c r="E1986">
        <v>208834000</v>
      </c>
      <c r="F1986">
        <v>201938000</v>
      </c>
      <c r="G1986">
        <v>73495000</v>
      </c>
      <c r="H1986">
        <v>7326000</v>
      </c>
      <c r="I1986" t="str">
        <f t="shared" si="60"/>
        <v>1995Narragansett Electric Company</v>
      </c>
      <c r="J1986" s="1">
        <v>1835085</v>
      </c>
      <c r="K1986" s="1">
        <v>2031541</v>
      </c>
      <c r="L1986" s="1">
        <v>843635</v>
      </c>
      <c r="M1986" s="1">
        <v>49881</v>
      </c>
      <c r="N1986">
        <v>42274000</v>
      </c>
      <c r="O1986">
        <v>4218000</v>
      </c>
      <c r="P1986">
        <v>765</v>
      </c>
      <c r="Q1986">
        <v>6</v>
      </c>
      <c r="R1986">
        <v>9229000</v>
      </c>
      <c r="S1986">
        <v>21454000</v>
      </c>
      <c r="T1986">
        <v>18829000</v>
      </c>
      <c r="U1986">
        <f t="shared" si="61"/>
        <v>4760142</v>
      </c>
    </row>
    <row r="1987" spans="1:21" x14ac:dyDescent="0.25">
      <c r="A1987" t="s">
        <v>2064</v>
      </c>
      <c r="B1987" t="s">
        <v>2042</v>
      </c>
      <c r="C1987" t="s">
        <v>2042</v>
      </c>
      <c r="D1987">
        <v>1994</v>
      </c>
      <c r="E1987">
        <v>203167000</v>
      </c>
      <c r="F1987">
        <v>191691000</v>
      </c>
      <c r="G1987">
        <v>73204000</v>
      </c>
      <c r="H1987">
        <v>6952000</v>
      </c>
      <c r="I1987" t="str">
        <f t="shared" si="60"/>
        <v>1994Narragansett Electric Company</v>
      </c>
      <c r="J1987" s="1">
        <v>1843970</v>
      </c>
      <c r="K1987" s="1">
        <v>1983508</v>
      </c>
      <c r="L1987" s="1">
        <v>868092</v>
      </c>
      <c r="M1987" s="1">
        <v>51138</v>
      </c>
      <c r="N1987">
        <v>43015000</v>
      </c>
      <c r="O1987">
        <v>5387000</v>
      </c>
      <c r="P1987">
        <v>767</v>
      </c>
      <c r="Q1987">
        <v>32</v>
      </c>
      <c r="R1987">
        <v>10837000</v>
      </c>
      <c r="S1987">
        <v>22017000</v>
      </c>
      <c r="T1987">
        <v>21445000</v>
      </c>
      <c r="U1987">
        <f t="shared" si="61"/>
        <v>4746708</v>
      </c>
    </row>
    <row r="1988" spans="1:21" x14ac:dyDescent="0.25">
      <c r="A1988" t="s">
        <v>2065</v>
      </c>
      <c r="B1988" t="s">
        <v>2042</v>
      </c>
      <c r="C1988" t="s">
        <v>2042</v>
      </c>
      <c r="D1988">
        <v>1993</v>
      </c>
      <c r="E1988">
        <v>202522000</v>
      </c>
      <c r="F1988">
        <v>190185000</v>
      </c>
      <c r="G1988">
        <v>78089000</v>
      </c>
      <c r="H1988">
        <v>6778000</v>
      </c>
      <c r="I1988" t="str">
        <f t="shared" si="60"/>
        <v>1993Narragansett Electric Company</v>
      </c>
      <c r="J1988" s="1">
        <v>1817675</v>
      </c>
      <c r="K1988" s="1">
        <v>1931377</v>
      </c>
      <c r="L1988" s="1">
        <v>917305</v>
      </c>
      <c r="M1988" s="1">
        <v>51821</v>
      </c>
      <c r="N1988">
        <v>26411000</v>
      </c>
      <c r="O1988">
        <v>3377000</v>
      </c>
      <c r="P1988">
        <v>757</v>
      </c>
      <c r="Q1988">
        <v>13</v>
      </c>
      <c r="R1988">
        <v>9980000</v>
      </c>
      <c r="S1988">
        <v>20830000</v>
      </c>
      <c r="T1988">
        <v>19256000</v>
      </c>
      <c r="U1988">
        <f t="shared" si="61"/>
        <v>4718178</v>
      </c>
    </row>
    <row r="1989" spans="1:21" x14ac:dyDescent="0.25">
      <c r="A1989" t="s">
        <v>2066</v>
      </c>
      <c r="B1989" t="s">
        <v>2042</v>
      </c>
      <c r="C1989" t="s">
        <v>2042</v>
      </c>
      <c r="D1989">
        <v>1992</v>
      </c>
      <c r="E1989">
        <v>196983000</v>
      </c>
      <c r="F1989">
        <v>183702000</v>
      </c>
      <c r="G1989">
        <v>76275000</v>
      </c>
      <c r="H1989">
        <v>6587000</v>
      </c>
      <c r="I1989" t="str">
        <f t="shared" ref="I1989:I2052" si="62">D1989&amp;C1989</f>
        <v>1992Narragansett Electric Company</v>
      </c>
      <c r="J1989" s="1">
        <v>1783754</v>
      </c>
      <c r="K1989" s="1">
        <v>1877738</v>
      </c>
      <c r="L1989" s="1">
        <v>869062</v>
      </c>
      <c r="M1989" s="1">
        <v>55476</v>
      </c>
      <c r="N1989">
        <v>26117000</v>
      </c>
      <c r="O1989">
        <v>7438000</v>
      </c>
      <c r="P1989">
        <v>821</v>
      </c>
      <c r="Q1989">
        <v>16</v>
      </c>
      <c r="R1989">
        <v>9250000</v>
      </c>
      <c r="S1989">
        <v>24385000</v>
      </c>
      <c r="T1989">
        <v>17114000</v>
      </c>
      <c r="U1989">
        <f t="shared" ref="U1989:U2052" si="63">SUM(J1989:M1989)</f>
        <v>4586030</v>
      </c>
    </row>
    <row r="1990" spans="1:21" x14ac:dyDescent="0.25">
      <c r="A1990" t="s">
        <v>2067</v>
      </c>
      <c r="B1990" t="s">
        <v>2042</v>
      </c>
      <c r="C1990" t="s">
        <v>2042</v>
      </c>
      <c r="D1990">
        <v>1991</v>
      </c>
      <c r="E1990">
        <v>192688000</v>
      </c>
      <c r="F1990">
        <v>178616000</v>
      </c>
      <c r="G1990">
        <v>76299000</v>
      </c>
      <c r="H1990">
        <v>6197000</v>
      </c>
      <c r="I1990" t="str">
        <f t="shared" si="62"/>
        <v>1991Narragansett Electric Company</v>
      </c>
      <c r="J1990" s="1">
        <v>1784156</v>
      </c>
      <c r="K1990" s="1">
        <v>1867224</v>
      </c>
      <c r="L1990" s="1">
        <v>878142</v>
      </c>
      <c r="M1990" s="1">
        <v>57106</v>
      </c>
      <c r="N1990">
        <v>30606000</v>
      </c>
      <c r="O1990">
        <v>5679000</v>
      </c>
      <c r="P1990">
        <v>872</v>
      </c>
      <c r="Q1990">
        <v>9</v>
      </c>
      <c r="R1990">
        <v>10161000</v>
      </c>
      <c r="S1990">
        <v>28313000</v>
      </c>
      <c r="T1990">
        <v>17092000</v>
      </c>
      <c r="U1990">
        <f t="shared" si="63"/>
        <v>4586628</v>
      </c>
    </row>
    <row r="1991" spans="1:21" x14ac:dyDescent="0.25">
      <c r="A1991" t="s">
        <v>2068</v>
      </c>
      <c r="B1991" t="s">
        <v>2042</v>
      </c>
      <c r="C1991" t="s">
        <v>2042</v>
      </c>
      <c r="D1991">
        <v>1990</v>
      </c>
      <c r="E1991">
        <v>172804000</v>
      </c>
      <c r="F1991">
        <v>162013000</v>
      </c>
      <c r="G1991">
        <v>68643000</v>
      </c>
      <c r="H1991">
        <v>5500000</v>
      </c>
      <c r="I1991" t="str">
        <f t="shared" si="62"/>
        <v>1990Narragansett Electric Company</v>
      </c>
      <c r="J1991" s="1">
        <v>1794215</v>
      </c>
      <c r="K1991" s="1">
        <v>1879587</v>
      </c>
      <c r="L1991" s="1">
        <v>858675</v>
      </c>
      <c r="M1991" s="1">
        <v>59099</v>
      </c>
      <c r="N1991">
        <v>31240000</v>
      </c>
      <c r="O1991">
        <v>3774000</v>
      </c>
      <c r="P1991">
        <v>937</v>
      </c>
      <c r="Q1991">
        <v>12</v>
      </c>
      <c r="R1991">
        <v>7630000</v>
      </c>
      <c r="S1991">
        <v>27364000</v>
      </c>
      <c r="T1991">
        <v>16450000</v>
      </c>
      <c r="U1991">
        <f t="shared" si="63"/>
        <v>4591576</v>
      </c>
    </row>
    <row r="1992" spans="1:21" x14ac:dyDescent="0.25">
      <c r="A1992" t="s">
        <v>2069</v>
      </c>
      <c r="B1992" t="s">
        <v>2042</v>
      </c>
      <c r="C1992" t="s">
        <v>2042</v>
      </c>
      <c r="D1992">
        <v>1989</v>
      </c>
      <c r="E1992">
        <v>154495000</v>
      </c>
      <c r="F1992">
        <v>137547000</v>
      </c>
      <c r="G1992">
        <v>56850000</v>
      </c>
      <c r="H1992">
        <v>3418000</v>
      </c>
      <c r="I1992" t="str">
        <f t="shared" si="62"/>
        <v>1989Narragansett Electric Company</v>
      </c>
      <c r="J1992" s="1">
        <v>1787051</v>
      </c>
      <c r="K1992" s="1">
        <v>1830699</v>
      </c>
      <c r="L1992" s="1">
        <v>834006</v>
      </c>
      <c r="M1992" s="1">
        <v>58211</v>
      </c>
      <c r="N1992">
        <v>34597000</v>
      </c>
      <c r="O1992">
        <v>2532000</v>
      </c>
      <c r="P1992">
        <v>949</v>
      </c>
      <c r="Q1992">
        <v>7</v>
      </c>
      <c r="R1992">
        <v>7904000</v>
      </c>
      <c r="S1992">
        <v>25840000</v>
      </c>
      <c r="T1992">
        <v>15311000</v>
      </c>
      <c r="U1992">
        <f t="shared" si="63"/>
        <v>4509967</v>
      </c>
    </row>
    <row r="1993" spans="1:21" x14ac:dyDescent="0.25">
      <c r="A1993" t="s">
        <v>2070</v>
      </c>
      <c r="B1993" t="s">
        <v>2042</v>
      </c>
      <c r="C1993" t="s">
        <v>2042</v>
      </c>
      <c r="D1993">
        <v>1988</v>
      </c>
      <c r="E1993">
        <v>144450000</v>
      </c>
      <c r="F1993">
        <v>126967000</v>
      </c>
      <c r="G1993">
        <v>52826000</v>
      </c>
      <c r="H1993">
        <v>4718000</v>
      </c>
      <c r="I1993" t="str">
        <f t="shared" si="62"/>
        <v>1988Narragansett Electric Company</v>
      </c>
      <c r="J1993" s="1">
        <v>1745509</v>
      </c>
      <c r="K1993" s="1">
        <v>1772696</v>
      </c>
      <c r="L1993" s="1">
        <v>814175</v>
      </c>
      <c r="M1993" s="1">
        <v>57790</v>
      </c>
      <c r="N1993">
        <v>24220000</v>
      </c>
      <c r="O1993">
        <v>3079000</v>
      </c>
      <c r="P1993">
        <v>935</v>
      </c>
      <c r="Q1993">
        <v>22</v>
      </c>
      <c r="R1993">
        <v>8092000</v>
      </c>
      <c r="S1993">
        <v>25253000</v>
      </c>
      <c r="T1993">
        <v>15716000</v>
      </c>
      <c r="U1993">
        <f t="shared" si="63"/>
        <v>4390170</v>
      </c>
    </row>
    <row r="1994" spans="1:21" x14ac:dyDescent="0.25">
      <c r="A1994" t="s">
        <v>2071</v>
      </c>
      <c r="B1994" t="s">
        <v>2042</v>
      </c>
      <c r="C1994" t="s">
        <v>2042</v>
      </c>
      <c r="D1994">
        <v>1987</v>
      </c>
      <c r="E1994">
        <v>139400640</v>
      </c>
      <c r="F1994">
        <v>122460008</v>
      </c>
      <c r="G1994">
        <v>54552028</v>
      </c>
      <c r="H1994">
        <v>4643258</v>
      </c>
      <c r="I1994" t="str">
        <f t="shared" si="62"/>
        <v>1987Narragansett Electric Company</v>
      </c>
      <c r="J1994" s="1">
        <v>1644347</v>
      </c>
      <c r="K1994" s="1">
        <v>1657629</v>
      </c>
      <c r="L1994" s="1">
        <v>811449</v>
      </c>
      <c r="M1994" s="1">
        <v>54412</v>
      </c>
      <c r="N1994">
        <v>21999021</v>
      </c>
      <c r="O1994">
        <v>3125478</v>
      </c>
      <c r="P1994">
        <v>892</v>
      </c>
      <c r="Q1994">
        <v>28</v>
      </c>
      <c r="R1994">
        <v>7607763.2636780143</v>
      </c>
      <c r="S1994">
        <v>23671679</v>
      </c>
      <c r="T1994">
        <v>14127887.5</v>
      </c>
      <c r="U1994">
        <f t="shared" si="63"/>
        <v>4167837</v>
      </c>
    </row>
    <row r="1995" spans="1:21" x14ac:dyDescent="0.25">
      <c r="A1995" t="s">
        <v>2072</v>
      </c>
      <c r="B1995" t="s">
        <v>2042</v>
      </c>
      <c r="C1995" t="s">
        <v>2042</v>
      </c>
      <c r="D1995">
        <v>1986</v>
      </c>
      <c r="E1995">
        <v>130428784</v>
      </c>
      <c r="F1995">
        <v>113767576</v>
      </c>
      <c r="G1995">
        <v>52105572</v>
      </c>
      <c r="H1995">
        <v>6273859</v>
      </c>
      <c r="I1995" t="str">
        <f t="shared" si="62"/>
        <v>1986Narragansett Electric Company</v>
      </c>
      <c r="J1995" s="1">
        <v>1548511</v>
      </c>
      <c r="K1995" s="1">
        <v>1557841</v>
      </c>
      <c r="L1995" s="1">
        <v>780701</v>
      </c>
      <c r="M1995" s="1">
        <v>83438</v>
      </c>
      <c r="N1995">
        <v>21038625</v>
      </c>
      <c r="O1995">
        <v>3021158</v>
      </c>
      <c r="P1995">
        <v>893</v>
      </c>
      <c r="Q1995">
        <v>20</v>
      </c>
      <c r="R1995">
        <v>7600354.1237462163</v>
      </c>
      <c r="S1995">
        <v>23150624</v>
      </c>
      <c r="T1995">
        <v>14058479.330753088</v>
      </c>
      <c r="U1995">
        <f t="shared" si="63"/>
        <v>3970491</v>
      </c>
    </row>
    <row r="1996" spans="1:21" x14ac:dyDescent="0.25">
      <c r="A1996" t="s">
        <v>2073</v>
      </c>
      <c r="B1996" t="s">
        <v>2042</v>
      </c>
      <c r="C1996" t="s">
        <v>2042</v>
      </c>
      <c r="D1996">
        <v>1985</v>
      </c>
      <c r="E1996">
        <v>131481608</v>
      </c>
      <c r="F1996">
        <v>116496776</v>
      </c>
      <c r="G1996">
        <v>55855500</v>
      </c>
      <c r="H1996">
        <v>6452764</v>
      </c>
      <c r="I1996" t="str">
        <f t="shared" si="62"/>
        <v>1985Narragansett Electric Company</v>
      </c>
      <c r="J1996" s="1">
        <v>1474732</v>
      </c>
      <c r="K1996" s="1">
        <v>1481000</v>
      </c>
      <c r="L1996" s="1">
        <v>775353</v>
      </c>
      <c r="M1996" s="1">
        <v>82619</v>
      </c>
      <c r="N1996">
        <v>18551638</v>
      </c>
      <c r="O1996">
        <v>2069831</v>
      </c>
      <c r="P1996">
        <v>875</v>
      </c>
      <c r="Q1996">
        <v>32</v>
      </c>
      <c r="R1996">
        <v>7328396.9250386953</v>
      </c>
      <c r="S1996">
        <v>22230007</v>
      </c>
      <c r="T1996">
        <v>12215987.072458863</v>
      </c>
      <c r="U1996">
        <f t="shared" si="63"/>
        <v>3813704</v>
      </c>
    </row>
    <row r="1997" spans="1:21" x14ac:dyDescent="0.25">
      <c r="A1997" t="s">
        <v>2074</v>
      </c>
      <c r="B1997" t="s">
        <v>2042</v>
      </c>
      <c r="C1997" t="s">
        <v>2042</v>
      </c>
      <c r="D1997">
        <v>1984</v>
      </c>
      <c r="E1997">
        <v>132543624</v>
      </c>
      <c r="F1997">
        <v>115667840</v>
      </c>
      <c r="G1997">
        <v>58739516</v>
      </c>
      <c r="H1997">
        <v>6568911</v>
      </c>
      <c r="I1997" t="str">
        <f t="shared" si="62"/>
        <v>1984Narragansett Electric Company</v>
      </c>
      <c r="J1997" s="1">
        <v>1457899</v>
      </c>
      <c r="K1997" s="1">
        <v>1424748</v>
      </c>
      <c r="L1997" s="1">
        <v>793618</v>
      </c>
      <c r="M1997" s="1">
        <v>83068</v>
      </c>
      <c r="N1997">
        <v>11904342</v>
      </c>
      <c r="O1997">
        <v>1908708</v>
      </c>
      <c r="P1997">
        <v>895</v>
      </c>
      <c r="Q1997">
        <v>24</v>
      </c>
      <c r="R1997">
        <v>6373743.9547582865</v>
      </c>
      <c r="S1997">
        <v>21447536</v>
      </c>
      <c r="T1997">
        <v>11352144.0703125</v>
      </c>
      <c r="U1997">
        <f t="shared" si="63"/>
        <v>3759333</v>
      </c>
    </row>
    <row r="1998" spans="1:21" x14ac:dyDescent="0.25">
      <c r="A1998" t="s">
        <v>2075</v>
      </c>
      <c r="B1998" t="s">
        <v>2042</v>
      </c>
      <c r="C1998" t="s">
        <v>2042</v>
      </c>
      <c r="D1998">
        <v>1983</v>
      </c>
      <c r="E1998">
        <v>129457232</v>
      </c>
      <c r="F1998">
        <v>110774280</v>
      </c>
      <c r="G1998">
        <v>55304076</v>
      </c>
      <c r="H1998">
        <v>6578162</v>
      </c>
      <c r="I1998" t="str">
        <f t="shared" si="62"/>
        <v>1983Narragansett Electric Company</v>
      </c>
      <c r="J1998" s="1">
        <v>1423367</v>
      </c>
      <c r="K1998" s="1">
        <v>1355841</v>
      </c>
      <c r="L1998" s="1">
        <v>730048</v>
      </c>
      <c r="M1998" s="1">
        <v>81253</v>
      </c>
      <c r="N1998">
        <v>12219536</v>
      </c>
      <c r="O1998">
        <v>1951738</v>
      </c>
      <c r="P1998">
        <v>947</v>
      </c>
      <c r="Q1998">
        <v>15</v>
      </c>
      <c r="R1998">
        <v>6232618.1471614838</v>
      </c>
      <c r="S1998">
        <v>21237818</v>
      </c>
      <c r="T1998">
        <v>11450122.599277496</v>
      </c>
      <c r="U1998">
        <f t="shared" si="63"/>
        <v>3590509</v>
      </c>
    </row>
    <row r="1999" spans="1:21" x14ac:dyDescent="0.25">
      <c r="A1999" t="s">
        <v>2076</v>
      </c>
      <c r="B1999" t="s">
        <v>2042</v>
      </c>
      <c r="C1999" t="s">
        <v>2042</v>
      </c>
      <c r="D1999">
        <v>1982</v>
      </c>
      <c r="E1999">
        <v>115987424</v>
      </c>
      <c r="F1999">
        <v>98727024</v>
      </c>
      <c r="G1999">
        <v>48809952</v>
      </c>
      <c r="H1999">
        <v>6085388</v>
      </c>
      <c r="I1999" t="str">
        <f t="shared" si="62"/>
        <v>1982Narragansett Electric Company</v>
      </c>
      <c r="J1999" s="1">
        <v>1363368</v>
      </c>
      <c r="K1999" s="1">
        <v>1289739</v>
      </c>
      <c r="L1999" s="1">
        <v>682975</v>
      </c>
      <c r="M1999" s="1">
        <v>78215</v>
      </c>
      <c r="N1999">
        <v>10336027</v>
      </c>
      <c r="O1999">
        <v>1882517</v>
      </c>
      <c r="P1999">
        <v>978</v>
      </c>
      <c r="Q1999">
        <v>28</v>
      </c>
      <c r="R1999">
        <v>5691131.7727652192</v>
      </c>
      <c r="S1999">
        <v>19375998</v>
      </c>
      <c r="T1999">
        <v>10557834.065736294</v>
      </c>
      <c r="U1999">
        <f t="shared" si="63"/>
        <v>3414297</v>
      </c>
    </row>
    <row r="2000" spans="1:21" x14ac:dyDescent="0.25">
      <c r="A2000" t="s">
        <v>2077</v>
      </c>
      <c r="B2000" t="s">
        <v>2042</v>
      </c>
      <c r="C2000" t="s">
        <v>2042</v>
      </c>
      <c r="D2000">
        <v>1981</v>
      </c>
      <c r="E2000">
        <v>120318336</v>
      </c>
      <c r="F2000">
        <v>103067232</v>
      </c>
      <c r="G2000">
        <v>57724476</v>
      </c>
      <c r="H2000">
        <v>6265076</v>
      </c>
      <c r="I2000" t="str">
        <f t="shared" si="62"/>
        <v>1981Narragansett Electric Company</v>
      </c>
      <c r="J2000" s="1">
        <v>1352590</v>
      </c>
      <c r="K2000" s="1">
        <v>1284439</v>
      </c>
      <c r="L2000" s="1">
        <v>773527</v>
      </c>
      <c r="M2000" s="1">
        <v>78993</v>
      </c>
      <c r="N2000">
        <v>11632364</v>
      </c>
      <c r="O2000">
        <v>2003306</v>
      </c>
      <c r="P2000">
        <v>999</v>
      </c>
      <c r="Q2000">
        <v>24</v>
      </c>
      <c r="R2000">
        <v>5392504.8446007967</v>
      </c>
      <c r="S2000">
        <v>18328092</v>
      </c>
      <c r="T2000">
        <v>9882408.2637761235</v>
      </c>
      <c r="U2000">
        <f t="shared" si="63"/>
        <v>3489549</v>
      </c>
    </row>
    <row r="2001" spans="1:21" x14ac:dyDescent="0.25">
      <c r="A2001" t="s">
        <v>2078</v>
      </c>
      <c r="B2001" t="s">
        <v>2042</v>
      </c>
      <c r="C2001" t="s">
        <v>2042</v>
      </c>
      <c r="D2001">
        <v>1980</v>
      </c>
      <c r="E2001">
        <v>104954864</v>
      </c>
      <c r="F2001">
        <v>86777968</v>
      </c>
      <c r="G2001">
        <v>49125452</v>
      </c>
      <c r="H2001">
        <v>4953389</v>
      </c>
      <c r="I2001" t="str">
        <f t="shared" si="62"/>
        <v>1980Narragansett Electric Company</v>
      </c>
      <c r="J2001" s="1">
        <v>1384828.75</v>
      </c>
      <c r="K2001" s="1">
        <v>1289217.25</v>
      </c>
      <c r="L2001" s="1">
        <v>794659.4375</v>
      </c>
      <c r="M2001" s="1">
        <v>77705.875</v>
      </c>
      <c r="N2001">
        <v>10899618</v>
      </c>
      <c r="O2001">
        <v>1611517</v>
      </c>
      <c r="P2001">
        <v>1016</v>
      </c>
      <c r="Q2001">
        <v>16</v>
      </c>
      <c r="R2001">
        <v>4885748.9429826736</v>
      </c>
      <c r="S2001">
        <v>16747488</v>
      </c>
      <c r="T2001">
        <v>9144073.1389269829</v>
      </c>
      <c r="U2001">
        <f t="shared" si="63"/>
        <v>3546411.3125</v>
      </c>
    </row>
    <row r="2002" spans="1:21" x14ac:dyDescent="0.25">
      <c r="A2002" t="s">
        <v>2079</v>
      </c>
      <c r="B2002" t="s">
        <v>2042</v>
      </c>
      <c r="C2002" t="s">
        <v>2042</v>
      </c>
      <c r="D2002">
        <v>1979</v>
      </c>
      <c r="E2002">
        <v>87188280</v>
      </c>
      <c r="F2002">
        <v>71846752</v>
      </c>
      <c r="G2002">
        <v>39045040</v>
      </c>
      <c r="H2002">
        <v>4408825</v>
      </c>
      <c r="I2002" t="str">
        <f t="shared" si="62"/>
        <v>1979Narragansett Electric Company</v>
      </c>
      <c r="J2002" s="1">
        <v>1361751.125</v>
      </c>
      <c r="K2002" s="1">
        <v>1272531.5</v>
      </c>
      <c r="L2002" s="1">
        <v>788881.4375</v>
      </c>
      <c r="M2002" s="1">
        <v>76507.1328125</v>
      </c>
      <c r="N2002">
        <v>11245470</v>
      </c>
      <c r="O2002">
        <v>1486522</v>
      </c>
      <c r="P2002">
        <v>1045</v>
      </c>
      <c r="Q2002">
        <v>19</v>
      </c>
      <c r="R2002">
        <v>4477367.9599839449</v>
      </c>
      <c r="S2002">
        <v>15640603</v>
      </c>
      <c r="T2002">
        <v>7874281.046875</v>
      </c>
      <c r="U2002">
        <f t="shared" si="63"/>
        <v>3499671.1953125</v>
      </c>
    </row>
    <row r="2003" spans="1:21" x14ac:dyDescent="0.25">
      <c r="A2003" t="s">
        <v>2080</v>
      </c>
      <c r="B2003" t="s">
        <v>2042</v>
      </c>
      <c r="C2003" t="s">
        <v>2042</v>
      </c>
      <c r="D2003">
        <v>1978</v>
      </c>
      <c r="E2003">
        <v>76355544</v>
      </c>
      <c r="F2003">
        <v>60898460</v>
      </c>
      <c r="G2003">
        <v>33591392</v>
      </c>
      <c r="H2003">
        <v>4178737</v>
      </c>
      <c r="I2003" t="str">
        <f t="shared" si="62"/>
        <v>1978Narragansett Electric Company</v>
      </c>
      <c r="J2003" s="1">
        <v>1348068</v>
      </c>
      <c r="K2003" s="1">
        <v>1228302.5</v>
      </c>
      <c r="L2003" s="1">
        <v>780842.9375</v>
      </c>
      <c r="M2003" s="1">
        <v>76455.4140625</v>
      </c>
      <c r="N2003">
        <v>9128661</v>
      </c>
      <c r="O2003">
        <v>1369389</v>
      </c>
      <c r="P2003">
        <v>1073</v>
      </c>
      <c r="Q2003">
        <v>7</v>
      </c>
      <c r="R2003">
        <v>5239708.04047364</v>
      </c>
      <c r="S2003">
        <v>15948855</v>
      </c>
      <c r="T2003">
        <v>10050334.663464189</v>
      </c>
      <c r="U2003">
        <f t="shared" si="63"/>
        <v>3433668.8515625</v>
      </c>
    </row>
    <row r="2004" spans="1:21" x14ac:dyDescent="0.25">
      <c r="A2004" t="s">
        <v>2081</v>
      </c>
      <c r="B2004" t="s">
        <v>2042</v>
      </c>
      <c r="C2004" t="s">
        <v>2042</v>
      </c>
      <c r="D2004">
        <v>1977</v>
      </c>
      <c r="E2004">
        <v>72978848</v>
      </c>
      <c r="F2004">
        <v>56659140</v>
      </c>
      <c r="G2004">
        <v>32403100</v>
      </c>
      <c r="H2004">
        <v>4096551</v>
      </c>
      <c r="I2004" t="str">
        <f t="shared" si="62"/>
        <v>1977Narragansett Electric Company</v>
      </c>
      <c r="J2004" s="1">
        <v>1322117</v>
      </c>
      <c r="K2004" s="1">
        <v>1172556.625</v>
      </c>
      <c r="L2004" s="1">
        <v>771838.4375</v>
      </c>
      <c r="M2004" s="1">
        <v>78209.953125</v>
      </c>
      <c r="N2004">
        <v>8763154</v>
      </c>
      <c r="O2004">
        <v>1673364</v>
      </c>
      <c r="P2004">
        <v>1112</v>
      </c>
      <c r="Q2004">
        <v>4</v>
      </c>
      <c r="R2004">
        <v>4644494.8308105469</v>
      </c>
      <c r="S2004">
        <v>14867305</v>
      </c>
      <c r="T2004">
        <v>8033429.3974101543</v>
      </c>
      <c r="U2004">
        <f t="shared" si="63"/>
        <v>3344722.015625</v>
      </c>
    </row>
    <row r="2005" spans="1:21" x14ac:dyDescent="0.25">
      <c r="A2005" t="s">
        <v>2082</v>
      </c>
      <c r="B2005" t="s">
        <v>2042</v>
      </c>
      <c r="C2005" t="s">
        <v>2042</v>
      </c>
      <c r="D2005">
        <v>1976</v>
      </c>
      <c r="E2005">
        <v>66133504</v>
      </c>
      <c r="F2005">
        <v>49562960</v>
      </c>
      <c r="G2005">
        <v>28743856</v>
      </c>
      <c r="H2005">
        <v>3631773</v>
      </c>
      <c r="I2005" t="str">
        <f t="shared" si="62"/>
        <v>1976Narragansett Electric Company</v>
      </c>
      <c r="J2005" s="1">
        <v>1377767.125</v>
      </c>
      <c r="K2005" s="1">
        <v>1161255</v>
      </c>
      <c r="L2005" s="1">
        <v>780896.25</v>
      </c>
      <c r="M2005" s="1">
        <v>69380.40625</v>
      </c>
      <c r="N2005">
        <v>10071734</v>
      </c>
      <c r="O2005">
        <v>1972934</v>
      </c>
      <c r="P2005">
        <v>1171</v>
      </c>
      <c r="Q2005">
        <v>0</v>
      </c>
      <c r="R2005">
        <v>4383611.8812093735</v>
      </c>
      <c r="S2005">
        <v>14361455</v>
      </c>
      <c r="T2005">
        <v>7845901.2433584332</v>
      </c>
      <c r="U2005">
        <f t="shared" si="63"/>
        <v>3389298.78125</v>
      </c>
    </row>
    <row r="2006" spans="1:21" x14ac:dyDescent="0.25">
      <c r="A2006" t="s">
        <v>2083</v>
      </c>
      <c r="B2006" t="s">
        <v>2042</v>
      </c>
      <c r="C2006" t="s">
        <v>2042</v>
      </c>
      <c r="D2006">
        <v>1975</v>
      </c>
      <c r="E2006">
        <v>60791160</v>
      </c>
      <c r="F2006">
        <v>46882916</v>
      </c>
      <c r="G2006">
        <v>25953632</v>
      </c>
      <c r="H2006">
        <v>2865128</v>
      </c>
      <c r="I2006" t="str">
        <f t="shared" si="62"/>
        <v>1975Narragansett Electric Company</v>
      </c>
      <c r="J2006" s="1">
        <v>1258251</v>
      </c>
      <c r="K2006" s="1">
        <v>1118113.75</v>
      </c>
      <c r="L2006" s="1">
        <v>699392.25</v>
      </c>
      <c r="M2006" s="1">
        <v>47781.0859375</v>
      </c>
      <c r="N2006">
        <v>6755410</v>
      </c>
      <c r="O2006">
        <v>1361983</v>
      </c>
      <c r="P2006">
        <v>1240</v>
      </c>
      <c r="Q2006">
        <v>1</v>
      </c>
      <c r="R2006">
        <v>3600790.0127716064</v>
      </c>
      <c r="S2006">
        <v>11299249</v>
      </c>
      <c r="T2006">
        <v>6585104.9146145582</v>
      </c>
      <c r="U2006">
        <f t="shared" si="63"/>
        <v>3123538.0859375</v>
      </c>
    </row>
    <row r="2007" spans="1:21" x14ac:dyDescent="0.25">
      <c r="A2007" t="s">
        <v>2084</v>
      </c>
      <c r="B2007" t="s">
        <v>2042</v>
      </c>
      <c r="C2007" t="s">
        <v>2042</v>
      </c>
      <c r="D2007">
        <v>1974</v>
      </c>
      <c r="E2007">
        <v>55156548</v>
      </c>
      <c r="F2007">
        <v>42517000</v>
      </c>
      <c r="G2007">
        <v>26927590</v>
      </c>
      <c r="H2007">
        <v>2679418</v>
      </c>
      <c r="I2007" t="str">
        <f t="shared" si="62"/>
        <v>1974Narragansett Electric Company</v>
      </c>
      <c r="J2007" s="1">
        <v>1220168.5</v>
      </c>
      <c r="K2007" s="1">
        <v>1084963.125</v>
      </c>
      <c r="L2007" s="1">
        <v>827427.1875</v>
      </c>
      <c r="M2007" s="1">
        <v>41725.06640625</v>
      </c>
      <c r="N2007">
        <v>12375600</v>
      </c>
      <c r="O2007">
        <v>2356627</v>
      </c>
      <c r="P2007">
        <v>1363</v>
      </c>
      <c r="Q2007">
        <v>1</v>
      </c>
      <c r="R2007">
        <v>3920484.9875934124</v>
      </c>
      <c r="S2007">
        <v>13179061</v>
      </c>
      <c r="T2007">
        <v>5844608.9947165847</v>
      </c>
      <c r="U2007">
        <f t="shared" si="63"/>
        <v>3174283.87890625</v>
      </c>
    </row>
    <row r="2008" spans="1:21" x14ac:dyDescent="0.25">
      <c r="A2008" t="s">
        <v>2085</v>
      </c>
      <c r="B2008" t="s">
        <v>2042</v>
      </c>
      <c r="C2008" t="s">
        <v>2042</v>
      </c>
      <c r="D2008">
        <v>1973</v>
      </c>
      <c r="E2008">
        <v>40988896</v>
      </c>
      <c r="F2008">
        <v>30791972</v>
      </c>
      <c r="G2008">
        <v>17197232</v>
      </c>
      <c r="H2008">
        <v>2575201</v>
      </c>
      <c r="I2008" t="str">
        <f t="shared" si="62"/>
        <v>1973Narragansett Electric Company</v>
      </c>
      <c r="J2008" s="1">
        <v>1253128.5</v>
      </c>
      <c r="K2008" s="1">
        <v>1181316.5</v>
      </c>
      <c r="L2008" s="1">
        <v>849663.375</v>
      </c>
      <c r="M2008" s="1">
        <v>42965.48828125</v>
      </c>
      <c r="N2008">
        <v>11214432</v>
      </c>
      <c r="O2008">
        <v>1500198</v>
      </c>
      <c r="P2008">
        <v>1440</v>
      </c>
      <c r="Q2008">
        <v>6</v>
      </c>
      <c r="R2008">
        <v>4987314.9874334335</v>
      </c>
      <c r="S2008">
        <v>14056073</v>
      </c>
      <c r="T2008">
        <v>6969884.0228070617</v>
      </c>
      <c r="U2008">
        <f t="shared" si="63"/>
        <v>3327073.86328125</v>
      </c>
    </row>
    <row r="2009" spans="1:21" x14ac:dyDescent="0.25">
      <c r="A2009" t="s">
        <v>2086</v>
      </c>
      <c r="B2009" t="s">
        <v>2042</v>
      </c>
      <c r="C2009" t="s">
        <v>2042</v>
      </c>
      <c r="D2009">
        <v>1972</v>
      </c>
      <c r="E2009">
        <v>36018928</v>
      </c>
      <c r="F2009">
        <v>26824134</v>
      </c>
      <c r="G2009">
        <v>14935091</v>
      </c>
      <c r="H2009">
        <v>2406840</v>
      </c>
      <c r="I2009" t="str">
        <f t="shared" si="62"/>
        <v>1972Narragansett Electric Company</v>
      </c>
      <c r="J2009" s="1">
        <v>1157564.75</v>
      </c>
      <c r="K2009" s="1">
        <v>1085765.5</v>
      </c>
      <c r="L2009" s="1">
        <v>783711</v>
      </c>
      <c r="M2009" s="1">
        <v>39535.4296875</v>
      </c>
      <c r="N2009">
        <v>11429388</v>
      </c>
      <c r="O2009">
        <v>2430621</v>
      </c>
      <c r="P2009">
        <v>1475</v>
      </c>
      <c r="Q2009">
        <v>5</v>
      </c>
      <c r="R2009">
        <v>4632362.9560536146</v>
      </c>
      <c r="S2009">
        <v>13378392</v>
      </c>
      <c r="T2009">
        <v>6798589.2163167</v>
      </c>
      <c r="U2009">
        <f t="shared" si="63"/>
        <v>3066576.6796875</v>
      </c>
    </row>
    <row r="2010" spans="1:21" x14ac:dyDescent="0.25">
      <c r="A2010" t="s">
        <v>2087</v>
      </c>
      <c r="B2010" t="s">
        <v>2042</v>
      </c>
      <c r="C2010" t="s">
        <v>2042</v>
      </c>
      <c r="D2010">
        <v>1971</v>
      </c>
      <c r="E2010" t="s">
        <v>3560</v>
      </c>
      <c r="F2010" t="s">
        <v>3560</v>
      </c>
      <c r="G2010" t="s">
        <v>3560</v>
      </c>
      <c r="H2010" t="s">
        <v>3560</v>
      </c>
      <c r="I2010" t="str">
        <f t="shared" si="62"/>
        <v>1971Narragansett Electric Company</v>
      </c>
      <c r="J2010" s="1" t="s">
        <v>3560</v>
      </c>
      <c r="K2010" s="1" t="s">
        <v>3560</v>
      </c>
      <c r="L2010" s="1" t="s">
        <v>3560</v>
      </c>
      <c r="M2010" s="1" t="s">
        <v>3560</v>
      </c>
      <c r="N2010">
        <v>10242385</v>
      </c>
      <c r="O2010">
        <v>1771571</v>
      </c>
      <c r="P2010" t="s">
        <v>3560</v>
      </c>
      <c r="Q2010" t="s">
        <v>3560</v>
      </c>
      <c r="R2010" t="s">
        <v>3560</v>
      </c>
      <c r="S2010" t="s">
        <v>3560</v>
      </c>
      <c r="T2010" t="s">
        <v>3560</v>
      </c>
      <c r="U2010">
        <f t="shared" si="63"/>
        <v>0</v>
      </c>
    </row>
    <row r="2011" spans="1:21" x14ac:dyDescent="0.25">
      <c r="A2011" t="s">
        <v>2088</v>
      </c>
      <c r="B2011" t="s">
        <v>2042</v>
      </c>
      <c r="C2011" t="s">
        <v>2042</v>
      </c>
      <c r="D2011">
        <v>1970</v>
      </c>
      <c r="E2011" t="s">
        <v>3560</v>
      </c>
      <c r="F2011" t="s">
        <v>3560</v>
      </c>
      <c r="G2011" t="s">
        <v>3560</v>
      </c>
      <c r="H2011" t="s">
        <v>3560</v>
      </c>
      <c r="I2011" t="str">
        <f t="shared" si="62"/>
        <v>1970Narragansett Electric Company</v>
      </c>
      <c r="J2011" s="1" t="s">
        <v>3560</v>
      </c>
      <c r="K2011" s="1" t="s">
        <v>3560</v>
      </c>
      <c r="L2011" s="1" t="s">
        <v>3560</v>
      </c>
      <c r="M2011" s="1" t="s">
        <v>3560</v>
      </c>
      <c r="N2011">
        <v>11237647</v>
      </c>
      <c r="O2011">
        <v>1299002</v>
      </c>
      <c r="P2011" t="s">
        <v>3560</v>
      </c>
      <c r="Q2011" t="s">
        <v>3560</v>
      </c>
      <c r="R2011" t="s">
        <v>3560</v>
      </c>
      <c r="S2011" t="s">
        <v>3560</v>
      </c>
      <c r="T2011" t="s">
        <v>3560</v>
      </c>
      <c r="U2011">
        <f t="shared" si="63"/>
        <v>0</v>
      </c>
    </row>
    <row r="2012" spans="1:21" x14ac:dyDescent="0.25">
      <c r="A2012" t="s">
        <v>2089</v>
      </c>
      <c r="B2012" t="s">
        <v>2042</v>
      </c>
      <c r="C2012" t="s">
        <v>2042</v>
      </c>
      <c r="D2012">
        <v>1969</v>
      </c>
      <c r="E2012" t="s">
        <v>3560</v>
      </c>
      <c r="F2012" t="s">
        <v>3560</v>
      </c>
      <c r="G2012" t="s">
        <v>3560</v>
      </c>
      <c r="H2012" t="s">
        <v>3560</v>
      </c>
      <c r="I2012" t="str">
        <f t="shared" si="62"/>
        <v>1969Narragansett Electric Company</v>
      </c>
      <c r="J2012" s="1" t="s">
        <v>3560</v>
      </c>
      <c r="K2012" s="1" t="s">
        <v>3560</v>
      </c>
      <c r="L2012" s="1" t="s">
        <v>3560</v>
      </c>
      <c r="M2012" s="1" t="s">
        <v>3560</v>
      </c>
      <c r="N2012">
        <v>5875861</v>
      </c>
      <c r="O2012">
        <v>1118076</v>
      </c>
      <c r="P2012" t="s">
        <v>3560</v>
      </c>
      <c r="Q2012" t="s">
        <v>3560</v>
      </c>
      <c r="R2012" t="s">
        <v>3560</v>
      </c>
      <c r="S2012" t="s">
        <v>3560</v>
      </c>
      <c r="T2012" t="s">
        <v>3560</v>
      </c>
      <c r="U2012">
        <f t="shared" si="63"/>
        <v>0</v>
      </c>
    </row>
    <row r="2013" spans="1:21" x14ac:dyDescent="0.25">
      <c r="A2013" t="s">
        <v>2090</v>
      </c>
      <c r="B2013" t="s">
        <v>2042</v>
      </c>
      <c r="C2013" t="s">
        <v>2042</v>
      </c>
      <c r="D2013">
        <v>1968</v>
      </c>
      <c r="E2013" t="s">
        <v>3560</v>
      </c>
      <c r="F2013" t="s">
        <v>3560</v>
      </c>
      <c r="G2013" t="s">
        <v>3560</v>
      </c>
      <c r="H2013" t="s">
        <v>3560</v>
      </c>
      <c r="I2013" t="str">
        <f t="shared" si="62"/>
        <v>1968Narragansett Electric Company</v>
      </c>
      <c r="J2013" s="1" t="s">
        <v>3560</v>
      </c>
      <c r="K2013" s="1" t="s">
        <v>3560</v>
      </c>
      <c r="L2013" s="1" t="s">
        <v>3560</v>
      </c>
      <c r="M2013" s="1" t="s">
        <v>3560</v>
      </c>
      <c r="N2013">
        <v>7266830</v>
      </c>
      <c r="O2013">
        <v>1151132</v>
      </c>
      <c r="P2013" t="s">
        <v>3560</v>
      </c>
      <c r="Q2013" t="s">
        <v>3560</v>
      </c>
      <c r="R2013" t="s">
        <v>3560</v>
      </c>
      <c r="S2013" t="s">
        <v>3560</v>
      </c>
      <c r="T2013" t="s">
        <v>3560</v>
      </c>
      <c r="U2013">
        <f t="shared" si="63"/>
        <v>0</v>
      </c>
    </row>
    <row r="2014" spans="1:21" x14ac:dyDescent="0.25">
      <c r="A2014" t="s">
        <v>2091</v>
      </c>
      <c r="B2014" t="s">
        <v>2042</v>
      </c>
      <c r="C2014" t="s">
        <v>2042</v>
      </c>
      <c r="D2014">
        <v>1967</v>
      </c>
      <c r="E2014" t="s">
        <v>3560</v>
      </c>
      <c r="F2014" t="s">
        <v>3560</v>
      </c>
      <c r="G2014" t="s">
        <v>3560</v>
      </c>
      <c r="H2014" t="s">
        <v>3560</v>
      </c>
      <c r="I2014" t="str">
        <f t="shared" si="62"/>
        <v>1967Narragansett Electric Company</v>
      </c>
      <c r="J2014" s="1" t="s">
        <v>3560</v>
      </c>
      <c r="K2014" s="1" t="s">
        <v>3560</v>
      </c>
      <c r="L2014" s="1" t="s">
        <v>3560</v>
      </c>
      <c r="M2014" s="1" t="s">
        <v>3560</v>
      </c>
      <c r="N2014">
        <v>7425120</v>
      </c>
      <c r="O2014">
        <v>910663</v>
      </c>
      <c r="P2014" t="s">
        <v>3560</v>
      </c>
      <c r="Q2014" t="s">
        <v>3560</v>
      </c>
      <c r="R2014" t="s">
        <v>3560</v>
      </c>
      <c r="S2014" t="s">
        <v>3560</v>
      </c>
      <c r="T2014" t="s">
        <v>3560</v>
      </c>
      <c r="U2014">
        <f t="shared" si="63"/>
        <v>0</v>
      </c>
    </row>
    <row r="2015" spans="1:21" x14ac:dyDescent="0.25">
      <c r="A2015" t="s">
        <v>2092</v>
      </c>
      <c r="B2015" t="s">
        <v>2042</v>
      </c>
      <c r="C2015" t="s">
        <v>2042</v>
      </c>
      <c r="D2015">
        <v>1966</v>
      </c>
      <c r="E2015" t="s">
        <v>3560</v>
      </c>
      <c r="F2015" t="s">
        <v>3560</v>
      </c>
      <c r="G2015" t="s">
        <v>3560</v>
      </c>
      <c r="H2015" t="s">
        <v>3560</v>
      </c>
      <c r="I2015" t="str">
        <f t="shared" si="62"/>
        <v>1966Narragansett Electric Company</v>
      </c>
      <c r="J2015" s="1" t="s">
        <v>3560</v>
      </c>
      <c r="K2015" s="1" t="s">
        <v>3560</v>
      </c>
      <c r="L2015" s="1" t="s">
        <v>3560</v>
      </c>
      <c r="M2015" s="1" t="s">
        <v>3560</v>
      </c>
      <c r="N2015">
        <v>4735060.03</v>
      </c>
      <c r="O2015">
        <v>1751749.51</v>
      </c>
      <c r="P2015" t="s">
        <v>3560</v>
      </c>
      <c r="Q2015" t="s">
        <v>3560</v>
      </c>
      <c r="R2015" t="s">
        <v>3560</v>
      </c>
      <c r="S2015" t="s">
        <v>3560</v>
      </c>
      <c r="T2015" t="s">
        <v>3560</v>
      </c>
      <c r="U2015">
        <f t="shared" si="63"/>
        <v>0</v>
      </c>
    </row>
    <row r="2016" spans="1:21" x14ac:dyDescent="0.25">
      <c r="A2016" t="s">
        <v>2093</v>
      </c>
      <c r="B2016" t="s">
        <v>2042</v>
      </c>
      <c r="C2016" t="s">
        <v>2042</v>
      </c>
      <c r="D2016">
        <v>1965</v>
      </c>
      <c r="E2016" t="s">
        <v>3560</v>
      </c>
      <c r="F2016" t="s">
        <v>3560</v>
      </c>
      <c r="G2016" t="s">
        <v>3560</v>
      </c>
      <c r="H2016" t="s">
        <v>3560</v>
      </c>
      <c r="I2016" t="str">
        <f t="shared" si="62"/>
        <v>1965Narragansett Electric Company</v>
      </c>
      <c r="J2016" s="1" t="s">
        <v>3560</v>
      </c>
      <c r="K2016" s="1" t="s">
        <v>3560</v>
      </c>
      <c r="L2016" s="1" t="s">
        <v>3560</v>
      </c>
      <c r="M2016" s="1" t="s">
        <v>3560</v>
      </c>
      <c r="N2016">
        <v>5514234.1900000004</v>
      </c>
      <c r="O2016">
        <v>1118500.6599999999</v>
      </c>
      <c r="P2016" t="s">
        <v>3560</v>
      </c>
      <c r="Q2016" t="s">
        <v>3560</v>
      </c>
      <c r="R2016" t="s">
        <v>3560</v>
      </c>
      <c r="S2016" t="s">
        <v>3560</v>
      </c>
      <c r="T2016" t="s">
        <v>3560</v>
      </c>
      <c r="U2016">
        <f t="shared" si="63"/>
        <v>0</v>
      </c>
    </row>
    <row r="2017" spans="1:21" x14ac:dyDescent="0.25">
      <c r="A2017" t="s">
        <v>2094</v>
      </c>
      <c r="B2017" t="s">
        <v>2042</v>
      </c>
      <c r="C2017" t="s">
        <v>2042</v>
      </c>
      <c r="D2017">
        <v>1964</v>
      </c>
      <c r="E2017" t="s">
        <v>3560</v>
      </c>
      <c r="F2017" t="s">
        <v>3560</v>
      </c>
      <c r="G2017" t="s">
        <v>3560</v>
      </c>
      <c r="H2017" t="s">
        <v>3560</v>
      </c>
      <c r="I2017" t="str">
        <f t="shared" si="62"/>
        <v>1964Narragansett Electric Company</v>
      </c>
      <c r="J2017" s="1" t="s">
        <v>3560</v>
      </c>
      <c r="K2017" s="1" t="s">
        <v>3560</v>
      </c>
      <c r="L2017" s="1" t="s">
        <v>3560</v>
      </c>
      <c r="M2017" s="1" t="s">
        <v>3560</v>
      </c>
      <c r="N2017">
        <v>4418909.66</v>
      </c>
      <c r="O2017">
        <v>1030907.52</v>
      </c>
      <c r="P2017" t="s">
        <v>3560</v>
      </c>
      <c r="Q2017" t="s">
        <v>3560</v>
      </c>
      <c r="R2017" t="s">
        <v>3560</v>
      </c>
      <c r="S2017" t="s">
        <v>3560</v>
      </c>
      <c r="T2017" t="s">
        <v>3560</v>
      </c>
      <c r="U2017">
        <f t="shared" si="63"/>
        <v>0</v>
      </c>
    </row>
    <row r="2018" spans="1:21" x14ac:dyDescent="0.25">
      <c r="A2018" t="s">
        <v>2095</v>
      </c>
      <c r="B2018" t="s">
        <v>2096</v>
      </c>
      <c r="C2018" t="s">
        <v>2096</v>
      </c>
      <c r="D2018">
        <v>2016</v>
      </c>
      <c r="E2018">
        <v>1104362000</v>
      </c>
      <c r="F2018">
        <v>404478000</v>
      </c>
      <c r="G2018">
        <v>522046000</v>
      </c>
      <c r="H2018">
        <v>11236000</v>
      </c>
      <c r="I2018" t="str">
        <f t="shared" si="62"/>
        <v>2016Nevada Power Company</v>
      </c>
      <c r="J2018" s="1">
        <v>9393283</v>
      </c>
      <c r="K2018" s="1">
        <v>4663136</v>
      </c>
      <c r="L2018" s="1">
        <v>7313154</v>
      </c>
      <c r="M2018" s="1">
        <v>211960</v>
      </c>
      <c r="N2018">
        <v>121544000</v>
      </c>
      <c r="O2018">
        <v>8852000</v>
      </c>
      <c r="P2018">
        <v>1312.7710970591399</v>
      </c>
      <c r="Q2018">
        <v>40.381235138789563</v>
      </c>
      <c r="R2018">
        <v>12343000</v>
      </c>
      <c r="S2018">
        <v>97058000</v>
      </c>
      <c r="T2018">
        <v>25690000</v>
      </c>
      <c r="U2018">
        <f t="shared" si="63"/>
        <v>21581533</v>
      </c>
    </row>
    <row r="2019" spans="1:21" x14ac:dyDescent="0.25">
      <c r="A2019" t="s">
        <v>2097</v>
      </c>
      <c r="B2019" t="s">
        <v>2096</v>
      </c>
      <c r="C2019" t="s">
        <v>2096</v>
      </c>
      <c r="D2019">
        <v>2015</v>
      </c>
      <c r="E2019">
        <v>1218321000</v>
      </c>
      <c r="F2019">
        <v>464966000</v>
      </c>
      <c r="G2019">
        <v>638717000</v>
      </c>
      <c r="H2019">
        <v>14136000</v>
      </c>
      <c r="I2019" t="str">
        <f t="shared" si="62"/>
        <v>2015Nevada Power Company</v>
      </c>
      <c r="J2019" s="1">
        <v>9245835</v>
      </c>
      <c r="K2019" s="1">
        <v>4635313</v>
      </c>
      <c r="L2019" s="1">
        <v>7570661</v>
      </c>
      <c r="M2019" s="1">
        <v>214162</v>
      </c>
      <c r="N2019">
        <v>110190000</v>
      </c>
      <c r="O2019">
        <v>10719000</v>
      </c>
      <c r="P2019">
        <v>1302.1218646976217</v>
      </c>
      <c r="Q2019">
        <v>40.053661537419586</v>
      </c>
      <c r="R2019">
        <v>11964000</v>
      </c>
      <c r="S2019">
        <v>95926000</v>
      </c>
      <c r="T2019">
        <v>24900000</v>
      </c>
      <c r="U2019">
        <f t="shared" si="63"/>
        <v>21665971</v>
      </c>
    </row>
    <row r="2020" spans="1:21" x14ac:dyDescent="0.25">
      <c r="A2020" t="s">
        <v>2098</v>
      </c>
      <c r="B2020" t="s">
        <v>2096</v>
      </c>
      <c r="C2020" t="s">
        <v>2096</v>
      </c>
      <c r="D2020">
        <v>2014</v>
      </c>
      <c r="E2020">
        <v>1191466000</v>
      </c>
      <c r="F2020">
        <v>462005000</v>
      </c>
      <c r="G2020">
        <v>650852000</v>
      </c>
      <c r="H2020">
        <v>14465000</v>
      </c>
      <c r="I2020" t="str">
        <f t="shared" si="62"/>
        <v>2014Nevada Power Company</v>
      </c>
      <c r="J2020" s="1">
        <v>8922761</v>
      </c>
      <c r="K2020" s="1">
        <v>4489015</v>
      </c>
      <c r="L2020" s="1">
        <v>7486396</v>
      </c>
      <c r="M2020" s="1">
        <v>210857</v>
      </c>
      <c r="N2020">
        <v>101659000</v>
      </c>
      <c r="O2020">
        <v>15280000</v>
      </c>
      <c r="P2020">
        <v>1270.0204101519703</v>
      </c>
      <c r="Q2020">
        <v>39.066211107402452</v>
      </c>
      <c r="R2020">
        <v>11394000</v>
      </c>
      <c r="S2020">
        <v>99663000</v>
      </c>
      <c r="T2020">
        <v>38593000</v>
      </c>
      <c r="U2020">
        <f t="shared" si="63"/>
        <v>21109029</v>
      </c>
    </row>
    <row r="2021" spans="1:21" x14ac:dyDescent="0.25">
      <c r="A2021" t="s">
        <v>2099</v>
      </c>
      <c r="B2021" t="s">
        <v>2096</v>
      </c>
      <c r="C2021" t="s">
        <v>2096</v>
      </c>
      <c r="D2021">
        <v>2013</v>
      </c>
      <c r="E2021">
        <v>1099716000</v>
      </c>
      <c r="F2021">
        <v>414108000</v>
      </c>
      <c r="G2021">
        <v>583654000</v>
      </c>
      <c r="H2021">
        <v>12747000</v>
      </c>
      <c r="I2021" t="str">
        <f t="shared" si="62"/>
        <v>2013Nevada Power Company</v>
      </c>
      <c r="J2021" s="1">
        <v>9012407</v>
      </c>
      <c r="K2021" s="1">
        <v>4426396</v>
      </c>
      <c r="L2021" s="1">
        <v>7533357</v>
      </c>
      <c r="M2021" s="1">
        <v>212242</v>
      </c>
      <c r="N2021">
        <v>66956000</v>
      </c>
      <c r="O2021">
        <v>14764000</v>
      </c>
      <c r="P2021">
        <v>1246.5836085496512</v>
      </c>
      <c r="Q2021">
        <v>38.345288016907432</v>
      </c>
      <c r="R2021">
        <v>10895000</v>
      </c>
      <c r="S2021">
        <v>119199000</v>
      </c>
      <c r="T2021">
        <v>37296000</v>
      </c>
      <c r="U2021">
        <f t="shared" si="63"/>
        <v>21184402</v>
      </c>
    </row>
    <row r="2022" spans="1:21" x14ac:dyDescent="0.25">
      <c r="A2022" t="s">
        <v>2100</v>
      </c>
      <c r="B2022" t="s">
        <v>2096</v>
      </c>
      <c r="C2022" t="s">
        <v>2096</v>
      </c>
      <c r="D2022">
        <v>2012</v>
      </c>
      <c r="E2022">
        <v>1105178000</v>
      </c>
      <c r="F2022">
        <v>413990000</v>
      </c>
      <c r="G2022">
        <v>582020000</v>
      </c>
      <c r="H2022">
        <v>12801000</v>
      </c>
      <c r="I2022" t="str">
        <f t="shared" si="62"/>
        <v>2012Nevada Power Company</v>
      </c>
      <c r="J2022" s="1">
        <v>9097588</v>
      </c>
      <c r="K2022" s="1">
        <v>4499864</v>
      </c>
      <c r="L2022" s="1">
        <v>7666151</v>
      </c>
      <c r="M2022" s="1">
        <v>217056</v>
      </c>
      <c r="N2022">
        <v>51004000</v>
      </c>
      <c r="O2022">
        <v>40118000</v>
      </c>
      <c r="P2022">
        <v>1167.2177605949009</v>
      </c>
      <c r="Q2022">
        <v>35.90397058127089</v>
      </c>
      <c r="R2022">
        <v>9943000</v>
      </c>
      <c r="S2022">
        <v>99032000</v>
      </c>
      <c r="T2022">
        <v>22699000</v>
      </c>
      <c r="U2022">
        <f t="shared" si="63"/>
        <v>21480659</v>
      </c>
    </row>
    <row r="2023" spans="1:21" x14ac:dyDescent="0.25">
      <c r="A2023" t="s">
        <v>2101</v>
      </c>
      <c r="B2023" t="s">
        <v>2096</v>
      </c>
      <c r="C2023" t="s">
        <v>2096</v>
      </c>
      <c r="D2023">
        <v>2011</v>
      </c>
      <c r="E2023">
        <v>1010582000</v>
      </c>
      <c r="F2023">
        <v>404034000</v>
      </c>
      <c r="G2023">
        <v>600639000</v>
      </c>
      <c r="H2023">
        <v>14142000</v>
      </c>
      <c r="I2023" t="str">
        <f t="shared" si="62"/>
        <v>2011Nevada Power Company</v>
      </c>
      <c r="J2023" s="1">
        <v>8523321</v>
      </c>
      <c r="K2023" s="1">
        <v>4352726</v>
      </c>
      <c r="L2023" s="1">
        <v>7653432</v>
      </c>
      <c r="M2023" s="1">
        <v>225518</v>
      </c>
      <c r="N2023">
        <v>118329000</v>
      </c>
      <c r="O2023">
        <v>53298000</v>
      </c>
      <c r="P2023">
        <v>1378.4258970293713</v>
      </c>
      <c r="Q2023">
        <v>42.400796600439165</v>
      </c>
      <c r="R2023">
        <v>11412000</v>
      </c>
      <c r="S2023">
        <v>99945000</v>
      </c>
      <c r="T2023">
        <v>24623000</v>
      </c>
      <c r="U2023">
        <f t="shared" si="63"/>
        <v>20754997</v>
      </c>
    </row>
    <row r="2024" spans="1:21" x14ac:dyDescent="0.25">
      <c r="A2024" t="s">
        <v>2102</v>
      </c>
      <c r="B2024" t="s">
        <v>2096</v>
      </c>
      <c r="C2024" t="s">
        <v>2096</v>
      </c>
      <c r="D2024">
        <v>2010</v>
      </c>
      <c r="E2024">
        <v>1088830000</v>
      </c>
      <c r="F2024">
        <v>438699000</v>
      </c>
      <c r="G2024">
        <v>667842000</v>
      </c>
      <c r="H2024">
        <v>16410000</v>
      </c>
      <c r="I2024" t="str">
        <f t="shared" si="62"/>
        <v>2010Nevada Power Company</v>
      </c>
      <c r="J2024" s="1">
        <v>8684386</v>
      </c>
      <c r="K2024" s="1">
        <v>4339465</v>
      </c>
      <c r="L2024" s="1">
        <v>7618412</v>
      </c>
      <c r="M2024" s="1">
        <v>231072</v>
      </c>
      <c r="N2024">
        <v>94818000</v>
      </c>
      <c r="O2024">
        <v>15841000</v>
      </c>
      <c r="P2024">
        <v>1429.7832104052807</v>
      </c>
      <c r="Q2024">
        <v>43.980563059477582</v>
      </c>
      <c r="R2024">
        <v>11506000</v>
      </c>
      <c r="S2024">
        <v>94648000</v>
      </c>
      <c r="T2024">
        <v>24310000</v>
      </c>
      <c r="U2024">
        <f t="shared" si="63"/>
        <v>20873335</v>
      </c>
    </row>
    <row r="2025" spans="1:21" x14ac:dyDescent="0.25">
      <c r="A2025" t="s">
        <v>2103</v>
      </c>
      <c r="B2025" t="s">
        <v>2096</v>
      </c>
      <c r="C2025" t="s">
        <v>2096</v>
      </c>
      <c r="D2025">
        <v>2009</v>
      </c>
      <c r="E2025">
        <v>1143836000</v>
      </c>
      <c r="F2025">
        <v>477478000</v>
      </c>
      <c r="G2025">
        <v>720849000</v>
      </c>
      <c r="H2025">
        <v>18763000</v>
      </c>
      <c r="I2025" t="str">
        <f t="shared" si="62"/>
        <v>2009Nevada Power Company</v>
      </c>
      <c r="J2025" s="1">
        <v>8893542</v>
      </c>
      <c r="K2025" s="1">
        <v>4465079</v>
      </c>
      <c r="L2025" s="1">
        <v>7598510</v>
      </c>
      <c r="M2025" s="1">
        <v>240302</v>
      </c>
      <c r="N2025">
        <v>172599000</v>
      </c>
      <c r="O2025">
        <v>7467000</v>
      </c>
      <c r="P2025">
        <v>1519.4221677834228</v>
      </c>
      <c r="Q2025">
        <v>46.737884441393739</v>
      </c>
      <c r="R2025">
        <v>11914000</v>
      </c>
      <c r="S2025">
        <v>102868000</v>
      </c>
      <c r="T2025">
        <v>26520000</v>
      </c>
      <c r="U2025">
        <f t="shared" si="63"/>
        <v>21197433</v>
      </c>
    </row>
    <row r="2026" spans="1:21" x14ac:dyDescent="0.25">
      <c r="A2026" t="s">
        <v>2104</v>
      </c>
      <c r="B2026" t="s">
        <v>2096</v>
      </c>
      <c r="C2026" t="s">
        <v>2096</v>
      </c>
      <c r="D2026">
        <v>2008</v>
      </c>
      <c r="E2026">
        <v>1064510000</v>
      </c>
      <c r="F2026">
        <v>471236000</v>
      </c>
      <c r="G2026">
        <v>678117000</v>
      </c>
      <c r="H2026">
        <v>17187000</v>
      </c>
      <c r="I2026" t="str">
        <f t="shared" si="62"/>
        <v>2008Nevada Power Company</v>
      </c>
      <c r="J2026" s="1">
        <v>9041403</v>
      </c>
      <c r="K2026" s="1">
        <v>4640976</v>
      </c>
      <c r="L2026" s="1">
        <v>7698494</v>
      </c>
      <c r="M2026" s="1">
        <v>231647</v>
      </c>
      <c r="N2026">
        <v>203241000</v>
      </c>
      <c r="O2026">
        <v>6043000</v>
      </c>
      <c r="P2026">
        <v>1694.5663507180209</v>
      </c>
      <c r="Q2026">
        <v>52.125372366834071</v>
      </c>
      <c r="R2026">
        <v>12878000</v>
      </c>
      <c r="S2026">
        <v>93245000</v>
      </c>
      <c r="T2026">
        <v>25464000</v>
      </c>
      <c r="U2026">
        <f t="shared" si="63"/>
        <v>21612520</v>
      </c>
    </row>
    <row r="2027" spans="1:21" x14ac:dyDescent="0.25">
      <c r="A2027" t="s">
        <v>2105</v>
      </c>
      <c r="B2027" t="s">
        <v>2096</v>
      </c>
      <c r="C2027" t="s">
        <v>2096</v>
      </c>
      <c r="D2027">
        <v>2007</v>
      </c>
      <c r="E2027">
        <v>1102418000</v>
      </c>
      <c r="F2027">
        <v>480613000</v>
      </c>
      <c r="G2027">
        <v>684221000</v>
      </c>
      <c r="H2027">
        <v>20422000</v>
      </c>
      <c r="I2027" t="str">
        <f t="shared" si="62"/>
        <v>2007Nevada Power Company</v>
      </c>
      <c r="J2027" s="1">
        <v>9371726</v>
      </c>
      <c r="K2027" s="1">
        <v>4658070</v>
      </c>
      <c r="L2027" s="1">
        <v>7591128</v>
      </c>
      <c r="M2027" s="1">
        <v>252119</v>
      </c>
      <c r="N2027">
        <v>192377000</v>
      </c>
      <c r="O2027">
        <v>10327000</v>
      </c>
      <c r="P2027">
        <v>1842.502377648322</v>
      </c>
      <c r="Q2027">
        <v>56.67592920218285</v>
      </c>
      <c r="R2027">
        <v>13535000</v>
      </c>
      <c r="S2027">
        <v>89130000</v>
      </c>
      <c r="T2027">
        <v>27024000</v>
      </c>
      <c r="U2027">
        <f t="shared" si="63"/>
        <v>21873043</v>
      </c>
    </row>
    <row r="2028" spans="1:21" x14ac:dyDescent="0.25">
      <c r="A2028" t="s">
        <v>2106</v>
      </c>
      <c r="B2028" t="s">
        <v>2096</v>
      </c>
      <c r="C2028" t="s">
        <v>2096</v>
      </c>
      <c r="D2028">
        <v>2006</v>
      </c>
      <c r="E2028">
        <v>975568000</v>
      </c>
      <c r="F2028">
        <v>442477000</v>
      </c>
      <c r="G2028">
        <v>631762000</v>
      </c>
      <c r="H2028">
        <v>23081000</v>
      </c>
      <c r="I2028" t="str">
        <f t="shared" si="62"/>
        <v>2006Nevada Power Company</v>
      </c>
      <c r="J2028" s="1">
        <v>9033142</v>
      </c>
      <c r="K2028" s="1">
        <v>4451641</v>
      </c>
      <c r="L2028" s="1">
        <v>7334719</v>
      </c>
      <c r="M2028" s="1">
        <v>281369</v>
      </c>
      <c r="N2028">
        <v>199078000</v>
      </c>
      <c r="O2028">
        <v>10205000</v>
      </c>
      <c r="P2028">
        <v>1763.0899888826834</v>
      </c>
      <c r="Q2028">
        <v>54.233180157157406</v>
      </c>
      <c r="R2028">
        <v>12561000</v>
      </c>
      <c r="S2028">
        <v>85249000</v>
      </c>
      <c r="T2028">
        <v>25715000</v>
      </c>
      <c r="U2028">
        <f t="shared" si="63"/>
        <v>21100871</v>
      </c>
    </row>
    <row r="2029" spans="1:21" x14ac:dyDescent="0.25">
      <c r="A2029" t="s">
        <v>2107</v>
      </c>
      <c r="B2029" t="s">
        <v>2096</v>
      </c>
      <c r="C2029" t="s">
        <v>2096</v>
      </c>
      <c r="D2029">
        <v>2005</v>
      </c>
      <c r="E2029">
        <v>823095000</v>
      </c>
      <c r="F2029">
        <v>395016000</v>
      </c>
      <c r="G2029">
        <v>560059000</v>
      </c>
      <c r="H2029">
        <v>25118000</v>
      </c>
      <c r="I2029" t="str">
        <f t="shared" si="62"/>
        <v>2005Nevada Power Company</v>
      </c>
      <c r="J2029" s="1">
        <v>8288309</v>
      </c>
      <c r="K2029" s="1">
        <v>4219174</v>
      </c>
      <c r="L2029" s="1">
        <v>6947211</v>
      </c>
      <c r="M2029" s="1">
        <v>349912</v>
      </c>
      <c r="N2029">
        <v>147785000</v>
      </c>
      <c r="O2029">
        <v>2454000</v>
      </c>
      <c r="P2029">
        <v>1804.3864856412058</v>
      </c>
      <c r="Q2029">
        <v>55.503472860698722</v>
      </c>
      <c r="R2029">
        <v>12463000</v>
      </c>
      <c r="S2029">
        <v>82712000</v>
      </c>
      <c r="T2029">
        <v>24876000</v>
      </c>
      <c r="U2029">
        <f t="shared" si="63"/>
        <v>19804606</v>
      </c>
    </row>
    <row r="2030" spans="1:21" x14ac:dyDescent="0.25">
      <c r="A2030" t="s">
        <v>2108</v>
      </c>
      <c r="B2030" t="s">
        <v>2096</v>
      </c>
      <c r="C2030" t="s">
        <v>2096</v>
      </c>
      <c r="D2030">
        <v>2004</v>
      </c>
      <c r="E2030">
        <v>762907000</v>
      </c>
      <c r="F2030">
        <v>372271000</v>
      </c>
      <c r="G2030">
        <v>529916000</v>
      </c>
      <c r="H2030">
        <v>27888000</v>
      </c>
      <c r="I2030" t="str">
        <f t="shared" si="62"/>
        <v>2004Nevada Power Company</v>
      </c>
      <c r="J2030" s="1">
        <v>7981117</v>
      </c>
      <c r="K2030" s="1">
        <v>3981476</v>
      </c>
      <c r="L2030" s="1">
        <v>6644643</v>
      </c>
      <c r="M2030" s="1">
        <v>408927</v>
      </c>
      <c r="N2030">
        <v>138413000</v>
      </c>
      <c r="O2030">
        <v>2968000</v>
      </c>
      <c r="P2030">
        <v>1731.3352389557251</v>
      </c>
      <c r="Q2030">
        <v>53.256394465846448</v>
      </c>
      <c r="R2030">
        <v>11651000</v>
      </c>
      <c r="S2030">
        <v>79107000</v>
      </c>
      <c r="T2030">
        <v>22060000</v>
      </c>
      <c r="U2030">
        <f t="shared" si="63"/>
        <v>19016163</v>
      </c>
    </row>
    <row r="2031" spans="1:21" x14ac:dyDescent="0.25">
      <c r="A2031" t="s">
        <v>2109</v>
      </c>
      <c r="B2031" t="s">
        <v>2096</v>
      </c>
      <c r="C2031" t="s">
        <v>2096</v>
      </c>
      <c r="D2031">
        <v>2003</v>
      </c>
      <c r="E2031">
        <v>684331000</v>
      </c>
      <c r="F2031">
        <v>346223000</v>
      </c>
      <c r="G2031">
        <v>513521000</v>
      </c>
      <c r="H2031">
        <v>27400000</v>
      </c>
      <c r="I2031" t="str">
        <f t="shared" si="62"/>
        <v>2003Nevada Power Company</v>
      </c>
      <c r="J2031" s="1">
        <v>7765112</v>
      </c>
      <c r="K2031" s="1">
        <v>3801571</v>
      </c>
      <c r="L2031" s="1">
        <v>6391756</v>
      </c>
      <c r="M2031" s="1">
        <v>412885</v>
      </c>
      <c r="N2031">
        <v>159340000</v>
      </c>
      <c r="O2031">
        <v>1847000</v>
      </c>
      <c r="P2031">
        <v>1589.7885309131607</v>
      </c>
      <c r="Q2031">
        <v>48.902375007775689</v>
      </c>
      <c r="R2031">
        <v>10407000</v>
      </c>
      <c r="S2031">
        <v>72573000</v>
      </c>
      <c r="T2031">
        <v>20863000</v>
      </c>
      <c r="U2031">
        <f t="shared" si="63"/>
        <v>18371324</v>
      </c>
    </row>
    <row r="2032" spans="1:21" x14ac:dyDescent="0.25">
      <c r="A2032" t="s">
        <v>2110</v>
      </c>
      <c r="B2032" t="s">
        <v>2096</v>
      </c>
      <c r="C2032" t="s">
        <v>2096</v>
      </c>
      <c r="D2032">
        <v>2002</v>
      </c>
      <c r="E2032">
        <v>675837000</v>
      </c>
      <c r="F2032">
        <v>345342000</v>
      </c>
      <c r="G2032">
        <v>520116000</v>
      </c>
      <c r="H2032">
        <v>28693000</v>
      </c>
      <c r="I2032" t="str">
        <f t="shared" si="62"/>
        <v>2002Nevada Power Company</v>
      </c>
      <c r="J2032" s="1">
        <v>7240324</v>
      </c>
      <c r="K2032" s="1">
        <v>3662436</v>
      </c>
      <c r="L2032" s="1">
        <v>6293991</v>
      </c>
      <c r="M2032" s="1">
        <v>403069</v>
      </c>
      <c r="N2032">
        <v>112421000</v>
      </c>
      <c r="O2032">
        <v>6537000</v>
      </c>
      <c r="P2032">
        <v>1681.0163582710677</v>
      </c>
      <c r="Q2032">
        <v>51.708570509789084</v>
      </c>
      <c r="R2032">
        <v>10696000</v>
      </c>
      <c r="S2032">
        <v>75588000</v>
      </c>
      <c r="T2032">
        <v>21235000</v>
      </c>
      <c r="U2032">
        <f t="shared" si="63"/>
        <v>17599820</v>
      </c>
    </row>
    <row r="2033" spans="1:21" x14ac:dyDescent="0.25">
      <c r="A2033" t="s">
        <v>2111</v>
      </c>
      <c r="B2033" t="s">
        <v>2096</v>
      </c>
      <c r="C2033" t="s">
        <v>2096</v>
      </c>
      <c r="D2033">
        <v>2001</v>
      </c>
      <c r="E2033">
        <v>644875000</v>
      </c>
      <c r="F2033">
        <v>302682000</v>
      </c>
      <c r="G2033">
        <v>447766000</v>
      </c>
      <c r="H2033">
        <v>26140000</v>
      </c>
      <c r="I2033" t="str">
        <f t="shared" si="62"/>
        <v>2001Nevada Power Company</v>
      </c>
      <c r="J2033" s="1">
        <v>7208540</v>
      </c>
      <c r="K2033" s="1">
        <v>3513458</v>
      </c>
      <c r="L2033" s="1">
        <v>6076821</v>
      </c>
      <c r="M2033" s="1">
        <v>402555</v>
      </c>
      <c r="N2033">
        <v>168822000</v>
      </c>
      <c r="O2033">
        <v>6216000</v>
      </c>
      <c r="P2033">
        <v>1723</v>
      </c>
      <c r="Q2033">
        <v>53</v>
      </c>
      <c r="R2033">
        <v>10573000</v>
      </c>
      <c r="S2033">
        <v>66687000</v>
      </c>
      <c r="T2033">
        <v>21925000</v>
      </c>
      <c r="U2033">
        <f t="shared" si="63"/>
        <v>17201374</v>
      </c>
    </row>
    <row r="2034" spans="1:21" x14ac:dyDescent="0.25">
      <c r="A2034" t="s">
        <v>2112</v>
      </c>
      <c r="B2034" t="s">
        <v>2096</v>
      </c>
      <c r="C2034" t="s">
        <v>2096</v>
      </c>
      <c r="D2034">
        <v>2000</v>
      </c>
      <c r="E2034">
        <v>492365000</v>
      </c>
      <c r="F2034">
        <v>227790000</v>
      </c>
      <c r="G2034">
        <v>326916000</v>
      </c>
      <c r="H2034">
        <v>18255000</v>
      </c>
      <c r="I2034" t="str">
        <f t="shared" si="62"/>
        <v>2000Nevada Power Company</v>
      </c>
      <c r="J2034" s="1">
        <v>7035488</v>
      </c>
      <c r="K2034" s="1">
        <v>3381158</v>
      </c>
      <c r="L2034" s="1">
        <v>5946220</v>
      </c>
      <c r="M2034" s="1">
        <v>407050</v>
      </c>
      <c r="N2034">
        <v>91865000</v>
      </c>
      <c r="O2034">
        <v>2794000</v>
      </c>
      <c r="P2034">
        <v>1642</v>
      </c>
      <c r="Q2034">
        <v>39</v>
      </c>
      <c r="R2034">
        <v>11532000</v>
      </c>
      <c r="S2034">
        <v>60872000</v>
      </c>
      <c r="T2034">
        <v>20507000</v>
      </c>
      <c r="U2034">
        <f t="shared" si="63"/>
        <v>16769916</v>
      </c>
    </row>
    <row r="2035" spans="1:21" x14ac:dyDescent="0.25">
      <c r="A2035" t="s">
        <v>2113</v>
      </c>
      <c r="B2035" t="s">
        <v>2096</v>
      </c>
      <c r="C2035" t="s">
        <v>2096</v>
      </c>
      <c r="D2035">
        <v>1999</v>
      </c>
      <c r="E2035">
        <v>416345000</v>
      </c>
      <c r="F2035">
        <v>200185000</v>
      </c>
      <c r="G2035">
        <v>290409000</v>
      </c>
      <c r="H2035">
        <v>28438000</v>
      </c>
      <c r="I2035" t="str">
        <f t="shared" si="62"/>
        <v>1999Nevada Power Company</v>
      </c>
      <c r="J2035" s="1">
        <v>6134667</v>
      </c>
      <c r="K2035" s="1">
        <v>3034868</v>
      </c>
      <c r="L2035" s="1">
        <v>5445558</v>
      </c>
      <c r="M2035" s="1">
        <v>722514</v>
      </c>
      <c r="N2035">
        <v>97442000</v>
      </c>
      <c r="O2035">
        <v>2387000</v>
      </c>
      <c r="P2035">
        <v>1651</v>
      </c>
      <c r="Q2035">
        <v>48</v>
      </c>
      <c r="R2035">
        <v>10383000</v>
      </c>
      <c r="S2035">
        <v>87582000</v>
      </c>
      <c r="T2035">
        <v>22500000</v>
      </c>
      <c r="U2035">
        <f t="shared" si="63"/>
        <v>15337607</v>
      </c>
    </row>
    <row r="2036" spans="1:21" x14ac:dyDescent="0.25">
      <c r="A2036" t="s">
        <v>2114</v>
      </c>
      <c r="B2036" t="s">
        <v>2096</v>
      </c>
      <c r="C2036" t="s">
        <v>2096</v>
      </c>
      <c r="D2036">
        <v>1998</v>
      </c>
      <c r="E2036">
        <v>380299000</v>
      </c>
      <c r="F2036">
        <v>175760000</v>
      </c>
      <c r="G2036">
        <v>249390000</v>
      </c>
      <c r="H2036">
        <v>28199000</v>
      </c>
      <c r="I2036" t="str">
        <f t="shared" si="62"/>
        <v>1998Nevada Power Company</v>
      </c>
      <c r="J2036" s="1">
        <v>5753883</v>
      </c>
      <c r="K2036" s="1">
        <v>2822494</v>
      </c>
      <c r="L2036" s="1">
        <v>4914493</v>
      </c>
      <c r="M2036" s="1">
        <v>755261</v>
      </c>
      <c r="N2036">
        <v>127353000</v>
      </c>
      <c r="O2036">
        <v>7790000</v>
      </c>
      <c r="P2036">
        <v>1835</v>
      </c>
      <c r="Q2036">
        <v>62</v>
      </c>
      <c r="R2036">
        <v>10211000</v>
      </c>
      <c r="S2036">
        <v>79279000</v>
      </c>
      <c r="T2036">
        <v>21114000</v>
      </c>
      <c r="U2036">
        <f t="shared" si="63"/>
        <v>14246131</v>
      </c>
    </row>
    <row r="2037" spans="1:21" x14ac:dyDescent="0.25">
      <c r="A2037" t="s">
        <v>2115</v>
      </c>
      <c r="B2037" t="s">
        <v>2096</v>
      </c>
      <c r="C2037" t="s">
        <v>2096</v>
      </c>
      <c r="D2037">
        <v>1997</v>
      </c>
      <c r="E2037">
        <v>358921000</v>
      </c>
      <c r="F2037">
        <v>157694000</v>
      </c>
      <c r="G2037">
        <v>222837000</v>
      </c>
      <c r="H2037">
        <v>25743000</v>
      </c>
      <c r="I2037" t="str">
        <f t="shared" si="62"/>
        <v>1997Nevada Power Company</v>
      </c>
      <c r="J2037" s="1">
        <v>5692705</v>
      </c>
      <c r="K2037" s="1">
        <v>2696542</v>
      </c>
      <c r="L2037" s="1">
        <v>4622709</v>
      </c>
      <c r="M2037" s="1">
        <v>732427</v>
      </c>
      <c r="N2037">
        <v>117935000</v>
      </c>
      <c r="O2037">
        <v>6374000</v>
      </c>
      <c r="P2037">
        <v>1820</v>
      </c>
      <c r="Q2037">
        <v>71</v>
      </c>
      <c r="R2037">
        <v>9637000</v>
      </c>
      <c r="S2037">
        <v>75577000</v>
      </c>
      <c r="T2037">
        <v>20549000</v>
      </c>
      <c r="U2037">
        <f t="shared" si="63"/>
        <v>13744383</v>
      </c>
    </row>
    <row r="2038" spans="1:21" x14ac:dyDescent="0.25">
      <c r="A2038" t="s">
        <v>2116</v>
      </c>
      <c r="B2038" t="s">
        <v>2096</v>
      </c>
      <c r="C2038" t="s">
        <v>2096</v>
      </c>
      <c r="D2038">
        <v>1996</v>
      </c>
      <c r="E2038">
        <v>354883000</v>
      </c>
      <c r="F2038">
        <v>156985000</v>
      </c>
      <c r="G2038">
        <v>237757000</v>
      </c>
      <c r="H2038">
        <v>29487000</v>
      </c>
      <c r="I2038" t="str">
        <f t="shared" si="62"/>
        <v>1996Nevada Power Company</v>
      </c>
      <c r="J2038" s="1">
        <v>5496401</v>
      </c>
      <c r="K2038" s="1">
        <v>2498619</v>
      </c>
      <c r="L2038" s="1">
        <v>4357473</v>
      </c>
      <c r="M2038" s="1">
        <v>669508</v>
      </c>
      <c r="N2038">
        <v>115324000</v>
      </c>
      <c r="O2038">
        <v>3980000</v>
      </c>
      <c r="P2038">
        <v>1711</v>
      </c>
      <c r="Q2038">
        <v>87</v>
      </c>
      <c r="R2038">
        <v>9434000</v>
      </c>
      <c r="S2038">
        <v>66706000</v>
      </c>
      <c r="T2038">
        <v>18089000</v>
      </c>
      <c r="U2038">
        <f t="shared" si="63"/>
        <v>13022001</v>
      </c>
    </row>
    <row r="2039" spans="1:21" x14ac:dyDescent="0.25">
      <c r="A2039" t="s">
        <v>2117</v>
      </c>
      <c r="B2039" t="s">
        <v>2096</v>
      </c>
      <c r="C2039" t="s">
        <v>2096</v>
      </c>
      <c r="D2039">
        <v>1995</v>
      </c>
      <c r="E2039">
        <v>319373000</v>
      </c>
      <c r="F2039">
        <v>146911000</v>
      </c>
      <c r="G2039">
        <v>236169000</v>
      </c>
      <c r="H2039">
        <v>30399000</v>
      </c>
      <c r="I2039" t="str">
        <f t="shared" si="62"/>
        <v>1995Nevada Power Company</v>
      </c>
      <c r="J2039" s="1">
        <v>4783801</v>
      </c>
      <c r="K2039" s="1">
        <v>2258440</v>
      </c>
      <c r="L2039" s="1">
        <v>4030909</v>
      </c>
      <c r="M2039" s="1">
        <v>625238</v>
      </c>
      <c r="N2039">
        <v>88484000</v>
      </c>
      <c r="O2039">
        <v>3624000</v>
      </c>
      <c r="P2039">
        <v>1714</v>
      </c>
      <c r="Q2039">
        <v>47</v>
      </c>
      <c r="R2039">
        <v>8745000</v>
      </c>
      <c r="S2039">
        <v>63081000</v>
      </c>
      <c r="T2039">
        <v>17526000</v>
      </c>
      <c r="U2039">
        <f t="shared" si="63"/>
        <v>11698388</v>
      </c>
    </row>
    <row r="2040" spans="1:21" x14ac:dyDescent="0.25">
      <c r="A2040" t="s">
        <v>2118</v>
      </c>
      <c r="B2040" t="s">
        <v>2096</v>
      </c>
      <c r="C2040" t="s">
        <v>2096</v>
      </c>
      <c r="D2040">
        <v>1994</v>
      </c>
      <c r="E2040">
        <v>331671000</v>
      </c>
      <c r="F2040">
        <v>146066000</v>
      </c>
      <c r="G2040">
        <v>234157000</v>
      </c>
      <c r="H2040">
        <v>32043000</v>
      </c>
      <c r="I2040" t="str">
        <f t="shared" si="62"/>
        <v>1994Nevada Power Company</v>
      </c>
      <c r="J2040" s="1">
        <v>4984508</v>
      </c>
      <c r="K2040" s="1">
        <v>2199538</v>
      </c>
      <c r="L2040" s="1">
        <v>3783100</v>
      </c>
      <c r="M2040" s="1">
        <v>616770</v>
      </c>
      <c r="N2040">
        <v>86564000</v>
      </c>
      <c r="O2040">
        <v>3160000</v>
      </c>
      <c r="P2040">
        <v>1710</v>
      </c>
      <c r="Q2040">
        <v>49</v>
      </c>
      <c r="R2040">
        <v>9102000</v>
      </c>
      <c r="S2040">
        <v>62561000</v>
      </c>
      <c r="T2040">
        <v>18477000</v>
      </c>
      <c r="U2040">
        <f t="shared" si="63"/>
        <v>11583916</v>
      </c>
    </row>
    <row r="2041" spans="1:21" x14ac:dyDescent="0.25">
      <c r="A2041" t="s">
        <v>2119</v>
      </c>
      <c r="B2041" t="s">
        <v>2096</v>
      </c>
      <c r="C2041" t="s">
        <v>2096</v>
      </c>
      <c r="D2041">
        <v>1993</v>
      </c>
      <c r="E2041">
        <v>267941000</v>
      </c>
      <c r="F2041">
        <v>128779000</v>
      </c>
      <c r="G2041">
        <v>197187000</v>
      </c>
      <c r="H2041">
        <v>27487000</v>
      </c>
      <c r="I2041" t="str">
        <f t="shared" si="62"/>
        <v>1993Nevada Power Company</v>
      </c>
      <c r="J2041" s="1">
        <v>4511769</v>
      </c>
      <c r="K2041" s="1">
        <v>2048920</v>
      </c>
      <c r="L2041" s="1">
        <v>3370459</v>
      </c>
      <c r="M2041" s="1">
        <v>577354</v>
      </c>
      <c r="N2041">
        <v>60964000</v>
      </c>
      <c r="O2041">
        <v>-2716000</v>
      </c>
      <c r="P2041">
        <v>1711</v>
      </c>
      <c r="Q2041">
        <v>45</v>
      </c>
      <c r="R2041">
        <v>8422000</v>
      </c>
      <c r="S2041">
        <v>61269000</v>
      </c>
      <c r="T2041">
        <v>16192000</v>
      </c>
      <c r="U2041">
        <f t="shared" si="63"/>
        <v>10508502</v>
      </c>
    </row>
    <row r="2042" spans="1:21" x14ac:dyDescent="0.25">
      <c r="A2042" t="s">
        <v>2120</v>
      </c>
      <c r="B2042" t="s">
        <v>2096</v>
      </c>
      <c r="C2042" t="s">
        <v>2096</v>
      </c>
      <c r="D2042">
        <v>1992</v>
      </c>
      <c r="E2042">
        <v>245160000</v>
      </c>
      <c r="F2042">
        <v>122198000</v>
      </c>
      <c r="G2042">
        <v>183508000</v>
      </c>
      <c r="H2042">
        <v>26427000</v>
      </c>
      <c r="I2042" t="str">
        <f t="shared" si="62"/>
        <v>1992Nevada Power Company</v>
      </c>
      <c r="J2042" s="1">
        <v>4372948</v>
      </c>
      <c r="K2042" s="1">
        <v>1963539</v>
      </c>
      <c r="L2042" s="1">
        <v>3181275</v>
      </c>
      <c r="M2042" s="1">
        <v>550143</v>
      </c>
      <c r="N2042">
        <v>66199000</v>
      </c>
      <c r="O2042">
        <v>3410000</v>
      </c>
      <c r="P2042">
        <v>1734</v>
      </c>
      <c r="Q2042">
        <v>31</v>
      </c>
      <c r="R2042">
        <v>7523000</v>
      </c>
      <c r="S2042">
        <v>58035000</v>
      </c>
      <c r="T2042">
        <v>14118000</v>
      </c>
      <c r="U2042">
        <f t="shared" si="63"/>
        <v>10067905</v>
      </c>
    </row>
    <row r="2043" spans="1:21" x14ac:dyDescent="0.25">
      <c r="A2043" t="s">
        <v>2121</v>
      </c>
      <c r="B2043" t="s">
        <v>2096</v>
      </c>
      <c r="C2043" t="s">
        <v>2096</v>
      </c>
      <c r="D2043">
        <v>1991</v>
      </c>
      <c r="E2043">
        <v>216784000</v>
      </c>
      <c r="F2043">
        <v>114035000</v>
      </c>
      <c r="G2043">
        <v>173371000</v>
      </c>
      <c r="H2043">
        <v>25384000</v>
      </c>
      <c r="I2043" t="str">
        <f t="shared" si="62"/>
        <v>1991Nevada Power Company</v>
      </c>
      <c r="J2043" s="1">
        <v>4109713</v>
      </c>
      <c r="K2043" s="1">
        <v>1855544</v>
      </c>
      <c r="L2043" s="1">
        <v>3021587</v>
      </c>
      <c r="M2043" s="1">
        <v>530129</v>
      </c>
      <c r="N2043">
        <v>76386000</v>
      </c>
      <c r="O2043">
        <v>3280000</v>
      </c>
      <c r="P2043">
        <v>1683</v>
      </c>
      <c r="Q2043">
        <v>6</v>
      </c>
      <c r="R2043">
        <v>7618000</v>
      </c>
      <c r="S2043">
        <v>53871000</v>
      </c>
      <c r="T2043">
        <v>14205000</v>
      </c>
      <c r="U2043">
        <f t="shared" si="63"/>
        <v>9516973</v>
      </c>
    </row>
    <row r="2044" spans="1:21" x14ac:dyDescent="0.25">
      <c r="A2044" t="s">
        <v>2122</v>
      </c>
      <c r="B2044" t="s">
        <v>2096</v>
      </c>
      <c r="C2044" t="s">
        <v>2096</v>
      </c>
      <c r="D2044">
        <v>1990</v>
      </c>
      <c r="E2044">
        <v>194911000</v>
      </c>
      <c r="F2044">
        <v>101882000</v>
      </c>
      <c r="G2044">
        <v>154427000</v>
      </c>
      <c r="H2044">
        <v>22287000</v>
      </c>
      <c r="I2044" t="str">
        <f t="shared" si="62"/>
        <v>1990Nevada Power Company</v>
      </c>
      <c r="J2044" s="1">
        <v>3938144</v>
      </c>
      <c r="K2044" s="1">
        <v>1800353</v>
      </c>
      <c r="L2044" s="1">
        <v>2930684</v>
      </c>
      <c r="M2044" s="1">
        <v>521275</v>
      </c>
      <c r="N2044">
        <v>57015000</v>
      </c>
      <c r="O2044">
        <v>1911000</v>
      </c>
      <c r="P2044">
        <v>1616</v>
      </c>
      <c r="Q2044">
        <v>23</v>
      </c>
      <c r="R2044">
        <v>7482000</v>
      </c>
      <c r="S2044">
        <v>50896000</v>
      </c>
      <c r="T2044">
        <v>13521000</v>
      </c>
      <c r="U2044">
        <f t="shared" si="63"/>
        <v>9190456</v>
      </c>
    </row>
    <row r="2045" spans="1:21" x14ac:dyDescent="0.25">
      <c r="A2045" t="s">
        <v>2123</v>
      </c>
      <c r="B2045" t="s">
        <v>2096</v>
      </c>
      <c r="C2045" t="s">
        <v>2096</v>
      </c>
      <c r="D2045">
        <v>1989</v>
      </c>
      <c r="E2045">
        <v>177471000</v>
      </c>
      <c r="F2045">
        <v>88491000</v>
      </c>
      <c r="G2045">
        <v>126816000</v>
      </c>
      <c r="H2045">
        <v>18486000</v>
      </c>
      <c r="I2045" t="str">
        <f t="shared" si="62"/>
        <v>1989Nevada Power Company</v>
      </c>
      <c r="J2045" s="1">
        <v>3621354</v>
      </c>
      <c r="K2045" s="1">
        <v>1669619</v>
      </c>
      <c r="L2045" s="1">
        <v>2598666</v>
      </c>
      <c r="M2045" s="1">
        <v>468012</v>
      </c>
      <c r="N2045">
        <v>48947000</v>
      </c>
      <c r="O2045">
        <v>1954000</v>
      </c>
      <c r="P2045">
        <v>1503</v>
      </c>
      <c r="Q2045">
        <v>40</v>
      </c>
      <c r="R2045">
        <v>6713000</v>
      </c>
      <c r="S2045">
        <v>47284000</v>
      </c>
      <c r="T2045">
        <v>12040000</v>
      </c>
      <c r="U2045">
        <f t="shared" si="63"/>
        <v>8357651</v>
      </c>
    </row>
    <row r="2046" spans="1:21" x14ac:dyDescent="0.25">
      <c r="A2046" t="s">
        <v>2124</v>
      </c>
      <c r="B2046" t="s">
        <v>2096</v>
      </c>
      <c r="C2046" t="s">
        <v>2096</v>
      </c>
      <c r="D2046">
        <v>1988</v>
      </c>
      <c r="E2046">
        <v>180825000</v>
      </c>
      <c r="F2046">
        <v>83915000</v>
      </c>
      <c r="G2046">
        <v>122855000</v>
      </c>
      <c r="H2046">
        <v>14962000</v>
      </c>
      <c r="I2046" t="str">
        <f t="shared" si="62"/>
        <v>1988Nevada Power Company</v>
      </c>
      <c r="J2046" s="1">
        <v>3345646</v>
      </c>
      <c r="K2046" s="1">
        <v>1544990</v>
      </c>
      <c r="L2046" s="1">
        <v>2456161</v>
      </c>
      <c r="M2046" s="1">
        <v>395677</v>
      </c>
      <c r="N2046">
        <v>28876000</v>
      </c>
      <c r="O2046">
        <v>1422000</v>
      </c>
      <c r="P2046">
        <v>1442</v>
      </c>
      <c r="Q2046">
        <v>23</v>
      </c>
      <c r="R2046">
        <v>5990000</v>
      </c>
      <c r="S2046">
        <v>43073000</v>
      </c>
      <c r="T2046">
        <v>10738000</v>
      </c>
      <c r="U2046">
        <f t="shared" si="63"/>
        <v>7742474</v>
      </c>
    </row>
    <row r="2047" spans="1:21" x14ac:dyDescent="0.25">
      <c r="A2047" t="s">
        <v>2125</v>
      </c>
      <c r="B2047" t="s">
        <v>2096</v>
      </c>
      <c r="C2047" t="s">
        <v>2096</v>
      </c>
      <c r="D2047">
        <v>1987</v>
      </c>
      <c r="E2047">
        <v>159999952</v>
      </c>
      <c r="F2047">
        <v>81341080</v>
      </c>
      <c r="G2047">
        <v>114258032</v>
      </c>
      <c r="H2047">
        <v>12623541</v>
      </c>
      <c r="I2047" t="str">
        <f t="shared" si="62"/>
        <v>1987Nevada Power Company</v>
      </c>
      <c r="J2047" s="1">
        <v>3145556</v>
      </c>
      <c r="K2047" s="1">
        <v>1495631</v>
      </c>
      <c r="L2047" s="1">
        <v>2350087</v>
      </c>
      <c r="M2047" s="1">
        <v>355394</v>
      </c>
      <c r="N2047">
        <v>26217915</v>
      </c>
      <c r="O2047">
        <v>1288458</v>
      </c>
      <c r="P2047">
        <v>1431</v>
      </c>
      <c r="Q2047">
        <v>10</v>
      </c>
      <c r="R2047">
        <v>5469935.0411573052</v>
      </c>
      <c r="S2047">
        <v>40677206</v>
      </c>
      <c r="T2047">
        <v>9442156.25</v>
      </c>
      <c r="U2047">
        <f t="shared" si="63"/>
        <v>7346668</v>
      </c>
    </row>
    <row r="2048" spans="1:21" x14ac:dyDescent="0.25">
      <c r="A2048" t="s">
        <v>2126</v>
      </c>
      <c r="B2048" t="s">
        <v>2096</v>
      </c>
      <c r="C2048" t="s">
        <v>2096</v>
      </c>
      <c r="D2048">
        <v>1986</v>
      </c>
      <c r="E2048">
        <v>163470688</v>
      </c>
      <c r="F2048">
        <v>77090712</v>
      </c>
      <c r="G2048">
        <v>118716248</v>
      </c>
      <c r="H2048">
        <v>14115269</v>
      </c>
      <c r="I2048" t="str">
        <f t="shared" si="62"/>
        <v>1986Nevada Power Company</v>
      </c>
      <c r="J2048" s="1">
        <v>2767628</v>
      </c>
      <c r="K2048" s="1">
        <v>1288648</v>
      </c>
      <c r="L2048" s="1">
        <v>2175079</v>
      </c>
      <c r="M2048" s="1">
        <v>350972</v>
      </c>
      <c r="N2048">
        <v>25434474</v>
      </c>
      <c r="O2048">
        <v>2210459</v>
      </c>
      <c r="P2048">
        <v>1403</v>
      </c>
      <c r="Q2048">
        <v>8</v>
      </c>
      <c r="R2048">
        <v>5121740.1205152273</v>
      </c>
      <c r="S2048">
        <v>39577094</v>
      </c>
      <c r="T2048">
        <v>8683212.9218903184</v>
      </c>
      <c r="U2048">
        <f t="shared" si="63"/>
        <v>6582327</v>
      </c>
    </row>
    <row r="2049" spans="1:21" x14ac:dyDescent="0.25">
      <c r="A2049" t="s">
        <v>2127</v>
      </c>
      <c r="B2049" t="s">
        <v>2096</v>
      </c>
      <c r="C2049" t="s">
        <v>2096</v>
      </c>
      <c r="D2049">
        <v>1985</v>
      </c>
      <c r="E2049">
        <v>159433360</v>
      </c>
      <c r="F2049">
        <v>71507280</v>
      </c>
      <c r="G2049">
        <v>107417192</v>
      </c>
      <c r="H2049">
        <v>12261098</v>
      </c>
      <c r="I2049" t="str">
        <f t="shared" si="62"/>
        <v>1985Nevada Power Company</v>
      </c>
      <c r="J2049" s="1">
        <v>2793361</v>
      </c>
      <c r="K2049" s="1">
        <v>1244374</v>
      </c>
      <c r="L2049" s="1">
        <v>2037424</v>
      </c>
      <c r="M2049" s="1">
        <v>323421</v>
      </c>
      <c r="N2049">
        <v>19021116</v>
      </c>
      <c r="O2049">
        <v>1092447</v>
      </c>
      <c r="P2049">
        <v>1387</v>
      </c>
      <c r="Q2049">
        <v>3</v>
      </c>
      <c r="R2049">
        <v>4684914.0632035732</v>
      </c>
      <c r="S2049">
        <v>37001846</v>
      </c>
      <c r="T2049">
        <v>7883007.0899206996</v>
      </c>
      <c r="U2049">
        <f t="shared" si="63"/>
        <v>6398580</v>
      </c>
    </row>
    <row r="2050" spans="1:21" x14ac:dyDescent="0.25">
      <c r="A2050" t="s">
        <v>2128</v>
      </c>
      <c r="B2050" t="s">
        <v>2096</v>
      </c>
      <c r="C2050" t="s">
        <v>2096</v>
      </c>
      <c r="D2050">
        <v>1984</v>
      </c>
      <c r="E2050">
        <v>144460224</v>
      </c>
      <c r="F2050">
        <v>62333856</v>
      </c>
      <c r="G2050">
        <v>94192760</v>
      </c>
      <c r="H2050">
        <v>9848582</v>
      </c>
      <c r="I2050" t="str">
        <f t="shared" si="62"/>
        <v>1984Nevada Power Company</v>
      </c>
      <c r="J2050" s="1">
        <v>2747007</v>
      </c>
      <c r="K2050" s="1">
        <v>1161750</v>
      </c>
      <c r="L2050" s="1">
        <v>1898631</v>
      </c>
      <c r="M2050" s="1">
        <v>283948</v>
      </c>
      <c r="N2050">
        <v>17769119</v>
      </c>
      <c r="O2050">
        <v>1357499</v>
      </c>
      <c r="P2050">
        <v>1357</v>
      </c>
      <c r="Q2050">
        <v>5</v>
      </c>
      <c r="R2050">
        <v>4450105.8723152578</v>
      </c>
      <c r="S2050">
        <v>34827543</v>
      </c>
      <c r="T2050">
        <v>7336676.6484375</v>
      </c>
      <c r="U2050">
        <f t="shared" si="63"/>
        <v>6091336</v>
      </c>
    </row>
    <row r="2051" spans="1:21" x14ac:dyDescent="0.25">
      <c r="A2051" t="s">
        <v>2129</v>
      </c>
      <c r="B2051" t="s">
        <v>2096</v>
      </c>
      <c r="C2051" t="s">
        <v>2096</v>
      </c>
      <c r="D2051">
        <v>1983</v>
      </c>
      <c r="E2051">
        <v>128723392</v>
      </c>
      <c r="F2051">
        <v>70001368</v>
      </c>
      <c r="G2051">
        <v>88594192</v>
      </c>
      <c r="H2051">
        <v>13144683</v>
      </c>
      <c r="I2051" t="str">
        <f t="shared" si="62"/>
        <v>1983Nevada Power Company</v>
      </c>
      <c r="J2051" s="1">
        <v>2426431</v>
      </c>
      <c r="K2051" s="1">
        <v>1239993</v>
      </c>
      <c r="L2051" s="1">
        <v>1660317</v>
      </c>
      <c r="M2051" s="1">
        <v>275606</v>
      </c>
      <c r="N2051">
        <v>17576482</v>
      </c>
      <c r="O2051">
        <v>1816830</v>
      </c>
      <c r="P2051">
        <v>1325</v>
      </c>
      <c r="Q2051">
        <v>7</v>
      </c>
      <c r="R2051">
        <v>4019153.0826416016</v>
      </c>
      <c r="S2051">
        <v>29350207</v>
      </c>
      <c r="T2051">
        <v>6910900.1893876791</v>
      </c>
      <c r="U2051">
        <f t="shared" si="63"/>
        <v>5602347</v>
      </c>
    </row>
    <row r="2052" spans="1:21" x14ac:dyDescent="0.25">
      <c r="A2052" t="s">
        <v>2130</v>
      </c>
      <c r="B2052" t="s">
        <v>2096</v>
      </c>
      <c r="C2052" t="s">
        <v>2096</v>
      </c>
      <c r="D2052">
        <v>1982</v>
      </c>
      <c r="E2052">
        <v>121047664</v>
      </c>
      <c r="F2052">
        <v>62985320</v>
      </c>
      <c r="G2052">
        <v>82011632</v>
      </c>
      <c r="H2052">
        <v>11029602</v>
      </c>
      <c r="I2052" t="str">
        <f t="shared" si="62"/>
        <v>1982Nevada Power Company</v>
      </c>
      <c r="J2052" s="1">
        <v>2477559</v>
      </c>
      <c r="K2052" s="1">
        <v>1204600</v>
      </c>
      <c r="L2052" s="1">
        <v>1674508</v>
      </c>
      <c r="M2052" s="1">
        <v>246468</v>
      </c>
      <c r="N2052">
        <v>17198989</v>
      </c>
      <c r="O2052">
        <v>1381120</v>
      </c>
      <c r="P2052">
        <v>1266</v>
      </c>
      <c r="Q2052">
        <v>6</v>
      </c>
      <c r="R2052">
        <v>3542543.094265461</v>
      </c>
      <c r="S2052">
        <v>25148976</v>
      </c>
      <c r="T2052">
        <v>6065374.1693211794</v>
      </c>
      <c r="U2052">
        <f t="shared" si="63"/>
        <v>5603135</v>
      </c>
    </row>
    <row r="2053" spans="1:21" x14ac:dyDescent="0.25">
      <c r="A2053" t="s">
        <v>2131</v>
      </c>
      <c r="B2053" t="s">
        <v>2096</v>
      </c>
      <c r="C2053" t="s">
        <v>2096</v>
      </c>
      <c r="D2053">
        <v>1981</v>
      </c>
      <c r="E2053">
        <v>103556696</v>
      </c>
      <c r="F2053">
        <v>54899612</v>
      </c>
      <c r="G2053">
        <v>69204208</v>
      </c>
      <c r="H2053">
        <v>9415680</v>
      </c>
      <c r="I2053" t="str">
        <f t="shared" ref="I2053:I2116" si="64">D2053&amp;C2053</f>
        <v>1981Nevada Power Company</v>
      </c>
      <c r="J2053" s="1">
        <v>2535735</v>
      </c>
      <c r="K2053" s="1">
        <v>1229862</v>
      </c>
      <c r="L2053" s="1">
        <v>1691406</v>
      </c>
      <c r="M2053" s="1">
        <v>253987</v>
      </c>
      <c r="N2053">
        <v>16577110</v>
      </c>
      <c r="O2053">
        <v>1394327</v>
      </c>
      <c r="P2053">
        <v>1210</v>
      </c>
      <c r="Q2053">
        <v>10</v>
      </c>
      <c r="R2053">
        <v>3166015.0671154261</v>
      </c>
      <c r="S2053">
        <v>22024484</v>
      </c>
      <c r="T2053">
        <v>5686702.8162274361</v>
      </c>
      <c r="U2053">
        <f t="shared" ref="U2053:U2116" si="65">SUM(J2053:M2053)</f>
        <v>5710990</v>
      </c>
    </row>
    <row r="2054" spans="1:21" x14ac:dyDescent="0.25">
      <c r="A2054" t="s">
        <v>2132</v>
      </c>
      <c r="B2054" t="s">
        <v>2096</v>
      </c>
      <c r="C2054" t="s">
        <v>2096</v>
      </c>
      <c r="D2054">
        <v>1980</v>
      </c>
      <c r="E2054">
        <v>96490240</v>
      </c>
      <c r="F2054">
        <v>50024216</v>
      </c>
      <c r="G2054">
        <v>63963616</v>
      </c>
      <c r="H2054">
        <v>6423589</v>
      </c>
      <c r="I2054" t="str">
        <f t="shared" si="64"/>
        <v>1980Nevada Power Company</v>
      </c>
      <c r="J2054" s="1">
        <v>2348602.5</v>
      </c>
      <c r="K2054" s="1">
        <v>1117509.25</v>
      </c>
      <c r="L2054" s="1">
        <v>1567986.625</v>
      </c>
      <c r="M2054" s="1">
        <v>177064.65625</v>
      </c>
      <c r="N2054">
        <v>20781269</v>
      </c>
      <c r="O2054">
        <v>1579603</v>
      </c>
      <c r="P2054">
        <v>1135</v>
      </c>
      <c r="Q2054">
        <v>14</v>
      </c>
      <c r="R2054">
        <v>2876492.1635355055</v>
      </c>
      <c r="S2054">
        <v>18890060</v>
      </c>
      <c r="T2054">
        <v>5040714.2424839735</v>
      </c>
      <c r="U2054">
        <f t="shared" si="65"/>
        <v>5211163.03125</v>
      </c>
    </row>
    <row r="2055" spans="1:21" x14ac:dyDescent="0.25">
      <c r="A2055" t="s">
        <v>2133</v>
      </c>
      <c r="B2055" t="s">
        <v>2096</v>
      </c>
      <c r="C2055" t="s">
        <v>2096</v>
      </c>
      <c r="D2055">
        <v>1979</v>
      </c>
      <c r="E2055">
        <v>77453320</v>
      </c>
      <c r="F2055">
        <v>41690528</v>
      </c>
      <c r="G2055">
        <v>49076520</v>
      </c>
      <c r="H2055">
        <v>4481767</v>
      </c>
      <c r="I2055" t="str">
        <f t="shared" si="64"/>
        <v>1979Nevada Power Company</v>
      </c>
      <c r="J2055" s="1">
        <v>2443079.75</v>
      </c>
      <c r="K2055" s="1">
        <v>1198736.5</v>
      </c>
      <c r="L2055" s="1">
        <v>1582803.25</v>
      </c>
      <c r="M2055" s="1">
        <v>163760.84375</v>
      </c>
      <c r="N2055">
        <v>17889610</v>
      </c>
      <c r="O2055">
        <v>709724</v>
      </c>
      <c r="P2055">
        <v>976</v>
      </c>
      <c r="Q2055">
        <v>36</v>
      </c>
      <c r="R2055">
        <v>2444244.027718246</v>
      </c>
      <c r="S2055">
        <v>15248622</v>
      </c>
      <c r="T2055">
        <v>4241611.900390625</v>
      </c>
      <c r="U2055">
        <f t="shared" si="65"/>
        <v>5388380.34375</v>
      </c>
    </row>
    <row r="2056" spans="1:21" x14ac:dyDescent="0.25">
      <c r="A2056" t="s">
        <v>2134</v>
      </c>
      <c r="B2056" t="s">
        <v>2096</v>
      </c>
      <c r="C2056" t="s">
        <v>2096</v>
      </c>
      <c r="D2056">
        <v>1978</v>
      </c>
      <c r="E2056">
        <v>63979708</v>
      </c>
      <c r="F2056">
        <v>40117032</v>
      </c>
      <c r="G2056">
        <v>34115296</v>
      </c>
      <c r="H2056">
        <v>3655275</v>
      </c>
      <c r="I2056" t="str">
        <f t="shared" si="64"/>
        <v>1978Nevada Power Company</v>
      </c>
      <c r="J2056" s="1">
        <v>2161737.25</v>
      </c>
      <c r="K2056" s="1">
        <v>1259201.25</v>
      </c>
      <c r="L2056" s="1">
        <v>1187284.75</v>
      </c>
      <c r="M2056" s="1">
        <v>145446.53125</v>
      </c>
      <c r="N2056">
        <v>12632139</v>
      </c>
      <c r="O2056">
        <v>877839</v>
      </c>
      <c r="P2056">
        <v>860</v>
      </c>
      <c r="Q2056">
        <v>29</v>
      </c>
      <c r="R2056">
        <v>2131161.9723696113</v>
      </c>
      <c r="S2056">
        <v>12926543</v>
      </c>
      <c r="T2056">
        <v>3629260.9790811539</v>
      </c>
      <c r="U2056">
        <f t="shared" si="65"/>
        <v>4753669.78125</v>
      </c>
    </row>
    <row r="2057" spans="1:21" x14ac:dyDescent="0.25">
      <c r="A2057" t="s">
        <v>2135</v>
      </c>
      <c r="B2057" t="s">
        <v>2096</v>
      </c>
      <c r="C2057" t="s">
        <v>2096</v>
      </c>
      <c r="D2057">
        <v>1977</v>
      </c>
      <c r="E2057">
        <v>56221012</v>
      </c>
      <c r="F2057">
        <v>33693112</v>
      </c>
      <c r="G2057">
        <v>30485572</v>
      </c>
      <c r="H2057">
        <v>4128171</v>
      </c>
      <c r="I2057" t="str">
        <f t="shared" si="64"/>
        <v>1977Nevada Power Company</v>
      </c>
      <c r="J2057" s="1">
        <v>1995009.875</v>
      </c>
      <c r="K2057" s="1">
        <v>1101425.5</v>
      </c>
      <c r="L2057" s="1">
        <v>1070760.875</v>
      </c>
      <c r="M2057" s="1">
        <v>172007.890625</v>
      </c>
      <c r="N2057">
        <v>9305984</v>
      </c>
      <c r="O2057">
        <v>845933</v>
      </c>
      <c r="P2057">
        <v>815</v>
      </c>
      <c r="Q2057">
        <v>30</v>
      </c>
      <c r="R2057">
        <v>1740752.9907366037</v>
      </c>
      <c r="S2057">
        <v>11348869</v>
      </c>
      <c r="T2057">
        <v>2940528.0876882374</v>
      </c>
      <c r="U2057">
        <f t="shared" si="65"/>
        <v>4339204.140625</v>
      </c>
    </row>
    <row r="2058" spans="1:21" x14ac:dyDescent="0.25">
      <c r="A2058" t="s">
        <v>2136</v>
      </c>
      <c r="B2058" t="s">
        <v>2096</v>
      </c>
      <c r="C2058" t="s">
        <v>2096</v>
      </c>
      <c r="D2058">
        <v>1976</v>
      </c>
      <c r="E2058">
        <v>45413264</v>
      </c>
      <c r="F2058">
        <v>32011908</v>
      </c>
      <c r="G2058">
        <v>22440584</v>
      </c>
      <c r="H2058">
        <v>3577722</v>
      </c>
      <c r="I2058" t="str">
        <f t="shared" si="64"/>
        <v>1976Nevada Power Company</v>
      </c>
      <c r="J2058" s="1">
        <v>1906574</v>
      </c>
      <c r="K2058" s="1">
        <v>1146592.375</v>
      </c>
      <c r="L2058" s="1">
        <v>949182.75</v>
      </c>
      <c r="M2058" s="1">
        <v>175860.078125</v>
      </c>
      <c r="N2058">
        <v>5973972</v>
      </c>
      <c r="O2058">
        <v>642655</v>
      </c>
      <c r="P2058">
        <v>717</v>
      </c>
      <c r="Q2058">
        <v>20</v>
      </c>
      <c r="R2058">
        <v>1449410.0056124404</v>
      </c>
      <c r="S2058">
        <v>8808990</v>
      </c>
      <c r="T2058">
        <v>2387186.0683013201</v>
      </c>
      <c r="U2058">
        <f t="shared" si="65"/>
        <v>4178209.203125</v>
      </c>
    </row>
    <row r="2059" spans="1:21" x14ac:dyDescent="0.25">
      <c r="A2059" t="s">
        <v>2137</v>
      </c>
      <c r="B2059" t="s">
        <v>2096</v>
      </c>
      <c r="C2059" t="s">
        <v>2096</v>
      </c>
      <c r="D2059">
        <v>1975</v>
      </c>
      <c r="E2059">
        <v>37933716</v>
      </c>
      <c r="F2059">
        <v>39171204</v>
      </c>
      <c r="G2059">
        <v>7727873</v>
      </c>
      <c r="H2059">
        <v>2999053</v>
      </c>
      <c r="I2059" t="str">
        <f t="shared" si="64"/>
        <v>1975Nevada Power Company</v>
      </c>
      <c r="J2059" s="1">
        <v>1921713.875</v>
      </c>
      <c r="K2059" s="1">
        <v>1636075.75</v>
      </c>
      <c r="L2059" s="1">
        <v>440904.21875</v>
      </c>
      <c r="M2059" s="1">
        <v>179292</v>
      </c>
      <c r="N2059">
        <v>6708463</v>
      </c>
      <c r="O2059">
        <v>1279061</v>
      </c>
      <c r="P2059">
        <v>640</v>
      </c>
      <c r="Q2059">
        <v>57</v>
      </c>
      <c r="R2059">
        <v>1244846.019618094</v>
      </c>
      <c r="S2059">
        <v>7959699</v>
      </c>
      <c r="T2059">
        <v>2020838.9094619453</v>
      </c>
      <c r="U2059">
        <f t="shared" si="65"/>
        <v>4177985.84375</v>
      </c>
    </row>
    <row r="2060" spans="1:21" x14ac:dyDescent="0.25">
      <c r="A2060" t="s">
        <v>2138</v>
      </c>
      <c r="B2060" t="s">
        <v>2096</v>
      </c>
      <c r="C2060" t="s">
        <v>2096</v>
      </c>
      <c r="D2060">
        <v>1974</v>
      </c>
      <c r="E2060">
        <v>30334120</v>
      </c>
      <c r="F2060">
        <v>29874184</v>
      </c>
      <c r="G2060">
        <v>10584483</v>
      </c>
      <c r="H2060">
        <v>2065019</v>
      </c>
      <c r="I2060" t="str">
        <f t="shared" si="64"/>
        <v>1974Nevada Power Company</v>
      </c>
      <c r="J2060" s="1">
        <v>1837359.25</v>
      </c>
      <c r="K2060" s="1">
        <v>1516667.625</v>
      </c>
      <c r="L2060" s="1">
        <v>647242.3125</v>
      </c>
      <c r="M2060" s="1">
        <v>166387.625</v>
      </c>
      <c r="N2060">
        <v>7191091</v>
      </c>
      <c r="O2060">
        <v>767425</v>
      </c>
      <c r="P2060">
        <v>624</v>
      </c>
      <c r="Q2060">
        <v>53</v>
      </c>
      <c r="R2060">
        <v>1181204.0043085814</v>
      </c>
      <c r="S2060">
        <v>6894508</v>
      </c>
      <c r="T2060">
        <v>1958517.0196831226</v>
      </c>
      <c r="U2060">
        <f t="shared" si="65"/>
        <v>4167656.8125</v>
      </c>
    </row>
    <row r="2061" spans="1:21" x14ac:dyDescent="0.25">
      <c r="A2061" t="s">
        <v>2139</v>
      </c>
      <c r="B2061" t="s">
        <v>2096</v>
      </c>
      <c r="C2061" t="s">
        <v>2096</v>
      </c>
      <c r="D2061">
        <v>1973</v>
      </c>
      <c r="E2061">
        <v>23186008</v>
      </c>
      <c r="F2061">
        <v>23688048</v>
      </c>
      <c r="G2061">
        <v>6054157</v>
      </c>
      <c r="H2061">
        <v>1461196</v>
      </c>
      <c r="I2061" t="str">
        <f t="shared" si="64"/>
        <v>1973Nevada Power Company</v>
      </c>
      <c r="J2061" s="1">
        <v>1813739.375</v>
      </c>
      <c r="K2061" s="1">
        <v>1476366.625</v>
      </c>
      <c r="L2061" s="1">
        <v>536882.5</v>
      </c>
      <c r="M2061" s="1">
        <v>164227.4375</v>
      </c>
      <c r="N2061">
        <v>7588029</v>
      </c>
      <c r="O2061">
        <v>1171759</v>
      </c>
      <c r="P2061">
        <v>600</v>
      </c>
      <c r="Q2061">
        <v>43</v>
      </c>
      <c r="R2061">
        <v>1063232.0426557213</v>
      </c>
      <c r="S2061">
        <v>5683803</v>
      </c>
      <c r="T2061">
        <v>1707209.0340875387</v>
      </c>
      <c r="U2061">
        <f t="shared" si="65"/>
        <v>3991215.9375</v>
      </c>
    </row>
    <row r="2062" spans="1:21" x14ac:dyDescent="0.25">
      <c r="A2062" t="s">
        <v>2140</v>
      </c>
      <c r="B2062" t="s">
        <v>2096</v>
      </c>
      <c r="C2062" t="s">
        <v>2096</v>
      </c>
      <c r="D2062">
        <v>1972</v>
      </c>
      <c r="E2062">
        <v>20432984</v>
      </c>
      <c r="F2062">
        <v>21580388</v>
      </c>
      <c r="G2062">
        <v>4316306</v>
      </c>
      <c r="H2062">
        <v>1220835</v>
      </c>
      <c r="I2062" t="str">
        <f t="shared" si="64"/>
        <v>1972Nevada Power Company</v>
      </c>
      <c r="J2062" s="1">
        <v>1608406.5</v>
      </c>
      <c r="K2062" s="1">
        <v>1370281.125</v>
      </c>
      <c r="L2062" s="1">
        <v>473149.125</v>
      </c>
      <c r="M2062" s="1">
        <v>138488.390625</v>
      </c>
      <c r="N2062">
        <v>5857830</v>
      </c>
      <c r="O2062">
        <v>593351</v>
      </c>
      <c r="P2062">
        <v>565</v>
      </c>
      <c r="Q2062">
        <v>29</v>
      </c>
      <c r="R2062">
        <v>987470.03235027194</v>
      </c>
      <c r="S2062">
        <v>4998840</v>
      </c>
      <c r="T2062">
        <v>1587583.0547202379</v>
      </c>
      <c r="U2062">
        <f t="shared" si="65"/>
        <v>3590325.140625</v>
      </c>
    </row>
    <row r="2063" spans="1:21" x14ac:dyDescent="0.25">
      <c r="A2063" t="s">
        <v>2141</v>
      </c>
      <c r="B2063" t="s">
        <v>2096</v>
      </c>
      <c r="C2063" t="s">
        <v>2096</v>
      </c>
      <c r="D2063">
        <v>1971</v>
      </c>
      <c r="E2063" t="s">
        <v>3560</v>
      </c>
      <c r="F2063" t="s">
        <v>3560</v>
      </c>
      <c r="G2063" t="s">
        <v>3560</v>
      </c>
      <c r="H2063" t="s">
        <v>3560</v>
      </c>
      <c r="I2063" t="str">
        <f t="shared" si="64"/>
        <v>1971Nevada Power Company</v>
      </c>
      <c r="J2063" s="1" t="s">
        <v>3560</v>
      </c>
      <c r="K2063" s="1" t="s">
        <v>3560</v>
      </c>
      <c r="L2063" s="1" t="s">
        <v>3560</v>
      </c>
      <c r="M2063" s="1" t="s">
        <v>3560</v>
      </c>
      <c r="N2063">
        <v>5600775</v>
      </c>
      <c r="O2063">
        <v>912170</v>
      </c>
      <c r="P2063" t="s">
        <v>3560</v>
      </c>
      <c r="Q2063" t="s">
        <v>3560</v>
      </c>
      <c r="R2063" t="s">
        <v>3560</v>
      </c>
      <c r="S2063" t="s">
        <v>3560</v>
      </c>
      <c r="T2063" t="s">
        <v>3560</v>
      </c>
      <c r="U2063">
        <f t="shared" si="65"/>
        <v>0</v>
      </c>
    </row>
    <row r="2064" spans="1:21" x14ac:dyDescent="0.25">
      <c r="A2064" t="s">
        <v>2142</v>
      </c>
      <c r="B2064" t="s">
        <v>2096</v>
      </c>
      <c r="C2064" t="s">
        <v>2096</v>
      </c>
      <c r="D2064">
        <v>1970</v>
      </c>
      <c r="E2064" t="s">
        <v>3560</v>
      </c>
      <c r="F2064" t="s">
        <v>3560</v>
      </c>
      <c r="G2064" t="s">
        <v>3560</v>
      </c>
      <c r="H2064" t="s">
        <v>3560</v>
      </c>
      <c r="I2064" t="str">
        <f t="shared" si="64"/>
        <v>1970Nevada Power Company</v>
      </c>
      <c r="J2064" s="1" t="s">
        <v>3560</v>
      </c>
      <c r="K2064" s="1" t="s">
        <v>3560</v>
      </c>
      <c r="L2064" s="1" t="s">
        <v>3560</v>
      </c>
      <c r="M2064" s="1" t="s">
        <v>3560</v>
      </c>
      <c r="N2064">
        <v>4927050</v>
      </c>
      <c r="O2064">
        <v>743764</v>
      </c>
      <c r="P2064" t="s">
        <v>3560</v>
      </c>
      <c r="Q2064" t="s">
        <v>3560</v>
      </c>
      <c r="R2064" t="s">
        <v>3560</v>
      </c>
      <c r="S2064" t="s">
        <v>3560</v>
      </c>
      <c r="T2064" t="s">
        <v>3560</v>
      </c>
      <c r="U2064">
        <f t="shared" si="65"/>
        <v>0</v>
      </c>
    </row>
    <row r="2065" spans="1:21" x14ac:dyDescent="0.25">
      <c r="A2065" t="s">
        <v>2143</v>
      </c>
      <c r="B2065" t="s">
        <v>2096</v>
      </c>
      <c r="C2065" t="s">
        <v>2096</v>
      </c>
      <c r="D2065">
        <v>1969</v>
      </c>
      <c r="E2065" t="s">
        <v>3560</v>
      </c>
      <c r="F2065" t="s">
        <v>3560</v>
      </c>
      <c r="G2065" t="s">
        <v>3560</v>
      </c>
      <c r="H2065" t="s">
        <v>3560</v>
      </c>
      <c r="I2065" t="str">
        <f t="shared" si="64"/>
        <v>1969Nevada Power Company</v>
      </c>
      <c r="J2065" s="1" t="s">
        <v>3560</v>
      </c>
      <c r="K2065" s="1" t="s">
        <v>3560</v>
      </c>
      <c r="L2065" s="1" t="s">
        <v>3560</v>
      </c>
      <c r="M2065" s="1" t="s">
        <v>3560</v>
      </c>
      <c r="N2065">
        <v>4479846</v>
      </c>
      <c r="O2065">
        <v>723770</v>
      </c>
      <c r="P2065" t="s">
        <v>3560</v>
      </c>
      <c r="Q2065" t="s">
        <v>3560</v>
      </c>
      <c r="R2065" t="s">
        <v>3560</v>
      </c>
      <c r="S2065" t="s">
        <v>3560</v>
      </c>
      <c r="T2065" t="s">
        <v>3560</v>
      </c>
      <c r="U2065">
        <f t="shared" si="65"/>
        <v>0</v>
      </c>
    </row>
    <row r="2066" spans="1:21" x14ac:dyDescent="0.25">
      <c r="A2066" t="s">
        <v>2144</v>
      </c>
      <c r="B2066" t="s">
        <v>2096</v>
      </c>
      <c r="C2066" t="s">
        <v>2096</v>
      </c>
      <c r="D2066">
        <v>1968</v>
      </c>
      <c r="E2066" t="s">
        <v>3560</v>
      </c>
      <c r="F2066" t="s">
        <v>3560</v>
      </c>
      <c r="G2066" t="s">
        <v>3560</v>
      </c>
      <c r="H2066" t="s">
        <v>3560</v>
      </c>
      <c r="I2066" t="str">
        <f t="shared" si="64"/>
        <v>1968Nevada Power Company</v>
      </c>
      <c r="J2066" s="1" t="s">
        <v>3560</v>
      </c>
      <c r="K2066" s="1" t="s">
        <v>3560</v>
      </c>
      <c r="L2066" s="1" t="s">
        <v>3560</v>
      </c>
      <c r="M2066" s="1" t="s">
        <v>3560</v>
      </c>
      <c r="N2066">
        <v>3412053</v>
      </c>
      <c r="O2066">
        <v>526498</v>
      </c>
      <c r="P2066" t="s">
        <v>3560</v>
      </c>
      <c r="Q2066" t="s">
        <v>3560</v>
      </c>
      <c r="R2066" t="s">
        <v>3560</v>
      </c>
      <c r="S2066" t="s">
        <v>3560</v>
      </c>
      <c r="T2066" t="s">
        <v>3560</v>
      </c>
      <c r="U2066">
        <f t="shared" si="65"/>
        <v>0</v>
      </c>
    </row>
    <row r="2067" spans="1:21" x14ac:dyDescent="0.25">
      <c r="A2067" t="s">
        <v>2145</v>
      </c>
      <c r="B2067" t="s">
        <v>2096</v>
      </c>
      <c r="C2067" t="s">
        <v>2096</v>
      </c>
      <c r="D2067">
        <v>1967</v>
      </c>
      <c r="E2067" t="s">
        <v>3560</v>
      </c>
      <c r="F2067" t="s">
        <v>3560</v>
      </c>
      <c r="G2067" t="s">
        <v>3560</v>
      </c>
      <c r="H2067" t="s">
        <v>3560</v>
      </c>
      <c r="I2067" t="str">
        <f t="shared" si="64"/>
        <v>1967Nevada Power Company</v>
      </c>
      <c r="J2067" s="1" t="s">
        <v>3560</v>
      </c>
      <c r="K2067" s="1" t="s">
        <v>3560</v>
      </c>
      <c r="L2067" s="1" t="s">
        <v>3560</v>
      </c>
      <c r="M2067" s="1" t="s">
        <v>3560</v>
      </c>
      <c r="N2067">
        <v>3109465</v>
      </c>
      <c r="O2067">
        <v>798285</v>
      </c>
      <c r="P2067" t="s">
        <v>3560</v>
      </c>
      <c r="Q2067" t="s">
        <v>3560</v>
      </c>
      <c r="R2067" t="s">
        <v>3560</v>
      </c>
      <c r="S2067" t="s">
        <v>3560</v>
      </c>
      <c r="T2067" t="s">
        <v>3560</v>
      </c>
      <c r="U2067">
        <f t="shared" si="65"/>
        <v>0</v>
      </c>
    </row>
    <row r="2068" spans="1:21" x14ac:dyDescent="0.25">
      <c r="A2068" t="s">
        <v>2146</v>
      </c>
      <c r="B2068" t="s">
        <v>2096</v>
      </c>
      <c r="C2068" t="s">
        <v>2096</v>
      </c>
      <c r="D2068">
        <v>1966</v>
      </c>
      <c r="E2068" t="s">
        <v>3560</v>
      </c>
      <c r="F2068" t="s">
        <v>3560</v>
      </c>
      <c r="G2068" t="s">
        <v>3560</v>
      </c>
      <c r="H2068" t="s">
        <v>3560</v>
      </c>
      <c r="I2068" t="str">
        <f t="shared" si="64"/>
        <v>1966Nevada Power Company</v>
      </c>
      <c r="J2068" s="1" t="s">
        <v>3560</v>
      </c>
      <c r="K2068" s="1" t="s">
        <v>3560</v>
      </c>
      <c r="L2068" s="1" t="s">
        <v>3560</v>
      </c>
      <c r="M2068" s="1" t="s">
        <v>3560</v>
      </c>
      <c r="N2068">
        <v>3262542</v>
      </c>
      <c r="O2068">
        <v>472365</v>
      </c>
      <c r="P2068" t="s">
        <v>3560</v>
      </c>
      <c r="Q2068" t="s">
        <v>3560</v>
      </c>
      <c r="R2068" t="s">
        <v>3560</v>
      </c>
      <c r="S2068" t="s">
        <v>3560</v>
      </c>
      <c r="T2068" t="s">
        <v>3560</v>
      </c>
      <c r="U2068">
        <f t="shared" si="65"/>
        <v>0</v>
      </c>
    </row>
    <row r="2069" spans="1:21" x14ac:dyDescent="0.25">
      <c r="A2069" t="s">
        <v>2147</v>
      </c>
      <c r="B2069" t="s">
        <v>2096</v>
      </c>
      <c r="C2069" t="s">
        <v>2096</v>
      </c>
      <c r="D2069">
        <v>1965</v>
      </c>
      <c r="E2069" t="s">
        <v>3560</v>
      </c>
      <c r="F2069" t="s">
        <v>3560</v>
      </c>
      <c r="G2069" t="s">
        <v>3560</v>
      </c>
      <c r="H2069" t="s">
        <v>3560</v>
      </c>
      <c r="I2069" t="str">
        <f t="shared" si="64"/>
        <v>1965Nevada Power Company</v>
      </c>
      <c r="J2069" s="1" t="s">
        <v>3560</v>
      </c>
      <c r="K2069" s="1" t="s">
        <v>3560</v>
      </c>
      <c r="L2069" s="1" t="s">
        <v>3560</v>
      </c>
      <c r="M2069" s="1" t="s">
        <v>3560</v>
      </c>
      <c r="N2069">
        <v>3474010.98</v>
      </c>
      <c r="O2069">
        <v>762946.78</v>
      </c>
      <c r="P2069" t="s">
        <v>3560</v>
      </c>
      <c r="Q2069" t="s">
        <v>3560</v>
      </c>
      <c r="R2069" t="s">
        <v>3560</v>
      </c>
      <c r="S2069" t="s">
        <v>3560</v>
      </c>
      <c r="T2069" t="s">
        <v>3560</v>
      </c>
      <c r="U2069">
        <f t="shared" si="65"/>
        <v>0</v>
      </c>
    </row>
    <row r="2070" spans="1:21" x14ac:dyDescent="0.25">
      <c r="A2070" t="s">
        <v>2148</v>
      </c>
      <c r="B2070" t="s">
        <v>2096</v>
      </c>
      <c r="C2070" t="s">
        <v>2096</v>
      </c>
      <c r="D2070">
        <v>1964</v>
      </c>
      <c r="E2070" t="s">
        <v>3560</v>
      </c>
      <c r="F2070" t="s">
        <v>3560</v>
      </c>
      <c r="G2070" t="s">
        <v>3560</v>
      </c>
      <c r="H2070" t="s">
        <v>3560</v>
      </c>
      <c r="I2070" t="str">
        <f t="shared" si="64"/>
        <v>1964Nevada Power Company</v>
      </c>
      <c r="J2070" s="1" t="s">
        <v>3560</v>
      </c>
      <c r="K2070" s="1" t="s">
        <v>3560</v>
      </c>
      <c r="L2070" s="1" t="s">
        <v>3560</v>
      </c>
      <c r="M2070" s="1" t="s">
        <v>3560</v>
      </c>
      <c r="N2070">
        <v>4625712.37</v>
      </c>
      <c r="O2070">
        <v>665575.68000000005</v>
      </c>
      <c r="P2070" t="s">
        <v>3560</v>
      </c>
      <c r="Q2070" t="s">
        <v>3560</v>
      </c>
      <c r="R2070" t="s">
        <v>3560</v>
      </c>
      <c r="S2070" t="s">
        <v>3560</v>
      </c>
      <c r="T2070" t="s">
        <v>3560</v>
      </c>
      <c r="U2070">
        <f t="shared" si="65"/>
        <v>0</v>
      </c>
    </row>
    <row r="2071" spans="1:21" x14ac:dyDescent="0.25">
      <c r="A2071" t="s">
        <v>2149</v>
      </c>
      <c r="B2071" t="s">
        <v>2150</v>
      </c>
      <c r="C2071" t="s">
        <v>2151</v>
      </c>
      <c r="D2071">
        <v>2016</v>
      </c>
      <c r="E2071">
        <v>680524000</v>
      </c>
      <c r="F2071">
        <v>241711000</v>
      </c>
      <c r="G2071">
        <v>64215000</v>
      </c>
      <c r="H2071">
        <v>68790000</v>
      </c>
      <c r="I2071" t="str">
        <f t="shared" si="64"/>
        <v>2016New York State Electric &amp; Gas Corporation</v>
      </c>
      <c r="J2071" s="1">
        <v>6618669</v>
      </c>
      <c r="K2071" s="1">
        <v>4443321</v>
      </c>
      <c r="L2071" s="1">
        <v>3036403</v>
      </c>
      <c r="M2071" s="1">
        <v>1377725</v>
      </c>
      <c r="N2071">
        <v>53098000</v>
      </c>
      <c r="O2071">
        <v>9863000</v>
      </c>
      <c r="P2071">
        <v>1565.3786910485078</v>
      </c>
      <c r="Q2071">
        <v>83.367439091931942</v>
      </c>
      <c r="R2071">
        <v>55211000</v>
      </c>
      <c r="S2071">
        <v>153659000</v>
      </c>
      <c r="T2071">
        <v>184037000</v>
      </c>
      <c r="U2071">
        <f t="shared" si="65"/>
        <v>15476118</v>
      </c>
    </row>
    <row r="2072" spans="1:21" x14ac:dyDescent="0.25">
      <c r="A2072" t="s">
        <v>2152</v>
      </c>
      <c r="B2072" t="s">
        <v>2150</v>
      </c>
      <c r="C2072" t="s">
        <v>2151</v>
      </c>
      <c r="D2072">
        <v>2015</v>
      </c>
      <c r="E2072">
        <v>706032000</v>
      </c>
      <c r="F2072">
        <v>241850000</v>
      </c>
      <c r="G2072">
        <v>59637000</v>
      </c>
      <c r="H2072">
        <v>70873000</v>
      </c>
      <c r="I2072" t="str">
        <f t="shared" si="64"/>
        <v>2015New York State Electric &amp; Gas Corporation</v>
      </c>
      <c r="J2072" s="1">
        <v>6776889</v>
      </c>
      <c r="K2072" s="1">
        <v>4482786</v>
      </c>
      <c r="L2072" s="1">
        <v>3041316</v>
      </c>
      <c r="M2072" s="1">
        <v>1399168</v>
      </c>
      <c r="N2072">
        <v>54453000</v>
      </c>
      <c r="O2072">
        <v>5012000</v>
      </c>
      <c r="P2072">
        <v>1495.3467441503988</v>
      </c>
      <c r="Q2072">
        <v>79.637744736883008</v>
      </c>
      <c r="R2072">
        <v>51583000</v>
      </c>
      <c r="S2072">
        <v>108664000</v>
      </c>
      <c r="T2072">
        <v>126688000</v>
      </c>
      <c r="U2072">
        <f t="shared" si="65"/>
        <v>15700159</v>
      </c>
    </row>
    <row r="2073" spans="1:21" x14ac:dyDescent="0.25">
      <c r="A2073" t="s">
        <v>2153</v>
      </c>
      <c r="B2073" t="s">
        <v>2150</v>
      </c>
      <c r="C2073" t="s">
        <v>2151</v>
      </c>
      <c r="D2073">
        <v>2014</v>
      </c>
      <c r="E2073">
        <v>738680000</v>
      </c>
      <c r="F2073">
        <v>257265000</v>
      </c>
      <c r="G2073">
        <v>61830000</v>
      </c>
      <c r="H2073">
        <v>77490000</v>
      </c>
      <c r="I2073" t="str">
        <f t="shared" si="64"/>
        <v>2014New York State Electric &amp; Gas Corporation</v>
      </c>
      <c r="J2073" s="1">
        <v>6678237</v>
      </c>
      <c r="K2073" s="1">
        <v>4341857</v>
      </c>
      <c r="L2073" s="1">
        <v>3000078</v>
      </c>
      <c r="M2073" s="1">
        <v>1429915</v>
      </c>
      <c r="N2073">
        <v>78076000</v>
      </c>
      <c r="O2073">
        <v>8484000</v>
      </c>
      <c r="P2073">
        <v>1781.8102213875509</v>
      </c>
      <c r="Q2073">
        <v>94.893942248192602</v>
      </c>
      <c r="R2073">
        <v>59704000</v>
      </c>
      <c r="S2073">
        <v>100683000</v>
      </c>
      <c r="T2073">
        <v>140939000</v>
      </c>
      <c r="U2073">
        <f t="shared" si="65"/>
        <v>15450087</v>
      </c>
    </row>
    <row r="2074" spans="1:21" x14ac:dyDescent="0.25">
      <c r="A2074" t="s">
        <v>2154</v>
      </c>
      <c r="B2074" t="s">
        <v>2150</v>
      </c>
      <c r="C2074" t="s">
        <v>2151</v>
      </c>
      <c r="D2074">
        <v>2013</v>
      </c>
      <c r="E2074">
        <v>666431000</v>
      </c>
      <c r="F2074">
        <v>240250000</v>
      </c>
      <c r="G2074">
        <v>61134000</v>
      </c>
      <c r="H2074">
        <v>74720000</v>
      </c>
      <c r="I2074" t="str">
        <f t="shared" si="64"/>
        <v>2013New York State Electric &amp; Gas Corporation</v>
      </c>
      <c r="J2074" s="1">
        <v>6679621</v>
      </c>
      <c r="K2074" s="1">
        <v>4322383</v>
      </c>
      <c r="L2074" s="1">
        <v>3009319</v>
      </c>
      <c r="M2074" s="1">
        <v>1447286</v>
      </c>
      <c r="N2074">
        <v>93551000</v>
      </c>
      <c r="O2074">
        <v>7538000</v>
      </c>
      <c r="P2074">
        <v>1564.7040580763721</v>
      </c>
      <c r="Q2074">
        <v>83.331510135229308</v>
      </c>
      <c r="R2074">
        <v>51215000</v>
      </c>
      <c r="S2074">
        <v>91269000</v>
      </c>
      <c r="T2074">
        <v>128820000</v>
      </c>
      <c r="U2074">
        <f t="shared" si="65"/>
        <v>15458609</v>
      </c>
    </row>
    <row r="2075" spans="1:21" x14ac:dyDescent="0.25">
      <c r="A2075" t="s">
        <v>2155</v>
      </c>
      <c r="B2075" t="s">
        <v>2150</v>
      </c>
      <c r="C2075" t="s">
        <v>2151</v>
      </c>
      <c r="D2075">
        <v>2012</v>
      </c>
      <c r="E2075">
        <v>610844000</v>
      </c>
      <c r="F2075">
        <v>217658000</v>
      </c>
      <c r="G2075">
        <v>63464000</v>
      </c>
      <c r="H2075">
        <v>69561000</v>
      </c>
      <c r="I2075" t="str">
        <f t="shared" si="64"/>
        <v>2012New York State Electric &amp; Gas Corporation</v>
      </c>
      <c r="J2075" s="1">
        <v>6592672</v>
      </c>
      <c r="K2075" s="1">
        <v>4342798</v>
      </c>
      <c r="L2075" s="1">
        <v>3001691</v>
      </c>
      <c r="M2075" s="1">
        <v>1454015</v>
      </c>
      <c r="N2075">
        <v>100096000</v>
      </c>
      <c r="O2075">
        <v>9347000</v>
      </c>
      <c r="P2075">
        <v>2129.4018766741847</v>
      </c>
      <c r="Q2075">
        <v>113.40564572076423</v>
      </c>
      <c r="R2075">
        <v>67162000</v>
      </c>
      <c r="S2075">
        <v>107651000</v>
      </c>
      <c r="T2075">
        <v>141214000</v>
      </c>
      <c r="U2075">
        <f t="shared" si="65"/>
        <v>15391176</v>
      </c>
    </row>
    <row r="2076" spans="1:21" x14ac:dyDescent="0.25">
      <c r="A2076" t="s">
        <v>2156</v>
      </c>
      <c r="B2076" t="s">
        <v>2150</v>
      </c>
      <c r="C2076" t="s">
        <v>2151</v>
      </c>
      <c r="D2076">
        <v>2011</v>
      </c>
      <c r="E2076">
        <v>612609000</v>
      </c>
      <c r="F2076">
        <v>200661000</v>
      </c>
      <c r="G2076">
        <v>55239000</v>
      </c>
      <c r="H2076">
        <v>67035000</v>
      </c>
      <c r="I2076" t="str">
        <f t="shared" si="64"/>
        <v>2011New York State Electric &amp; Gas Corporation</v>
      </c>
      <c r="J2076" s="1">
        <v>6568383</v>
      </c>
      <c r="K2076" s="1">
        <v>4110794</v>
      </c>
      <c r="L2076" s="1">
        <v>2969594</v>
      </c>
      <c r="M2076" s="1">
        <v>1452769</v>
      </c>
      <c r="N2076">
        <v>85937000</v>
      </c>
      <c r="O2076">
        <v>7437000</v>
      </c>
      <c r="P2076">
        <v>2359.2501403761084</v>
      </c>
      <c r="Q2076">
        <v>125.64668441263605</v>
      </c>
      <c r="R2076">
        <v>72445000</v>
      </c>
      <c r="S2076">
        <v>115792000</v>
      </c>
      <c r="T2076">
        <v>149420000</v>
      </c>
      <c r="U2076">
        <f t="shared" si="65"/>
        <v>15101540</v>
      </c>
    </row>
    <row r="2077" spans="1:21" x14ac:dyDescent="0.25">
      <c r="A2077" t="s">
        <v>2157</v>
      </c>
      <c r="B2077" t="s">
        <v>2150</v>
      </c>
      <c r="C2077" t="s">
        <v>2151</v>
      </c>
      <c r="D2077">
        <v>2010</v>
      </c>
      <c r="E2077">
        <v>638332000</v>
      </c>
      <c r="F2077">
        <v>223479000</v>
      </c>
      <c r="G2077">
        <v>64943000</v>
      </c>
      <c r="H2077">
        <v>78813000</v>
      </c>
      <c r="I2077" t="str">
        <f t="shared" si="64"/>
        <v>2010New York State Electric &amp; Gas Corporation</v>
      </c>
      <c r="J2077" s="1">
        <v>6518509</v>
      </c>
      <c r="K2077" s="1">
        <v>4063498</v>
      </c>
      <c r="L2077" s="1">
        <v>2968140</v>
      </c>
      <c r="M2077" s="1">
        <v>1497985</v>
      </c>
      <c r="N2077">
        <v>60669000</v>
      </c>
      <c r="O2077">
        <v>7704000</v>
      </c>
      <c r="P2077">
        <v>2011.837678249678</v>
      </c>
      <c r="Q2077">
        <v>107.14452423776893</v>
      </c>
      <c r="R2077">
        <v>60349000</v>
      </c>
      <c r="S2077">
        <v>106497000</v>
      </c>
      <c r="T2077">
        <v>177769000</v>
      </c>
      <c r="U2077">
        <f t="shared" si="65"/>
        <v>15048132</v>
      </c>
    </row>
    <row r="2078" spans="1:21" x14ac:dyDescent="0.25">
      <c r="A2078" t="s">
        <v>2158</v>
      </c>
      <c r="B2078" t="s">
        <v>2150</v>
      </c>
      <c r="C2078" t="s">
        <v>2151</v>
      </c>
      <c r="D2078">
        <v>2009</v>
      </c>
      <c r="E2078">
        <v>672911000</v>
      </c>
      <c r="F2078">
        <v>226879000</v>
      </c>
      <c r="G2078">
        <v>85661000</v>
      </c>
      <c r="H2078">
        <v>88028000</v>
      </c>
      <c r="I2078" t="str">
        <f t="shared" si="64"/>
        <v>2009New York State Electric &amp; Gas Corporation</v>
      </c>
      <c r="J2078" s="1">
        <v>6222800</v>
      </c>
      <c r="K2078" s="1">
        <v>3920351</v>
      </c>
      <c r="L2078" s="1">
        <v>2948524</v>
      </c>
      <c r="M2078" s="1">
        <v>1628215</v>
      </c>
      <c r="N2078">
        <v>47614000</v>
      </c>
      <c r="O2078">
        <v>6821000</v>
      </c>
      <c r="P2078">
        <v>2206.0043704536238</v>
      </c>
      <c r="Q2078">
        <v>117.48526796870091</v>
      </c>
      <c r="R2078">
        <v>64425000</v>
      </c>
      <c r="S2078">
        <v>121190000</v>
      </c>
      <c r="T2078">
        <v>110559000</v>
      </c>
      <c r="U2078">
        <f t="shared" si="65"/>
        <v>14719890</v>
      </c>
    </row>
    <row r="2079" spans="1:21" x14ac:dyDescent="0.25">
      <c r="A2079" t="s">
        <v>2159</v>
      </c>
      <c r="B2079" t="s">
        <v>2150</v>
      </c>
      <c r="C2079" t="s">
        <v>2151</v>
      </c>
      <c r="D2079">
        <v>2008</v>
      </c>
      <c r="E2079">
        <v>738940000</v>
      </c>
      <c r="F2079">
        <v>284418000</v>
      </c>
      <c r="G2079">
        <v>121132000</v>
      </c>
      <c r="H2079">
        <v>115083000</v>
      </c>
      <c r="I2079" t="str">
        <f t="shared" si="64"/>
        <v>2008New York State Electric &amp; Gas Corporation</v>
      </c>
      <c r="J2079" s="1">
        <v>6272892</v>
      </c>
      <c r="K2079" s="1">
        <v>4018936</v>
      </c>
      <c r="L2079" s="1">
        <v>3392450</v>
      </c>
      <c r="M2079" s="1">
        <v>1692826</v>
      </c>
      <c r="N2079">
        <v>47829000</v>
      </c>
      <c r="O2079">
        <v>5561000</v>
      </c>
      <c r="P2079">
        <v>2672.8707693051056</v>
      </c>
      <c r="Q2079">
        <v>142.34919149908353</v>
      </c>
      <c r="R2079">
        <v>75454000</v>
      </c>
      <c r="S2079">
        <v>130033000</v>
      </c>
      <c r="T2079">
        <v>94034000</v>
      </c>
      <c r="U2079">
        <f t="shared" si="65"/>
        <v>15377104</v>
      </c>
    </row>
    <row r="2080" spans="1:21" x14ac:dyDescent="0.25">
      <c r="A2080" t="s">
        <v>2160</v>
      </c>
      <c r="B2080" t="s">
        <v>2150</v>
      </c>
      <c r="C2080" t="s">
        <v>2151</v>
      </c>
      <c r="D2080">
        <v>2007</v>
      </c>
      <c r="E2080">
        <v>794114000</v>
      </c>
      <c r="F2080">
        <v>314584000</v>
      </c>
      <c r="G2080">
        <v>152118000</v>
      </c>
      <c r="H2080">
        <v>118843000</v>
      </c>
      <c r="I2080" t="str">
        <f t="shared" si="64"/>
        <v>2007New York State Electric &amp; Gas Corporation</v>
      </c>
      <c r="J2080" s="1">
        <v>6299266</v>
      </c>
      <c r="K2080" s="1">
        <v>4051248</v>
      </c>
      <c r="L2080" s="1">
        <v>3380656</v>
      </c>
      <c r="M2080" s="1">
        <v>1648965</v>
      </c>
      <c r="N2080">
        <v>46250000</v>
      </c>
      <c r="O2080">
        <v>6520000</v>
      </c>
      <c r="P2080">
        <v>2318.5359224376816</v>
      </c>
      <c r="Q2080">
        <v>123.4783655875702</v>
      </c>
      <c r="R2080">
        <v>63697000</v>
      </c>
      <c r="S2080">
        <v>117193000</v>
      </c>
      <c r="T2080">
        <v>96826000</v>
      </c>
      <c r="U2080">
        <f t="shared" si="65"/>
        <v>15380135</v>
      </c>
    </row>
    <row r="2081" spans="1:21" x14ac:dyDescent="0.25">
      <c r="A2081" t="s">
        <v>2161</v>
      </c>
      <c r="B2081" t="s">
        <v>2150</v>
      </c>
      <c r="C2081" t="s">
        <v>2151</v>
      </c>
      <c r="D2081">
        <v>2006</v>
      </c>
      <c r="E2081">
        <v>801091000</v>
      </c>
      <c r="F2081">
        <v>313948000</v>
      </c>
      <c r="G2081">
        <v>162989000</v>
      </c>
      <c r="H2081">
        <v>118124000</v>
      </c>
      <c r="I2081" t="str">
        <f t="shared" si="64"/>
        <v>2006New York State Electric &amp; Gas Corporation</v>
      </c>
      <c r="J2081" s="1">
        <v>6148787</v>
      </c>
      <c r="K2081" s="1">
        <v>3904832</v>
      </c>
      <c r="L2081" s="1">
        <v>3422102</v>
      </c>
      <c r="M2081" s="1">
        <v>1623134</v>
      </c>
      <c r="N2081">
        <v>50129000</v>
      </c>
      <c r="O2081">
        <v>4060000</v>
      </c>
      <c r="P2081">
        <v>2866.6137529990642</v>
      </c>
      <c r="Q2081">
        <v>152.66736976799592</v>
      </c>
      <c r="R2081">
        <v>75712000</v>
      </c>
      <c r="S2081">
        <v>127433000</v>
      </c>
      <c r="T2081">
        <v>128464000</v>
      </c>
      <c r="U2081">
        <f t="shared" si="65"/>
        <v>15098855</v>
      </c>
    </row>
    <row r="2082" spans="1:21" x14ac:dyDescent="0.25">
      <c r="A2082" t="s">
        <v>2162</v>
      </c>
      <c r="B2082" t="s">
        <v>2150</v>
      </c>
      <c r="C2082" t="s">
        <v>2151</v>
      </c>
      <c r="D2082">
        <v>2005</v>
      </c>
      <c r="E2082">
        <v>804489000</v>
      </c>
      <c r="F2082">
        <v>303978000</v>
      </c>
      <c r="G2082">
        <v>154428000</v>
      </c>
      <c r="H2082">
        <v>121671000</v>
      </c>
      <c r="I2082" t="str">
        <f t="shared" si="64"/>
        <v>2005New York State Electric &amp; Gas Corporation</v>
      </c>
      <c r="J2082" s="1">
        <v>6272180</v>
      </c>
      <c r="K2082" s="1">
        <v>3924597</v>
      </c>
      <c r="L2082" s="1">
        <v>3268007</v>
      </c>
      <c r="M2082" s="1">
        <v>1635710</v>
      </c>
      <c r="N2082">
        <v>41649000</v>
      </c>
      <c r="O2082">
        <v>14027000</v>
      </c>
      <c r="P2082">
        <v>2684.8007868385534</v>
      </c>
      <c r="Q2082">
        <v>142.9845489469476</v>
      </c>
      <c r="R2082">
        <v>68925000</v>
      </c>
      <c r="S2082">
        <v>121925000</v>
      </c>
      <c r="T2082">
        <v>113252000</v>
      </c>
      <c r="U2082">
        <f t="shared" si="65"/>
        <v>15100494</v>
      </c>
    </row>
    <row r="2083" spans="1:21" x14ac:dyDescent="0.25">
      <c r="A2083" t="s">
        <v>2163</v>
      </c>
      <c r="B2083" t="s">
        <v>2150</v>
      </c>
      <c r="C2083" t="s">
        <v>2151</v>
      </c>
      <c r="D2083">
        <v>2004</v>
      </c>
      <c r="E2083">
        <v>718094000</v>
      </c>
      <c r="F2083">
        <v>324254000</v>
      </c>
      <c r="G2083">
        <v>172658000</v>
      </c>
      <c r="H2083">
        <v>125274000</v>
      </c>
      <c r="I2083" t="str">
        <f t="shared" si="64"/>
        <v>2004New York State Electric &amp; Gas Corporation</v>
      </c>
      <c r="J2083" s="1">
        <v>5974424</v>
      </c>
      <c r="K2083" s="1">
        <v>3846808</v>
      </c>
      <c r="L2083" s="1">
        <v>3328987</v>
      </c>
      <c r="M2083" s="1">
        <v>1618398</v>
      </c>
      <c r="N2083">
        <v>60489000</v>
      </c>
      <c r="O2083">
        <v>6648000</v>
      </c>
      <c r="P2083">
        <v>2367.0028817287753</v>
      </c>
      <c r="Q2083">
        <v>126.05957248643564</v>
      </c>
      <c r="R2083">
        <v>59328000</v>
      </c>
      <c r="S2083">
        <v>113739000</v>
      </c>
      <c r="T2083">
        <v>91907000</v>
      </c>
      <c r="U2083">
        <f t="shared" si="65"/>
        <v>14768617</v>
      </c>
    </row>
    <row r="2084" spans="1:21" x14ac:dyDescent="0.25">
      <c r="A2084" t="s">
        <v>2164</v>
      </c>
      <c r="B2084" t="s">
        <v>2150</v>
      </c>
      <c r="C2084" t="s">
        <v>2151</v>
      </c>
      <c r="D2084">
        <v>2003</v>
      </c>
      <c r="E2084">
        <v>713947000</v>
      </c>
      <c r="F2084">
        <v>332761000</v>
      </c>
      <c r="G2084">
        <v>181524000</v>
      </c>
      <c r="H2084">
        <v>128216000</v>
      </c>
      <c r="I2084" t="str">
        <f t="shared" si="64"/>
        <v>2003New York State Electric &amp; Gas Corporation</v>
      </c>
      <c r="J2084" s="1">
        <v>5977242</v>
      </c>
      <c r="K2084" s="1">
        <v>3793164</v>
      </c>
      <c r="L2084" s="1">
        <v>3288941</v>
      </c>
      <c r="M2084" s="1">
        <v>1600110</v>
      </c>
      <c r="N2084">
        <v>37978000</v>
      </c>
      <c r="O2084">
        <v>10510000</v>
      </c>
      <c r="P2084">
        <v>2594.7382938471055</v>
      </c>
      <c r="Q2084">
        <v>138.18808695224459</v>
      </c>
      <c r="R2084">
        <v>62932000</v>
      </c>
      <c r="S2084">
        <v>125397000</v>
      </c>
      <c r="T2084">
        <v>100075000</v>
      </c>
      <c r="U2084">
        <f t="shared" si="65"/>
        <v>14659457</v>
      </c>
    </row>
    <row r="2085" spans="1:21" x14ac:dyDescent="0.25">
      <c r="A2085" t="s">
        <v>2165</v>
      </c>
      <c r="B2085" t="s">
        <v>2150</v>
      </c>
      <c r="C2085" t="s">
        <v>2151</v>
      </c>
      <c r="D2085">
        <v>2002</v>
      </c>
      <c r="E2085">
        <v>682850000</v>
      </c>
      <c r="F2085">
        <v>303534000</v>
      </c>
      <c r="G2085">
        <v>187503000</v>
      </c>
      <c r="H2085">
        <v>106647000</v>
      </c>
      <c r="I2085" t="str">
        <f t="shared" si="64"/>
        <v>2002New York State Electric &amp; Gas Corporation</v>
      </c>
      <c r="J2085" s="1">
        <v>5544411</v>
      </c>
      <c r="K2085" s="1">
        <v>2918363</v>
      </c>
      <c r="L2085" s="1">
        <v>2891026</v>
      </c>
      <c r="M2085" s="1">
        <v>1083569</v>
      </c>
      <c r="N2085">
        <v>36898000</v>
      </c>
      <c r="O2085">
        <v>12374000</v>
      </c>
      <c r="P2085">
        <v>2446.1827624360403</v>
      </c>
      <c r="Q2085">
        <v>130.27645873889122</v>
      </c>
      <c r="R2085">
        <v>57843000</v>
      </c>
      <c r="S2085">
        <v>130527000</v>
      </c>
      <c r="T2085">
        <v>87920000</v>
      </c>
      <c r="U2085">
        <f t="shared" si="65"/>
        <v>12437369</v>
      </c>
    </row>
    <row r="2086" spans="1:21" x14ac:dyDescent="0.25">
      <c r="A2086" t="s">
        <v>2166</v>
      </c>
      <c r="B2086" t="s">
        <v>2150</v>
      </c>
      <c r="C2086" t="s">
        <v>2151</v>
      </c>
      <c r="D2086">
        <v>2001</v>
      </c>
      <c r="E2086">
        <v>734287000</v>
      </c>
      <c r="F2086">
        <v>335980000</v>
      </c>
      <c r="G2086">
        <v>204810000</v>
      </c>
      <c r="H2086">
        <v>125509000</v>
      </c>
      <c r="I2086" t="str">
        <f t="shared" si="64"/>
        <v>2001New York State Electric &amp; Gas Corporation</v>
      </c>
      <c r="J2086" s="1">
        <v>5288097</v>
      </c>
      <c r="K2086" s="1">
        <v>2882701</v>
      </c>
      <c r="L2086" s="1">
        <v>2848457</v>
      </c>
      <c r="M2086" s="1">
        <v>1142634</v>
      </c>
      <c r="N2086">
        <v>32125000</v>
      </c>
      <c r="O2086">
        <v>11376000</v>
      </c>
      <c r="P2086">
        <v>2272</v>
      </c>
      <c r="Q2086">
        <v>121</v>
      </c>
      <c r="R2086">
        <v>51986000</v>
      </c>
      <c r="S2086">
        <v>125995000</v>
      </c>
      <c r="T2086">
        <v>77643000</v>
      </c>
      <c r="U2086">
        <f t="shared" si="65"/>
        <v>12161889</v>
      </c>
    </row>
    <row r="2087" spans="1:21" x14ac:dyDescent="0.25">
      <c r="A2087" t="s">
        <v>2167</v>
      </c>
      <c r="B2087" t="s">
        <v>2150</v>
      </c>
      <c r="C2087" t="s">
        <v>2151</v>
      </c>
      <c r="D2087">
        <v>2000</v>
      </c>
      <c r="E2087">
        <v>717976000</v>
      </c>
      <c r="F2087">
        <v>338283000</v>
      </c>
      <c r="G2087">
        <v>199454000</v>
      </c>
      <c r="H2087">
        <v>117217000</v>
      </c>
      <c r="I2087" t="str">
        <f t="shared" si="64"/>
        <v>2000New York State Electric &amp; Gas Corporation</v>
      </c>
      <c r="J2087" s="1">
        <v>5221057</v>
      </c>
      <c r="K2087" s="1">
        <v>2924857</v>
      </c>
      <c r="L2087" s="1">
        <v>2916103</v>
      </c>
      <c r="M2087" s="1">
        <v>1078064</v>
      </c>
      <c r="N2087">
        <v>30231000</v>
      </c>
      <c r="O2087">
        <v>18498000</v>
      </c>
      <c r="P2087">
        <v>2286</v>
      </c>
      <c r="Q2087">
        <v>78</v>
      </c>
      <c r="R2087">
        <v>51626000</v>
      </c>
      <c r="S2087">
        <v>133412000</v>
      </c>
      <c r="T2087">
        <v>75804000</v>
      </c>
      <c r="U2087">
        <f t="shared" si="65"/>
        <v>12140081</v>
      </c>
    </row>
    <row r="2088" spans="1:21" x14ac:dyDescent="0.25">
      <c r="A2088" t="s">
        <v>2168</v>
      </c>
      <c r="B2088" t="s">
        <v>2150</v>
      </c>
      <c r="C2088" t="s">
        <v>2151</v>
      </c>
      <c r="D2088">
        <v>1999</v>
      </c>
      <c r="E2088">
        <v>736368000</v>
      </c>
      <c r="F2088">
        <v>383818000</v>
      </c>
      <c r="G2088">
        <v>222426000</v>
      </c>
      <c r="H2088">
        <v>146664000</v>
      </c>
      <c r="I2088" t="str">
        <f t="shared" si="64"/>
        <v>1999New York State Electric &amp; Gas Corporation</v>
      </c>
      <c r="J2088" s="1">
        <v>5321979</v>
      </c>
      <c r="K2088" s="1">
        <v>3366306</v>
      </c>
      <c r="L2088" s="1">
        <v>3141485</v>
      </c>
      <c r="M2088" s="1">
        <v>1332048</v>
      </c>
      <c r="N2088">
        <v>31497000</v>
      </c>
      <c r="O2088">
        <v>16623000</v>
      </c>
      <c r="P2088">
        <v>2431</v>
      </c>
      <c r="Q2088">
        <v>47</v>
      </c>
      <c r="R2088">
        <v>51404000</v>
      </c>
      <c r="S2088">
        <v>144949000</v>
      </c>
      <c r="T2088">
        <v>76730000</v>
      </c>
      <c r="U2088">
        <f t="shared" si="65"/>
        <v>13161818</v>
      </c>
    </row>
    <row r="2089" spans="1:21" x14ac:dyDescent="0.25">
      <c r="A2089" t="s">
        <v>2169</v>
      </c>
      <c r="B2089" t="s">
        <v>2150</v>
      </c>
      <c r="C2089" t="s">
        <v>2151</v>
      </c>
      <c r="D2089">
        <v>1998</v>
      </c>
      <c r="E2089">
        <v>715705000</v>
      </c>
      <c r="F2089">
        <v>391224000</v>
      </c>
      <c r="G2089">
        <v>239455000</v>
      </c>
      <c r="H2089">
        <v>155713000</v>
      </c>
      <c r="I2089" t="str">
        <f t="shared" si="64"/>
        <v>1998New York State Electric &amp; Gas Corporation</v>
      </c>
      <c r="J2089" s="1">
        <v>5143167</v>
      </c>
      <c r="K2089" s="1">
        <v>3393097</v>
      </c>
      <c r="L2089" s="1">
        <v>3118269</v>
      </c>
      <c r="M2089" s="1">
        <v>1401516</v>
      </c>
      <c r="N2089">
        <v>67052000</v>
      </c>
      <c r="O2089">
        <v>11046000</v>
      </c>
      <c r="P2089">
        <v>2944</v>
      </c>
      <c r="Q2089">
        <v>49</v>
      </c>
      <c r="R2089">
        <v>52721000</v>
      </c>
      <c r="S2089">
        <v>145416000</v>
      </c>
      <c r="T2089">
        <v>78369000</v>
      </c>
      <c r="U2089">
        <f t="shared" si="65"/>
        <v>13056049</v>
      </c>
    </row>
    <row r="2090" spans="1:21" x14ac:dyDescent="0.25">
      <c r="A2090" t="s">
        <v>2170</v>
      </c>
      <c r="B2090" t="s">
        <v>2150</v>
      </c>
      <c r="C2090" t="s">
        <v>2151</v>
      </c>
      <c r="D2090">
        <v>1997</v>
      </c>
      <c r="E2090">
        <v>728776000</v>
      </c>
      <c r="F2090">
        <v>403480000</v>
      </c>
      <c r="G2090">
        <v>243850000</v>
      </c>
      <c r="H2090">
        <v>155025000</v>
      </c>
      <c r="I2090" t="str">
        <f t="shared" si="64"/>
        <v>1997New York State Electric &amp; Gas Corporation</v>
      </c>
      <c r="J2090" s="1">
        <v>5266948</v>
      </c>
      <c r="K2090" s="1">
        <v>3494519</v>
      </c>
      <c r="L2090" s="1">
        <v>3065495</v>
      </c>
      <c r="M2090" s="1">
        <v>1387827</v>
      </c>
      <c r="N2090">
        <v>42516000</v>
      </c>
      <c r="O2090">
        <v>10162000</v>
      </c>
      <c r="P2090">
        <v>3228</v>
      </c>
      <c r="Q2090">
        <v>38</v>
      </c>
      <c r="R2090">
        <v>35819000</v>
      </c>
      <c r="S2090">
        <v>155892000</v>
      </c>
      <c r="T2090">
        <v>70580000</v>
      </c>
      <c r="U2090">
        <f t="shared" si="65"/>
        <v>13214789</v>
      </c>
    </row>
    <row r="2091" spans="1:21" x14ac:dyDescent="0.25">
      <c r="A2091" t="s">
        <v>2171</v>
      </c>
      <c r="B2091" t="s">
        <v>2150</v>
      </c>
      <c r="C2091" t="s">
        <v>2151</v>
      </c>
      <c r="D2091">
        <v>1996</v>
      </c>
      <c r="E2091">
        <v>744439000</v>
      </c>
      <c r="F2091">
        <v>400840000</v>
      </c>
      <c r="G2091">
        <v>242792000</v>
      </c>
      <c r="H2091">
        <v>155697000</v>
      </c>
      <c r="I2091" t="str">
        <f t="shared" si="64"/>
        <v>1996New York State Electric &amp; Gas Corporation</v>
      </c>
      <c r="J2091" s="1">
        <v>5393409</v>
      </c>
      <c r="K2091" s="1">
        <v>3429838</v>
      </c>
      <c r="L2091" s="1">
        <v>2991569</v>
      </c>
      <c r="M2091" s="1">
        <v>1376513</v>
      </c>
      <c r="N2091">
        <v>55621000</v>
      </c>
      <c r="O2091">
        <v>11126000</v>
      </c>
      <c r="P2091">
        <v>3912</v>
      </c>
      <c r="Q2091">
        <v>61</v>
      </c>
      <c r="R2091">
        <v>35746000</v>
      </c>
      <c r="S2091">
        <v>151442000</v>
      </c>
      <c r="T2091">
        <v>69263000</v>
      </c>
      <c r="U2091">
        <f t="shared" si="65"/>
        <v>13191329</v>
      </c>
    </row>
    <row r="2092" spans="1:21" x14ac:dyDescent="0.25">
      <c r="A2092" t="s">
        <v>2172</v>
      </c>
      <c r="B2092" t="s">
        <v>2150</v>
      </c>
      <c r="C2092" t="s">
        <v>2151</v>
      </c>
      <c r="D2092">
        <v>1995</v>
      </c>
      <c r="E2092">
        <v>725299000</v>
      </c>
      <c r="F2092">
        <v>395076000</v>
      </c>
      <c r="G2092">
        <v>247576000</v>
      </c>
      <c r="H2092">
        <v>155921000</v>
      </c>
      <c r="I2092" t="str">
        <f t="shared" si="64"/>
        <v>1995New York State Electric &amp; Gas Corporation</v>
      </c>
      <c r="J2092" s="1">
        <v>5285811</v>
      </c>
      <c r="K2092" s="1">
        <v>3404431</v>
      </c>
      <c r="L2092" s="1">
        <v>3009902</v>
      </c>
      <c r="M2092" s="1">
        <v>1367834</v>
      </c>
      <c r="N2092">
        <v>57254000</v>
      </c>
      <c r="O2092">
        <v>10252000</v>
      </c>
      <c r="P2092">
        <v>3331</v>
      </c>
      <c r="Q2092">
        <v>36</v>
      </c>
      <c r="R2092">
        <v>37059000</v>
      </c>
      <c r="S2092">
        <v>144372000</v>
      </c>
      <c r="T2092">
        <v>71671000</v>
      </c>
      <c r="U2092">
        <f t="shared" si="65"/>
        <v>13067978</v>
      </c>
    </row>
    <row r="2093" spans="1:21" x14ac:dyDescent="0.25">
      <c r="A2093" t="s">
        <v>2173</v>
      </c>
      <c r="B2093" t="s">
        <v>2150</v>
      </c>
      <c r="C2093" t="s">
        <v>2151</v>
      </c>
      <c r="D2093">
        <v>1994</v>
      </c>
      <c r="E2093">
        <v>679124000</v>
      </c>
      <c r="F2093">
        <v>366854000</v>
      </c>
      <c r="G2093">
        <v>245219000</v>
      </c>
      <c r="H2093">
        <v>151341000</v>
      </c>
      <c r="I2093" t="str">
        <f t="shared" si="64"/>
        <v>1994New York State Electric &amp; Gas Corporation</v>
      </c>
      <c r="J2093" s="1">
        <v>5398968</v>
      </c>
      <c r="K2093" s="1">
        <v>3315126</v>
      </c>
      <c r="L2093" s="1">
        <v>2996637</v>
      </c>
      <c r="M2093" s="1">
        <v>1411871</v>
      </c>
      <c r="N2093">
        <v>71567000</v>
      </c>
      <c r="O2093">
        <v>9710000</v>
      </c>
      <c r="P2093">
        <v>3741</v>
      </c>
      <c r="Q2093">
        <v>69</v>
      </c>
      <c r="R2093">
        <v>30887000</v>
      </c>
      <c r="S2093">
        <v>133483000</v>
      </c>
      <c r="T2093">
        <v>64337000</v>
      </c>
      <c r="U2093">
        <f t="shared" si="65"/>
        <v>13122602</v>
      </c>
    </row>
    <row r="2094" spans="1:21" x14ac:dyDescent="0.25">
      <c r="A2094" t="s">
        <v>2174</v>
      </c>
      <c r="B2094" t="s">
        <v>2150</v>
      </c>
      <c r="C2094" t="s">
        <v>2151</v>
      </c>
      <c r="D2094">
        <v>1993</v>
      </c>
      <c r="E2094">
        <v>636249000</v>
      </c>
      <c r="F2094">
        <v>334221000</v>
      </c>
      <c r="G2094">
        <v>228596000</v>
      </c>
      <c r="H2094">
        <v>136143000</v>
      </c>
      <c r="I2094" t="str">
        <f t="shared" si="64"/>
        <v>1993New York State Electric &amp; Gas Corporation</v>
      </c>
      <c r="J2094" s="1">
        <v>5422700</v>
      </c>
      <c r="K2094" s="1">
        <v>3297714</v>
      </c>
      <c r="L2094" s="1">
        <v>2949701</v>
      </c>
      <c r="M2094" s="1">
        <v>1392167</v>
      </c>
      <c r="N2094">
        <v>81388000</v>
      </c>
      <c r="O2094">
        <v>11459000</v>
      </c>
      <c r="P2094">
        <v>3856</v>
      </c>
      <c r="Q2094">
        <v>106</v>
      </c>
      <c r="R2094">
        <v>30630000</v>
      </c>
      <c r="S2094">
        <v>139779000</v>
      </c>
      <c r="T2094">
        <v>69322000</v>
      </c>
      <c r="U2094">
        <f t="shared" si="65"/>
        <v>13062282</v>
      </c>
    </row>
    <row r="2095" spans="1:21" x14ac:dyDescent="0.25">
      <c r="A2095" t="s">
        <v>2175</v>
      </c>
      <c r="B2095" t="s">
        <v>2150</v>
      </c>
      <c r="C2095" t="s">
        <v>2151</v>
      </c>
      <c r="D2095">
        <v>1992</v>
      </c>
      <c r="E2095">
        <v>605363000</v>
      </c>
      <c r="F2095">
        <v>309849000</v>
      </c>
      <c r="G2095">
        <v>225337000</v>
      </c>
      <c r="H2095">
        <v>131941000</v>
      </c>
      <c r="I2095" t="str">
        <f t="shared" si="64"/>
        <v>1992New York State Electric &amp; Gas Corporation</v>
      </c>
      <c r="J2095" s="1">
        <v>5472182</v>
      </c>
      <c r="K2095" s="1">
        <v>3282756</v>
      </c>
      <c r="L2095" s="1">
        <v>3082348</v>
      </c>
      <c r="M2095" s="1">
        <v>1433605</v>
      </c>
      <c r="N2095">
        <v>81468000</v>
      </c>
      <c r="O2095">
        <v>11444000</v>
      </c>
      <c r="P2095">
        <v>3452</v>
      </c>
      <c r="Q2095">
        <v>170</v>
      </c>
      <c r="R2095">
        <v>28705000</v>
      </c>
      <c r="S2095">
        <v>132413000</v>
      </c>
      <c r="T2095">
        <v>64428000</v>
      </c>
      <c r="U2095">
        <f t="shared" si="65"/>
        <v>13270891</v>
      </c>
    </row>
    <row r="2096" spans="1:21" x14ac:dyDescent="0.25">
      <c r="A2096" t="s">
        <v>2176</v>
      </c>
      <c r="B2096" t="s">
        <v>2150</v>
      </c>
      <c r="C2096" t="s">
        <v>2151</v>
      </c>
      <c r="D2096">
        <v>1991</v>
      </c>
      <c r="E2096">
        <v>569987000</v>
      </c>
      <c r="F2096">
        <v>301753000</v>
      </c>
      <c r="G2096">
        <v>214057000</v>
      </c>
      <c r="H2096">
        <v>126700000</v>
      </c>
      <c r="I2096" t="str">
        <f t="shared" si="64"/>
        <v>1991New York State Electric &amp; Gas Corporation</v>
      </c>
      <c r="J2096" s="1">
        <v>5297201</v>
      </c>
      <c r="K2096" s="1">
        <v>3285397</v>
      </c>
      <c r="L2096" s="1">
        <v>3068371</v>
      </c>
      <c r="M2096" s="1">
        <v>1436434</v>
      </c>
      <c r="N2096">
        <v>75260000</v>
      </c>
      <c r="O2096">
        <v>10711000</v>
      </c>
      <c r="P2096">
        <v>4017</v>
      </c>
      <c r="Q2096">
        <v>27</v>
      </c>
      <c r="R2096">
        <v>30874000</v>
      </c>
      <c r="S2096">
        <v>127650000</v>
      </c>
      <c r="T2096">
        <v>62763000</v>
      </c>
      <c r="U2096">
        <f t="shared" si="65"/>
        <v>13087403</v>
      </c>
    </row>
    <row r="2097" spans="1:21" x14ac:dyDescent="0.25">
      <c r="A2097" t="s">
        <v>2177</v>
      </c>
      <c r="B2097" t="s">
        <v>2150</v>
      </c>
      <c r="C2097" t="s">
        <v>2151</v>
      </c>
      <c r="D2097">
        <v>1990</v>
      </c>
      <c r="E2097">
        <v>541906000</v>
      </c>
      <c r="F2097">
        <v>278037000</v>
      </c>
      <c r="G2097">
        <v>203902000</v>
      </c>
      <c r="H2097">
        <v>118906000</v>
      </c>
      <c r="I2097" t="str">
        <f t="shared" si="64"/>
        <v>1990New York State Electric &amp; Gas Corporation</v>
      </c>
      <c r="J2097" s="1">
        <v>5319129</v>
      </c>
      <c r="K2097" s="1">
        <v>3234832</v>
      </c>
      <c r="L2097" s="1">
        <v>3175123</v>
      </c>
      <c r="M2097" s="1">
        <v>1442819</v>
      </c>
      <c r="N2097">
        <v>80251000</v>
      </c>
      <c r="O2097">
        <v>11788000</v>
      </c>
      <c r="P2097">
        <v>4029</v>
      </c>
      <c r="Q2097">
        <v>76</v>
      </c>
      <c r="R2097">
        <v>25599000</v>
      </c>
      <c r="S2097">
        <v>116485000</v>
      </c>
      <c r="T2097">
        <v>58876000</v>
      </c>
      <c r="U2097">
        <f t="shared" si="65"/>
        <v>13171903</v>
      </c>
    </row>
    <row r="2098" spans="1:21" x14ac:dyDescent="0.25">
      <c r="A2098" t="s">
        <v>2178</v>
      </c>
      <c r="B2098" t="s">
        <v>2150</v>
      </c>
      <c r="C2098" t="s">
        <v>2151</v>
      </c>
      <c r="D2098">
        <v>1989</v>
      </c>
      <c r="E2098">
        <v>510941000</v>
      </c>
      <c r="F2098">
        <v>261606000</v>
      </c>
      <c r="G2098">
        <v>196701000</v>
      </c>
      <c r="H2098">
        <v>112585000</v>
      </c>
      <c r="I2098" t="str">
        <f t="shared" si="64"/>
        <v>1989New York State Electric &amp; Gas Corporation</v>
      </c>
      <c r="J2098" s="1">
        <v>5232677</v>
      </c>
      <c r="K2098" s="1">
        <v>3180891</v>
      </c>
      <c r="L2098" s="1">
        <v>3209981</v>
      </c>
      <c r="M2098" s="1">
        <v>1407363</v>
      </c>
      <c r="N2098">
        <v>72654000</v>
      </c>
      <c r="O2098">
        <v>12367000</v>
      </c>
      <c r="P2098">
        <v>4040</v>
      </c>
      <c r="Q2098">
        <v>65</v>
      </c>
      <c r="R2098">
        <v>23815000</v>
      </c>
      <c r="S2098">
        <v>110262000</v>
      </c>
      <c r="T2098">
        <v>54420000</v>
      </c>
      <c r="U2098">
        <f t="shared" si="65"/>
        <v>13030912</v>
      </c>
    </row>
    <row r="2099" spans="1:21" x14ac:dyDescent="0.25">
      <c r="A2099" t="s">
        <v>2179</v>
      </c>
      <c r="B2099" t="s">
        <v>2150</v>
      </c>
      <c r="C2099" t="s">
        <v>2151</v>
      </c>
      <c r="D2099">
        <v>1988</v>
      </c>
      <c r="E2099">
        <v>507428000</v>
      </c>
      <c r="F2099">
        <v>257707000</v>
      </c>
      <c r="G2099">
        <v>198344000</v>
      </c>
      <c r="H2099">
        <v>111812000</v>
      </c>
      <c r="I2099" t="str">
        <f t="shared" si="64"/>
        <v>1988New York State Electric &amp; Gas Corporation</v>
      </c>
      <c r="J2099" s="1">
        <v>5147780</v>
      </c>
      <c r="K2099" s="1">
        <v>3068578</v>
      </c>
      <c r="L2099" s="1">
        <v>3158958</v>
      </c>
      <c r="M2099" s="1">
        <v>1377206</v>
      </c>
      <c r="N2099">
        <v>77365000</v>
      </c>
      <c r="O2099">
        <v>9768000</v>
      </c>
      <c r="P2099">
        <v>3971</v>
      </c>
      <c r="Q2099">
        <v>53</v>
      </c>
      <c r="R2099">
        <v>21825000</v>
      </c>
      <c r="S2099">
        <v>104455000</v>
      </c>
      <c r="T2099">
        <v>49737000</v>
      </c>
      <c r="U2099">
        <f t="shared" si="65"/>
        <v>12752522</v>
      </c>
    </row>
    <row r="2100" spans="1:21" x14ac:dyDescent="0.25">
      <c r="A2100" t="s">
        <v>2180</v>
      </c>
      <c r="B2100" t="s">
        <v>2150</v>
      </c>
      <c r="C2100" t="s">
        <v>2151</v>
      </c>
      <c r="D2100">
        <v>1987</v>
      </c>
      <c r="E2100">
        <v>483530656</v>
      </c>
      <c r="F2100">
        <v>244416576</v>
      </c>
      <c r="G2100">
        <v>190805776</v>
      </c>
      <c r="H2100">
        <v>109141568</v>
      </c>
      <c r="I2100" t="str">
        <f t="shared" si="64"/>
        <v>1987New York State Electric &amp; Gas Corporation</v>
      </c>
      <c r="J2100" s="1">
        <v>4905075</v>
      </c>
      <c r="K2100" s="1">
        <v>2882100</v>
      </c>
      <c r="L2100" s="1">
        <v>3017885</v>
      </c>
      <c r="M2100" s="1">
        <v>1349613</v>
      </c>
      <c r="N2100">
        <v>54706254</v>
      </c>
      <c r="O2100">
        <v>2461823</v>
      </c>
      <c r="P2100">
        <v>3985</v>
      </c>
      <c r="Q2100">
        <v>54</v>
      </c>
      <c r="R2100">
        <v>24689628.619788766</v>
      </c>
      <c r="S2100">
        <v>106111467</v>
      </c>
      <c r="T2100">
        <v>55673406.25</v>
      </c>
      <c r="U2100">
        <f t="shared" si="65"/>
        <v>12154673</v>
      </c>
    </row>
    <row r="2101" spans="1:21" x14ac:dyDescent="0.25">
      <c r="A2101" t="s">
        <v>2181</v>
      </c>
      <c r="B2101" t="s">
        <v>2150</v>
      </c>
      <c r="C2101" t="s">
        <v>2151</v>
      </c>
      <c r="D2101">
        <v>1986</v>
      </c>
      <c r="E2101">
        <v>457131648</v>
      </c>
      <c r="F2101">
        <v>235246304</v>
      </c>
      <c r="G2101">
        <v>187372496</v>
      </c>
      <c r="H2101">
        <v>107520752</v>
      </c>
      <c r="I2101" t="str">
        <f t="shared" si="64"/>
        <v>1986New York State Electric &amp; Gas Corporation</v>
      </c>
      <c r="J2101" s="1">
        <v>4790617</v>
      </c>
      <c r="K2101" s="1">
        <v>2772183</v>
      </c>
      <c r="L2101" s="1">
        <v>2898961</v>
      </c>
      <c r="M2101" s="1">
        <v>1323945</v>
      </c>
      <c r="N2101">
        <v>53144891</v>
      </c>
      <c r="O2101">
        <v>6719722</v>
      </c>
      <c r="P2101">
        <v>3889</v>
      </c>
      <c r="Q2101">
        <v>71</v>
      </c>
      <c r="R2101">
        <v>21422015.821079731</v>
      </c>
      <c r="S2101">
        <v>96508094</v>
      </c>
      <c r="T2101">
        <v>49522468.782952547</v>
      </c>
      <c r="U2101">
        <f t="shared" si="65"/>
        <v>11785706</v>
      </c>
    </row>
    <row r="2102" spans="1:21" x14ac:dyDescent="0.25">
      <c r="A2102" t="s">
        <v>2182</v>
      </c>
      <c r="B2102" t="s">
        <v>2150</v>
      </c>
      <c r="C2102" t="s">
        <v>2151</v>
      </c>
      <c r="D2102">
        <v>1985</v>
      </c>
      <c r="E2102">
        <v>401344768</v>
      </c>
      <c r="F2102">
        <v>201653648</v>
      </c>
      <c r="G2102">
        <v>160088944</v>
      </c>
      <c r="H2102">
        <v>91729424</v>
      </c>
      <c r="I2102" t="str">
        <f t="shared" si="64"/>
        <v>1985New York State Electric &amp; Gas Corporation</v>
      </c>
      <c r="J2102" s="1">
        <v>4615060</v>
      </c>
      <c r="K2102" s="1">
        <v>2677798</v>
      </c>
      <c r="L2102" s="1">
        <v>2810777</v>
      </c>
      <c r="M2102" s="1">
        <v>1280493</v>
      </c>
      <c r="N2102">
        <v>60345751</v>
      </c>
      <c r="O2102">
        <v>5734489</v>
      </c>
      <c r="P2102">
        <v>3827</v>
      </c>
      <c r="Q2102">
        <v>66</v>
      </c>
      <c r="R2102">
        <v>20469160.855007172</v>
      </c>
      <c r="S2102">
        <v>87338616</v>
      </c>
      <c r="T2102">
        <v>46119740.245478153</v>
      </c>
      <c r="U2102">
        <f t="shared" si="65"/>
        <v>11384128</v>
      </c>
    </row>
    <row r="2103" spans="1:21" x14ac:dyDescent="0.25">
      <c r="A2103" t="s">
        <v>2183</v>
      </c>
      <c r="B2103" t="s">
        <v>2150</v>
      </c>
      <c r="C2103" t="s">
        <v>2151</v>
      </c>
      <c r="D2103">
        <v>1984</v>
      </c>
      <c r="E2103">
        <v>369393024</v>
      </c>
      <c r="F2103">
        <v>193013520</v>
      </c>
      <c r="G2103">
        <v>158421408</v>
      </c>
      <c r="H2103">
        <v>85980840</v>
      </c>
      <c r="I2103" t="str">
        <f t="shared" si="64"/>
        <v>1984New York State Electric &amp; Gas Corporation</v>
      </c>
      <c r="J2103" s="1">
        <v>4574594</v>
      </c>
      <c r="K2103" s="1">
        <v>2611043</v>
      </c>
      <c r="L2103" s="1">
        <v>2832349</v>
      </c>
      <c r="M2103" s="1">
        <v>1247550</v>
      </c>
      <c r="N2103">
        <v>49242351</v>
      </c>
      <c r="O2103">
        <v>6948929</v>
      </c>
      <c r="P2103">
        <v>3814</v>
      </c>
      <c r="Q2103">
        <v>72</v>
      </c>
      <c r="R2103">
        <v>18908136.056797385</v>
      </c>
      <c r="S2103">
        <v>77515589</v>
      </c>
      <c r="T2103">
        <v>42494380.90625</v>
      </c>
      <c r="U2103">
        <f t="shared" si="65"/>
        <v>11265536</v>
      </c>
    </row>
    <row r="2104" spans="1:21" x14ac:dyDescent="0.25">
      <c r="A2104" t="s">
        <v>2184</v>
      </c>
      <c r="B2104" t="s">
        <v>2150</v>
      </c>
      <c r="C2104" t="s">
        <v>2151</v>
      </c>
      <c r="D2104">
        <v>1983</v>
      </c>
      <c r="E2104">
        <v>335284288</v>
      </c>
      <c r="F2104">
        <v>169537488</v>
      </c>
      <c r="G2104">
        <v>133007128</v>
      </c>
      <c r="H2104">
        <v>74316840</v>
      </c>
      <c r="I2104" t="str">
        <f t="shared" si="64"/>
        <v>1983New York State Electric &amp; Gas Corporation</v>
      </c>
      <c r="J2104" s="1">
        <v>4398262</v>
      </c>
      <c r="K2104" s="1">
        <v>2535380</v>
      </c>
      <c r="L2104" s="1">
        <v>2691042</v>
      </c>
      <c r="M2104" s="1">
        <v>1210890</v>
      </c>
      <c r="N2104">
        <v>50088840</v>
      </c>
      <c r="O2104">
        <v>7001110</v>
      </c>
      <c r="P2104">
        <v>3875</v>
      </c>
      <c r="Q2104">
        <v>57</v>
      </c>
      <c r="R2104">
        <v>23443176.499749184</v>
      </c>
      <c r="S2104">
        <v>72006169</v>
      </c>
      <c r="T2104">
        <v>39111100.681220055</v>
      </c>
      <c r="U2104">
        <f t="shared" si="65"/>
        <v>10835574</v>
      </c>
    </row>
    <row r="2105" spans="1:21" x14ac:dyDescent="0.25">
      <c r="A2105" t="s">
        <v>2185</v>
      </c>
      <c r="B2105" t="s">
        <v>2150</v>
      </c>
      <c r="C2105" t="s">
        <v>2151</v>
      </c>
      <c r="D2105">
        <v>1982</v>
      </c>
      <c r="E2105">
        <v>325123712</v>
      </c>
      <c r="F2105">
        <v>163754880</v>
      </c>
      <c r="G2105">
        <v>128632984</v>
      </c>
      <c r="H2105">
        <v>71093808</v>
      </c>
      <c r="I2105" t="str">
        <f t="shared" si="64"/>
        <v>1982New York State Electric &amp; Gas Corporation</v>
      </c>
      <c r="J2105" s="1">
        <v>4412197</v>
      </c>
      <c r="K2105" s="1">
        <v>2492345</v>
      </c>
      <c r="L2105" s="1">
        <v>2621200</v>
      </c>
      <c r="M2105" s="1">
        <v>1178807</v>
      </c>
      <c r="N2105">
        <v>46592226</v>
      </c>
      <c r="O2105">
        <v>7865281</v>
      </c>
      <c r="P2105">
        <v>4029</v>
      </c>
      <c r="Q2105">
        <v>65</v>
      </c>
      <c r="R2105">
        <v>20890231.788229942</v>
      </c>
      <c r="S2105">
        <v>65326508</v>
      </c>
      <c r="T2105">
        <v>36494977.272793293</v>
      </c>
      <c r="U2105">
        <f t="shared" si="65"/>
        <v>10704549</v>
      </c>
    </row>
    <row r="2106" spans="1:21" x14ac:dyDescent="0.25">
      <c r="A2106" t="s">
        <v>2186</v>
      </c>
      <c r="B2106" t="s">
        <v>2150</v>
      </c>
      <c r="C2106" t="s">
        <v>2151</v>
      </c>
      <c r="D2106">
        <v>1981</v>
      </c>
      <c r="E2106">
        <v>271334656</v>
      </c>
      <c r="F2106">
        <v>142643600</v>
      </c>
      <c r="G2106">
        <v>121617632</v>
      </c>
      <c r="H2106">
        <v>63013248</v>
      </c>
      <c r="I2106" t="str">
        <f t="shared" si="64"/>
        <v>1981New York State Electric &amp; Gas Corporation</v>
      </c>
      <c r="J2106" s="1">
        <v>4429341</v>
      </c>
      <c r="K2106" s="1">
        <v>2516131</v>
      </c>
      <c r="L2106" s="1">
        <v>2844955</v>
      </c>
      <c r="M2106" s="1">
        <v>1194970</v>
      </c>
      <c r="N2106">
        <v>39786803</v>
      </c>
      <c r="O2106">
        <v>5242405</v>
      </c>
      <c r="P2106">
        <v>3878</v>
      </c>
      <c r="Q2106">
        <v>55</v>
      </c>
      <c r="R2106">
        <v>18770650.520127296</v>
      </c>
      <c r="S2106">
        <v>57608837</v>
      </c>
      <c r="T2106">
        <v>32286640.036904335</v>
      </c>
      <c r="U2106">
        <f t="shared" si="65"/>
        <v>10985397</v>
      </c>
    </row>
    <row r="2107" spans="1:21" x14ac:dyDescent="0.25">
      <c r="A2107" t="s">
        <v>2187</v>
      </c>
      <c r="B2107" t="s">
        <v>2150</v>
      </c>
      <c r="C2107" t="s">
        <v>2151</v>
      </c>
      <c r="D2107">
        <v>1980</v>
      </c>
      <c r="E2107">
        <v>226866656</v>
      </c>
      <c r="F2107">
        <v>119544448</v>
      </c>
      <c r="G2107">
        <v>98976360</v>
      </c>
      <c r="H2107">
        <v>52201304</v>
      </c>
      <c r="I2107" t="str">
        <f t="shared" si="64"/>
        <v>1980New York State Electric &amp; Gas Corporation</v>
      </c>
      <c r="J2107" s="1">
        <v>4325283</v>
      </c>
      <c r="K2107" s="1">
        <v>2484554.75</v>
      </c>
      <c r="L2107" s="1">
        <v>2769266</v>
      </c>
      <c r="M2107" s="1">
        <v>1141914.125</v>
      </c>
      <c r="N2107">
        <v>45586469</v>
      </c>
      <c r="O2107">
        <v>2849856</v>
      </c>
      <c r="P2107">
        <v>3842</v>
      </c>
      <c r="Q2107">
        <v>88</v>
      </c>
      <c r="R2107">
        <v>17607688.103118896</v>
      </c>
      <c r="S2107">
        <v>51759153</v>
      </c>
      <c r="T2107">
        <v>30454513.206893444</v>
      </c>
      <c r="U2107">
        <f t="shared" si="65"/>
        <v>10721017.875</v>
      </c>
    </row>
    <row r="2108" spans="1:21" x14ac:dyDescent="0.25">
      <c r="A2108" t="s">
        <v>2188</v>
      </c>
      <c r="B2108" t="s">
        <v>2150</v>
      </c>
      <c r="C2108" t="s">
        <v>2151</v>
      </c>
      <c r="D2108">
        <v>1979</v>
      </c>
      <c r="E2108">
        <v>215503808</v>
      </c>
      <c r="F2108">
        <v>111291944</v>
      </c>
      <c r="G2108">
        <v>94013024</v>
      </c>
      <c r="H2108">
        <v>48985840</v>
      </c>
      <c r="I2108" t="str">
        <f t="shared" si="64"/>
        <v>1979New York State Electric &amp; Gas Corporation</v>
      </c>
      <c r="J2108" s="1">
        <v>4329149</v>
      </c>
      <c r="K2108" s="1">
        <v>2455025.75</v>
      </c>
      <c r="L2108" s="1">
        <v>2842785.5</v>
      </c>
      <c r="M2108" s="1">
        <v>1132937</v>
      </c>
      <c r="N2108">
        <v>33949930</v>
      </c>
      <c r="O2108">
        <v>5617037</v>
      </c>
      <c r="P2108">
        <v>3603</v>
      </c>
      <c r="Q2108">
        <v>75</v>
      </c>
      <c r="R2108">
        <v>16286421.432788372</v>
      </c>
      <c r="S2108">
        <v>46016183</v>
      </c>
      <c r="T2108">
        <v>27306272.484375</v>
      </c>
      <c r="U2108">
        <f t="shared" si="65"/>
        <v>10759897.25</v>
      </c>
    </row>
    <row r="2109" spans="1:21" x14ac:dyDescent="0.25">
      <c r="A2109" t="s">
        <v>2189</v>
      </c>
      <c r="B2109" t="s">
        <v>2150</v>
      </c>
      <c r="C2109" t="s">
        <v>2151</v>
      </c>
      <c r="D2109">
        <v>1978</v>
      </c>
      <c r="E2109">
        <v>197024288</v>
      </c>
      <c r="F2109">
        <v>103191680</v>
      </c>
      <c r="G2109">
        <v>81331552</v>
      </c>
      <c r="H2109">
        <v>44876864</v>
      </c>
      <c r="I2109" t="str">
        <f t="shared" si="64"/>
        <v>1978New York State Electric &amp; Gas Corporation</v>
      </c>
      <c r="J2109" s="1">
        <v>4296973</v>
      </c>
      <c r="K2109" s="1">
        <v>2438459.75</v>
      </c>
      <c r="L2109" s="1">
        <v>2631959.25</v>
      </c>
      <c r="M2109" s="1">
        <v>1104217.625</v>
      </c>
      <c r="N2109">
        <v>39599872</v>
      </c>
      <c r="O2109">
        <v>9242434</v>
      </c>
      <c r="P2109">
        <v>3615</v>
      </c>
      <c r="Q2109">
        <v>70</v>
      </c>
      <c r="R2109">
        <v>13628873.58661902</v>
      </c>
      <c r="S2109">
        <v>40431524</v>
      </c>
      <c r="T2109">
        <v>22643759.610377192</v>
      </c>
      <c r="U2109">
        <f t="shared" si="65"/>
        <v>10471609.625</v>
      </c>
    </row>
    <row r="2110" spans="1:21" x14ac:dyDescent="0.25">
      <c r="A2110" t="s">
        <v>2190</v>
      </c>
      <c r="B2110" t="s">
        <v>2150</v>
      </c>
      <c r="C2110" t="s">
        <v>2151</v>
      </c>
      <c r="D2110">
        <v>1977</v>
      </c>
      <c r="E2110">
        <v>168040448</v>
      </c>
      <c r="F2110">
        <v>89898880</v>
      </c>
      <c r="G2110">
        <v>70009192</v>
      </c>
      <c r="H2110">
        <v>40049320</v>
      </c>
      <c r="I2110" t="str">
        <f t="shared" si="64"/>
        <v>1977New York State Electric &amp; Gas Corporation</v>
      </c>
      <c r="J2110" s="1">
        <v>4203295</v>
      </c>
      <c r="K2110" s="1">
        <v>2369492.5</v>
      </c>
      <c r="L2110" s="1">
        <v>2515136.25</v>
      </c>
      <c r="M2110" s="1">
        <v>1101856.5</v>
      </c>
      <c r="N2110">
        <v>41065824</v>
      </c>
      <c r="O2110">
        <v>5845984</v>
      </c>
      <c r="P2110">
        <v>3629</v>
      </c>
      <c r="Q2110">
        <v>49</v>
      </c>
      <c r="R2110">
        <v>13866254.166459441</v>
      </c>
      <c r="S2110">
        <v>38359142</v>
      </c>
      <c r="T2110">
        <v>22543593.684113026</v>
      </c>
      <c r="U2110">
        <f t="shared" si="65"/>
        <v>10189780.25</v>
      </c>
    </row>
    <row r="2111" spans="1:21" x14ac:dyDescent="0.25">
      <c r="A2111" t="s">
        <v>2191</v>
      </c>
      <c r="B2111" t="s">
        <v>2150</v>
      </c>
      <c r="C2111" t="s">
        <v>2151</v>
      </c>
      <c r="D2111">
        <v>1976</v>
      </c>
      <c r="E2111">
        <v>151789808</v>
      </c>
      <c r="F2111">
        <v>79857536</v>
      </c>
      <c r="G2111">
        <v>58094868</v>
      </c>
      <c r="H2111">
        <v>35116560</v>
      </c>
      <c r="I2111" t="str">
        <f t="shared" si="64"/>
        <v>1976New York State Electric &amp; Gas Corporation</v>
      </c>
      <c r="J2111" s="1">
        <v>4093564.25</v>
      </c>
      <c r="K2111" s="1">
        <v>2321719</v>
      </c>
      <c r="L2111" s="1">
        <v>2368545.75</v>
      </c>
      <c r="M2111" s="1">
        <v>1090099</v>
      </c>
      <c r="N2111">
        <v>36099641</v>
      </c>
      <c r="O2111">
        <v>5828618</v>
      </c>
      <c r="P2111">
        <v>3596</v>
      </c>
      <c r="Q2111">
        <v>37</v>
      </c>
      <c r="R2111">
        <v>13221489.762446642</v>
      </c>
      <c r="S2111">
        <v>35465421</v>
      </c>
      <c r="T2111">
        <v>21569072.104105711</v>
      </c>
      <c r="U2111">
        <f t="shared" si="65"/>
        <v>9873928</v>
      </c>
    </row>
    <row r="2112" spans="1:21" x14ac:dyDescent="0.25">
      <c r="A2112" t="s">
        <v>2192</v>
      </c>
      <c r="B2112" t="s">
        <v>2150</v>
      </c>
      <c r="C2112" t="s">
        <v>2151</v>
      </c>
      <c r="D2112">
        <v>1975</v>
      </c>
      <c r="E2112">
        <v>125928184</v>
      </c>
      <c r="F2112">
        <v>67553680</v>
      </c>
      <c r="G2112">
        <v>48032920</v>
      </c>
      <c r="H2112">
        <v>30260926</v>
      </c>
      <c r="I2112" t="str">
        <f t="shared" si="64"/>
        <v>1975New York State Electric &amp; Gas Corporation</v>
      </c>
      <c r="J2112" s="1">
        <v>3864182.25</v>
      </c>
      <c r="K2112" s="1">
        <v>2214772.25</v>
      </c>
      <c r="L2112" s="1">
        <v>2221363.25</v>
      </c>
      <c r="M2112" s="1">
        <v>1062377.375</v>
      </c>
      <c r="N2112">
        <v>38357037</v>
      </c>
      <c r="O2112">
        <v>5454986</v>
      </c>
      <c r="P2112">
        <v>3534</v>
      </c>
      <c r="Q2112">
        <v>36</v>
      </c>
      <c r="R2112">
        <v>10823608.527447224</v>
      </c>
      <c r="S2112">
        <v>30809067</v>
      </c>
      <c r="T2112">
        <v>16928061.30000174</v>
      </c>
      <c r="U2112">
        <f t="shared" si="65"/>
        <v>9362695.125</v>
      </c>
    </row>
    <row r="2113" spans="1:21" x14ac:dyDescent="0.25">
      <c r="A2113" t="s">
        <v>2193</v>
      </c>
      <c r="B2113" t="s">
        <v>2150</v>
      </c>
      <c r="C2113" t="s">
        <v>2151</v>
      </c>
      <c r="D2113">
        <v>1974</v>
      </c>
      <c r="E2113">
        <v>109840784</v>
      </c>
      <c r="F2113">
        <v>55669668</v>
      </c>
      <c r="G2113">
        <v>39523060</v>
      </c>
      <c r="H2113">
        <v>25105690</v>
      </c>
      <c r="I2113" t="str">
        <f t="shared" si="64"/>
        <v>1974New York State Electric &amp; Gas Corporation</v>
      </c>
      <c r="J2113" s="1">
        <v>3646826</v>
      </c>
      <c r="K2113" s="1">
        <v>2090309.125</v>
      </c>
      <c r="L2113" s="1">
        <v>2240399.75</v>
      </c>
      <c r="M2113" s="1">
        <v>1025860.1875</v>
      </c>
      <c r="N2113">
        <v>35661426</v>
      </c>
      <c r="O2113">
        <v>3114459</v>
      </c>
      <c r="P2113">
        <v>3535</v>
      </c>
      <c r="Q2113">
        <v>22</v>
      </c>
      <c r="R2113">
        <v>9900975.9575664997</v>
      </c>
      <c r="S2113">
        <v>28087332</v>
      </c>
      <c r="T2113">
        <v>16307325.563562155</v>
      </c>
      <c r="U2113">
        <f t="shared" si="65"/>
        <v>9003395.0625</v>
      </c>
    </row>
    <row r="2114" spans="1:21" x14ac:dyDescent="0.25">
      <c r="A2114" t="s">
        <v>2194</v>
      </c>
      <c r="B2114" t="s">
        <v>2150</v>
      </c>
      <c r="C2114" t="s">
        <v>2151</v>
      </c>
      <c r="D2114">
        <v>1973</v>
      </c>
      <c r="E2114">
        <v>99727008</v>
      </c>
      <c r="F2114">
        <v>45817860</v>
      </c>
      <c r="G2114">
        <v>30903696</v>
      </c>
      <c r="H2114">
        <v>21335950</v>
      </c>
      <c r="I2114" t="str">
        <f t="shared" si="64"/>
        <v>1973New York State Electric &amp; Gas Corporation</v>
      </c>
      <c r="J2114" s="1">
        <v>3559674</v>
      </c>
      <c r="K2114" s="1">
        <v>2069507</v>
      </c>
      <c r="L2114" s="1">
        <v>2351633.25</v>
      </c>
      <c r="M2114" s="1">
        <v>1038884.125</v>
      </c>
      <c r="N2114">
        <v>36489361</v>
      </c>
      <c r="O2114">
        <v>4670190</v>
      </c>
      <c r="P2114">
        <v>3541</v>
      </c>
      <c r="Q2114">
        <v>56</v>
      </c>
      <c r="R2114">
        <v>9061710.9356734157</v>
      </c>
      <c r="S2114">
        <v>25760069</v>
      </c>
      <c r="T2114">
        <v>14992425.007418275</v>
      </c>
      <c r="U2114">
        <f t="shared" si="65"/>
        <v>9019698.375</v>
      </c>
    </row>
    <row r="2115" spans="1:21" x14ac:dyDescent="0.25">
      <c r="A2115" t="s">
        <v>2195</v>
      </c>
      <c r="B2115" t="s">
        <v>2150</v>
      </c>
      <c r="C2115" t="s">
        <v>2151</v>
      </c>
      <c r="D2115">
        <v>1972</v>
      </c>
      <c r="E2115">
        <v>91943232</v>
      </c>
      <c r="F2115">
        <v>40847400</v>
      </c>
      <c r="G2115">
        <v>27666236</v>
      </c>
      <c r="H2115">
        <v>19007980</v>
      </c>
      <c r="I2115" t="str">
        <f t="shared" si="64"/>
        <v>1972New York State Electric &amp; Gas Corporation</v>
      </c>
      <c r="J2115" s="1">
        <v>3380609.75</v>
      </c>
      <c r="K2115" s="1">
        <v>1887054</v>
      </c>
      <c r="L2115" s="1">
        <v>2192079.75</v>
      </c>
      <c r="M2115" s="1">
        <v>935910.6875</v>
      </c>
      <c r="N2115">
        <v>26911686</v>
      </c>
      <c r="O2115">
        <v>4419785</v>
      </c>
      <c r="P2115">
        <v>3341</v>
      </c>
      <c r="Q2115">
        <v>36</v>
      </c>
      <c r="R2115">
        <v>8740724.1927063465</v>
      </c>
      <c r="S2115">
        <v>24132885</v>
      </c>
      <c r="T2115">
        <v>13480761.459922552</v>
      </c>
      <c r="U2115">
        <f t="shared" si="65"/>
        <v>8395654.1875</v>
      </c>
    </row>
    <row r="2116" spans="1:21" x14ac:dyDescent="0.25">
      <c r="A2116" t="s">
        <v>2196</v>
      </c>
      <c r="B2116" t="s">
        <v>2150</v>
      </c>
      <c r="C2116" t="s">
        <v>2151</v>
      </c>
      <c r="D2116">
        <v>1971</v>
      </c>
      <c r="E2116" t="s">
        <v>3560</v>
      </c>
      <c r="F2116" t="s">
        <v>3560</v>
      </c>
      <c r="G2116" t="s">
        <v>3560</v>
      </c>
      <c r="H2116" t="s">
        <v>3560</v>
      </c>
      <c r="I2116" t="str">
        <f t="shared" si="64"/>
        <v>1971New York State Electric &amp; Gas Corporation</v>
      </c>
      <c r="J2116" s="1" t="s">
        <v>3560</v>
      </c>
      <c r="K2116" s="1" t="s">
        <v>3560</v>
      </c>
      <c r="L2116" s="1" t="s">
        <v>3560</v>
      </c>
      <c r="M2116" s="1" t="s">
        <v>3560</v>
      </c>
      <c r="N2116">
        <v>23207513</v>
      </c>
      <c r="O2116">
        <v>4144479</v>
      </c>
      <c r="P2116" t="s">
        <v>3560</v>
      </c>
      <c r="Q2116" t="s">
        <v>3560</v>
      </c>
      <c r="R2116" t="s">
        <v>3560</v>
      </c>
      <c r="S2116" t="s">
        <v>3560</v>
      </c>
      <c r="T2116" t="s">
        <v>3560</v>
      </c>
      <c r="U2116">
        <f t="shared" si="65"/>
        <v>0</v>
      </c>
    </row>
    <row r="2117" spans="1:21" x14ac:dyDescent="0.25">
      <c r="A2117" t="s">
        <v>2197</v>
      </c>
      <c r="B2117" t="s">
        <v>2150</v>
      </c>
      <c r="C2117" t="s">
        <v>2151</v>
      </c>
      <c r="D2117">
        <v>1970</v>
      </c>
      <c r="E2117" t="s">
        <v>3560</v>
      </c>
      <c r="F2117" t="s">
        <v>3560</v>
      </c>
      <c r="G2117" t="s">
        <v>3560</v>
      </c>
      <c r="H2117" t="s">
        <v>3560</v>
      </c>
      <c r="I2117" t="str">
        <f t="shared" ref="I2117:I2180" si="66">D2117&amp;C2117</f>
        <v>1970New York State Electric &amp; Gas Corporation</v>
      </c>
      <c r="J2117" s="1" t="s">
        <v>3560</v>
      </c>
      <c r="K2117" s="1" t="s">
        <v>3560</v>
      </c>
      <c r="L2117" s="1" t="s">
        <v>3560</v>
      </c>
      <c r="M2117" s="1" t="s">
        <v>3560</v>
      </c>
      <c r="N2117">
        <v>23243844</v>
      </c>
      <c r="O2117">
        <v>3995044</v>
      </c>
      <c r="P2117" t="s">
        <v>3560</v>
      </c>
      <c r="Q2117" t="s">
        <v>3560</v>
      </c>
      <c r="R2117" t="s">
        <v>3560</v>
      </c>
      <c r="S2117" t="s">
        <v>3560</v>
      </c>
      <c r="T2117" t="s">
        <v>3560</v>
      </c>
      <c r="U2117">
        <f t="shared" ref="U2117:U2180" si="67">SUM(J2117:M2117)</f>
        <v>0</v>
      </c>
    </row>
    <row r="2118" spans="1:21" x14ac:dyDescent="0.25">
      <c r="A2118" t="s">
        <v>2198</v>
      </c>
      <c r="B2118" t="s">
        <v>2150</v>
      </c>
      <c r="C2118" t="s">
        <v>2151</v>
      </c>
      <c r="D2118">
        <v>1969</v>
      </c>
      <c r="E2118" t="s">
        <v>3560</v>
      </c>
      <c r="F2118" t="s">
        <v>3560</v>
      </c>
      <c r="G2118" t="s">
        <v>3560</v>
      </c>
      <c r="H2118" t="s">
        <v>3560</v>
      </c>
      <c r="I2118" t="str">
        <f t="shared" si="66"/>
        <v>1969New York State Electric &amp; Gas Corporation</v>
      </c>
      <c r="J2118" s="1" t="s">
        <v>3560</v>
      </c>
      <c r="K2118" s="1" t="s">
        <v>3560</v>
      </c>
      <c r="L2118" s="1" t="s">
        <v>3560</v>
      </c>
      <c r="M2118" s="1" t="s">
        <v>3560</v>
      </c>
      <c r="N2118">
        <v>21117358</v>
      </c>
      <c r="O2118">
        <v>4172916</v>
      </c>
      <c r="P2118" t="s">
        <v>3560</v>
      </c>
      <c r="Q2118" t="s">
        <v>3560</v>
      </c>
      <c r="R2118" t="s">
        <v>3560</v>
      </c>
      <c r="S2118" t="s">
        <v>3560</v>
      </c>
      <c r="T2118" t="s">
        <v>3560</v>
      </c>
      <c r="U2118">
        <f t="shared" si="67"/>
        <v>0</v>
      </c>
    </row>
    <row r="2119" spans="1:21" x14ac:dyDescent="0.25">
      <c r="A2119" t="s">
        <v>2199</v>
      </c>
      <c r="B2119" t="s">
        <v>2150</v>
      </c>
      <c r="C2119" t="s">
        <v>2151</v>
      </c>
      <c r="D2119">
        <v>1968</v>
      </c>
      <c r="E2119" t="s">
        <v>3560</v>
      </c>
      <c r="F2119" t="s">
        <v>3560</v>
      </c>
      <c r="G2119" t="s">
        <v>3560</v>
      </c>
      <c r="H2119" t="s">
        <v>3560</v>
      </c>
      <c r="I2119" t="str">
        <f t="shared" si="66"/>
        <v>1968New York State Electric &amp; Gas Corporation</v>
      </c>
      <c r="J2119" s="1" t="s">
        <v>3560</v>
      </c>
      <c r="K2119" s="1" t="s">
        <v>3560</v>
      </c>
      <c r="L2119" s="1" t="s">
        <v>3560</v>
      </c>
      <c r="M2119" s="1" t="s">
        <v>3560</v>
      </c>
      <c r="N2119">
        <v>19350918</v>
      </c>
      <c r="O2119">
        <v>3713643</v>
      </c>
      <c r="P2119" t="s">
        <v>3560</v>
      </c>
      <c r="Q2119" t="s">
        <v>3560</v>
      </c>
      <c r="R2119" t="s">
        <v>3560</v>
      </c>
      <c r="S2119" t="s">
        <v>3560</v>
      </c>
      <c r="T2119" t="s">
        <v>3560</v>
      </c>
      <c r="U2119">
        <f t="shared" si="67"/>
        <v>0</v>
      </c>
    </row>
    <row r="2120" spans="1:21" x14ac:dyDescent="0.25">
      <c r="A2120" t="s">
        <v>2200</v>
      </c>
      <c r="B2120" t="s">
        <v>2150</v>
      </c>
      <c r="C2120" t="s">
        <v>2151</v>
      </c>
      <c r="D2120">
        <v>1967</v>
      </c>
      <c r="E2120" t="s">
        <v>3560</v>
      </c>
      <c r="F2120" t="s">
        <v>3560</v>
      </c>
      <c r="G2120" t="s">
        <v>3560</v>
      </c>
      <c r="H2120" t="s">
        <v>3560</v>
      </c>
      <c r="I2120" t="str">
        <f t="shared" si="66"/>
        <v>1967New York State Electric &amp; Gas Corporation</v>
      </c>
      <c r="J2120" s="1" t="s">
        <v>3560</v>
      </c>
      <c r="K2120" s="1" t="s">
        <v>3560</v>
      </c>
      <c r="L2120" s="1" t="s">
        <v>3560</v>
      </c>
      <c r="M2120" s="1" t="s">
        <v>3560</v>
      </c>
      <c r="N2120">
        <v>20243312</v>
      </c>
      <c r="O2120">
        <v>3502369</v>
      </c>
      <c r="P2120" t="s">
        <v>3560</v>
      </c>
      <c r="Q2120" t="s">
        <v>3560</v>
      </c>
      <c r="R2120" t="s">
        <v>3560</v>
      </c>
      <c r="S2120" t="s">
        <v>3560</v>
      </c>
      <c r="T2120" t="s">
        <v>3560</v>
      </c>
      <c r="U2120">
        <f t="shared" si="67"/>
        <v>0</v>
      </c>
    </row>
    <row r="2121" spans="1:21" x14ac:dyDescent="0.25">
      <c r="A2121" t="s">
        <v>2201</v>
      </c>
      <c r="B2121" t="s">
        <v>2150</v>
      </c>
      <c r="C2121" t="s">
        <v>2151</v>
      </c>
      <c r="D2121">
        <v>1966</v>
      </c>
      <c r="E2121" t="s">
        <v>3560</v>
      </c>
      <c r="F2121" t="s">
        <v>3560</v>
      </c>
      <c r="G2121" t="s">
        <v>3560</v>
      </c>
      <c r="H2121" t="s">
        <v>3560</v>
      </c>
      <c r="I2121" t="str">
        <f t="shared" si="66"/>
        <v>1966New York State Electric &amp; Gas Corporation</v>
      </c>
      <c r="J2121" s="1" t="s">
        <v>3560</v>
      </c>
      <c r="K2121" s="1" t="s">
        <v>3560</v>
      </c>
      <c r="L2121" s="1" t="s">
        <v>3560</v>
      </c>
      <c r="M2121" s="1" t="s">
        <v>3560</v>
      </c>
      <c r="N2121">
        <v>16592731</v>
      </c>
      <c r="O2121">
        <v>2793584</v>
      </c>
      <c r="P2121" t="s">
        <v>3560</v>
      </c>
      <c r="Q2121" t="s">
        <v>3560</v>
      </c>
      <c r="R2121" t="s">
        <v>3560</v>
      </c>
      <c r="S2121" t="s">
        <v>3560</v>
      </c>
      <c r="T2121" t="s">
        <v>3560</v>
      </c>
      <c r="U2121">
        <f t="shared" si="67"/>
        <v>0</v>
      </c>
    </row>
    <row r="2122" spans="1:21" x14ac:dyDescent="0.25">
      <c r="A2122" t="s">
        <v>2202</v>
      </c>
      <c r="B2122" t="s">
        <v>2150</v>
      </c>
      <c r="C2122" t="s">
        <v>2151</v>
      </c>
      <c r="D2122">
        <v>1965</v>
      </c>
      <c r="E2122" t="s">
        <v>3560</v>
      </c>
      <c r="F2122" t="s">
        <v>3560</v>
      </c>
      <c r="G2122" t="s">
        <v>3560</v>
      </c>
      <c r="H2122" t="s">
        <v>3560</v>
      </c>
      <c r="I2122" t="str">
        <f t="shared" si="66"/>
        <v>1965New York State Electric &amp; Gas Corporation</v>
      </c>
      <c r="J2122" s="1" t="s">
        <v>3560</v>
      </c>
      <c r="K2122" s="1" t="s">
        <v>3560</v>
      </c>
      <c r="L2122" s="1" t="s">
        <v>3560</v>
      </c>
      <c r="M2122" s="1" t="s">
        <v>3560</v>
      </c>
      <c r="N2122">
        <v>14679191</v>
      </c>
      <c r="O2122">
        <v>2626418</v>
      </c>
      <c r="P2122" t="s">
        <v>3560</v>
      </c>
      <c r="Q2122" t="s">
        <v>3560</v>
      </c>
      <c r="R2122" t="s">
        <v>3560</v>
      </c>
      <c r="S2122" t="s">
        <v>3560</v>
      </c>
      <c r="T2122" t="s">
        <v>3560</v>
      </c>
      <c r="U2122">
        <f t="shared" si="67"/>
        <v>0</v>
      </c>
    </row>
    <row r="2123" spans="1:21" x14ac:dyDescent="0.25">
      <c r="A2123" t="s">
        <v>2203</v>
      </c>
      <c r="B2123" t="s">
        <v>2150</v>
      </c>
      <c r="C2123" t="s">
        <v>2151</v>
      </c>
      <c r="D2123">
        <v>1964</v>
      </c>
      <c r="E2123" t="s">
        <v>3560</v>
      </c>
      <c r="F2123" t="s">
        <v>3560</v>
      </c>
      <c r="G2123" t="s">
        <v>3560</v>
      </c>
      <c r="H2123" t="s">
        <v>3560</v>
      </c>
      <c r="I2123" t="str">
        <f t="shared" si="66"/>
        <v>1964New York State Electric &amp; Gas Corporation</v>
      </c>
      <c r="J2123" s="1" t="s">
        <v>3560</v>
      </c>
      <c r="K2123" s="1" t="s">
        <v>3560</v>
      </c>
      <c r="L2123" s="1" t="s">
        <v>3560</v>
      </c>
      <c r="M2123" s="1" t="s">
        <v>3560</v>
      </c>
      <c r="N2123">
        <v>14289674</v>
      </c>
      <c r="O2123">
        <v>2843671</v>
      </c>
      <c r="P2123" t="s">
        <v>3560</v>
      </c>
      <c r="Q2123" t="s">
        <v>3560</v>
      </c>
      <c r="R2123" t="s">
        <v>3560</v>
      </c>
      <c r="S2123" t="s">
        <v>3560</v>
      </c>
      <c r="T2123" t="s">
        <v>3560</v>
      </c>
      <c r="U2123">
        <f t="shared" si="67"/>
        <v>0</v>
      </c>
    </row>
    <row r="2124" spans="1:21" x14ac:dyDescent="0.25">
      <c r="A2124" t="s">
        <v>2204</v>
      </c>
      <c r="B2124" t="s">
        <v>2205</v>
      </c>
      <c r="C2124" t="s">
        <v>2205</v>
      </c>
      <c r="D2124">
        <v>2016</v>
      </c>
      <c r="E2124">
        <v>1216840000</v>
      </c>
      <c r="F2124">
        <v>282419000</v>
      </c>
      <c r="G2124">
        <v>45280000</v>
      </c>
      <c r="H2124">
        <v>15770000</v>
      </c>
      <c r="I2124" t="str">
        <f t="shared" si="66"/>
        <v>2016Niagara Mohawk Power Corporation</v>
      </c>
      <c r="J2124" s="1">
        <v>9291884</v>
      </c>
      <c r="K2124" s="1">
        <v>3068317</v>
      </c>
      <c r="L2124" s="1">
        <v>895836</v>
      </c>
      <c r="M2124" s="1">
        <v>57903</v>
      </c>
      <c r="N2124">
        <v>249747000</v>
      </c>
      <c r="O2124">
        <v>67761000</v>
      </c>
      <c r="P2124">
        <v>4264.2575886228651</v>
      </c>
      <c r="Q2124">
        <v>446.61403150407574</v>
      </c>
      <c r="R2124">
        <v>116936000</v>
      </c>
      <c r="S2124">
        <v>238085000</v>
      </c>
      <c r="T2124">
        <v>239049000</v>
      </c>
      <c r="U2124">
        <f t="shared" si="67"/>
        <v>13313940</v>
      </c>
    </row>
    <row r="2125" spans="1:21" x14ac:dyDescent="0.25">
      <c r="A2125" t="s">
        <v>2206</v>
      </c>
      <c r="B2125" t="s">
        <v>2205</v>
      </c>
      <c r="C2125" t="s">
        <v>2205</v>
      </c>
      <c r="D2125">
        <v>2015</v>
      </c>
      <c r="E2125">
        <v>1271533000</v>
      </c>
      <c r="F2125">
        <v>302745000</v>
      </c>
      <c r="G2125">
        <v>54849000</v>
      </c>
      <c r="H2125">
        <v>19754000</v>
      </c>
      <c r="I2125" t="str">
        <f t="shared" si="66"/>
        <v>2015Niagara Mohawk Power Corporation</v>
      </c>
      <c r="J2125" s="1">
        <v>9157873</v>
      </c>
      <c r="K2125" s="1">
        <v>2895868</v>
      </c>
      <c r="L2125" s="1">
        <v>917905</v>
      </c>
      <c r="M2125" s="1">
        <v>65073</v>
      </c>
      <c r="N2125">
        <v>346170000</v>
      </c>
      <c r="O2125">
        <v>143607000</v>
      </c>
      <c r="P2125">
        <v>4036.513664463675</v>
      </c>
      <c r="Q2125">
        <v>422.76143113803113</v>
      </c>
      <c r="R2125">
        <v>108282000</v>
      </c>
      <c r="S2125">
        <v>229689000</v>
      </c>
      <c r="T2125">
        <v>218069000</v>
      </c>
      <c r="U2125">
        <f t="shared" si="67"/>
        <v>13036719</v>
      </c>
    </row>
    <row r="2126" spans="1:21" x14ac:dyDescent="0.25">
      <c r="A2126" t="s">
        <v>2207</v>
      </c>
      <c r="B2126" t="s">
        <v>2205</v>
      </c>
      <c r="C2126" t="s">
        <v>2205</v>
      </c>
      <c r="D2126">
        <v>2014</v>
      </c>
      <c r="E2126">
        <v>1390269000</v>
      </c>
      <c r="F2126">
        <v>407356000</v>
      </c>
      <c r="G2126">
        <v>83043000</v>
      </c>
      <c r="H2126">
        <v>27516000</v>
      </c>
      <c r="I2126" t="str">
        <f t="shared" si="66"/>
        <v>2014Niagara Mohawk Power Corporation</v>
      </c>
      <c r="J2126" s="1">
        <v>8914956</v>
      </c>
      <c r="K2126" s="1">
        <v>3155263</v>
      </c>
      <c r="L2126" s="1">
        <v>998186</v>
      </c>
      <c r="M2126" s="1">
        <v>84191</v>
      </c>
      <c r="N2126">
        <v>324129000</v>
      </c>
      <c r="O2126">
        <v>41294000</v>
      </c>
      <c r="P2126">
        <v>5086.234909988365</v>
      </c>
      <c r="Q2126">
        <v>532.70325047607594</v>
      </c>
      <c r="R2126">
        <v>132315000</v>
      </c>
      <c r="S2126">
        <v>239688000</v>
      </c>
      <c r="T2126">
        <v>257711000</v>
      </c>
      <c r="U2126">
        <f t="shared" si="67"/>
        <v>13152596</v>
      </c>
    </row>
    <row r="2127" spans="1:21" x14ac:dyDescent="0.25">
      <c r="A2127" t="s">
        <v>2208</v>
      </c>
      <c r="B2127" t="s">
        <v>2205</v>
      </c>
      <c r="C2127" t="s">
        <v>2205</v>
      </c>
      <c r="D2127">
        <v>2013</v>
      </c>
      <c r="E2127">
        <v>1264324000</v>
      </c>
      <c r="F2127">
        <v>377381000</v>
      </c>
      <c r="G2127">
        <v>147485000</v>
      </c>
      <c r="H2127">
        <v>26326000</v>
      </c>
      <c r="I2127" t="str">
        <f t="shared" si="66"/>
        <v>2013Niagara Mohawk Power Corporation</v>
      </c>
      <c r="J2127" s="1">
        <v>9012097</v>
      </c>
      <c r="K2127" s="1">
        <v>3224701</v>
      </c>
      <c r="L2127" s="1">
        <v>3521174</v>
      </c>
      <c r="M2127" s="1">
        <v>85592</v>
      </c>
      <c r="N2127">
        <v>187286000</v>
      </c>
      <c r="O2127">
        <v>16537000</v>
      </c>
      <c r="P2127">
        <v>4900.5420248886285</v>
      </c>
      <c r="Q2127">
        <v>513.25483622988133</v>
      </c>
      <c r="R2127">
        <v>124252000</v>
      </c>
      <c r="S2127">
        <v>239978000</v>
      </c>
      <c r="T2127">
        <v>277222000</v>
      </c>
      <c r="U2127">
        <f t="shared" si="67"/>
        <v>15843564</v>
      </c>
    </row>
    <row r="2128" spans="1:21" x14ac:dyDescent="0.25">
      <c r="A2128" t="s">
        <v>2209</v>
      </c>
      <c r="B2128" t="s">
        <v>2205</v>
      </c>
      <c r="C2128" t="s">
        <v>2205</v>
      </c>
      <c r="D2128">
        <v>2012</v>
      </c>
      <c r="E2128">
        <v>1199993000</v>
      </c>
      <c r="F2128">
        <v>333488000</v>
      </c>
      <c r="G2128">
        <v>173390000</v>
      </c>
      <c r="H2128">
        <v>24640000</v>
      </c>
      <c r="I2128" t="str">
        <f t="shared" si="66"/>
        <v>2012Niagara Mohawk Power Corporation</v>
      </c>
      <c r="J2128" s="1">
        <v>9036230</v>
      </c>
      <c r="K2128" s="1">
        <v>3199304</v>
      </c>
      <c r="L2128" s="1">
        <v>5247649</v>
      </c>
      <c r="M2128" s="1">
        <v>85057</v>
      </c>
      <c r="N2128">
        <v>225913000</v>
      </c>
      <c r="O2128">
        <v>25151000</v>
      </c>
      <c r="P2128">
        <v>4595.8513471328961</v>
      </c>
      <c r="Q2128">
        <v>481.34327152580272</v>
      </c>
      <c r="R2128">
        <v>113571000</v>
      </c>
      <c r="S2128">
        <v>197324000</v>
      </c>
      <c r="T2128">
        <v>219931000</v>
      </c>
      <c r="U2128">
        <f t="shared" si="67"/>
        <v>17568240</v>
      </c>
    </row>
    <row r="2129" spans="1:21" x14ac:dyDescent="0.25">
      <c r="A2129" t="s">
        <v>2210</v>
      </c>
      <c r="B2129" t="s">
        <v>2205</v>
      </c>
      <c r="C2129" t="s">
        <v>2205</v>
      </c>
      <c r="D2129">
        <v>2011</v>
      </c>
      <c r="E2129">
        <v>1419971000</v>
      </c>
      <c r="F2129">
        <v>433911000</v>
      </c>
      <c r="G2129">
        <v>202076000</v>
      </c>
      <c r="H2129">
        <v>27766000</v>
      </c>
      <c r="I2129" t="str">
        <f t="shared" si="66"/>
        <v>2011Niagara Mohawk Power Corporation</v>
      </c>
      <c r="J2129" s="1">
        <v>9367008</v>
      </c>
      <c r="K2129" s="1">
        <v>3414246</v>
      </c>
      <c r="L2129" s="1">
        <v>5164623</v>
      </c>
      <c r="M2129" s="1">
        <v>96609</v>
      </c>
      <c r="N2129">
        <v>209447000</v>
      </c>
      <c r="O2129">
        <v>34247000</v>
      </c>
      <c r="P2129">
        <v>5271.8552294986393</v>
      </c>
      <c r="Q2129">
        <v>552.14406461608928</v>
      </c>
      <c r="R2129">
        <v>126715000</v>
      </c>
      <c r="S2129">
        <v>218490000</v>
      </c>
      <c r="T2129">
        <v>250520000</v>
      </c>
      <c r="U2129">
        <f t="shared" si="67"/>
        <v>18042486</v>
      </c>
    </row>
    <row r="2130" spans="1:21" x14ac:dyDescent="0.25">
      <c r="A2130" t="s">
        <v>2211</v>
      </c>
      <c r="B2130" t="s">
        <v>2205</v>
      </c>
      <c r="C2130" t="s">
        <v>2205</v>
      </c>
      <c r="D2130">
        <v>2010</v>
      </c>
      <c r="E2130">
        <v>1485491000</v>
      </c>
      <c r="F2130">
        <v>508823000</v>
      </c>
      <c r="G2130">
        <v>232403000</v>
      </c>
      <c r="H2130">
        <v>30307000</v>
      </c>
      <c r="I2130" t="str">
        <f t="shared" si="66"/>
        <v>2010Niagara Mohawk Power Corporation</v>
      </c>
      <c r="J2130" s="1">
        <v>9542752</v>
      </c>
      <c r="K2130" s="1">
        <v>3829883</v>
      </c>
      <c r="L2130" s="1">
        <v>5345237</v>
      </c>
      <c r="M2130" s="1">
        <v>104563</v>
      </c>
      <c r="N2130">
        <v>249200000</v>
      </c>
      <c r="O2130">
        <v>24231000</v>
      </c>
      <c r="P2130">
        <v>4959.0899232986958</v>
      </c>
      <c r="Q2130">
        <v>519.38680935804689</v>
      </c>
      <c r="R2130">
        <v>116165000</v>
      </c>
      <c r="S2130">
        <v>190964000</v>
      </c>
      <c r="T2130">
        <v>238219000</v>
      </c>
      <c r="U2130">
        <f t="shared" si="67"/>
        <v>18822435</v>
      </c>
    </row>
    <row r="2131" spans="1:21" x14ac:dyDescent="0.25">
      <c r="A2131" t="s">
        <v>2212</v>
      </c>
      <c r="B2131" t="s">
        <v>2205</v>
      </c>
      <c r="C2131" t="s">
        <v>2205</v>
      </c>
      <c r="D2131">
        <v>2009</v>
      </c>
      <c r="E2131">
        <v>1399402000</v>
      </c>
      <c r="F2131">
        <v>486505000</v>
      </c>
      <c r="G2131">
        <v>188727000</v>
      </c>
      <c r="H2131">
        <v>29548000</v>
      </c>
      <c r="I2131" t="str">
        <f t="shared" si="66"/>
        <v>2009Niagara Mohawk Power Corporation</v>
      </c>
      <c r="J2131" s="1">
        <v>9360205</v>
      </c>
      <c r="K2131" s="1">
        <v>3967532</v>
      </c>
      <c r="L2131" s="1">
        <v>4861099</v>
      </c>
      <c r="M2131" s="1">
        <v>109299</v>
      </c>
      <c r="N2131">
        <v>190193000</v>
      </c>
      <c r="O2131">
        <v>34660000</v>
      </c>
      <c r="P2131">
        <v>2166.0349805363549</v>
      </c>
      <c r="Q2131">
        <v>226.858156415595</v>
      </c>
      <c r="R2131">
        <v>50196000</v>
      </c>
      <c r="S2131">
        <v>174257000</v>
      </c>
      <c r="T2131">
        <v>236198000</v>
      </c>
      <c r="U2131">
        <f t="shared" si="67"/>
        <v>18298135</v>
      </c>
    </row>
    <row r="2132" spans="1:21" x14ac:dyDescent="0.25">
      <c r="A2132" t="s">
        <v>2213</v>
      </c>
      <c r="B2132" t="s">
        <v>2205</v>
      </c>
      <c r="C2132" t="s">
        <v>2205</v>
      </c>
      <c r="D2132">
        <v>2008</v>
      </c>
      <c r="E2132">
        <v>1489141000</v>
      </c>
      <c r="F2132">
        <v>673537000</v>
      </c>
      <c r="G2132">
        <v>286852000</v>
      </c>
      <c r="H2132">
        <v>32069000</v>
      </c>
      <c r="I2132" t="str">
        <f t="shared" si="66"/>
        <v>2008Niagara Mohawk Power Corporation</v>
      </c>
      <c r="J2132" s="1">
        <v>9636989</v>
      </c>
      <c r="K2132" s="1">
        <v>4295294</v>
      </c>
      <c r="L2132" s="1">
        <v>5689199</v>
      </c>
      <c r="M2132" s="1">
        <v>108572</v>
      </c>
      <c r="N2132">
        <v>208857000</v>
      </c>
      <c r="O2132">
        <v>20256000</v>
      </c>
      <c r="P2132">
        <v>2875.1309434551326</v>
      </c>
      <c r="Q2132">
        <v>301.12482538216074</v>
      </c>
      <c r="R2132">
        <v>64200000</v>
      </c>
      <c r="S2132">
        <v>178950000</v>
      </c>
      <c r="T2132">
        <v>237789000</v>
      </c>
      <c r="U2132">
        <f t="shared" si="67"/>
        <v>19730054</v>
      </c>
    </row>
    <row r="2133" spans="1:21" x14ac:dyDescent="0.25">
      <c r="A2133" t="s">
        <v>2214</v>
      </c>
      <c r="B2133" t="s">
        <v>2205</v>
      </c>
      <c r="C2133" t="s">
        <v>2205</v>
      </c>
      <c r="D2133">
        <v>2007</v>
      </c>
      <c r="E2133">
        <v>1577338000</v>
      </c>
      <c r="F2133">
        <v>697849000</v>
      </c>
      <c r="G2133">
        <v>291638000</v>
      </c>
      <c r="H2133">
        <v>32675000</v>
      </c>
      <c r="I2133" t="str">
        <f t="shared" si="66"/>
        <v>2007Niagara Mohawk Power Corporation</v>
      </c>
      <c r="J2133" s="1">
        <v>10139717</v>
      </c>
      <c r="K2133" s="1">
        <v>4646958</v>
      </c>
      <c r="L2133" s="1">
        <v>6090363</v>
      </c>
      <c r="M2133" s="1">
        <v>108777</v>
      </c>
      <c r="N2133">
        <v>190931000</v>
      </c>
      <c r="O2133">
        <v>55800000</v>
      </c>
      <c r="P2133">
        <v>4673.8428848928315</v>
      </c>
      <c r="Q2133">
        <v>489.51166060133613</v>
      </c>
      <c r="R2133">
        <v>99242000</v>
      </c>
      <c r="S2133">
        <v>179804000</v>
      </c>
      <c r="T2133">
        <v>216672000</v>
      </c>
      <c r="U2133">
        <f t="shared" si="67"/>
        <v>20985815</v>
      </c>
    </row>
    <row r="2134" spans="1:21" x14ac:dyDescent="0.25">
      <c r="A2134" t="s">
        <v>2215</v>
      </c>
      <c r="B2134" t="s">
        <v>2205</v>
      </c>
      <c r="C2134" t="s">
        <v>2205</v>
      </c>
      <c r="D2134">
        <v>2006</v>
      </c>
      <c r="E2134">
        <v>1534861000</v>
      </c>
      <c r="F2134">
        <v>705938000</v>
      </c>
      <c r="G2134">
        <v>303485000</v>
      </c>
      <c r="H2134">
        <v>31238000</v>
      </c>
      <c r="I2134" t="str">
        <f t="shared" si="66"/>
        <v>2006Niagara Mohawk Power Corporation</v>
      </c>
      <c r="J2134" s="1">
        <v>10247534</v>
      </c>
      <c r="K2134" s="1">
        <v>5025623</v>
      </c>
      <c r="L2134" s="1">
        <v>6190686</v>
      </c>
      <c r="M2134" s="1">
        <v>111091</v>
      </c>
      <c r="N2134">
        <v>203206000</v>
      </c>
      <c r="O2134">
        <v>22345000</v>
      </c>
      <c r="P2134">
        <v>5648.3176652355623</v>
      </c>
      <c r="Q2134">
        <v>591.57259411742507</v>
      </c>
      <c r="R2134">
        <v>115401000</v>
      </c>
      <c r="S2134">
        <v>202030000</v>
      </c>
      <c r="T2134">
        <v>185256000</v>
      </c>
      <c r="U2134">
        <f t="shared" si="67"/>
        <v>21574934</v>
      </c>
    </row>
    <row r="2135" spans="1:21" x14ac:dyDescent="0.25">
      <c r="A2135" t="s">
        <v>2216</v>
      </c>
      <c r="B2135" t="s">
        <v>2205</v>
      </c>
      <c r="C2135" t="s">
        <v>2205</v>
      </c>
      <c r="D2135">
        <v>2005</v>
      </c>
      <c r="E2135">
        <v>1369053000</v>
      </c>
      <c r="F2135">
        <v>754825000</v>
      </c>
      <c r="G2135">
        <v>339519000</v>
      </c>
      <c r="H2135">
        <v>27641000</v>
      </c>
      <c r="I2135" t="str">
        <f t="shared" si="66"/>
        <v>2005Niagara Mohawk Power Corporation</v>
      </c>
      <c r="J2135" s="1">
        <v>10749791</v>
      </c>
      <c r="K2135" s="1">
        <v>5813589</v>
      </c>
      <c r="L2135" s="1">
        <v>6765512</v>
      </c>
      <c r="M2135" s="1">
        <v>111252</v>
      </c>
      <c r="N2135">
        <v>216766000</v>
      </c>
      <c r="O2135">
        <v>10494000</v>
      </c>
      <c r="P2135">
        <v>5095.5331660590191</v>
      </c>
      <c r="Q2135">
        <v>533.67709681236488</v>
      </c>
      <c r="R2135">
        <v>101297000</v>
      </c>
      <c r="S2135">
        <v>188558000</v>
      </c>
      <c r="T2135">
        <v>159306000</v>
      </c>
      <c r="U2135">
        <f t="shared" si="67"/>
        <v>23440144</v>
      </c>
    </row>
    <row r="2136" spans="1:21" x14ac:dyDescent="0.25">
      <c r="A2136" t="s">
        <v>2217</v>
      </c>
      <c r="B2136" t="s">
        <v>2205</v>
      </c>
      <c r="C2136" t="s">
        <v>2205</v>
      </c>
      <c r="D2136">
        <v>2004</v>
      </c>
      <c r="E2136">
        <v>1304277000</v>
      </c>
      <c r="F2136">
        <v>829258000</v>
      </c>
      <c r="G2136">
        <v>337960000</v>
      </c>
      <c r="H2136">
        <v>32396000</v>
      </c>
      <c r="I2136" t="str">
        <f t="shared" si="66"/>
        <v>2004Niagara Mohawk Power Corporation</v>
      </c>
      <c r="J2136" s="1">
        <v>10168684</v>
      </c>
      <c r="K2136" s="1">
        <v>6872037</v>
      </c>
      <c r="L2136" s="1">
        <v>7627079</v>
      </c>
      <c r="M2136" s="1">
        <v>133531</v>
      </c>
      <c r="N2136">
        <v>123918000</v>
      </c>
      <c r="O2136">
        <v>80836000</v>
      </c>
      <c r="P2136">
        <v>5401.7181016454797</v>
      </c>
      <c r="Q2136">
        <v>565.74516156364245</v>
      </c>
      <c r="R2136">
        <v>104342000</v>
      </c>
      <c r="S2136">
        <v>217879000</v>
      </c>
      <c r="T2136">
        <v>161354000</v>
      </c>
      <c r="U2136">
        <f t="shared" si="67"/>
        <v>24801331</v>
      </c>
    </row>
    <row r="2137" spans="1:21" x14ac:dyDescent="0.25">
      <c r="A2137" t="s">
        <v>2218</v>
      </c>
      <c r="B2137" t="s">
        <v>2205</v>
      </c>
      <c r="C2137" t="s">
        <v>2205</v>
      </c>
      <c r="D2137">
        <v>2003</v>
      </c>
      <c r="E2137">
        <v>1254425000</v>
      </c>
      <c r="F2137">
        <v>917503000</v>
      </c>
      <c r="G2137">
        <v>393835000</v>
      </c>
      <c r="H2137">
        <v>34817000</v>
      </c>
      <c r="I2137" t="str">
        <f t="shared" si="66"/>
        <v>2003Niagara Mohawk Power Corporation</v>
      </c>
      <c r="J2137" s="1">
        <v>10232341</v>
      </c>
      <c r="K2137" s="1">
        <v>7933870</v>
      </c>
      <c r="L2137" s="1">
        <v>8025107</v>
      </c>
      <c r="M2137" s="1">
        <v>141214</v>
      </c>
      <c r="N2137">
        <v>170982000</v>
      </c>
      <c r="O2137">
        <v>92786000</v>
      </c>
      <c r="P2137">
        <v>5745.3689374120604</v>
      </c>
      <c r="Q2137">
        <v>601.73719112605534</v>
      </c>
      <c r="R2137">
        <v>107493000</v>
      </c>
      <c r="S2137">
        <v>223347000</v>
      </c>
      <c r="T2137">
        <v>152492000</v>
      </c>
      <c r="U2137">
        <f t="shared" si="67"/>
        <v>26332532</v>
      </c>
    </row>
    <row r="2138" spans="1:21" x14ac:dyDescent="0.25">
      <c r="A2138" t="s">
        <v>2219</v>
      </c>
      <c r="B2138" t="s">
        <v>2205</v>
      </c>
      <c r="C2138" t="s">
        <v>2205</v>
      </c>
      <c r="D2138">
        <v>2002</v>
      </c>
      <c r="E2138">
        <v>1254200000</v>
      </c>
      <c r="F2138">
        <v>983135000</v>
      </c>
      <c r="G2138">
        <v>445117000</v>
      </c>
      <c r="H2138">
        <v>33807000</v>
      </c>
      <c r="I2138" t="str">
        <f t="shared" si="66"/>
        <v>2002Niagara Mohawk Power Corporation</v>
      </c>
      <c r="J2138" s="1">
        <v>10119984</v>
      </c>
      <c r="K2138" s="1">
        <v>8984374</v>
      </c>
      <c r="L2138" s="1">
        <v>9152225</v>
      </c>
      <c r="M2138" s="1">
        <v>138986</v>
      </c>
      <c r="N2138">
        <v>140751000</v>
      </c>
      <c r="O2138">
        <v>29563000</v>
      </c>
      <c r="P2138">
        <v>5771.9080070102418</v>
      </c>
      <c r="Q2138">
        <v>604.51674199025138</v>
      </c>
      <c r="R2138">
        <v>105112000</v>
      </c>
      <c r="S2138">
        <v>251026000</v>
      </c>
      <c r="T2138">
        <v>149474000</v>
      </c>
      <c r="U2138">
        <f t="shared" si="67"/>
        <v>28395569</v>
      </c>
    </row>
    <row r="2139" spans="1:21" x14ac:dyDescent="0.25">
      <c r="A2139" t="s">
        <v>2220</v>
      </c>
      <c r="B2139" t="s">
        <v>2205</v>
      </c>
      <c r="C2139" t="s">
        <v>2205</v>
      </c>
      <c r="D2139">
        <v>2001</v>
      </c>
      <c r="E2139">
        <v>1211178000</v>
      </c>
      <c r="F2139">
        <v>1062048000</v>
      </c>
      <c r="G2139">
        <v>513670000</v>
      </c>
      <c r="H2139">
        <v>31189000</v>
      </c>
      <c r="I2139" t="str">
        <f t="shared" si="66"/>
        <v>2001Niagara Mohawk Power Corporation</v>
      </c>
      <c r="J2139" s="1">
        <v>9833764</v>
      </c>
      <c r="K2139" s="1">
        <v>9897376</v>
      </c>
      <c r="L2139" s="1">
        <v>10069048</v>
      </c>
      <c r="M2139" s="1">
        <v>155023</v>
      </c>
      <c r="N2139">
        <v>146758000</v>
      </c>
      <c r="O2139">
        <v>12955000</v>
      </c>
      <c r="P2139">
        <v>5175</v>
      </c>
      <c r="Q2139">
        <v>542</v>
      </c>
      <c r="R2139">
        <v>91295000</v>
      </c>
      <c r="S2139">
        <v>336993000</v>
      </c>
      <c r="T2139">
        <v>130214000</v>
      </c>
      <c r="U2139">
        <f t="shared" si="67"/>
        <v>29955211</v>
      </c>
    </row>
    <row r="2140" spans="1:21" x14ac:dyDescent="0.25">
      <c r="A2140" t="s">
        <v>2221</v>
      </c>
      <c r="B2140" t="s">
        <v>2205</v>
      </c>
      <c r="C2140" t="s">
        <v>2205</v>
      </c>
      <c r="D2140">
        <v>2000</v>
      </c>
      <c r="E2140">
        <v>1186974000</v>
      </c>
      <c r="F2140">
        <v>1033960000</v>
      </c>
      <c r="G2140">
        <v>516235000</v>
      </c>
      <c r="H2140">
        <v>39765000</v>
      </c>
      <c r="I2140" t="str">
        <f t="shared" si="66"/>
        <v>2000Niagara Mohawk Power Corporation</v>
      </c>
      <c r="J2140" s="1">
        <v>9838852</v>
      </c>
      <c r="K2140" s="1">
        <v>10051929</v>
      </c>
      <c r="L2140" s="1">
        <v>10219250</v>
      </c>
      <c r="M2140" s="1">
        <v>167198</v>
      </c>
      <c r="N2140">
        <v>115410000</v>
      </c>
      <c r="O2140">
        <v>30912000</v>
      </c>
      <c r="P2140">
        <v>6095</v>
      </c>
      <c r="Q2140">
        <v>487</v>
      </c>
      <c r="R2140">
        <v>89477000</v>
      </c>
      <c r="S2140">
        <v>355561000</v>
      </c>
      <c r="T2140">
        <v>113227000</v>
      </c>
      <c r="U2140">
        <f t="shared" si="67"/>
        <v>30277229</v>
      </c>
    </row>
    <row r="2141" spans="1:21" x14ac:dyDescent="0.25">
      <c r="A2141" t="s">
        <v>2222</v>
      </c>
      <c r="B2141" t="s">
        <v>2205</v>
      </c>
      <c r="C2141" t="s">
        <v>2205</v>
      </c>
      <c r="D2141">
        <v>1999</v>
      </c>
      <c r="E2141">
        <v>1246845000</v>
      </c>
      <c r="F2141">
        <v>1195701000</v>
      </c>
      <c r="G2141">
        <v>550463000</v>
      </c>
      <c r="H2141">
        <v>50018000</v>
      </c>
      <c r="I2141" t="str">
        <f t="shared" si="66"/>
        <v>1999Niagara Mohawk Power Corporation</v>
      </c>
      <c r="J2141" s="1">
        <v>10193922</v>
      </c>
      <c r="K2141" s="1">
        <v>11871169</v>
      </c>
      <c r="L2141" s="1">
        <v>11493402</v>
      </c>
      <c r="M2141" s="1">
        <v>197613</v>
      </c>
      <c r="N2141">
        <v>166035000</v>
      </c>
      <c r="O2141">
        <v>19794000</v>
      </c>
      <c r="P2141">
        <v>6161</v>
      </c>
      <c r="Q2141">
        <v>453</v>
      </c>
      <c r="R2141">
        <v>83763000</v>
      </c>
      <c r="S2141">
        <v>359603000</v>
      </c>
      <c r="T2141">
        <v>125538000</v>
      </c>
      <c r="U2141">
        <f t="shared" si="67"/>
        <v>33756106</v>
      </c>
    </row>
    <row r="2142" spans="1:21" x14ac:dyDescent="0.25">
      <c r="A2142" t="s">
        <v>2223</v>
      </c>
      <c r="B2142" t="s">
        <v>2205</v>
      </c>
      <c r="C2142" t="s">
        <v>2205</v>
      </c>
      <c r="D2142">
        <v>1998</v>
      </c>
      <c r="E2142">
        <v>1201617000</v>
      </c>
      <c r="F2142">
        <v>1220147000</v>
      </c>
      <c r="G2142">
        <v>548950000</v>
      </c>
      <c r="H2142">
        <v>50982000</v>
      </c>
      <c r="I2142" t="str">
        <f t="shared" si="66"/>
        <v>1998Niagara Mohawk Power Corporation</v>
      </c>
      <c r="J2142" s="1">
        <v>9642240</v>
      </c>
      <c r="K2142" s="1">
        <v>11560816</v>
      </c>
      <c r="L2142" s="1">
        <v>11448217</v>
      </c>
      <c r="M2142" s="1">
        <v>203830</v>
      </c>
      <c r="N2142">
        <v>65581000</v>
      </c>
      <c r="O2142">
        <v>8432000</v>
      </c>
      <c r="P2142">
        <v>6621</v>
      </c>
      <c r="Q2142">
        <v>432</v>
      </c>
      <c r="R2142">
        <v>120860000</v>
      </c>
      <c r="S2142">
        <v>405149000</v>
      </c>
      <c r="T2142">
        <v>190121000</v>
      </c>
      <c r="U2142">
        <f t="shared" si="67"/>
        <v>32855103</v>
      </c>
    </row>
    <row r="2143" spans="1:21" x14ac:dyDescent="0.25">
      <c r="A2143" t="s">
        <v>2224</v>
      </c>
      <c r="B2143" t="s">
        <v>2205</v>
      </c>
      <c r="C2143" t="s">
        <v>2205</v>
      </c>
      <c r="D2143">
        <v>1997</v>
      </c>
      <c r="E2143">
        <v>1227163000</v>
      </c>
      <c r="F2143">
        <v>1233499000</v>
      </c>
      <c r="G2143">
        <v>596519000</v>
      </c>
      <c r="H2143">
        <v>51010000</v>
      </c>
      <c r="I2143" t="str">
        <f t="shared" si="66"/>
        <v>1997Niagara Mohawk Power Corporation</v>
      </c>
      <c r="J2143" s="1">
        <v>9905201</v>
      </c>
      <c r="K2143" s="1">
        <v>11552866</v>
      </c>
      <c r="L2143" s="1">
        <v>11726756</v>
      </c>
      <c r="M2143" s="1">
        <v>205218</v>
      </c>
      <c r="N2143">
        <v>101027000</v>
      </c>
      <c r="O2143">
        <v>25413000</v>
      </c>
      <c r="P2143">
        <v>6695</v>
      </c>
      <c r="Q2143">
        <v>378</v>
      </c>
      <c r="R2143">
        <v>84055000</v>
      </c>
      <c r="S2143">
        <v>343069000</v>
      </c>
      <c r="T2143">
        <v>122808000</v>
      </c>
      <c r="U2143">
        <f t="shared" si="67"/>
        <v>33390041</v>
      </c>
    </row>
    <row r="2144" spans="1:21" x14ac:dyDescent="0.25">
      <c r="A2144" t="s">
        <v>2225</v>
      </c>
      <c r="B2144" t="s">
        <v>2205</v>
      </c>
      <c r="C2144" t="s">
        <v>2205</v>
      </c>
      <c r="D2144">
        <v>1996</v>
      </c>
      <c r="E2144">
        <v>1252088000</v>
      </c>
      <c r="F2144">
        <v>1237461000</v>
      </c>
      <c r="G2144">
        <v>586997000</v>
      </c>
      <c r="H2144">
        <v>50100000</v>
      </c>
      <c r="I2144" t="str">
        <f t="shared" si="66"/>
        <v>1996Niagara Mohawk Power Corporation</v>
      </c>
      <c r="J2144" s="1">
        <v>10108160</v>
      </c>
      <c r="K2144" s="1">
        <v>11564645</v>
      </c>
      <c r="L2144" s="1">
        <v>11510522</v>
      </c>
      <c r="M2144" s="1">
        <v>209063</v>
      </c>
      <c r="N2144">
        <v>140251000</v>
      </c>
      <c r="O2144">
        <v>25785000</v>
      </c>
      <c r="P2144">
        <v>6952</v>
      </c>
      <c r="Q2144">
        <v>418</v>
      </c>
      <c r="R2144">
        <v>85200000</v>
      </c>
      <c r="S2144">
        <v>349242000</v>
      </c>
      <c r="T2144">
        <v>116127000</v>
      </c>
      <c r="U2144">
        <f t="shared" si="67"/>
        <v>33392390</v>
      </c>
    </row>
    <row r="2145" spans="1:21" x14ac:dyDescent="0.25">
      <c r="A2145" t="s">
        <v>2226</v>
      </c>
      <c r="B2145" t="s">
        <v>2205</v>
      </c>
      <c r="C2145" t="s">
        <v>2205</v>
      </c>
      <c r="D2145">
        <v>1995</v>
      </c>
      <c r="E2145">
        <v>1214848000</v>
      </c>
      <c r="F2145">
        <v>1237502000</v>
      </c>
      <c r="G2145">
        <v>581779000</v>
      </c>
      <c r="H2145">
        <v>49328000</v>
      </c>
      <c r="I2145" t="str">
        <f t="shared" si="66"/>
        <v>1995Niagara Mohawk Power Corporation</v>
      </c>
      <c r="J2145" s="1">
        <v>10054631</v>
      </c>
      <c r="K2145" s="1">
        <v>11611817</v>
      </c>
      <c r="L2145" s="1">
        <v>11131896</v>
      </c>
      <c r="M2145" s="1">
        <v>211271</v>
      </c>
      <c r="N2145">
        <v>172540000</v>
      </c>
      <c r="O2145">
        <v>17280000</v>
      </c>
      <c r="P2145">
        <v>7044</v>
      </c>
      <c r="Q2145">
        <v>390</v>
      </c>
      <c r="R2145">
        <v>89420000</v>
      </c>
      <c r="S2145">
        <v>360524000</v>
      </c>
      <c r="T2145">
        <v>125062000</v>
      </c>
      <c r="U2145">
        <f t="shared" si="67"/>
        <v>33009615</v>
      </c>
    </row>
    <row r="2146" spans="1:21" x14ac:dyDescent="0.25">
      <c r="A2146" t="s">
        <v>2227</v>
      </c>
      <c r="B2146" t="s">
        <v>2205</v>
      </c>
      <c r="C2146" t="s">
        <v>2205</v>
      </c>
      <c r="D2146">
        <v>1994</v>
      </c>
      <c r="E2146">
        <v>1226490000</v>
      </c>
      <c r="F2146">
        <v>1268083000</v>
      </c>
      <c r="G2146">
        <v>625068000</v>
      </c>
      <c r="H2146">
        <v>49801000</v>
      </c>
      <c r="I2146" t="str">
        <f t="shared" si="66"/>
        <v>1994Niagara Mohawk Power Corporation</v>
      </c>
      <c r="J2146" s="1">
        <v>10316346</v>
      </c>
      <c r="K2146" s="1">
        <v>11738543</v>
      </c>
      <c r="L2146" s="1">
        <v>11515112</v>
      </c>
      <c r="M2146" s="1">
        <v>212359</v>
      </c>
      <c r="N2146">
        <v>164173000</v>
      </c>
      <c r="O2146">
        <v>18089000</v>
      </c>
      <c r="P2146">
        <v>7846</v>
      </c>
      <c r="Q2146">
        <v>172</v>
      </c>
      <c r="R2146">
        <v>84837000</v>
      </c>
      <c r="S2146">
        <v>381329000</v>
      </c>
      <c r="T2146">
        <v>116884000</v>
      </c>
      <c r="U2146">
        <f t="shared" si="67"/>
        <v>33782360</v>
      </c>
    </row>
    <row r="2147" spans="1:21" x14ac:dyDescent="0.25">
      <c r="A2147" t="s">
        <v>2228</v>
      </c>
      <c r="B2147" t="s">
        <v>2205</v>
      </c>
      <c r="C2147" t="s">
        <v>2205</v>
      </c>
      <c r="D2147">
        <v>1993</v>
      </c>
      <c r="E2147">
        <v>1165101000</v>
      </c>
      <c r="F2147">
        <v>1237360000</v>
      </c>
      <c r="G2147">
        <v>594003000</v>
      </c>
      <c r="H2147">
        <v>50414000</v>
      </c>
      <c r="I2147" t="str">
        <f t="shared" si="66"/>
        <v>1993Niagara Mohawk Power Corporation</v>
      </c>
      <c r="J2147" s="1">
        <v>10379248</v>
      </c>
      <c r="K2147" s="1">
        <v>12007136</v>
      </c>
      <c r="L2147" s="1">
        <v>10919709</v>
      </c>
      <c r="M2147" s="1">
        <v>216754</v>
      </c>
      <c r="N2147">
        <v>165051000</v>
      </c>
      <c r="O2147">
        <v>13476000</v>
      </c>
      <c r="P2147">
        <v>9835</v>
      </c>
      <c r="Q2147">
        <v>77</v>
      </c>
      <c r="R2147">
        <v>89599000</v>
      </c>
      <c r="S2147">
        <v>405622000</v>
      </c>
      <c r="T2147">
        <v>125212000</v>
      </c>
      <c r="U2147">
        <f t="shared" si="67"/>
        <v>33522847</v>
      </c>
    </row>
    <row r="2148" spans="1:21" x14ac:dyDescent="0.25">
      <c r="A2148" t="s">
        <v>2229</v>
      </c>
      <c r="B2148" t="s">
        <v>2205</v>
      </c>
      <c r="C2148" t="s">
        <v>2205</v>
      </c>
      <c r="D2148">
        <v>1992</v>
      </c>
      <c r="E2148">
        <v>1089458000</v>
      </c>
      <c r="F2148">
        <v>1156332000</v>
      </c>
      <c r="G2148">
        <v>625386000</v>
      </c>
      <c r="H2148">
        <v>50075000</v>
      </c>
      <c r="I2148" t="str">
        <f t="shared" si="66"/>
        <v>1992Niagara Mohawk Power Corporation</v>
      </c>
      <c r="J2148" s="1">
        <v>10298064</v>
      </c>
      <c r="K2148" s="1">
        <v>11555795</v>
      </c>
      <c r="L2148" s="1">
        <v>11273442</v>
      </c>
      <c r="M2148" s="1">
        <v>224032</v>
      </c>
      <c r="N2148">
        <v>152023000</v>
      </c>
      <c r="O2148">
        <v>12468000</v>
      </c>
      <c r="P2148">
        <v>10281</v>
      </c>
      <c r="Q2148">
        <v>222</v>
      </c>
      <c r="R2148">
        <v>84701000</v>
      </c>
      <c r="S2148">
        <v>393678000</v>
      </c>
      <c r="T2148">
        <v>128873000</v>
      </c>
      <c r="U2148">
        <f t="shared" si="67"/>
        <v>33351333</v>
      </c>
    </row>
    <row r="2149" spans="1:21" x14ac:dyDescent="0.25">
      <c r="A2149" t="s">
        <v>2230</v>
      </c>
      <c r="B2149" t="s">
        <v>2205</v>
      </c>
      <c r="C2149" t="s">
        <v>2205</v>
      </c>
      <c r="D2149">
        <v>1991</v>
      </c>
      <c r="E2149">
        <v>978777000</v>
      </c>
      <c r="F2149">
        <v>1040411000</v>
      </c>
      <c r="G2149">
        <v>553441000</v>
      </c>
      <c r="H2149">
        <v>47271000</v>
      </c>
      <c r="I2149" t="str">
        <f t="shared" si="66"/>
        <v>1991Niagara Mohawk Power Corporation</v>
      </c>
      <c r="J2149" s="1">
        <v>10223292</v>
      </c>
      <c r="K2149" s="1">
        <v>11609607</v>
      </c>
      <c r="L2149" s="1">
        <v>11294921</v>
      </c>
      <c r="M2149" s="1">
        <v>224474</v>
      </c>
      <c r="N2149">
        <v>147001000</v>
      </c>
      <c r="O2149">
        <v>14225000</v>
      </c>
      <c r="P2149">
        <v>10067</v>
      </c>
      <c r="Q2149">
        <v>351</v>
      </c>
      <c r="R2149">
        <v>82815000</v>
      </c>
      <c r="S2149">
        <v>377501000</v>
      </c>
      <c r="T2149">
        <v>124847000</v>
      </c>
      <c r="U2149">
        <f t="shared" si="67"/>
        <v>33352294</v>
      </c>
    </row>
    <row r="2150" spans="1:21" x14ac:dyDescent="0.25">
      <c r="A2150" t="s">
        <v>2231</v>
      </c>
      <c r="B2150" t="s">
        <v>2205</v>
      </c>
      <c r="C2150" t="s">
        <v>2205</v>
      </c>
      <c r="D2150">
        <v>1990</v>
      </c>
      <c r="E2150">
        <v>911226000</v>
      </c>
      <c r="F2150">
        <v>974951000</v>
      </c>
      <c r="G2150">
        <v>540152000</v>
      </c>
      <c r="H2150">
        <v>44548000</v>
      </c>
      <c r="I2150" t="str">
        <f t="shared" si="66"/>
        <v>1990Niagara Mohawk Power Corporation</v>
      </c>
      <c r="J2150" s="1">
        <v>10214403</v>
      </c>
      <c r="K2150" s="1">
        <v>11548246</v>
      </c>
      <c r="L2150" s="1">
        <v>11806761</v>
      </c>
      <c r="M2150" s="1">
        <v>222587</v>
      </c>
      <c r="N2150">
        <v>135047000</v>
      </c>
      <c r="O2150">
        <v>14540000</v>
      </c>
      <c r="P2150">
        <v>11485</v>
      </c>
      <c r="Q2150">
        <v>431</v>
      </c>
      <c r="R2150">
        <v>76918000</v>
      </c>
      <c r="S2150">
        <v>366196000</v>
      </c>
      <c r="T2150">
        <v>115359000</v>
      </c>
      <c r="U2150">
        <f t="shared" si="67"/>
        <v>33791997</v>
      </c>
    </row>
    <row r="2151" spans="1:21" x14ac:dyDescent="0.25">
      <c r="A2151" t="s">
        <v>2232</v>
      </c>
      <c r="B2151" t="s">
        <v>2205</v>
      </c>
      <c r="C2151" t="s">
        <v>2205</v>
      </c>
      <c r="D2151">
        <v>1989</v>
      </c>
      <c r="E2151">
        <v>840351000</v>
      </c>
      <c r="F2151">
        <v>870842000</v>
      </c>
      <c r="G2151">
        <v>483085000</v>
      </c>
      <c r="H2151">
        <v>42030000</v>
      </c>
      <c r="I2151" t="str">
        <f t="shared" si="66"/>
        <v>1989Niagara Mohawk Power Corporation</v>
      </c>
      <c r="J2151" s="1">
        <v>9730506</v>
      </c>
      <c r="K2151" s="1">
        <v>11356732</v>
      </c>
      <c r="L2151" s="1">
        <v>12116890</v>
      </c>
      <c r="M2151" s="1">
        <v>224142</v>
      </c>
      <c r="N2151">
        <v>125556000</v>
      </c>
      <c r="O2151">
        <v>12816000</v>
      </c>
      <c r="P2151">
        <v>9709</v>
      </c>
      <c r="Q2151">
        <v>411</v>
      </c>
      <c r="R2151">
        <v>74725000</v>
      </c>
      <c r="S2151">
        <v>329295000</v>
      </c>
      <c r="T2151">
        <v>110417000</v>
      </c>
      <c r="U2151">
        <f t="shared" si="67"/>
        <v>33428270</v>
      </c>
    </row>
    <row r="2152" spans="1:21" x14ac:dyDescent="0.25">
      <c r="A2152" t="s">
        <v>2233</v>
      </c>
      <c r="B2152" t="s">
        <v>2205</v>
      </c>
      <c r="C2152" t="s">
        <v>2205</v>
      </c>
      <c r="D2152">
        <v>1988</v>
      </c>
      <c r="E2152">
        <v>800945000</v>
      </c>
      <c r="F2152">
        <v>825076000</v>
      </c>
      <c r="G2152">
        <v>455740000</v>
      </c>
      <c r="H2152">
        <v>40997000</v>
      </c>
      <c r="I2152" t="str">
        <f t="shared" si="66"/>
        <v>1988Niagara Mohawk Power Corporation</v>
      </c>
      <c r="J2152" s="1">
        <v>10011291</v>
      </c>
      <c r="K2152" s="1">
        <v>11113819</v>
      </c>
      <c r="L2152" s="1">
        <v>11681216</v>
      </c>
      <c r="M2152" s="1">
        <v>233246</v>
      </c>
      <c r="N2152">
        <v>116194000</v>
      </c>
      <c r="O2152">
        <v>11952000</v>
      </c>
      <c r="P2152">
        <v>10837</v>
      </c>
      <c r="Q2152">
        <v>293</v>
      </c>
      <c r="R2152">
        <v>70504000</v>
      </c>
      <c r="S2152">
        <v>287676000</v>
      </c>
      <c r="T2152">
        <v>110062000</v>
      </c>
      <c r="U2152">
        <f t="shared" si="67"/>
        <v>33039572</v>
      </c>
    </row>
    <row r="2153" spans="1:21" x14ac:dyDescent="0.25">
      <c r="A2153" t="s">
        <v>2234</v>
      </c>
      <c r="B2153" t="s">
        <v>2205</v>
      </c>
      <c r="C2153" t="s">
        <v>2205</v>
      </c>
      <c r="D2153">
        <v>1987</v>
      </c>
      <c r="E2153">
        <v>733525376</v>
      </c>
      <c r="F2153">
        <v>779345472</v>
      </c>
      <c r="G2153">
        <v>432330144</v>
      </c>
      <c r="H2153">
        <v>40328024</v>
      </c>
      <c r="I2153" t="str">
        <f t="shared" si="66"/>
        <v>1987Niagara Mohawk Power Corporation</v>
      </c>
      <c r="J2153" s="1">
        <v>9520740</v>
      </c>
      <c r="K2153" s="1">
        <v>10617076</v>
      </c>
      <c r="L2153" s="1">
        <v>10816532</v>
      </c>
      <c r="M2153" s="1">
        <v>230768</v>
      </c>
      <c r="N2153">
        <v>104234995</v>
      </c>
      <c r="O2153">
        <v>11868921</v>
      </c>
      <c r="P2153">
        <v>9322</v>
      </c>
      <c r="Q2153">
        <v>167</v>
      </c>
      <c r="R2153">
        <v>73131790.90928793</v>
      </c>
      <c r="S2153">
        <v>232089593</v>
      </c>
      <c r="T2153">
        <v>99959506.25</v>
      </c>
      <c r="U2153">
        <f t="shared" si="67"/>
        <v>31185116</v>
      </c>
    </row>
    <row r="2154" spans="1:21" x14ac:dyDescent="0.25">
      <c r="A2154" t="s">
        <v>2235</v>
      </c>
      <c r="B2154" t="s">
        <v>2205</v>
      </c>
      <c r="C2154" t="s">
        <v>2205</v>
      </c>
      <c r="D2154">
        <v>1986</v>
      </c>
      <c r="E2154">
        <v>697030080</v>
      </c>
      <c r="F2154">
        <v>763158272</v>
      </c>
      <c r="G2154">
        <v>445743072</v>
      </c>
      <c r="H2154">
        <v>40766360</v>
      </c>
      <c r="I2154" t="str">
        <f t="shared" si="66"/>
        <v>1986Niagara Mohawk Power Corporation</v>
      </c>
      <c r="J2154" s="1">
        <v>9208792</v>
      </c>
      <c r="K2154" s="1">
        <v>10259667</v>
      </c>
      <c r="L2154" s="1">
        <v>10675561</v>
      </c>
      <c r="M2154" s="1">
        <v>229625</v>
      </c>
      <c r="N2154">
        <v>115411092</v>
      </c>
      <c r="O2154">
        <v>13311335</v>
      </c>
      <c r="P2154">
        <v>9484</v>
      </c>
      <c r="Q2154">
        <v>243</v>
      </c>
      <c r="R2154">
        <v>66629667.025878906</v>
      </c>
      <c r="S2154">
        <v>224769313</v>
      </c>
      <c r="T2154">
        <v>98863104.713041782</v>
      </c>
      <c r="U2154">
        <f t="shared" si="67"/>
        <v>30373645</v>
      </c>
    </row>
    <row r="2155" spans="1:21" x14ac:dyDescent="0.25">
      <c r="A2155" t="s">
        <v>2236</v>
      </c>
      <c r="B2155" t="s">
        <v>2205</v>
      </c>
      <c r="C2155" t="s">
        <v>2205</v>
      </c>
      <c r="D2155">
        <v>1985</v>
      </c>
      <c r="E2155">
        <v>642859200</v>
      </c>
      <c r="F2155">
        <v>705394560</v>
      </c>
      <c r="G2155">
        <v>434520448</v>
      </c>
      <c r="H2155">
        <v>38999964</v>
      </c>
      <c r="I2155" t="str">
        <f t="shared" si="66"/>
        <v>1985Niagara Mohawk Power Corporation</v>
      </c>
      <c r="J2155" s="1">
        <v>8836053</v>
      </c>
      <c r="K2155" s="1">
        <v>9804296</v>
      </c>
      <c r="L2155" s="1">
        <v>10769102</v>
      </c>
      <c r="M2155" s="1">
        <v>236245</v>
      </c>
      <c r="N2155">
        <v>100760954</v>
      </c>
      <c r="O2155">
        <v>12570104</v>
      </c>
      <c r="P2155">
        <v>9149</v>
      </c>
      <c r="Q2155">
        <v>160</v>
      </c>
      <c r="R2155">
        <v>59883526.178789139</v>
      </c>
      <c r="S2155">
        <v>211074500</v>
      </c>
      <c r="T2155">
        <v>93844398.516898155</v>
      </c>
      <c r="U2155">
        <f t="shared" si="67"/>
        <v>29645696</v>
      </c>
    </row>
    <row r="2156" spans="1:21" x14ac:dyDescent="0.25">
      <c r="A2156" t="s">
        <v>2237</v>
      </c>
      <c r="B2156" t="s">
        <v>2205</v>
      </c>
      <c r="C2156" t="s">
        <v>2205</v>
      </c>
      <c r="D2156">
        <v>1984</v>
      </c>
      <c r="E2156">
        <v>603117760</v>
      </c>
      <c r="F2156">
        <v>671996544</v>
      </c>
      <c r="G2156">
        <v>436348928</v>
      </c>
      <c r="H2156">
        <v>37623604</v>
      </c>
      <c r="I2156" t="str">
        <f t="shared" si="66"/>
        <v>1984Niagara Mohawk Power Corporation</v>
      </c>
      <c r="J2156" s="1">
        <v>8806412</v>
      </c>
      <c r="K2156" s="1">
        <v>9641727</v>
      </c>
      <c r="L2156" s="1">
        <v>11078839</v>
      </c>
      <c r="M2156" s="1">
        <v>240784</v>
      </c>
      <c r="N2156">
        <v>84019640</v>
      </c>
      <c r="O2156">
        <v>11331799</v>
      </c>
      <c r="P2156">
        <v>9003</v>
      </c>
      <c r="Q2156">
        <v>197</v>
      </c>
      <c r="R2156">
        <v>56516404.09739399</v>
      </c>
      <c r="S2156">
        <v>201096699</v>
      </c>
      <c r="T2156">
        <v>88213301.3125</v>
      </c>
      <c r="U2156">
        <f t="shared" si="67"/>
        <v>29767762</v>
      </c>
    </row>
    <row r="2157" spans="1:21" x14ac:dyDescent="0.25">
      <c r="A2157" t="s">
        <v>2238</v>
      </c>
      <c r="B2157" t="s">
        <v>2205</v>
      </c>
      <c r="C2157" t="s">
        <v>2205</v>
      </c>
      <c r="D2157">
        <v>1983</v>
      </c>
      <c r="E2157">
        <v>579605568</v>
      </c>
      <c r="F2157">
        <v>656117056</v>
      </c>
      <c r="G2157">
        <v>438628512</v>
      </c>
      <c r="H2157">
        <v>36249992</v>
      </c>
      <c r="I2157" t="str">
        <f t="shared" si="66"/>
        <v>1983Niagara Mohawk Power Corporation</v>
      </c>
      <c r="J2157" s="1">
        <v>8450401</v>
      </c>
      <c r="K2157" s="1">
        <v>9291734</v>
      </c>
      <c r="L2157" s="1">
        <v>10742503</v>
      </c>
      <c r="M2157" s="1">
        <v>246618</v>
      </c>
      <c r="N2157">
        <v>88712628</v>
      </c>
      <c r="O2157">
        <v>10742206</v>
      </c>
      <c r="P2157">
        <v>8804</v>
      </c>
      <c r="Q2157">
        <v>208</v>
      </c>
      <c r="R2157">
        <v>59212166.168264866</v>
      </c>
      <c r="S2157">
        <v>192622595</v>
      </c>
      <c r="T2157">
        <v>93264364.336006165</v>
      </c>
      <c r="U2157">
        <f t="shared" si="67"/>
        <v>28731256</v>
      </c>
    </row>
    <row r="2158" spans="1:21" x14ac:dyDescent="0.25">
      <c r="A2158" t="s">
        <v>2239</v>
      </c>
      <c r="B2158" t="s">
        <v>2205</v>
      </c>
      <c r="C2158" t="s">
        <v>2205</v>
      </c>
      <c r="D2158">
        <v>1982</v>
      </c>
      <c r="E2158">
        <v>534744448</v>
      </c>
      <c r="F2158">
        <v>625354624</v>
      </c>
      <c r="G2158">
        <v>421636000</v>
      </c>
      <c r="H2158">
        <v>34655668</v>
      </c>
      <c r="I2158" t="str">
        <f t="shared" si="66"/>
        <v>1982Niagara Mohawk Power Corporation</v>
      </c>
      <c r="J2158" s="1">
        <v>8353067</v>
      </c>
      <c r="K2158" s="1">
        <v>9236021</v>
      </c>
      <c r="L2158" s="1">
        <v>10218509</v>
      </c>
      <c r="M2158" s="1">
        <v>252255</v>
      </c>
      <c r="N2158">
        <v>84366158</v>
      </c>
      <c r="O2158">
        <v>11786358</v>
      </c>
      <c r="P2158">
        <v>8498</v>
      </c>
      <c r="Q2158">
        <v>149</v>
      </c>
      <c r="R2158">
        <v>51343484.79065609</v>
      </c>
      <c r="S2158">
        <v>171975360</v>
      </c>
      <c r="T2158">
        <v>82634999.696831703</v>
      </c>
      <c r="U2158">
        <f t="shared" si="67"/>
        <v>28059852</v>
      </c>
    </row>
    <row r="2159" spans="1:21" x14ac:dyDescent="0.25">
      <c r="A2159" t="s">
        <v>2240</v>
      </c>
      <c r="B2159" t="s">
        <v>2205</v>
      </c>
      <c r="C2159" t="s">
        <v>2205</v>
      </c>
      <c r="D2159">
        <v>1981</v>
      </c>
      <c r="E2159">
        <v>479649888</v>
      </c>
      <c r="F2159">
        <v>575270528</v>
      </c>
      <c r="G2159">
        <v>426150048</v>
      </c>
      <c r="H2159">
        <v>31043868</v>
      </c>
      <c r="I2159" t="str">
        <f t="shared" si="66"/>
        <v>1981Niagara Mohawk Power Corporation</v>
      </c>
      <c r="J2159" s="1">
        <v>8339447</v>
      </c>
      <c r="K2159" s="1">
        <v>9325715</v>
      </c>
      <c r="L2159" s="1">
        <v>11471766</v>
      </c>
      <c r="M2159" s="1">
        <v>261364</v>
      </c>
      <c r="N2159">
        <v>83297392</v>
      </c>
      <c r="O2159">
        <v>11424562</v>
      </c>
      <c r="P2159">
        <v>8160</v>
      </c>
      <c r="Q2159">
        <v>37</v>
      </c>
      <c r="R2159">
        <v>46236645.416564941</v>
      </c>
      <c r="S2159">
        <v>156086507</v>
      </c>
      <c r="T2159">
        <v>73011704.274502754</v>
      </c>
      <c r="U2159">
        <f t="shared" si="67"/>
        <v>29398292</v>
      </c>
    </row>
    <row r="2160" spans="1:21" x14ac:dyDescent="0.25">
      <c r="A2160" t="s">
        <v>2241</v>
      </c>
      <c r="B2160" t="s">
        <v>2205</v>
      </c>
      <c r="C2160" t="s">
        <v>2205</v>
      </c>
      <c r="D2160">
        <v>1980</v>
      </c>
      <c r="E2160">
        <v>401122144</v>
      </c>
      <c r="F2160">
        <v>460851008</v>
      </c>
      <c r="G2160">
        <v>340577216</v>
      </c>
      <c r="H2160">
        <v>26937794</v>
      </c>
      <c r="I2160" t="str">
        <f t="shared" si="66"/>
        <v>1980Niagara Mohawk Power Corporation</v>
      </c>
      <c r="J2160" s="1">
        <v>8213499</v>
      </c>
      <c r="K2160" s="1">
        <v>9277390</v>
      </c>
      <c r="L2160" s="1">
        <v>11520505</v>
      </c>
      <c r="M2160" s="1">
        <v>268621.9375</v>
      </c>
      <c r="N2160">
        <v>75782611</v>
      </c>
      <c r="O2160">
        <v>10504873</v>
      </c>
      <c r="P2160">
        <v>8042</v>
      </c>
      <c r="Q2160">
        <v>39</v>
      </c>
      <c r="R2160">
        <v>45955638.056230545</v>
      </c>
      <c r="S2160">
        <v>141277817</v>
      </c>
      <c r="T2160">
        <v>68706118.763170242</v>
      </c>
      <c r="U2160">
        <f t="shared" si="67"/>
        <v>29280015.9375</v>
      </c>
    </row>
    <row r="2161" spans="1:21" x14ac:dyDescent="0.25">
      <c r="A2161" t="s">
        <v>2242</v>
      </c>
      <c r="B2161" t="s">
        <v>2205</v>
      </c>
      <c r="C2161" t="s">
        <v>2205</v>
      </c>
      <c r="D2161">
        <v>1979</v>
      </c>
      <c r="E2161">
        <v>354637120</v>
      </c>
      <c r="F2161">
        <v>390928960</v>
      </c>
      <c r="G2161">
        <v>309044672</v>
      </c>
      <c r="H2161">
        <v>23713888</v>
      </c>
      <c r="I2161" t="str">
        <f t="shared" si="66"/>
        <v>1979Niagara Mohawk Power Corporation</v>
      </c>
      <c r="J2161" s="1">
        <v>8160718.5</v>
      </c>
      <c r="K2161" s="1">
        <v>9195024</v>
      </c>
      <c r="L2161" s="1">
        <v>12243367</v>
      </c>
      <c r="M2161" s="1">
        <v>270636.65625</v>
      </c>
      <c r="N2161">
        <v>60374522</v>
      </c>
      <c r="O2161">
        <v>8566797</v>
      </c>
      <c r="P2161">
        <v>7900</v>
      </c>
      <c r="Q2161">
        <v>82</v>
      </c>
      <c r="R2161">
        <v>46236679.897061348</v>
      </c>
      <c r="S2161">
        <v>137415010</v>
      </c>
      <c r="T2161">
        <v>66528390.9375</v>
      </c>
      <c r="U2161">
        <f t="shared" si="67"/>
        <v>29869746.15625</v>
      </c>
    </row>
    <row r="2162" spans="1:21" x14ac:dyDescent="0.25">
      <c r="A2162" t="s">
        <v>2243</v>
      </c>
      <c r="B2162" t="s">
        <v>2205</v>
      </c>
      <c r="C2162" t="s">
        <v>2205</v>
      </c>
      <c r="D2162">
        <v>1978</v>
      </c>
      <c r="E2162">
        <v>316819936</v>
      </c>
      <c r="F2162">
        <v>331890880</v>
      </c>
      <c r="G2162">
        <v>255395920</v>
      </c>
      <c r="H2162">
        <v>21391462</v>
      </c>
      <c r="I2162" t="str">
        <f t="shared" si="66"/>
        <v>1978Niagara Mohawk Power Corporation</v>
      </c>
      <c r="J2162" s="1">
        <v>8024387</v>
      </c>
      <c r="K2162" s="1">
        <v>9037889</v>
      </c>
      <c r="L2162" s="1">
        <v>11972007</v>
      </c>
      <c r="M2162" s="1">
        <v>273085.0625</v>
      </c>
      <c r="N2162">
        <v>53429884</v>
      </c>
      <c r="O2162">
        <v>9271962</v>
      </c>
      <c r="P2162">
        <v>7641</v>
      </c>
      <c r="Q2162">
        <v>102</v>
      </c>
      <c r="R2162">
        <v>40067463.634922028</v>
      </c>
      <c r="S2162">
        <v>120799368</v>
      </c>
      <c r="T2162">
        <v>56762560.081817627</v>
      </c>
      <c r="U2162">
        <f t="shared" si="67"/>
        <v>29307368.0625</v>
      </c>
    </row>
    <row r="2163" spans="1:21" x14ac:dyDescent="0.25">
      <c r="A2163" t="s">
        <v>2244</v>
      </c>
      <c r="B2163" t="s">
        <v>2205</v>
      </c>
      <c r="C2163" t="s">
        <v>2205</v>
      </c>
      <c r="D2163">
        <v>1977</v>
      </c>
      <c r="E2163">
        <v>301681408</v>
      </c>
      <c r="F2163">
        <v>324369856</v>
      </c>
      <c r="G2163">
        <v>250441488</v>
      </c>
      <c r="H2163">
        <v>20790212</v>
      </c>
      <c r="I2163" t="str">
        <f t="shared" si="66"/>
        <v>1977Niagara Mohawk Power Corporation</v>
      </c>
      <c r="J2163" s="1">
        <v>7796853.5</v>
      </c>
      <c r="K2163" s="1">
        <v>8704381</v>
      </c>
      <c r="L2163" s="1">
        <v>11642337</v>
      </c>
      <c r="M2163" s="1">
        <v>273451.6875</v>
      </c>
      <c r="N2163">
        <v>48772426</v>
      </c>
      <c r="O2163">
        <v>8033388</v>
      </c>
      <c r="P2163">
        <v>7616</v>
      </c>
      <c r="Q2163">
        <v>127</v>
      </c>
      <c r="R2163">
        <v>39577577.154302597</v>
      </c>
      <c r="S2163">
        <v>114291064</v>
      </c>
      <c r="T2163">
        <v>55162072.59323597</v>
      </c>
      <c r="U2163">
        <f t="shared" si="67"/>
        <v>28417023.1875</v>
      </c>
    </row>
    <row r="2164" spans="1:21" x14ac:dyDescent="0.25">
      <c r="A2164" t="s">
        <v>2245</v>
      </c>
      <c r="B2164" t="s">
        <v>2205</v>
      </c>
      <c r="C2164" t="s">
        <v>2205</v>
      </c>
      <c r="D2164">
        <v>1976</v>
      </c>
      <c r="E2164">
        <v>261484064</v>
      </c>
      <c r="F2164">
        <v>270906720</v>
      </c>
      <c r="G2164">
        <v>200923936</v>
      </c>
      <c r="H2164">
        <v>17845892</v>
      </c>
      <c r="I2164" t="str">
        <f t="shared" si="66"/>
        <v>1976Niagara Mohawk Power Corporation</v>
      </c>
      <c r="J2164" s="1">
        <v>7671870</v>
      </c>
      <c r="K2164" s="1">
        <v>8346700</v>
      </c>
      <c r="L2164" s="1">
        <v>11316470</v>
      </c>
      <c r="M2164" s="1">
        <v>271854.8125</v>
      </c>
      <c r="N2164">
        <v>45590872</v>
      </c>
      <c r="O2164">
        <v>8027132</v>
      </c>
      <c r="P2164">
        <v>7385</v>
      </c>
      <c r="Q2164">
        <v>162</v>
      </c>
      <c r="R2164">
        <v>34677808.235039234</v>
      </c>
      <c r="S2164">
        <v>99654249</v>
      </c>
      <c r="T2164">
        <v>47806089.115116596</v>
      </c>
      <c r="U2164">
        <f t="shared" si="67"/>
        <v>27606894.8125</v>
      </c>
    </row>
    <row r="2165" spans="1:21" x14ac:dyDescent="0.25">
      <c r="A2165" t="s">
        <v>2246</v>
      </c>
      <c r="B2165" t="s">
        <v>2205</v>
      </c>
      <c r="C2165" t="s">
        <v>2205</v>
      </c>
      <c r="D2165">
        <v>1975</v>
      </c>
      <c r="E2165">
        <v>247296608</v>
      </c>
      <c r="F2165">
        <v>255446448</v>
      </c>
      <c r="G2165">
        <v>183019376</v>
      </c>
      <c r="H2165">
        <v>16707330</v>
      </c>
      <c r="I2165" t="str">
        <f t="shared" si="66"/>
        <v>1975Niagara Mohawk Power Corporation</v>
      </c>
      <c r="J2165" s="1">
        <v>7328180</v>
      </c>
      <c r="K2165" s="1">
        <v>8215841.5</v>
      </c>
      <c r="L2165" s="1">
        <v>10612432</v>
      </c>
      <c r="M2165" s="1">
        <v>269624.5</v>
      </c>
      <c r="N2165">
        <v>49606943</v>
      </c>
      <c r="O2165">
        <v>7056730</v>
      </c>
      <c r="P2165">
        <v>7269</v>
      </c>
      <c r="Q2165">
        <v>52</v>
      </c>
      <c r="R2165">
        <v>33236842.709783316</v>
      </c>
      <c r="S2165">
        <v>91464333</v>
      </c>
      <c r="T2165">
        <v>44104390.508922338</v>
      </c>
      <c r="U2165">
        <f t="shared" si="67"/>
        <v>26426078</v>
      </c>
    </row>
    <row r="2166" spans="1:21" x14ac:dyDescent="0.25">
      <c r="A2166" t="s">
        <v>2247</v>
      </c>
      <c r="B2166" t="s">
        <v>2205</v>
      </c>
      <c r="C2166" t="s">
        <v>2205</v>
      </c>
      <c r="D2166">
        <v>1974</v>
      </c>
      <c r="E2166">
        <v>203708128</v>
      </c>
      <c r="F2166">
        <v>199877168</v>
      </c>
      <c r="G2166">
        <v>163967264</v>
      </c>
      <c r="H2166">
        <v>13620081</v>
      </c>
      <c r="I2166" t="str">
        <f t="shared" si="66"/>
        <v>1974Niagara Mohawk Power Corporation</v>
      </c>
      <c r="J2166" s="1">
        <v>7059583</v>
      </c>
      <c r="K2166" s="1">
        <v>7776946.5</v>
      </c>
      <c r="L2166" s="1">
        <v>12119397</v>
      </c>
      <c r="M2166" s="1">
        <v>283398.75</v>
      </c>
      <c r="N2166">
        <v>69267940</v>
      </c>
      <c r="O2166">
        <v>6727277</v>
      </c>
      <c r="P2166">
        <v>7994</v>
      </c>
      <c r="Q2166">
        <v>54</v>
      </c>
      <c r="R2166">
        <v>29217794.395115376</v>
      </c>
      <c r="S2166">
        <v>88120280</v>
      </c>
      <c r="T2166">
        <v>43105267.083636761</v>
      </c>
      <c r="U2166">
        <f t="shared" si="67"/>
        <v>27239325.25</v>
      </c>
    </row>
    <row r="2167" spans="1:21" x14ac:dyDescent="0.25">
      <c r="A2167" t="s">
        <v>2248</v>
      </c>
      <c r="B2167" t="s">
        <v>2205</v>
      </c>
      <c r="C2167" t="s">
        <v>2205</v>
      </c>
      <c r="D2167">
        <v>1973</v>
      </c>
      <c r="E2167">
        <v>182907440</v>
      </c>
      <c r="F2167">
        <v>156829280</v>
      </c>
      <c r="G2167">
        <v>119818520</v>
      </c>
      <c r="H2167">
        <v>11789796</v>
      </c>
      <c r="I2167" t="str">
        <f t="shared" si="66"/>
        <v>1973Niagara Mohawk Power Corporation</v>
      </c>
      <c r="J2167" s="1">
        <v>7083851</v>
      </c>
      <c r="K2167" s="1">
        <v>7877671</v>
      </c>
      <c r="L2167" s="1">
        <v>12399831</v>
      </c>
      <c r="M2167" s="1">
        <v>292920.375</v>
      </c>
      <c r="N2167">
        <v>56072855</v>
      </c>
      <c r="O2167">
        <v>6499729</v>
      </c>
      <c r="P2167">
        <v>7804</v>
      </c>
      <c r="Q2167">
        <v>160</v>
      </c>
      <c r="R2167">
        <v>26970864.790364981</v>
      </c>
      <c r="S2167">
        <v>81297694</v>
      </c>
      <c r="T2167">
        <v>40809856.008615017</v>
      </c>
      <c r="U2167">
        <f t="shared" si="67"/>
        <v>27654273.375</v>
      </c>
    </row>
    <row r="2168" spans="1:21" x14ac:dyDescent="0.25">
      <c r="A2168" t="s">
        <v>2249</v>
      </c>
      <c r="B2168" t="s">
        <v>2205</v>
      </c>
      <c r="C2168" t="s">
        <v>2205</v>
      </c>
      <c r="D2168">
        <v>1972</v>
      </c>
      <c r="E2168">
        <v>177177296</v>
      </c>
      <c r="F2168">
        <v>145845072</v>
      </c>
      <c r="G2168">
        <v>113447512</v>
      </c>
      <c r="H2168">
        <v>11471315</v>
      </c>
      <c r="I2168" t="str">
        <f t="shared" si="66"/>
        <v>1972Niagara Mohawk Power Corporation</v>
      </c>
      <c r="J2168" s="1">
        <v>6833341.5</v>
      </c>
      <c r="K2168" s="1">
        <v>7227774</v>
      </c>
      <c r="L2168" s="1">
        <v>11745847</v>
      </c>
      <c r="M2168" s="1">
        <v>295209.75</v>
      </c>
      <c r="N2168">
        <v>51067767</v>
      </c>
      <c r="O2168">
        <v>6926152</v>
      </c>
      <c r="P2168">
        <v>7540</v>
      </c>
      <c r="Q2168">
        <v>133</v>
      </c>
      <c r="R2168">
        <v>24514960.145831823</v>
      </c>
      <c r="S2168">
        <v>72937294</v>
      </c>
      <c r="T2168">
        <v>35921708.593657494</v>
      </c>
      <c r="U2168">
        <f t="shared" si="67"/>
        <v>26102172.25</v>
      </c>
    </row>
    <row r="2169" spans="1:21" x14ac:dyDescent="0.25">
      <c r="A2169" t="s">
        <v>2250</v>
      </c>
      <c r="B2169" t="s">
        <v>2205</v>
      </c>
      <c r="C2169" t="s">
        <v>2205</v>
      </c>
      <c r="D2169">
        <v>1971</v>
      </c>
      <c r="E2169" t="s">
        <v>3560</v>
      </c>
      <c r="F2169" t="s">
        <v>3560</v>
      </c>
      <c r="G2169" t="s">
        <v>3560</v>
      </c>
      <c r="H2169" t="s">
        <v>3560</v>
      </c>
      <c r="I2169" t="str">
        <f t="shared" si="66"/>
        <v>1971Niagara Mohawk Power Corporation</v>
      </c>
      <c r="J2169" s="1" t="s">
        <v>3560</v>
      </c>
      <c r="K2169" s="1" t="s">
        <v>3560</v>
      </c>
      <c r="L2169" s="1" t="s">
        <v>3560</v>
      </c>
      <c r="M2169" s="1" t="s">
        <v>3560</v>
      </c>
      <c r="N2169">
        <v>48729872</v>
      </c>
      <c r="O2169">
        <v>6654014</v>
      </c>
      <c r="P2169" t="s">
        <v>3560</v>
      </c>
      <c r="Q2169" t="s">
        <v>3560</v>
      </c>
      <c r="R2169" t="s">
        <v>3560</v>
      </c>
      <c r="S2169" t="s">
        <v>3560</v>
      </c>
      <c r="T2169" t="s">
        <v>3560</v>
      </c>
      <c r="U2169">
        <f t="shared" si="67"/>
        <v>0</v>
      </c>
    </row>
    <row r="2170" spans="1:21" x14ac:dyDescent="0.25">
      <c r="A2170" t="s">
        <v>2251</v>
      </c>
      <c r="B2170" t="s">
        <v>2205</v>
      </c>
      <c r="C2170" t="s">
        <v>2205</v>
      </c>
      <c r="D2170">
        <v>1970</v>
      </c>
      <c r="E2170" t="s">
        <v>3560</v>
      </c>
      <c r="F2170" t="s">
        <v>3560</v>
      </c>
      <c r="G2170" t="s">
        <v>3560</v>
      </c>
      <c r="H2170" t="s">
        <v>3560</v>
      </c>
      <c r="I2170" t="str">
        <f t="shared" si="66"/>
        <v>1970Niagara Mohawk Power Corporation</v>
      </c>
      <c r="J2170" s="1" t="s">
        <v>3560</v>
      </c>
      <c r="K2170" s="1" t="s">
        <v>3560</v>
      </c>
      <c r="L2170" s="1" t="s">
        <v>3560</v>
      </c>
      <c r="M2170" s="1" t="s">
        <v>3560</v>
      </c>
      <c r="N2170">
        <v>36794618</v>
      </c>
      <c r="O2170">
        <v>5590957</v>
      </c>
      <c r="P2170" t="s">
        <v>3560</v>
      </c>
      <c r="Q2170" t="s">
        <v>3560</v>
      </c>
      <c r="R2170" t="s">
        <v>3560</v>
      </c>
      <c r="S2170" t="s">
        <v>3560</v>
      </c>
      <c r="T2170" t="s">
        <v>3560</v>
      </c>
      <c r="U2170">
        <f t="shared" si="67"/>
        <v>0</v>
      </c>
    </row>
    <row r="2171" spans="1:21" x14ac:dyDescent="0.25">
      <c r="A2171" t="s">
        <v>2252</v>
      </c>
      <c r="B2171" t="s">
        <v>2205</v>
      </c>
      <c r="C2171" t="s">
        <v>2205</v>
      </c>
      <c r="D2171">
        <v>1969</v>
      </c>
      <c r="E2171" t="s">
        <v>3560</v>
      </c>
      <c r="F2171" t="s">
        <v>3560</v>
      </c>
      <c r="G2171" t="s">
        <v>3560</v>
      </c>
      <c r="H2171" t="s">
        <v>3560</v>
      </c>
      <c r="I2171" t="str">
        <f t="shared" si="66"/>
        <v>1969Niagara Mohawk Power Corporation</v>
      </c>
      <c r="J2171" s="1" t="s">
        <v>3560</v>
      </c>
      <c r="K2171" s="1" t="s">
        <v>3560</v>
      </c>
      <c r="L2171" s="1" t="s">
        <v>3560</v>
      </c>
      <c r="M2171" s="1" t="s">
        <v>3560</v>
      </c>
      <c r="N2171">
        <v>38544471</v>
      </c>
      <c r="O2171">
        <v>7110800</v>
      </c>
      <c r="P2171" t="s">
        <v>3560</v>
      </c>
      <c r="Q2171" t="s">
        <v>3560</v>
      </c>
      <c r="R2171" t="s">
        <v>3560</v>
      </c>
      <c r="S2171" t="s">
        <v>3560</v>
      </c>
      <c r="T2171" t="s">
        <v>3560</v>
      </c>
      <c r="U2171">
        <f t="shared" si="67"/>
        <v>0</v>
      </c>
    </row>
    <row r="2172" spans="1:21" x14ac:dyDescent="0.25">
      <c r="A2172" t="s">
        <v>2253</v>
      </c>
      <c r="B2172" t="s">
        <v>2205</v>
      </c>
      <c r="C2172" t="s">
        <v>2205</v>
      </c>
      <c r="D2172">
        <v>1968</v>
      </c>
      <c r="E2172" t="s">
        <v>3560</v>
      </c>
      <c r="F2172" t="s">
        <v>3560</v>
      </c>
      <c r="G2172" t="s">
        <v>3560</v>
      </c>
      <c r="H2172" t="s">
        <v>3560</v>
      </c>
      <c r="I2172" t="str">
        <f t="shared" si="66"/>
        <v>1968Niagara Mohawk Power Corporation</v>
      </c>
      <c r="J2172" s="1" t="s">
        <v>3560</v>
      </c>
      <c r="K2172" s="1" t="s">
        <v>3560</v>
      </c>
      <c r="L2172" s="1" t="s">
        <v>3560</v>
      </c>
      <c r="M2172" s="1" t="s">
        <v>3560</v>
      </c>
      <c r="N2172">
        <v>35064406</v>
      </c>
      <c r="O2172">
        <v>6629984</v>
      </c>
      <c r="P2172" t="s">
        <v>3560</v>
      </c>
      <c r="Q2172" t="s">
        <v>3560</v>
      </c>
      <c r="R2172" t="s">
        <v>3560</v>
      </c>
      <c r="S2172" t="s">
        <v>3560</v>
      </c>
      <c r="T2172" t="s">
        <v>3560</v>
      </c>
      <c r="U2172">
        <f t="shared" si="67"/>
        <v>0</v>
      </c>
    </row>
    <row r="2173" spans="1:21" x14ac:dyDescent="0.25">
      <c r="A2173" t="s">
        <v>2254</v>
      </c>
      <c r="B2173" t="s">
        <v>2205</v>
      </c>
      <c r="C2173" t="s">
        <v>2205</v>
      </c>
      <c r="D2173">
        <v>1967</v>
      </c>
      <c r="E2173" t="s">
        <v>3560</v>
      </c>
      <c r="F2173" t="s">
        <v>3560</v>
      </c>
      <c r="G2173" t="s">
        <v>3560</v>
      </c>
      <c r="H2173" t="s">
        <v>3560</v>
      </c>
      <c r="I2173" t="str">
        <f t="shared" si="66"/>
        <v>1967Niagara Mohawk Power Corporation</v>
      </c>
      <c r="J2173" s="1" t="s">
        <v>3560</v>
      </c>
      <c r="K2173" s="1" t="s">
        <v>3560</v>
      </c>
      <c r="L2173" s="1" t="s">
        <v>3560</v>
      </c>
      <c r="M2173" s="1" t="s">
        <v>3560</v>
      </c>
      <c r="N2173">
        <v>27966535</v>
      </c>
      <c r="O2173">
        <v>6879069</v>
      </c>
      <c r="P2173" t="s">
        <v>3560</v>
      </c>
      <c r="Q2173" t="s">
        <v>3560</v>
      </c>
      <c r="R2173" t="s">
        <v>3560</v>
      </c>
      <c r="S2173" t="s">
        <v>3560</v>
      </c>
      <c r="T2173" t="s">
        <v>3560</v>
      </c>
      <c r="U2173">
        <f t="shared" si="67"/>
        <v>0</v>
      </c>
    </row>
    <row r="2174" spans="1:21" x14ac:dyDescent="0.25">
      <c r="A2174" t="s">
        <v>2255</v>
      </c>
      <c r="B2174" t="s">
        <v>2205</v>
      </c>
      <c r="C2174" t="s">
        <v>2205</v>
      </c>
      <c r="D2174">
        <v>1966</v>
      </c>
      <c r="E2174" t="s">
        <v>3560</v>
      </c>
      <c r="F2174" t="s">
        <v>3560</v>
      </c>
      <c r="G2174" t="s">
        <v>3560</v>
      </c>
      <c r="H2174" t="s">
        <v>3560</v>
      </c>
      <c r="I2174" t="str">
        <f t="shared" si="66"/>
        <v>1966Niagara Mohawk Power Corporation</v>
      </c>
      <c r="J2174" s="1" t="s">
        <v>3560</v>
      </c>
      <c r="K2174" s="1" t="s">
        <v>3560</v>
      </c>
      <c r="L2174" s="1" t="s">
        <v>3560</v>
      </c>
      <c r="M2174" s="1" t="s">
        <v>3560</v>
      </c>
      <c r="N2174">
        <v>25571045</v>
      </c>
      <c r="O2174">
        <v>6340688</v>
      </c>
      <c r="P2174" t="s">
        <v>3560</v>
      </c>
      <c r="Q2174" t="s">
        <v>3560</v>
      </c>
      <c r="R2174" t="s">
        <v>3560</v>
      </c>
      <c r="S2174" t="s">
        <v>3560</v>
      </c>
      <c r="T2174" t="s">
        <v>3560</v>
      </c>
      <c r="U2174">
        <f t="shared" si="67"/>
        <v>0</v>
      </c>
    </row>
    <row r="2175" spans="1:21" x14ac:dyDescent="0.25">
      <c r="A2175" t="s">
        <v>2256</v>
      </c>
      <c r="B2175" t="s">
        <v>2205</v>
      </c>
      <c r="C2175" t="s">
        <v>2205</v>
      </c>
      <c r="D2175">
        <v>1965</v>
      </c>
      <c r="E2175" t="s">
        <v>3560</v>
      </c>
      <c r="F2175" t="s">
        <v>3560</v>
      </c>
      <c r="G2175" t="s">
        <v>3560</v>
      </c>
      <c r="H2175" t="s">
        <v>3560</v>
      </c>
      <c r="I2175" t="str">
        <f t="shared" si="66"/>
        <v>1965Niagara Mohawk Power Corporation</v>
      </c>
      <c r="J2175" s="1" t="s">
        <v>3560</v>
      </c>
      <c r="K2175" s="1" t="s">
        <v>3560</v>
      </c>
      <c r="L2175" s="1" t="s">
        <v>3560</v>
      </c>
      <c r="M2175" s="1" t="s">
        <v>3560</v>
      </c>
      <c r="N2175">
        <v>24820398</v>
      </c>
      <c r="O2175">
        <v>6689286</v>
      </c>
      <c r="P2175" t="s">
        <v>3560</v>
      </c>
      <c r="Q2175" t="s">
        <v>3560</v>
      </c>
      <c r="R2175" t="s">
        <v>3560</v>
      </c>
      <c r="S2175" t="s">
        <v>3560</v>
      </c>
      <c r="T2175" t="s">
        <v>3560</v>
      </c>
      <c r="U2175">
        <f t="shared" si="67"/>
        <v>0</v>
      </c>
    </row>
    <row r="2176" spans="1:21" x14ac:dyDescent="0.25">
      <c r="A2176" t="s">
        <v>2257</v>
      </c>
      <c r="B2176" t="s">
        <v>2205</v>
      </c>
      <c r="C2176" t="s">
        <v>2205</v>
      </c>
      <c r="D2176">
        <v>1964</v>
      </c>
      <c r="E2176" t="s">
        <v>3560</v>
      </c>
      <c r="F2176" t="s">
        <v>3560</v>
      </c>
      <c r="G2176" t="s">
        <v>3560</v>
      </c>
      <c r="H2176" t="s">
        <v>3560</v>
      </c>
      <c r="I2176" t="str">
        <f t="shared" si="66"/>
        <v>1964Niagara Mohawk Power Corporation</v>
      </c>
      <c r="J2176" s="1" t="s">
        <v>3560</v>
      </c>
      <c r="K2176" s="1" t="s">
        <v>3560</v>
      </c>
      <c r="L2176" s="1" t="s">
        <v>3560</v>
      </c>
      <c r="M2176" s="1" t="s">
        <v>3560</v>
      </c>
      <c r="N2176">
        <v>21600020</v>
      </c>
      <c r="O2176">
        <v>5529741</v>
      </c>
      <c r="P2176" t="s">
        <v>3560</v>
      </c>
      <c r="Q2176" t="s">
        <v>3560</v>
      </c>
      <c r="R2176" t="s">
        <v>3560</v>
      </c>
      <c r="S2176" t="s">
        <v>3560</v>
      </c>
      <c r="T2176" t="s">
        <v>3560</v>
      </c>
      <c r="U2176">
        <f t="shared" si="67"/>
        <v>0</v>
      </c>
    </row>
    <row r="2177" spans="1:21" x14ac:dyDescent="0.25">
      <c r="A2177" t="s">
        <v>2258</v>
      </c>
      <c r="B2177" t="s">
        <v>2259</v>
      </c>
      <c r="C2177" t="s">
        <v>2260</v>
      </c>
      <c r="D2177">
        <v>2016</v>
      </c>
      <c r="E2177">
        <v>457384000</v>
      </c>
      <c r="F2177">
        <v>456644000</v>
      </c>
      <c r="G2177">
        <v>632202000</v>
      </c>
      <c r="H2177">
        <v>13623000</v>
      </c>
      <c r="I2177" t="str">
        <f t="shared" si="66"/>
        <v>2016Northern Indiana Public Service Company</v>
      </c>
      <c r="J2177" s="1">
        <v>3514821</v>
      </c>
      <c r="K2177" s="1">
        <v>3878747</v>
      </c>
      <c r="L2177" s="1">
        <v>9281765</v>
      </c>
      <c r="M2177" s="1">
        <v>103797</v>
      </c>
      <c r="N2177">
        <v>128135000</v>
      </c>
      <c r="O2177">
        <v>16444000</v>
      </c>
      <c r="P2177">
        <v>1630.3989017223985</v>
      </c>
      <c r="Q2177">
        <v>18.182887379803706</v>
      </c>
      <c r="R2177">
        <v>16349000</v>
      </c>
      <c r="S2177">
        <v>135098000</v>
      </c>
      <c r="T2177">
        <v>43824000</v>
      </c>
      <c r="U2177">
        <f t="shared" si="67"/>
        <v>16779130</v>
      </c>
    </row>
    <row r="2178" spans="1:21" x14ac:dyDescent="0.25">
      <c r="A2178" t="s">
        <v>2261</v>
      </c>
      <c r="B2178" t="s">
        <v>2259</v>
      </c>
      <c r="C2178" t="s">
        <v>2260</v>
      </c>
      <c r="D2178">
        <v>2015</v>
      </c>
      <c r="E2178">
        <v>427097000</v>
      </c>
      <c r="F2178">
        <v>445358000</v>
      </c>
      <c r="G2178">
        <v>646264000</v>
      </c>
      <c r="H2178">
        <v>13623000</v>
      </c>
      <c r="I2178" t="str">
        <f t="shared" si="66"/>
        <v>2015Northern Indiana Public Service Company</v>
      </c>
      <c r="J2178" s="1">
        <v>3309929</v>
      </c>
      <c r="K2178" s="1">
        <v>3866823</v>
      </c>
      <c r="L2178" s="1">
        <v>9249137</v>
      </c>
      <c r="M2178" s="1">
        <v>105161</v>
      </c>
      <c r="N2178">
        <v>99516000</v>
      </c>
      <c r="O2178">
        <v>21547000</v>
      </c>
      <c r="P2178">
        <v>1657.0876725325572</v>
      </c>
      <c r="Q2178">
        <v>18.48053166393187</v>
      </c>
      <c r="R2178">
        <v>16229000</v>
      </c>
      <c r="S2178">
        <v>145085000</v>
      </c>
      <c r="T2178">
        <v>41331000</v>
      </c>
      <c r="U2178">
        <f t="shared" si="67"/>
        <v>16531050</v>
      </c>
    </row>
    <row r="2179" spans="1:21" x14ac:dyDescent="0.25">
      <c r="A2179" t="s">
        <v>2262</v>
      </c>
      <c r="B2179" t="s">
        <v>2259</v>
      </c>
      <c r="C2179" t="s">
        <v>2260</v>
      </c>
      <c r="D2179">
        <v>2014</v>
      </c>
      <c r="E2179">
        <v>438223000</v>
      </c>
      <c r="F2179">
        <v>449356000</v>
      </c>
      <c r="G2179">
        <v>723570000</v>
      </c>
      <c r="H2179">
        <v>13565000</v>
      </c>
      <c r="I2179" t="str">
        <f t="shared" si="66"/>
        <v>2014Northern Indiana Public Service Company</v>
      </c>
      <c r="J2179" s="1">
        <v>3384222</v>
      </c>
      <c r="K2179" s="1">
        <v>3864241</v>
      </c>
      <c r="L2179" s="1">
        <v>10114222</v>
      </c>
      <c r="M2179" s="1">
        <v>103424</v>
      </c>
      <c r="N2179">
        <v>83457000</v>
      </c>
      <c r="O2179">
        <v>20954000</v>
      </c>
      <c r="P2179">
        <v>1855.3754544297246</v>
      </c>
      <c r="Q2179">
        <v>20.691919566130764</v>
      </c>
      <c r="R2179">
        <v>17681000</v>
      </c>
      <c r="S2179">
        <v>145204000</v>
      </c>
      <c r="T2179">
        <v>43588000</v>
      </c>
      <c r="U2179">
        <f t="shared" si="67"/>
        <v>17466109</v>
      </c>
    </row>
    <row r="2180" spans="1:21" x14ac:dyDescent="0.25">
      <c r="A2180" t="s">
        <v>2263</v>
      </c>
      <c r="B2180" t="s">
        <v>2259</v>
      </c>
      <c r="C2180" t="s">
        <v>2260</v>
      </c>
      <c r="D2180">
        <v>2013</v>
      </c>
      <c r="E2180">
        <v>426641000</v>
      </c>
      <c r="F2180">
        <v>431522000</v>
      </c>
      <c r="G2180">
        <v>632674000</v>
      </c>
      <c r="H2180">
        <v>13104000</v>
      </c>
      <c r="I2180" t="str">
        <f t="shared" si="66"/>
        <v>2013Northern Indiana Public Service Company</v>
      </c>
      <c r="J2180" s="1">
        <v>3444738</v>
      </c>
      <c r="K2180" s="1">
        <v>3881913</v>
      </c>
      <c r="L2180" s="1">
        <v>9339677</v>
      </c>
      <c r="M2180" s="1">
        <v>99809</v>
      </c>
      <c r="N2180">
        <v>71715000</v>
      </c>
      <c r="O2180">
        <v>18701000</v>
      </c>
      <c r="P2180">
        <v>1901.2082693216355</v>
      </c>
      <c r="Q2180">
        <v>21.203066200613041</v>
      </c>
      <c r="R2180">
        <v>17630000</v>
      </c>
      <c r="S2180">
        <v>146735000</v>
      </c>
      <c r="T2180">
        <v>48247000</v>
      </c>
      <c r="U2180">
        <f t="shared" si="67"/>
        <v>16766137</v>
      </c>
    </row>
    <row r="2181" spans="1:21" x14ac:dyDescent="0.25">
      <c r="A2181" t="s">
        <v>2264</v>
      </c>
      <c r="B2181" t="s">
        <v>2259</v>
      </c>
      <c r="C2181" t="s">
        <v>2260</v>
      </c>
      <c r="D2181">
        <v>2012</v>
      </c>
      <c r="E2181">
        <v>410362000</v>
      </c>
      <c r="F2181">
        <v>413705000</v>
      </c>
      <c r="G2181">
        <v>589344000</v>
      </c>
      <c r="H2181">
        <v>12680000</v>
      </c>
      <c r="I2181" t="str">
        <f t="shared" ref="I2181:I2244" si="68">D2181&amp;C2181</f>
        <v>2012Northern Indiana Public Service Company</v>
      </c>
      <c r="J2181" s="1">
        <v>3524316</v>
      </c>
      <c r="K2181" s="1">
        <v>3863067</v>
      </c>
      <c r="L2181" s="1">
        <v>9250976</v>
      </c>
      <c r="M2181" s="1">
        <v>99172</v>
      </c>
      <c r="N2181">
        <v>60001000</v>
      </c>
      <c r="O2181">
        <v>7182000</v>
      </c>
      <c r="P2181">
        <v>1972.3609866694878</v>
      </c>
      <c r="Q2181">
        <v>21.996590929399499</v>
      </c>
      <c r="R2181">
        <v>17778000</v>
      </c>
      <c r="S2181">
        <v>139579000</v>
      </c>
      <c r="T2181">
        <v>47678000</v>
      </c>
      <c r="U2181">
        <f t="shared" ref="U2181:U2244" si="69">SUM(J2181:M2181)</f>
        <v>16737531</v>
      </c>
    </row>
    <row r="2182" spans="1:21" x14ac:dyDescent="0.25">
      <c r="A2182" t="s">
        <v>2265</v>
      </c>
      <c r="B2182" t="s">
        <v>2259</v>
      </c>
      <c r="C2182" t="s">
        <v>2260</v>
      </c>
      <c r="D2182">
        <v>2011</v>
      </c>
      <c r="E2182">
        <v>393948000</v>
      </c>
      <c r="F2182">
        <v>382132000</v>
      </c>
      <c r="G2182">
        <v>582055000</v>
      </c>
      <c r="H2182">
        <v>12999000</v>
      </c>
      <c r="I2182" t="str">
        <f t="shared" si="68"/>
        <v>2011Northern Indiana Public Service Company</v>
      </c>
      <c r="J2182" s="1">
        <v>3526537</v>
      </c>
      <c r="K2182" s="1">
        <v>3886490</v>
      </c>
      <c r="L2182" s="1">
        <v>9257587</v>
      </c>
      <c r="M2182" s="1">
        <v>100190</v>
      </c>
      <c r="N2182">
        <v>43819000</v>
      </c>
      <c r="O2182">
        <v>8655000</v>
      </c>
      <c r="P2182">
        <v>2040.2056450612854</v>
      </c>
      <c r="Q2182">
        <v>22.753222807374936</v>
      </c>
      <c r="R2182">
        <v>17935000</v>
      </c>
      <c r="S2182">
        <v>141669000</v>
      </c>
      <c r="T2182">
        <v>43909000</v>
      </c>
      <c r="U2182">
        <f t="shared" si="69"/>
        <v>16770804</v>
      </c>
    </row>
    <row r="2183" spans="1:21" x14ac:dyDescent="0.25">
      <c r="A2183" t="s">
        <v>2266</v>
      </c>
      <c r="B2183" t="s">
        <v>2259</v>
      </c>
      <c r="C2183" t="s">
        <v>2260</v>
      </c>
      <c r="D2183">
        <v>2010</v>
      </c>
      <c r="E2183">
        <v>393177000</v>
      </c>
      <c r="F2183">
        <v>372744000</v>
      </c>
      <c r="G2183">
        <v>508887000</v>
      </c>
      <c r="H2183">
        <v>12814000</v>
      </c>
      <c r="I2183" t="str">
        <f t="shared" si="68"/>
        <v>2010Northern Indiana Public Service Company</v>
      </c>
      <c r="J2183" s="1">
        <v>3625579</v>
      </c>
      <c r="K2183" s="1">
        <v>3919850</v>
      </c>
      <c r="L2183" s="1">
        <v>8459042</v>
      </c>
      <c r="M2183" s="1">
        <v>102121</v>
      </c>
      <c r="N2183">
        <v>48093000</v>
      </c>
      <c r="O2183">
        <v>6671000</v>
      </c>
      <c r="P2183">
        <v>1916.7974249294532</v>
      </c>
      <c r="Q2183">
        <v>21.376922954603572</v>
      </c>
      <c r="R2183">
        <v>16422000</v>
      </c>
      <c r="S2183">
        <v>133198000</v>
      </c>
      <c r="T2183">
        <v>41704000</v>
      </c>
      <c r="U2183">
        <f t="shared" si="69"/>
        <v>16106592</v>
      </c>
    </row>
    <row r="2184" spans="1:21" x14ac:dyDescent="0.25">
      <c r="A2184" t="s">
        <v>2267</v>
      </c>
      <c r="B2184" t="s">
        <v>2259</v>
      </c>
      <c r="C2184" t="s">
        <v>2260</v>
      </c>
      <c r="D2184">
        <v>2009</v>
      </c>
      <c r="E2184">
        <v>360229000</v>
      </c>
      <c r="F2184">
        <v>369333000</v>
      </c>
      <c r="G2184">
        <v>452770000</v>
      </c>
      <c r="H2184">
        <v>13152000</v>
      </c>
      <c r="I2184" t="str">
        <f t="shared" si="68"/>
        <v>2009Northern Indiana Public Service Company</v>
      </c>
      <c r="J2184" s="1">
        <v>3241418</v>
      </c>
      <c r="K2184" s="1">
        <v>3833914</v>
      </c>
      <c r="L2184" s="1">
        <v>7690862</v>
      </c>
      <c r="M2184" s="1">
        <v>104906</v>
      </c>
      <c r="N2184">
        <v>48454000</v>
      </c>
      <c r="O2184">
        <v>18308000</v>
      </c>
      <c r="P2184">
        <v>1640.9497186534627</v>
      </c>
      <c r="Q2184">
        <v>18.300554483124124</v>
      </c>
      <c r="R2184">
        <v>13767000</v>
      </c>
      <c r="S2184">
        <v>123667000</v>
      </c>
      <c r="T2184">
        <v>35198000</v>
      </c>
      <c r="U2184">
        <f t="shared" si="69"/>
        <v>14871100</v>
      </c>
    </row>
    <row r="2185" spans="1:21" x14ac:dyDescent="0.25">
      <c r="A2185" t="s">
        <v>2268</v>
      </c>
      <c r="B2185" t="s">
        <v>2259</v>
      </c>
      <c r="C2185" t="s">
        <v>2260</v>
      </c>
      <c r="D2185">
        <v>2008</v>
      </c>
      <c r="E2185">
        <v>367657000</v>
      </c>
      <c r="F2185">
        <v>364670000</v>
      </c>
      <c r="G2185">
        <v>525805000</v>
      </c>
      <c r="H2185">
        <v>13257000</v>
      </c>
      <c r="I2185" t="str">
        <f t="shared" si="68"/>
        <v>2008Northern Indiana Public Service Company</v>
      </c>
      <c r="J2185" s="1">
        <v>3345850</v>
      </c>
      <c r="K2185" s="1">
        <v>3915793</v>
      </c>
      <c r="L2185" s="1">
        <v>9305389</v>
      </c>
      <c r="M2185" s="1">
        <v>105593</v>
      </c>
      <c r="N2185">
        <v>61147000</v>
      </c>
      <c r="O2185">
        <v>10868000</v>
      </c>
      <c r="P2185">
        <v>1856.6433183096981</v>
      </c>
      <c r="Q2185">
        <v>20.706059312004072</v>
      </c>
      <c r="R2185">
        <v>15090000</v>
      </c>
      <c r="S2185">
        <v>109007000</v>
      </c>
      <c r="T2185">
        <v>41246000</v>
      </c>
      <c r="U2185">
        <f t="shared" si="69"/>
        <v>16672625</v>
      </c>
    </row>
    <row r="2186" spans="1:21" x14ac:dyDescent="0.25">
      <c r="A2186" t="s">
        <v>2269</v>
      </c>
      <c r="B2186" t="s">
        <v>2259</v>
      </c>
      <c r="C2186" t="s">
        <v>2260</v>
      </c>
      <c r="D2186">
        <v>2007</v>
      </c>
      <c r="E2186">
        <v>388987000</v>
      </c>
      <c r="F2186">
        <v>371395000</v>
      </c>
      <c r="G2186">
        <v>511444000</v>
      </c>
      <c r="H2186">
        <v>13044000</v>
      </c>
      <c r="I2186" t="str">
        <f t="shared" si="68"/>
        <v>2007Northern Indiana Public Service Company</v>
      </c>
      <c r="J2186" s="1">
        <v>3543627</v>
      </c>
      <c r="K2186" s="1">
        <v>3775008</v>
      </c>
      <c r="L2186" s="1">
        <v>9443734</v>
      </c>
      <c r="M2186" s="1">
        <v>92731</v>
      </c>
      <c r="N2186">
        <v>65200000</v>
      </c>
      <c r="O2186">
        <v>10102000</v>
      </c>
      <c r="P2186">
        <v>1922.3809765983194</v>
      </c>
      <c r="Q2186">
        <v>21.439193047564903</v>
      </c>
      <c r="R2186">
        <v>15127000</v>
      </c>
      <c r="S2186">
        <v>101766000</v>
      </c>
      <c r="T2186">
        <v>38625000</v>
      </c>
      <c r="U2186">
        <f t="shared" si="69"/>
        <v>16855100</v>
      </c>
    </row>
    <row r="2187" spans="1:21" x14ac:dyDescent="0.25">
      <c r="A2187" t="s">
        <v>2270</v>
      </c>
      <c r="B2187" t="s">
        <v>2259</v>
      </c>
      <c r="C2187" t="s">
        <v>2260</v>
      </c>
      <c r="D2187">
        <v>2006</v>
      </c>
      <c r="E2187">
        <v>358214000</v>
      </c>
      <c r="F2187">
        <v>365167000</v>
      </c>
      <c r="G2187">
        <v>513316000</v>
      </c>
      <c r="H2187">
        <v>12814000</v>
      </c>
      <c r="I2187" t="str">
        <f t="shared" si="68"/>
        <v>2006Northern Indiana Public Service Company</v>
      </c>
      <c r="J2187" s="1">
        <v>3293909</v>
      </c>
      <c r="K2187" s="1">
        <v>3855675</v>
      </c>
      <c r="L2187" s="1">
        <v>9503155</v>
      </c>
      <c r="M2187" s="1">
        <v>71472</v>
      </c>
      <c r="N2187">
        <v>55845000</v>
      </c>
      <c r="O2187">
        <v>9824000</v>
      </c>
      <c r="P2187">
        <v>1730.4930977797048</v>
      </c>
      <c r="Q2187">
        <v>19.299179529141689</v>
      </c>
      <c r="R2187">
        <v>13230000</v>
      </c>
      <c r="S2187">
        <v>88711000</v>
      </c>
      <c r="T2187">
        <v>29909000</v>
      </c>
      <c r="U2187">
        <f t="shared" si="69"/>
        <v>16724211</v>
      </c>
    </row>
    <row r="2188" spans="1:21" x14ac:dyDescent="0.25">
      <c r="A2188" t="s">
        <v>2271</v>
      </c>
      <c r="B2188" t="s">
        <v>2259</v>
      </c>
      <c r="C2188" t="s">
        <v>2260</v>
      </c>
      <c r="D2188">
        <v>2005</v>
      </c>
      <c r="E2188">
        <v>349918000</v>
      </c>
      <c r="F2188">
        <v>335013000</v>
      </c>
      <c r="G2188">
        <v>445061000</v>
      </c>
      <c r="H2188">
        <v>12285000</v>
      </c>
      <c r="I2188" t="str">
        <f t="shared" si="68"/>
        <v>2005Northern Indiana Public Service Company</v>
      </c>
      <c r="J2188" s="1">
        <v>3516122</v>
      </c>
      <c r="K2188" s="1">
        <v>3893017</v>
      </c>
      <c r="L2188" s="1">
        <v>9131609</v>
      </c>
      <c r="M2188" s="1">
        <v>80704</v>
      </c>
      <c r="N2188">
        <v>51179000</v>
      </c>
      <c r="O2188">
        <v>10489000</v>
      </c>
      <c r="P2188">
        <v>1613.1199837840268</v>
      </c>
      <c r="Q2188">
        <v>17.990185692758661</v>
      </c>
      <c r="R2188">
        <v>11989000</v>
      </c>
      <c r="S2188">
        <v>86000000</v>
      </c>
      <c r="T2188">
        <v>29526000</v>
      </c>
      <c r="U2188">
        <f t="shared" si="69"/>
        <v>16621452</v>
      </c>
    </row>
    <row r="2189" spans="1:21" x14ac:dyDescent="0.25">
      <c r="A2189" t="s">
        <v>2272</v>
      </c>
      <c r="B2189" t="s">
        <v>2259</v>
      </c>
      <c r="C2189" t="s">
        <v>2260</v>
      </c>
      <c r="D2189">
        <v>2004</v>
      </c>
      <c r="E2189">
        <v>295122000</v>
      </c>
      <c r="F2189">
        <v>294134000</v>
      </c>
      <c r="G2189">
        <v>414106000</v>
      </c>
      <c r="H2189">
        <v>12083000</v>
      </c>
      <c r="I2189" t="str">
        <f t="shared" si="68"/>
        <v>2004Northern Indiana Public Service Company</v>
      </c>
      <c r="J2189" s="1">
        <v>3104271</v>
      </c>
      <c r="K2189" s="1">
        <v>3635045</v>
      </c>
      <c r="L2189" s="1">
        <v>9309406</v>
      </c>
      <c r="M2189" s="1">
        <v>100415</v>
      </c>
      <c r="N2189">
        <v>43274000</v>
      </c>
      <c r="O2189">
        <v>13429000</v>
      </c>
      <c r="P2189">
        <v>1999.6739979268204</v>
      </c>
      <c r="Q2189">
        <v>22.30119700290134</v>
      </c>
      <c r="R2189">
        <v>14372000</v>
      </c>
      <c r="S2189">
        <v>85856000</v>
      </c>
      <c r="T2189">
        <v>28663000</v>
      </c>
      <c r="U2189">
        <f t="shared" si="69"/>
        <v>16149137</v>
      </c>
    </row>
    <row r="2190" spans="1:21" x14ac:dyDescent="0.25">
      <c r="A2190" t="s">
        <v>2273</v>
      </c>
      <c r="B2190" t="s">
        <v>2259</v>
      </c>
      <c r="C2190" t="s">
        <v>2260</v>
      </c>
      <c r="D2190">
        <v>2003</v>
      </c>
      <c r="E2190">
        <v>294901000</v>
      </c>
      <c r="F2190">
        <v>289839000</v>
      </c>
      <c r="G2190">
        <v>380150000</v>
      </c>
      <c r="H2190">
        <v>11925000</v>
      </c>
      <c r="I2190" t="str">
        <f t="shared" si="68"/>
        <v>2003Northern Indiana Public Service Company</v>
      </c>
      <c r="J2190" s="1">
        <v>3122471</v>
      </c>
      <c r="K2190" s="1">
        <v>3579726</v>
      </c>
      <c r="L2190" s="1">
        <v>8972159</v>
      </c>
      <c r="M2190" s="1">
        <v>99513</v>
      </c>
      <c r="N2190">
        <v>40416000</v>
      </c>
      <c r="O2190">
        <v>8020000</v>
      </c>
      <c r="P2190">
        <v>1626.5074587461536</v>
      </c>
      <c r="Q2190">
        <v>18.139488387503569</v>
      </c>
      <c r="R2190">
        <v>11407000</v>
      </c>
      <c r="S2190">
        <v>80041000</v>
      </c>
      <c r="T2190">
        <v>24379000</v>
      </c>
      <c r="U2190">
        <f t="shared" si="69"/>
        <v>15773869</v>
      </c>
    </row>
    <row r="2191" spans="1:21" x14ac:dyDescent="0.25">
      <c r="A2191" t="s">
        <v>2274</v>
      </c>
      <c r="B2191" t="s">
        <v>2259</v>
      </c>
      <c r="C2191" t="s">
        <v>2260</v>
      </c>
      <c r="D2191">
        <v>2002</v>
      </c>
      <c r="E2191">
        <v>309499000</v>
      </c>
      <c r="F2191">
        <v>297225000</v>
      </c>
      <c r="G2191">
        <v>393558000</v>
      </c>
      <c r="H2191">
        <v>12334000</v>
      </c>
      <c r="I2191" t="str">
        <f t="shared" si="68"/>
        <v>2002Northern Indiana Public Service Company</v>
      </c>
      <c r="J2191" s="1">
        <v>3228343</v>
      </c>
      <c r="K2191" s="1">
        <v>3618327</v>
      </c>
      <c r="L2191" s="1">
        <v>8822406</v>
      </c>
      <c r="M2191" s="1">
        <v>100446</v>
      </c>
      <c r="N2191">
        <v>47288000</v>
      </c>
      <c r="O2191">
        <v>5437000</v>
      </c>
      <c r="P2191">
        <v>1922.0240245994498</v>
      </c>
      <c r="Q2191">
        <v>21.435212170254086</v>
      </c>
      <c r="R2191">
        <v>13059000</v>
      </c>
      <c r="S2191">
        <v>87501000</v>
      </c>
      <c r="T2191">
        <v>25360000</v>
      </c>
      <c r="U2191">
        <f t="shared" si="69"/>
        <v>15769522</v>
      </c>
    </row>
    <row r="2192" spans="1:21" x14ac:dyDescent="0.25">
      <c r="A2192" t="s">
        <v>2275</v>
      </c>
      <c r="B2192" t="s">
        <v>2259</v>
      </c>
      <c r="C2192" t="s">
        <v>2260</v>
      </c>
      <c r="D2192">
        <v>2001</v>
      </c>
      <c r="E2192">
        <v>295641000</v>
      </c>
      <c r="F2192">
        <v>292931000</v>
      </c>
      <c r="G2192">
        <v>404000000</v>
      </c>
      <c r="H2192">
        <v>12557000</v>
      </c>
      <c r="I2192" t="str">
        <f t="shared" si="68"/>
        <v>2001Northern Indiana Public Service Company</v>
      </c>
      <c r="J2192" s="1">
        <v>2956872</v>
      </c>
      <c r="K2192" s="1">
        <v>3446339</v>
      </c>
      <c r="L2192" s="1">
        <v>8935539</v>
      </c>
      <c r="M2192" s="1">
        <v>99193</v>
      </c>
      <c r="N2192">
        <v>58617000</v>
      </c>
      <c r="O2192">
        <v>7391000</v>
      </c>
      <c r="P2192">
        <v>1883</v>
      </c>
      <c r="Q2192">
        <v>21</v>
      </c>
      <c r="R2192">
        <v>12358000</v>
      </c>
      <c r="S2192">
        <v>85805000</v>
      </c>
      <c r="T2192">
        <v>24224000</v>
      </c>
      <c r="U2192">
        <f t="shared" si="69"/>
        <v>15437943</v>
      </c>
    </row>
    <row r="2193" spans="1:21" x14ac:dyDescent="0.25">
      <c r="A2193" t="s">
        <v>2276</v>
      </c>
      <c r="B2193" t="s">
        <v>2259</v>
      </c>
      <c r="C2193" t="s">
        <v>2260</v>
      </c>
      <c r="D2193">
        <v>2000</v>
      </c>
      <c r="E2193">
        <v>291078000</v>
      </c>
      <c r="F2193">
        <v>282256000</v>
      </c>
      <c r="G2193">
        <v>413790000</v>
      </c>
      <c r="H2193">
        <v>12316000</v>
      </c>
      <c r="I2193" t="str">
        <f t="shared" si="68"/>
        <v>2000Northern Indiana Public Service Company</v>
      </c>
      <c r="J2193" s="1">
        <v>2953275</v>
      </c>
      <c r="K2193" s="1">
        <v>3375873</v>
      </c>
      <c r="L2193" s="1">
        <v>9494928</v>
      </c>
      <c r="M2193" s="1">
        <v>96690</v>
      </c>
      <c r="N2193">
        <v>50202000</v>
      </c>
      <c r="O2193">
        <v>5014000</v>
      </c>
      <c r="P2193">
        <v>2052</v>
      </c>
      <c r="Q2193">
        <v>51</v>
      </c>
      <c r="R2193">
        <v>10671000</v>
      </c>
      <c r="S2193">
        <v>84025000</v>
      </c>
      <c r="T2193">
        <v>25492000</v>
      </c>
      <c r="U2193">
        <f t="shared" si="69"/>
        <v>15920766</v>
      </c>
    </row>
    <row r="2194" spans="1:21" x14ac:dyDescent="0.25">
      <c r="A2194" t="s">
        <v>2277</v>
      </c>
      <c r="B2194" t="s">
        <v>2259</v>
      </c>
      <c r="C2194" t="s">
        <v>2260</v>
      </c>
      <c r="D2194">
        <v>1999</v>
      </c>
      <c r="E2194">
        <v>294223000</v>
      </c>
      <c r="F2194">
        <v>275368000</v>
      </c>
      <c r="G2194">
        <v>416176000</v>
      </c>
      <c r="H2194">
        <v>12316000</v>
      </c>
      <c r="I2194" t="str">
        <f t="shared" si="68"/>
        <v>1999Northern Indiana Public Service Company</v>
      </c>
      <c r="J2194" s="1">
        <v>2996650</v>
      </c>
      <c r="K2194" s="1">
        <v>3293898</v>
      </c>
      <c r="L2194" s="1">
        <v>9198315</v>
      </c>
      <c r="M2194" s="1">
        <v>97666</v>
      </c>
      <c r="N2194">
        <v>41218000</v>
      </c>
      <c r="O2194">
        <v>8080000</v>
      </c>
      <c r="P2194">
        <v>2052</v>
      </c>
      <c r="Q2194">
        <v>51</v>
      </c>
      <c r="R2194">
        <v>8283000</v>
      </c>
      <c r="S2194">
        <v>98871000</v>
      </c>
      <c r="T2194">
        <v>22110000</v>
      </c>
      <c r="U2194">
        <f t="shared" si="69"/>
        <v>15586529</v>
      </c>
    </row>
    <row r="2195" spans="1:21" x14ac:dyDescent="0.25">
      <c r="A2195" t="s">
        <v>2278</v>
      </c>
      <c r="B2195" t="s">
        <v>2259</v>
      </c>
      <c r="C2195" t="s">
        <v>2260</v>
      </c>
      <c r="D2195">
        <v>1998</v>
      </c>
      <c r="E2195">
        <v>290738000</v>
      </c>
      <c r="F2195">
        <v>267996000</v>
      </c>
      <c r="G2195">
        <v>405302000</v>
      </c>
      <c r="H2195">
        <v>12340000</v>
      </c>
      <c r="I2195" t="str">
        <f t="shared" si="68"/>
        <v>1998Northern Indiana Public Service Company</v>
      </c>
      <c r="J2195" s="1">
        <v>2936762</v>
      </c>
      <c r="K2195" s="1">
        <v>3162511</v>
      </c>
      <c r="L2195" s="1">
        <v>8794481</v>
      </c>
      <c r="M2195" s="1">
        <v>97921</v>
      </c>
      <c r="N2195">
        <v>45399000</v>
      </c>
      <c r="O2195">
        <v>6965000</v>
      </c>
      <c r="P2195">
        <v>2144</v>
      </c>
      <c r="Q2195">
        <v>51</v>
      </c>
      <c r="R2195">
        <v>14171000</v>
      </c>
      <c r="S2195">
        <v>98910000</v>
      </c>
      <c r="T2195">
        <v>22621000</v>
      </c>
      <c r="U2195">
        <f t="shared" si="69"/>
        <v>14991675</v>
      </c>
    </row>
    <row r="2196" spans="1:21" x14ac:dyDescent="0.25">
      <c r="A2196" t="s">
        <v>2279</v>
      </c>
      <c r="B2196" t="s">
        <v>2259</v>
      </c>
      <c r="C2196" t="s">
        <v>2260</v>
      </c>
      <c r="D2196">
        <v>1997</v>
      </c>
      <c r="E2196">
        <v>272618000</v>
      </c>
      <c r="F2196">
        <v>253299000</v>
      </c>
      <c r="G2196">
        <v>416741000</v>
      </c>
      <c r="H2196">
        <v>12385000</v>
      </c>
      <c r="I2196" t="str">
        <f t="shared" si="68"/>
        <v>1997Northern Indiana Public Service Company</v>
      </c>
      <c r="J2196" s="1">
        <v>2723990</v>
      </c>
      <c r="K2196" s="1">
        <v>2974703</v>
      </c>
      <c r="L2196" s="1">
        <v>8971926</v>
      </c>
      <c r="M2196" s="1">
        <v>100359</v>
      </c>
      <c r="N2196">
        <v>39493000</v>
      </c>
      <c r="O2196">
        <v>5725000</v>
      </c>
      <c r="P2196">
        <v>2121</v>
      </c>
      <c r="Q2196">
        <v>52</v>
      </c>
      <c r="R2196">
        <v>13977000</v>
      </c>
      <c r="S2196">
        <v>100006000</v>
      </c>
      <c r="T2196">
        <v>25518000</v>
      </c>
      <c r="U2196">
        <f t="shared" si="69"/>
        <v>14770978</v>
      </c>
    </row>
    <row r="2197" spans="1:21" x14ac:dyDescent="0.25">
      <c r="A2197" t="s">
        <v>2280</v>
      </c>
      <c r="B2197" t="s">
        <v>2259</v>
      </c>
      <c r="C2197" t="s">
        <v>2260</v>
      </c>
      <c r="D2197">
        <v>1996</v>
      </c>
      <c r="E2197">
        <v>269906000</v>
      </c>
      <c r="F2197">
        <v>247808000</v>
      </c>
      <c r="G2197">
        <v>428273000</v>
      </c>
      <c r="H2197">
        <v>12331000</v>
      </c>
      <c r="I2197" t="str">
        <f t="shared" si="68"/>
        <v>1996Northern Indiana Public Service Company</v>
      </c>
      <c r="J2197" s="1">
        <v>2700234</v>
      </c>
      <c r="K2197" s="1">
        <v>2886940</v>
      </c>
      <c r="L2197" s="1">
        <v>9318353</v>
      </c>
      <c r="M2197" s="1">
        <v>99504</v>
      </c>
      <c r="N2197">
        <v>45165000</v>
      </c>
      <c r="O2197">
        <v>3482000</v>
      </c>
      <c r="P2197">
        <v>2316</v>
      </c>
      <c r="Q2197">
        <v>41</v>
      </c>
      <c r="R2197">
        <v>13828000</v>
      </c>
      <c r="S2197">
        <v>110319000</v>
      </c>
      <c r="T2197">
        <v>23611000</v>
      </c>
      <c r="U2197">
        <f t="shared" si="69"/>
        <v>15005031</v>
      </c>
    </row>
    <row r="2198" spans="1:21" x14ac:dyDescent="0.25">
      <c r="A2198" t="s">
        <v>2281</v>
      </c>
      <c r="B2198" t="s">
        <v>2259</v>
      </c>
      <c r="C2198" t="s">
        <v>2260</v>
      </c>
      <c r="D2198">
        <v>1995</v>
      </c>
      <c r="E2198">
        <v>276575000</v>
      </c>
      <c r="F2198">
        <v>244775000</v>
      </c>
      <c r="G2198">
        <v>430579000</v>
      </c>
      <c r="H2198">
        <v>12000000</v>
      </c>
      <c r="I2198" t="str">
        <f t="shared" si="68"/>
        <v>1995Northern Indiana Public Service Company</v>
      </c>
      <c r="J2198" s="1">
        <v>2797247</v>
      </c>
      <c r="K2198" s="1">
        <v>2863879</v>
      </c>
      <c r="L2198" s="1">
        <v>9552777</v>
      </c>
      <c r="M2198" s="1">
        <v>96601</v>
      </c>
      <c r="N2198">
        <v>37061000</v>
      </c>
      <c r="O2198">
        <v>9818000</v>
      </c>
      <c r="P2198">
        <v>2704</v>
      </c>
      <c r="Q2198">
        <v>41</v>
      </c>
      <c r="R2198">
        <v>14267000</v>
      </c>
      <c r="S2198">
        <v>121727000</v>
      </c>
      <c r="T2198">
        <v>23816000</v>
      </c>
      <c r="U2198">
        <f t="shared" si="69"/>
        <v>15310504</v>
      </c>
    </row>
    <row r="2199" spans="1:21" x14ac:dyDescent="0.25">
      <c r="A2199" t="s">
        <v>2282</v>
      </c>
      <c r="B2199" t="s">
        <v>2259</v>
      </c>
      <c r="C2199" t="s">
        <v>2260</v>
      </c>
      <c r="D2199">
        <v>1994</v>
      </c>
      <c r="E2199">
        <v>259708000</v>
      </c>
      <c r="F2199">
        <v>238402000</v>
      </c>
      <c r="G2199">
        <v>449623000</v>
      </c>
      <c r="H2199">
        <v>11983000</v>
      </c>
      <c r="I2199" t="str">
        <f t="shared" si="68"/>
        <v>1994Northern Indiana Public Service Company</v>
      </c>
      <c r="J2199" s="1">
        <v>2552430</v>
      </c>
      <c r="K2199" s="1">
        <v>2736683</v>
      </c>
      <c r="L2199" s="1">
        <v>9542109</v>
      </c>
      <c r="M2199" s="1">
        <v>95893</v>
      </c>
      <c r="N2199">
        <v>35274000</v>
      </c>
      <c r="O2199">
        <v>5889000</v>
      </c>
      <c r="P2199">
        <v>2738</v>
      </c>
      <c r="Q2199">
        <v>23</v>
      </c>
      <c r="R2199">
        <v>14835000</v>
      </c>
      <c r="S2199">
        <v>120368000</v>
      </c>
      <c r="T2199">
        <v>23798000</v>
      </c>
      <c r="U2199">
        <f t="shared" si="69"/>
        <v>14927115</v>
      </c>
    </row>
    <row r="2200" spans="1:21" x14ac:dyDescent="0.25">
      <c r="A2200" t="s">
        <v>2283</v>
      </c>
      <c r="B2200" t="s">
        <v>2259</v>
      </c>
      <c r="C2200" t="s">
        <v>2260</v>
      </c>
      <c r="D2200">
        <v>1993</v>
      </c>
      <c r="E2200">
        <v>257033000</v>
      </c>
      <c r="F2200">
        <v>232609000</v>
      </c>
      <c r="G2200">
        <v>413485000</v>
      </c>
      <c r="H2200">
        <v>12012000</v>
      </c>
      <c r="I2200" t="str">
        <f t="shared" si="68"/>
        <v>1993Northern Indiana Public Service Company</v>
      </c>
      <c r="J2200" s="1">
        <v>2552837</v>
      </c>
      <c r="K2200" s="1">
        <v>2705751</v>
      </c>
      <c r="L2200" s="1">
        <v>8855106</v>
      </c>
      <c r="M2200" s="1">
        <v>98164</v>
      </c>
      <c r="N2200">
        <v>32559000</v>
      </c>
      <c r="O2200">
        <v>-3687000</v>
      </c>
      <c r="P2200">
        <v>2806</v>
      </c>
      <c r="Q2200">
        <v>24</v>
      </c>
      <c r="R2200">
        <v>14896000</v>
      </c>
      <c r="S2200">
        <v>119523000</v>
      </c>
      <c r="T2200">
        <v>23876000</v>
      </c>
      <c r="U2200">
        <f t="shared" si="69"/>
        <v>14211858</v>
      </c>
    </row>
    <row r="2201" spans="1:21" x14ac:dyDescent="0.25">
      <c r="A2201" t="s">
        <v>2284</v>
      </c>
      <c r="B2201" t="s">
        <v>2259</v>
      </c>
      <c r="C2201" t="s">
        <v>2260</v>
      </c>
      <c r="D2201">
        <v>1992</v>
      </c>
      <c r="E2201">
        <v>240680000</v>
      </c>
      <c r="F2201">
        <v>227707000</v>
      </c>
      <c r="G2201">
        <v>397859000</v>
      </c>
      <c r="H2201">
        <v>11512000</v>
      </c>
      <c r="I2201" t="str">
        <f t="shared" si="68"/>
        <v>1992Northern Indiana Public Service Company</v>
      </c>
      <c r="J2201" s="1">
        <v>2343303</v>
      </c>
      <c r="K2201" s="1">
        <v>2608614</v>
      </c>
      <c r="L2201" s="1">
        <v>8188605</v>
      </c>
      <c r="M2201" s="1">
        <v>91646</v>
      </c>
      <c r="N2201">
        <v>24611000</v>
      </c>
      <c r="O2201">
        <v>4300000</v>
      </c>
      <c r="P2201">
        <v>2884</v>
      </c>
      <c r="Q2201">
        <v>23</v>
      </c>
      <c r="R2201">
        <v>14318000</v>
      </c>
      <c r="S2201">
        <v>118034000</v>
      </c>
      <c r="T2201">
        <v>24915000</v>
      </c>
      <c r="U2201">
        <f t="shared" si="69"/>
        <v>13232168</v>
      </c>
    </row>
    <row r="2202" spans="1:21" x14ac:dyDescent="0.25">
      <c r="A2202" t="s">
        <v>2285</v>
      </c>
      <c r="B2202" t="s">
        <v>2259</v>
      </c>
      <c r="C2202" t="s">
        <v>2260</v>
      </c>
      <c r="D2202">
        <v>1991</v>
      </c>
      <c r="E2202">
        <v>260399000</v>
      </c>
      <c r="F2202">
        <v>230782000</v>
      </c>
      <c r="G2202">
        <v>375928000</v>
      </c>
      <c r="H2202">
        <v>11767000</v>
      </c>
      <c r="I2202" t="str">
        <f t="shared" si="68"/>
        <v>1991Northern Indiana Public Service Company</v>
      </c>
      <c r="J2202" s="1">
        <v>2588637</v>
      </c>
      <c r="K2202" s="1">
        <v>2653226</v>
      </c>
      <c r="L2202" s="1">
        <v>7579846</v>
      </c>
      <c r="M2202" s="1">
        <v>94989</v>
      </c>
      <c r="N2202">
        <v>39039000</v>
      </c>
      <c r="O2202">
        <v>2814000</v>
      </c>
      <c r="P2202">
        <v>2936</v>
      </c>
      <c r="Q2202">
        <v>32</v>
      </c>
      <c r="R2202">
        <v>13664000</v>
      </c>
      <c r="S2202">
        <v>116312000</v>
      </c>
      <c r="T2202">
        <v>24965000</v>
      </c>
      <c r="U2202">
        <f t="shared" si="69"/>
        <v>12916698</v>
      </c>
    </row>
    <row r="2203" spans="1:21" x14ac:dyDescent="0.25">
      <c r="A2203" t="s">
        <v>2286</v>
      </c>
      <c r="B2203" t="s">
        <v>2259</v>
      </c>
      <c r="C2203" t="s">
        <v>2260</v>
      </c>
      <c r="D2203">
        <v>1990</v>
      </c>
      <c r="E2203">
        <v>240231000</v>
      </c>
      <c r="F2203">
        <v>223900000</v>
      </c>
      <c r="G2203">
        <v>403942000</v>
      </c>
      <c r="H2203">
        <v>11778000</v>
      </c>
      <c r="I2203" t="str">
        <f t="shared" si="68"/>
        <v>1990Northern Indiana Public Service Company</v>
      </c>
      <c r="J2203" s="1">
        <v>2305444</v>
      </c>
      <c r="K2203" s="1">
        <v>2508836</v>
      </c>
      <c r="L2203" s="1">
        <v>8099038</v>
      </c>
      <c r="M2203" s="1">
        <v>94848</v>
      </c>
      <c r="N2203">
        <v>32308000</v>
      </c>
      <c r="O2203">
        <v>3302000</v>
      </c>
      <c r="P2203">
        <v>2861</v>
      </c>
      <c r="Q2203">
        <v>26</v>
      </c>
      <c r="R2203">
        <v>13142000</v>
      </c>
      <c r="S2203">
        <v>118654000</v>
      </c>
      <c r="T2203">
        <v>24645000</v>
      </c>
      <c r="U2203">
        <f t="shared" si="69"/>
        <v>13008166</v>
      </c>
    </row>
    <row r="2204" spans="1:21" x14ac:dyDescent="0.25">
      <c r="A2204" t="s">
        <v>2287</v>
      </c>
      <c r="B2204" t="s">
        <v>2259</v>
      </c>
      <c r="C2204" t="s">
        <v>2260</v>
      </c>
      <c r="D2204">
        <v>1989</v>
      </c>
      <c r="E2204">
        <v>233390000</v>
      </c>
      <c r="F2204">
        <v>212043000</v>
      </c>
      <c r="G2204">
        <v>388829000</v>
      </c>
      <c r="H2204">
        <v>11682000</v>
      </c>
      <c r="I2204" t="str">
        <f t="shared" si="68"/>
        <v>1989Northern Indiana Public Service Company</v>
      </c>
      <c r="J2204" s="1">
        <v>2284887</v>
      </c>
      <c r="K2204" s="1">
        <v>2433286</v>
      </c>
      <c r="L2204" s="1">
        <v>7901606</v>
      </c>
      <c r="M2204" s="1">
        <v>93797</v>
      </c>
      <c r="N2204">
        <v>29981000</v>
      </c>
      <c r="O2204">
        <v>2848000</v>
      </c>
      <c r="P2204">
        <v>3083</v>
      </c>
      <c r="Q2204">
        <v>19</v>
      </c>
      <c r="R2204">
        <v>13763000</v>
      </c>
      <c r="S2204">
        <v>117221000</v>
      </c>
      <c r="T2204">
        <v>24301000</v>
      </c>
      <c r="U2204">
        <f t="shared" si="69"/>
        <v>12713576</v>
      </c>
    </row>
    <row r="2205" spans="1:21" x14ac:dyDescent="0.25">
      <c r="A2205" t="s">
        <v>2288</v>
      </c>
      <c r="B2205" t="s">
        <v>2259</v>
      </c>
      <c r="C2205" t="s">
        <v>2260</v>
      </c>
      <c r="D2205">
        <v>1988</v>
      </c>
      <c r="E2205">
        <v>247646000</v>
      </c>
      <c r="F2205">
        <v>213268000</v>
      </c>
      <c r="G2205">
        <v>404298000</v>
      </c>
      <c r="H2205">
        <v>11682000</v>
      </c>
      <c r="I2205" t="str">
        <f t="shared" si="68"/>
        <v>1988Northern Indiana Public Service Company</v>
      </c>
      <c r="J2205" s="1">
        <v>2401802</v>
      </c>
      <c r="K2205" s="1">
        <v>2400256</v>
      </c>
      <c r="L2205" s="1">
        <v>7641341</v>
      </c>
      <c r="M2205" s="1">
        <v>93605</v>
      </c>
      <c r="N2205">
        <v>31277000</v>
      </c>
      <c r="O2205">
        <v>3842000</v>
      </c>
      <c r="P2205">
        <v>3134</v>
      </c>
      <c r="Q2205">
        <v>32</v>
      </c>
      <c r="R2205">
        <v>13187000</v>
      </c>
      <c r="S2205">
        <v>117925000</v>
      </c>
      <c r="T2205">
        <v>24691000</v>
      </c>
      <c r="U2205">
        <f t="shared" si="69"/>
        <v>12537004</v>
      </c>
    </row>
    <row r="2206" spans="1:21" x14ac:dyDescent="0.25">
      <c r="A2206" t="s">
        <v>2289</v>
      </c>
      <c r="B2206" t="s">
        <v>2259</v>
      </c>
      <c r="C2206" t="s">
        <v>2260</v>
      </c>
      <c r="D2206">
        <v>1987</v>
      </c>
      <c r="E2206">
        <v>239899616</v>
      </c>
      <c r="F2206">
        <v>57256720</v>
      </c>
      <c r="G2206">
        <v>541932096</v>
      </c>
      <c r="H2206">
        <v>11126366</v>
      </c>
      <c r="I2206" t="str">
        <f t="shared" si="68"/>
        <v>1987Northern Indiana Public Service Company</v>
      </c>
      <c r="J2206" s="1">
        <v>2310413</v>
      </c>
      <c r="K2206" s="1">
        <v>505304</v>
      </c>
      <c r="L2206" s="1">
        <v>8700655</v>
      </c>
      <c r="M2206" s="1">
        <v>90717</v>
      </c>
      <c r="N2206">
        <v>37159921</v>
      </c>
      <c r="O2206">
        <v>6894595</v>
      </c>
      <c r="P2206">
        <v>3264</v>
      </c>
      <c r="Q2206">
        <v>11</v>
      </c>
      <c r="R2206">
        <v>13180921.823379397</v>
      </c>
      <c r="S2206">
        <v>120175032</v>
      </c>
      <c r="T2206">
        <v>22854035.9375</v>
      </c>
      <c r="U2206">
        <f t="shared" si="69"/>
        <v>11607089</v>
      </c>
    </row>
    <row r="2207" spans="1:21" x14ac:dyDescent="0.25">
      <c r="A2207" t="s">
        <v>2290</v>
      </c>
      <c r="B2207" t="s">
        <v>2259</v>
      </c>
      <c r="C2207" t="s">
        <v>2260</v>
      </c>
      <c r="D2207">
        <v>1986</v>
      </c>
      <c r="E2207">
        <v>233885936</v>
      </c>
      <c r="F2207">
        <v>56365736</v>
      </c>
      <c r="G2207">
        <v>566444416</v>
      </c>
      <c r="H2207">
        <v>12107943</v>
      </c>
      <c r="I2207" t="str">
        <f t="shared" si="68"/>
        <v>1986Northern Indiana Public Service Company</v>
      </c>
      <c r="J2207" s="1">
        <v>2169920</v>
      </c>
      <c r="K2207" s="1">
        <v>482496</v>
      </c>
      <c r="L2207" s="1">
        <v>8170989</v>
      </c>
      <c r="M2207" s="1">
        <v>104515</v>
      </c>
      <c r="N2207">
        <v>27986978</v>
      </c>
      <c r="O2207">
        <v>4905593</v>
      </c>
      <c r="P2207">
        <v>3466</v>
      </c>
      <c r="Q2207">
        <v>13</v>
      </c>
      <c r="R2207">
        <v>12991940.874880314</v>
      </c>
      <c r="S2207">
        <v>109811682</v>
      </c>
      <c r="T2207">
        <v>22794005.383935928</v>
      </c>
      <c r="U2207">
        <f t="shared" si="69"/>
        <v>10927920</v>
      </c>
    </row>
    <row r="2208" spans="1:21" x14ac:dyDescent="0.25">
      <c r="A2208" t="s">
        <v>2291</v>
      </c>
      <c r="B2208" t="s">
        <v>2259</v>
      </c>
      <c r="C2208" t="s">
        <v>2260</v>
      </c>
      <c r="D2208">
        <v>1985</v>
      </c>
      <c r="E2208">
        <v>229424288</v>
      </c>
      <c r="F2208">
        <v>54955320</v>
      </c>
      <c r="G2208">
        <v>609725440</v>
      </c>
      <c r="H2208">
        <v>13242158</v>
      </c>
      <c r="I2208" t="str">
        <f t="shared" si="68"/>
        <v>1985Northern Indiana Public Service Company</v>
      </c>
      <c r="J2208" s="1">
        <v>2108034</v>
      </c>
      <c r="K2208" s="1">
        <v>465380</v>
      </c>
      <c r="L2208" s="1">
        <v>9007168</v>
      </c>
      <c r="M2208" s="1">
        <v>127044</v>
      </c>
      <c r="N2208">
        <v>32850835</v>
      </c>
      <c r="O2208">
        <v>5565003</v>
      </c>
      <c r="P2208">
        <v>3501</v>
      </c>
      <c r="Q2208">
        <v>14</v>
      </c>
      <c r="R2208">
        <v>13376707.804130912</v>
      </c>
      <c r="S2208">
        <v>105895499</v>
      </c>
      <c r="T2208">
        <v>22468213.688175559</v>
      </c>
      <c r="U2208">
        <f t="shared" si="69"/>
        <v>11707626</v>
      </c>
    </row>
    <row r="2209" spans="1:21" x14ac:dyDescent="0.25">
      <c r="A2209" t="s">
        <v>2292</v>
      </c>
      <c r="B2209" t="s">
        <v>2259</v>
      </c>
      <c r="C2209" t="s">
        <v>2260</v>
      </c>
      <c r="D2209">
        <v>1984</v>
      </c>
      <c r="E2209">
        <v>231679952</v>
      </c>
      <c r="F2209">
        <v>54967952</v>
      </c>
      <c r="G2209">
        <v>628870592</v>
      </c>
      <c r="H2209">
        <v>13536923</v>
      </c>
      <c r="I2209" t="str">
        <f t="shared" si="68"/>
        <v>1984Northern Indiana Public Service Company</v>
      </c>
      <c r="J2209" s="1">
        <v>2149672</v>
      </c>
      <c r="K2209" s="1">
        <v>472702</v>
      </c>
      <c r="L2209" s="1">
        <v>9196702</v>
      </c>
      <c r="M2209" s="1">
        <v>127988</v>
      </c>
      <c r="N2209">
        <v>38208918</v>
      </c>
      <c r="O2209">
        <v>5086026</v>
      </c>
      <c r="P2209">
        <v>3636</v>
      </c>
      <c r="Q2209">
        <v>59</v>
      </c>
      <c r="R2209">
        <v>13476820.936617851</v>
      </c>
      <c r="S2209">
        <v>103731188</v>
      </c>
      <c r="T2209">
        <v>23019604.5625</v>
      </c>
      <c r="U2209">
        <f t="shared" si="69"/>
        <v>11947064</v>
      </c>
    </row>
    <row r="2210" spans="1:21" x14ac:dyDescent="0.25">
      <c r="A2210" t="s">
        <v>2293</v>
      </c>
      <c r="B2210" t="s">
        <v>2259</v>
      </c>
      <c r="C2210" t="s">
        <v>2260</v>
      </c>
      <c r="D2210">
        <v>1983</v>
      </c>
      <c r="E2210">
        <v>218307008</v>
      </c>
      <c r="F2210">
        <v>50793748</v>
      </c>
      <c r="G2210">
        <v>584884032</v>
      </c>
      <c r="H2210">
        <v>11858490</v>
      </c>
      <c r="I2210" t="str">
        <f t="shared" si="68"/>
        <v>1983Northern Indiana Public Service Company</v>
      </c>
      <c r="J2210" s="1">
        <v>2256298</v>
      </c>
      <c r="K2210" s="1">
        <v>467301</v>
      </c>
      <c r="L2210" s="1">
        <v>9172593</v>
      </c>
      <c r="M2210" s="1">
        <v>131819</v>
      </c>
      <c r="N2210">
        <v>27625372</v>
      </c>
      <c r="O2210">
        <v>3954548</v>
      </c>
      <c r="P2210">
        <v>3730</v>
      </c>
      <c r="Q2210">
        <v>15</v>
      </c>
      <c r="R2210">
        <v>13457005.729732513</v>
      </c>
      <c r="S2210">
        <v>101626718</v>
      </c>
      <c r="T2210">
        <v>22719272.504888535</v>
      </c>
      <c r="U2210">
        <f t="shared" si="69"/>
        <v>12028011</v>
      </c>
    </row>
    <row r="2211" spans="1:21" x14ac:dyDescent="0.25">
      <c r="A2211" t="s">
        <v>2294</v>
      </c>
      <c r="B2211" t="s">
        <v>2259</v>
      </c>
      <c r="C2211" t="s">
        <v>2260</v>
      </c>
      <c r="D2211">
        <v>1982</v>
      </c>
      <c r="E2211">
        <v>183383664</v>
      </c>
      <c r="F2211">
        <v>44921968</v>
      </c>
      <c r="G2211">
        <v>493691040</v>
      </c>
      <c r="H2211">
        <v>10038589</v>
      </c>
      <c r="I2211" t="str">
        <f t="shared" si="68"/>
        <v>1982Northern Indiana Public Service Company</v>
      </c>
      <c r="J2211" s="1">
        <v>2154249</v>
      </c>
      <c r="K2211" s="1">
        <v>460302</v>
      </c>
      <c r="L2211" s="1">
        <v>8237008</v>
      </c>
      <c r="M2211" s="1">
        <v>128402</v>
      </c>
      <c r="N2211">
        <v>27646569</v>
      </c>
      <c r="O2211">
        <v>4690102</v>
      </c>
      <c r="P2211">
        <v>4163</v>
      </c>
      <c r="Q2211">
        <v>37</v>
      </c>
      <c r="R2211">
        <v>13803596.536282063</v>
      </c>
      <c r="S2211">
        <v>99504632</v>
      </c>
      <c r="T2211">
        <v>23945287.840769291</v>
      </c>
      <c r="U2211">
        <f t="shared" si="69"/>
        <v>10979961</v>
      </c>
    </row>
    <row r="2212" spans="1:21" x14ac:dyDescent="0.25">
      <c r="A2212" t="s">
        <v>2295</v>
      </c>
      <c r="B2212" t="s">
        <v>2259</v>
      </c>
      <c r="C2212" t="s">
        <v>2260</v>
      </c>
      <c r="D2212">
        <v>1981</v>
      </c>
      <c r="E2212">
        <v>157548848</v>
      </c>
      <c r="F2212">
        <v>40189528</v>
      </c>
      <c r="G2212">
        <v>465241568</v>
      </c>
      <c r="H2212">
        <v>8602244</v>
      </c>
      <c r="I2212" t="str">
        <f t="shared" si="68"/>
        <v>1981Northern Indiana Public Service Company</v>
      </c>
      <c r="J2212" s="1">
        <v>2166561</v>
      </c>
      <c r="K2212" s="1">
        <v>469100</v>
      </c>
      <c r="L2212" s="1">
        <v>9320059</v>
      </c>
      <c r="M2212" s="1">
        <v>127266</v>
      </c>
      <c r="N2212">
        <v>26441202</v>
      </c>
      <c r="O2212">
        <v>3850868</v>
      </c>
      <c r="P2212">
        <v>4036</v>
      </c>
      <c r="Q2212">
        <v>52</v>
      </c>
      <c r="R2212">
        <v>12419388.129496574</v>
      </c>
      <c r="S2212">
        <v>80784722</v>
      </c>
      <c r="T2212">
        <v>22034844.773015738</v>
      </c>
      <c r="U2212">
        <f t="shared" si="69"/>
        <v>12082986</v>
      </c>
    </row>
    <row r="2213" spans="1:21" x14ac:dyDescent="0.25">
      <c r="A2213" t="s">
        <v>2296</v>
      </c>
      <c r="B2213" t="s">
        <v>2259</v>
      </c>
      <c r="C2213" t="s">
        <v>2260</v>
      </c>
      <c r="D2213">
        <v>1980</v>
      </c>
      <c r="E2213">
        <v>145350144</v>
      </c>
      <c r="F2213">
        <v>36923604</v>
      </c>
      <c r="G2213">
        <v>412584800</v>
      </c>
      <c r="H2213">
        <v>7492439</v>
      </c>
      <c r="I2213" t="str">
        <f t="shared" si="68"/>
        <v>1980Northern Indiana Public Service Company</v>
      </c>
      <c r="J2213" s="1">
        <v>2267369.5</v>
      </c>
      <c r="K2213" s="1">
        <v>482905.75</v>
      </c>
      <c r="L2213" s="1">
        <v>9197846</v>
      </c>
      <c r="M2213" s="1">
        <v>124666.8828125</v>
      </c>
      <c r="N2213">
        <v>14364986</v>
      </c>
      <c r="O2213">
        <v>2643241</v>
      </c>
      <c r="P2213">
        <v>3849</v>
      </c>
      <c r="Q2213">
        <v>52</v>
      </c>
      <c r="R2213">
        <v>13503277.685029984</v>
      </c>
      <c r="S2213">
        <v>72698834</v>
      </c>
      <c r="T2213">
        <v>19591287.000513554</v>
      </c>
      <c r="U2213">
        <f t="shared" si="69"/>
        <v>12072788.1328125</v>
      </c>
    </row>
    <row r="2214" spans="1:21" x14ac:dyDescent="0.25">
      <c r="A2214" t="s">
        <v>2297</v>
      </c>
      <c r="B2214" t="s">
        <v>2259</v>
      </c>
      <c r="C2214" t="s">
        <v>2260</v>
      </c>
      <c r="D2214">
        <v>1979</v>
      </c>
      <c r="E2214">
        <v>120699960</v>
      </c>
      <c r="F2214">
        <v>31860996</v>
      </c>
      <c r="G2214">
        <v>370613408</v>
      </c>
      <c r="H2214">
        <v>6128253</v>
      </c>
      <c r="I2214" t="str">
        <f t="shared" si="68"/>
        <v>1979Northern Indiana Public Service Company</v>
      </c>
      <c r="J2214" s="1">
        <v>2214659.75</v>
      </c>
      <c r="K2214" s="1">
        <v>485524.09375</v>
      </c>
      <c r="L2214" s="1">
        <v>10303535</v>
      </c>
      <c r="M2214" s="1">
        <v>121529.46875</v>
      </c>
      <c r="N2214">
        <v>21801326</v>
      </c>
      <c r="O2214">
        <v>2970448</v>
      </c>
      <c r="P2214">
        <v>3368</v>
      </c>
      <c r="Q2214">
        <v>166</v>
      </c>
      <c r="R2214">
        <v>11016110.737479329</v>
      </c>
      <c r="S2214">
        <v>54805135</v>
      </c>
      <c r="T2214">
        <v>16651700.65625</v>
      </c>
      <c r="U2214">
        <f t="shared" si="69"/>
        <v>13125248.3125</v>
      </c>
    </row>
    <row r="2215" spans="1:21" x14ac:dyDescent="0.25">
      <c r="A2215" t="s">
        <v>2298</v>
      </c>
      <c r="B2215" t="s">
        <v>2259</v>
      </c>
      <c r="C2215" t="s">
        <v>2260</v>
      </c>
      <c r="D2215">
        <v>1978</v>
      </c>
      <c r="E2215">
        <v>114809208</v>
      </c>
      <c r="F2215">
        <v>29769394</v>
      </c>
      <c r="G2215">
        <v>336923072</v>
      </c>
      <c r="H2215">
        <v>5472820</v>
      </c>
      <c r="I2215" t="str">
        <f t="shared" si="68"/>
        <v>1978Northern Indiana Public Service Company</v>
      </c>
      <c r="J2215" s="1">
        <v>2248012</v>
      </c>
      <c r="K2215" s="1">
        <v>481090.125</v>
      </c>
      <c r="L2215" s="1">
        <v>10121217</v>
      </c>
      <c r="M2215" s="1">
        <v>118745.203125</v>
      </c>
      <c r="N2215">
        <v>21314069</v>
      </c>
      <c r="O2215">
        <v>3581332</v>
      </c>
      <c r="P2215">
        <v>3271</v>
      </c>
      <c r="Q2215">
        <v>154</v>
      </c>
      <c r="R2215">
        <v>9894818.6722124815</v>
      </c>
      <c r="S2215">
        <v>45849524</v>
      </c>
      <c r="T2215">
        <v>15083403.179471314</v>
      </c>
      <c r="U2215">
        <f t="shared" si="69"/>
        <v>12969064.328125</v>
      </c>
    </row>
    <row r="2216" spans="1:21" x14ac:dyDescent="0.25">
      <c r="A2216" t="s">
        <v>2299</v>
      </c>
      <c r="B2216" t="s">
        <v>2259</v>
      </c>
      <c r="C2216" t="s">
        <v>2260</v>
      </c>
      <c r="D2216">
        <v>1977</v>
      </c>
      <c r="E2216">
        <v>96289840</v>
      </c>
      <c r="F2216">
        <v>26469156</v>
      </c>
      <c r="G2216">
        <v>267722352</v>
      </c>
      <c r="H2216">
        <v>4677235</v>
      </c>
      <c r="I2216" t="str">
        <f t="shared" si="68"/>
        <v>1977Northern Indiana Public Service Company</v>
      </c>
      <c r="J2216" s="1">
        <v>2213145</v>
      </c>
      <c r="K2216" s="1">
        <v>505549.59375</v>
      </c>
      <c r="L2216" s="1">
        <v>9537978</v>
      </c>
      <c r="M2216" s="1">
        <v>114201.4921875</v>
      </c>
      <c r="N2216">
        <v>20374662</v>
      </c>
      <c r="O2216">
        <v>3754286</v>
      </c>
      <c r="P2216">
        <v>3155</v>
      </c>
      <c r="Q2216">
        <v>77</v>
      </c>
      <c r="R2216">
        <v>8787880.8513329029</v>
      </c>
      <c r="S2216">
        <v>39014954</v>
      </c>
      <c r="T2216">
        <v>13446133.087345958</v>
      </c>
      <c r="U2216">
        <f t="shared" si="69"/>
        <v>12370874.0859375</v>
      </c>
    </row>
    <row r="2217" spans="1:21" x14ac:dyDescent="0.25">
      <c r="A2217" t="s">
        <v>2300</v>
      </c>
      <c r="B2217" t="s">
        <v>2259</v>
      </c>
      <c r="C2217" t="s">
        <v>2260</v>
      </c>
      <c r="D2217">
        <v>1976</v>
      </c>
      <c r="E2217">
        <v>78688992</v>
      </c>
      <c r="F2217">
        <v>23950218</v>
      </c>
      <c r="G2217">
        <v>199430064</v>
      </c>
      <c r="H2217">
        <v>4275155</v>
      </c>
      <c r="I2217" t="str">
        <f t="shared" si="68"/>
        <v>1976Northern Indiana Public Service Company</v>
      </c>
      <c r="J2217" s="1">
        <v>2088981.25</v>
      </c>
      <c r="K2217" s="1">
        <v>528757.8125</v>
      </c>
      <c r="L2217" s="1">
        <v>9050530</v>
      </c>
      <c r="M2217" s="1">
        <v>109854.8671875</v>
      </c>
      <c r="N2217">
        <v>17735342</v>
      </c>
      <c r="O2217">
        <v>4426724</v>
      </c>
      <c r="P2217">
        <v>3053</v>
      </c>
      <c r="Q2217">
        <v>58</v>
      </c>
      <c r="R2217">
        <v>7491788.1391860247</v>
      </c>
      <c r="S2217">
        <v>31347909</v>
      </c>
      <c r="T2217">
        <v>11827715.105585217</v>
      </c>
      <c r="U2217">
        <f t="shared" si="69"/>
        <v>11778123.9296875</v>
      </c>
    </row>
    <row r="2218" spans="1:21" x14ac:dyDescent="0.25">
      <c r="A2218" t="s">
        <v>2301</v>
      </c>
      <c r="B2218" t="s">
        <v>2259</v>
      </c>
      <c r="C2218" t="s">
        <v>2260</v>
      </c>
      <c r="D2218">
        <v>1975</v>
      </c>
      <c r="E2218">
        <v>72037280</v>
      </c>
      <c r="F2218">
        <v>23791440</v>
      </c>
      <c r="G2218">
        <v>146424864</v>
      </c>
      <c r="H2218">
        <v>3894728</v>
      </c>
      <c r="I2218" t="str">
        <f t="shared" si="68"/>
        <v>1975Northern Indiana Public Service Company</v>
      </c>
      <c r="J2218" s="1">
        <v>2073416</v>
      </c>
      <c r="K2218" s="1">
        <v>563118.9375</v>
      </c>
      <c r="L2218" s="1">
        <v>7528537</v>
      </c>
      <c r="M2218" s="1">
        <v>108197.453125</v>
      </c>
      <c r="N2218">
        <v>19341846</v>
      </c>
      <c r="O2218">
        <v>4958940</v>
      </c>
      <c r="P2218">
        <v>2941</v>
      </c>
      <c r="Q2218">
        <v>33</v>
      </c>
      <c r="R2218">
        <v>6831283.6605964899</v>
      </c>
      <c r="S2218">
        <v>28297503</v>
      </c>
      <c r="T2218">
        <v>10431099.724254012</v>
      </c>
      <c r="U2218">
        <f t="shared" si="69"/>
        <v>10273269.390625</v>
      </c>
    </row>
    <row r="2219" spans="1:21" x14ac:dyDescent="0.25">
      <c r="A2219" t="s">
        <v>2302</v>
      </c>
      <c r="B2219" t="s">
        <v>2259</v>
      </c>
      <c r="C2219" t="s">
        <v>2260</v>
      </c>
      <c r="D2219">
        <v>1974</v>
      </c>
      <c r="E2219">
        <v>59427352</v>
      </c>
      <c r="F2219">
        <v>20882040</v>
      </c>
      <c r="G2219">
        <v>117140352</v>
      </c>
      <c r="H2219">
        <v>3547478</v>
      </c>
      <c r="I2219" t="str">
        <f t="shared" si="68"/>
        <v>1974Northern Indiana Public Service Company</v>
      </c>
      <c r="J2219" s="1">
        <v>1915628.625</v>
      </c>
      <c r="K2219" s="1">
        <v>550272.5</v>
      </c>
      <c r="L2219" s="1">
        <v>8230360</v>
      </c>
      <c r="M2219" s="1">
        <v>107700.21875</v>
      </c>
      <c r="N2219">
        <v>18763068</v>
      </c>
      <c r="O2219">
        <v>3981114</v>
      </c>
      <c r="P2219">
        <v>2775</v>
      </c>
      <c r="Q2219">
        <v>46</v>
      </c>
      <c r="R2219">
        <v>6871657.7144061327</v>
      </c>
      <c r="S2219">
        <v>26183593</v>
      </c>
      <c r="T2219">
        <v>10299595.214083314</v>
      </c>
      <c r="U2219">
        <f t="shared" si="69"/>
        <v>10803961.34375</v>
      </c>
    </row>
    <row r="2220" spans="1:21" x14ac:dyDescent="0.25">
      <c r="A2220" t="s">
        <v>2303</v>
      </c>
      <c r="B2220" t="s">
        <v>2259</v>
      </c>
      <c r="C2220" t="s">
        <v>2260</v>
      </c>
      <c r="D2220">
        <v>1973</v>
      </c>
      <c r="E2220">
        <v>52539380</v>
      </c>
      <c r="F2220">
        <v>19956868</v>
      </c>
      <c r="G2220">
        <v>98079152</v>
      </c>
      <c r="H2220">
        <v>3203540</v>
      </c>
      <c r="I2220" t="str">
        <f t="shared" si="68"/>
        <v>1973Northern Indiana Public Service Company</v>
      </c>
      <c r="J2220" s="1">
        <v>1888381.625</v>
      </c>
      <c r="K2220" s="1">
        <v>592267.3125</v>
      </c>
      <c r="L2220" s="1">
        <v>7884570.5</v>
      </c>
      <c r="M2220" s="1">
        <v>106754.5625</v>
      </c>
      <c r="N2220">
        <v>16272207</v>
      </c>
      <c r="O2220">
        <v>3671323</v>
      </c>
      <c r="P2220">
        <v>2693</v>
      </c>
      <c r="Q2220">
        <v>27</v>
      </c>
      <c r="R2220">
        <v>6035880.6602019668</v>
      </c>
      <c r="S2220">
        <v>22360716</v>
      </c>
      <c r="T2220">
        <v>8948410.1753200293</v>
      </c>
      <c r="U2220">
        <f t="shared" si="69"/>
        <v>10471974</v>
      </c>
    </row>
    <row r="2221" spans="1:21" x14ac:dyDescent="0.25">
      <c r="A2221" t="s">
        <v>2304</v>
      </c>
      <c r="B2221" t="s">
        <v>2259</v>
      </c>
      <c r="C2221" t="s">
        <v>2260</v>
      </c>
      <c r="D2221">
        <v>1972</v>
      </c>
      <c r="E2221">
        <v>47788076</v>
      </c>
      <c r="F2221">
        <v>18811492</v>
      </c>
      <c r="G2221">
        <v>82232448</v>
      </c>
      <c r="H2221">
        <v>3068715</v>
      </c>
      <c r="I2221" t="str">
        <f t="shared" si="68"/>
        <v>1972Northern Indiana Public Service Company</v>
      </c>
      <c r="J2221" s="1">
        <v>1775420.125</v>
      </c>
      <c r="K2221" s="1">
        <v>582856.125</v>
      </c>
      <c r="L2221" s="1">
        <v>6710464</v>
      </c>
      <c r="M2221" s="1">
        <v>103316.3828125</v>
      </c>
      <c r="N2221">
        <v>15746519</v>
      </c>
      <c r="O2221">
        <v>3323080</v>
      </c>
      <c r="P2221">
        <v>2605</v>
      </c>
      <c r="Q2221">
        <v>32</v>
      </c>
      <c r="R2221">
        <v>5626646.9337509573</v>
      </c>
      <c r="S2221">
        <v>20681537</v>
      </c>
      <c r="T2221">
        <v>8362335.8855681419</v>
      </c>
      <c r="U2221">
        <f t="shared" si="69"/>
        <v>9172056.6328125</v>
      </c>
    </row>
    <row r="2222" spans="1:21" x14ac:dyDescent="0.25">
      <c r="A2222" t="s">
        <v>2305</v>
      </c>
      <c r="B2222" t="s">
        <v>2259</v>
      </c>
      <c r="C2222" t="s">
        <v>2260</v>
      </c>
      <c r="D2222">
        <v>1971</v>
      </c>
      <c r="E2222" t="s">
        <v>3560</v>
      </c>
      <c r="F2222" t="s">
        <v>3560</v>
      </c>
      <c r="G2222" t="s">
        <v>3560</v>
      </c>
      <c r="H2222" t="s">
        <v>3560</v>
      </c>
      <c r="I2222" t="str">
        <f t="shared" si="68"/>
        <v>1971Northern Indiana Public Service Company</v>
      </c>
      <c r="J2222" s="1" t="s">
        <v>3560</v>
      </c>
      <c r="K2222" s="1" t="s">
        <v>3560</v>
      </c>
      <c r="L2222" s="1" t="s">
        <v>3560</v>
      </c>
      <c r="M2222" s="1" t="s">
        <v>3560</v>
      </c>
      <c r="N2222">
        <v>13558207</v>
      </c>
      <c r="O2222">
        <v>2563557</v>
      </c>
      <c r="P2222" t="s">
        <v>3560</v>
      </c>
      <c r="Q2222" t="s">
        <v>3560</v>
      </c>
      <c r="R2222" t="s">
        <v>3560</v>
      </c>
      <c r="S2222" t="s">
        <v>3560</v>
      </c>
      <c r="T2222" t="s">
        <v>3560</v>
      </c>
      <c r="U2222">
        <f t="shared" si="69"/>
        <v>0</v>
      </c>
    </row>
    <row r="2223" spans="1:21" x14ac:dyDescent="0.25">
      <c r="A2223" t="s">
        <v>2306</v>
      </c>
      <c r="B2223" t="s">
        <v>2259</v>
      </c>
      <c r="C2223" t="s">
        <v>2260</v>
      </c>
      <c r="D2223">
        <v>1970</v>
      </c>
      <c r="E2223" t="s">
        <v>3560</v>
      </c>
      <c r="F2223" t="s">
        <v>3560</v>
      </c>
      <c r="G2223" t="s">
        <v>3560</v>
      </c>
      <c r="H2223" t="s">
        <v>3560</v>
      </c>
      <c r="I2223" t="str">
        <f t="shared" si="68"/>
        <v>1970Northern Indiana Public Service Company</v>
      </c>
      <c r="J2223" s="1" t="s">
        <v>3560</v>
      </c>
      <c r="K2223" s="1" t="s">
        <v>3560</v>
      </c>
      <c r="L2223" s="1" t="s">
        <v>3560</v>
      </c>
      <c r="M2223" s="1" t="s">
        <v>3560</v>
      </c>
      <c r="N2223">
        <v>12064120</v>
      </c>
      <c r="O2223">
        <v>2371869</v>
      </c>
      <c r="P2223" t="s">
        <v>3560</v>
      </c>
      <c r="Q2223" t="s">
        <v>3560</v>
      </c>
      <c r="R2223" t="s">
        <v>3560</v>
      </c>
      <c r="S2223" t="s">
        <v>3560</v>
      </c>
      <c r="T2223" t="s">
        <v>3560</v>
      </c>
      <c r="U2223">
        <f t="shared" si="69"/>
        <v>0</v>
      </c>
    </row>
    <row r="2224" spans="1:21" x14ac:dyDescent="0.25">
      <c r="A2224" t="s">
        <v>2307</v>
      </c>
      <c r="B2224" t="s">
        <v>2259</v>
      </c>
      <c r="C2224" t="s">
        <v>2260</v>
      </c>
      <c r="D2224">
        <v>1969</v>
      </c>
      <c r="E2224" t="s">
        <v>3560</v>
      </c>
      <c r="F2224" t="s">
        <v>3560</v>
      </c>
      <c r="G2224" t="s">
        <v>3560</v>
      </c>
      <c r="H2224" t="s">
        <v>3560</v>
      </c>
      <c r="I2224" t="str">
        <f t="shared" si="68"/>
        <v>1969Northern Indiana Public Service Company</v>
      </c>
      <c r="J2224" s="1" t="s">
        <v>3560</v>
      </c>
      <c r="K2224" s="1" t="s">
        <v>3560</v>
      </c>
      <c r="L2224" s="1" t="s">
        <v>3560</v>
      </c>
      <c r="M2224" s="1" t="s">
        <v>3560</v>
      </c>
      <c r="N2224">
        <v>11574590</v>
      </c>
      <c r="O2224">
        <v>2602397</v>
      </c>
      <c r="P2224" t="s">
        <v>3560</v>
      </c>
      <c r="Q2224" t="s">
        <v>3560</v>
      </c>
      <c r="R2224" t="s">
        <v>3560</v>
      </c>
      <c r="S2224" t="s">
        <v>3560</v>
      </c>
      <c r="T2224" t="s">
        <v>3560</v>
      </c>
      <c r="U2224">
        <f t="shared" si="69"/>
        <v>0</v>
      </c>
    </row>
    <row r="2225" spans="1:21" x14ac:dyDescent="0.25">
      <c r="A2225" t="s">
        <v>2308</v>
      </c>
      <c r="B2225" t="s">
        <v>2259</v>
      </c>
      <c r="C2225" t="s">
        <v>2260</v>
      </c>
      <c r="D2225">
        <v>1968</v>
      </c>
      <c r="E2225" t="s">
        <v>3560</v>
      </c>
      <c r="F2225" t="s">
        <v>3560</v>
      </c>
      <c r="G2225" t="s">
        <v>3560</v>
      </c>
      <c r="H2225" t="s">
        <v>3560</v>
      </c>
      <c r="I2225" t="str">
        <f t="shared" si="68"/>
        <v>1968Northern Indiana Public Service Company</v>
      </c>
      <c r="J2225" s="1" t="s">
        <v>3560</v>
      </c>
      <c r="K2225" s="1" t="s">
        <v>3560</v>
      </c>
      <c r="L2225" s="1" t="s">
        <v>3560</v>
      </c>
      <c r="M2225" s="1" t="s">
        <v>3560</v>
      </c>
      <c r="N2225">
        <v>9904914</v>
      </c>
      <c r="O2225">
        <v>1993580</v>
      </c>
      <c r="P2225" t="s">
        <v>3560</v>
      </c>
      <c r="Q2225" t="s">
        <v>3560</v>
      </c>
      <c r="R2225" t="s">
        <v>3560</v>
      </c>
      <c r="S2225" t="s">
        <v>3560</v>
      </c>
      <c r="T2225" t="s">
        <v>3560</v>
      </c>
      <c r="U2225">
        <f t="shared" si="69"/>
        <v>0</v>
      </c>
    </row>
    <row r="2226" spans="1:21" x14ac:dyDescent="0.25">
      <c r="A2226" t="s">
        <v>2309</v>
      </c>
      <c r="B2226" t="s">
        <v>2259</v>
      </c>
      <c r="C2226" t="s">
        <v>2260</v>
      </c>
      <c r="D2226">
        <v>1967</v>
      </c>
      <c r="E2226" t="s">
        <v>3560</v>
      </c>
      <c r="F2226" t="s">
        <v>3560</v>
      </c>
      <c r="G2226" t="s">
        <v>3560</v>
      </c>
      <c r="H2226" t="s">
        <v>3560</v>
      </c>
      <c r="I2226" t="str">
        <f t="shared" si="68"/>
        <v>1967Northern Indiana Public Service Company</v>
      </c>
      <c r="J2226" s="1" t="s">
        <v>3560</v>
      </c>
      <c r="K2226" s="1" t="s">
        <v>3560</v>
      </c>
      <c r="L2226" s="1" t="s">
        <v>3560</v>
      </c>
      <c r="M2226" s="1" t="s">
        <v>3560</v>
      </c>
      <c r="N2226">
        <v>8679409</v>
      </c>
      <c r="O2226">
        <v>1887503</v>
      </c>
      <c r="P2226" t="s">
        <v>3560</v>
      </c>
      <c r="Q2226" t="s">
        <v>3560</v>
      </c>
      <c r="R2226" t="s">
        <v>3560</v>
      </c>
      <c r="S2226" t="s">
        <v>3560</v>
      </c>
      <c r="T2226" t="s">
        <v>3560</v>
      </c>
      <c r="U2226">
        <f t="shared" si="69"/>
        <v>0</v>
      </c>
    </row>
    <row r="2227" spans="1:21" x14ac:dyDescent="0.25">
      <c r="A2227" t="s">
        <v>2310</v>
      </c>
      <c r="B2227" t="s">
        <v>2259</v>
      </c>
      <c r="C2227" t="s">
        <v>2260</v>
      </c>
      <c r="D2227">
        <v>1966</v>
      </c>
      <c r="E2227" t="s">
        <v>3560</v>
      </c>
      <c r="F2227" t="s">
        <v>3560</v>
      </c>
      <c r="G2227" t="s">
        <v>3560</v>
      </c>
      <c r="H2227" t="s">
        <v>3560</v>
      </c>
      <c r="I2227" t="str">
        <f t="shared" si="68"/>
        <v>1966Northern Indiana Public Service Company</v>
      </c>
      <c r="J2227" s="1" t="s">
        <v>3560</v>
      </c>
      <c r="K2227" s="1" t="s">
        <v>3560</v>
      </c>
      <c r="L2227" s="1" t="s">
        <v>3560</v>
      </c>
      <c r="M2227" s="1" t="s">
        <v>3560</v>
      </c>
      <c r="N2227">
        <v>6601936</v>
      </c>
      <c r="O2227">
        <v>1497482</v>
      </c>
      <c r="P2227" t="s">
        <v>3560</v>
      </c>
      <c r="Q2227" t="s">
        <v>3560</v>
      </c>
      <c r="R2227" t="s">
        <v>3560</v>
      </c>
      <c r="S2227" t="s">
        <v>3560</v>
      </c>
      <c r="T2227" t="s">
        <v>3560</v>
      </c>
      <c r="U2227">
        <f t="shared" si="69"/>
        <v>0</v>
      </c>
    </row>
    <row r="2228" spans="1:21" x14ac:dyDescent="0.25">
      <c r="A2228" t="s">
        <v>2311</v>
      </c>
      <c r="B2228" t="s">
        <v>2259</v>
      </c>
      <c r="C2228" t="s">
        <v>2260</v>
      </c>
      <c r="D2228">
        <v>1965</v>
      </c>
      <c r="E2228" t="s">
        <v>3560</v>
      </c>
      <c r="F2228" t="s">
        <v>3560</v>
      </c>
      <c r="G2228" t="s">
        <v>3560</v>
      </c>
      <c r="H2228" t="s">
        <v>3560</v>
      </c>
      <c r="I2228" t="str">
        <f t="shared" si="68"/>
        <v>1965Northern Indiana Public Service Company</v>
      </c>
      <c r="J2228" s="1" t="s">
        <v>3560</v>
      </c>
      <c r="K2228" s="1" t="s">
        <v>3560</v>
      </c>
      <c r="L2228" s="1" t="s">
        <v>3560</v>
      </c>
      <c r="M2228" s="1" t="s">
        <v>3560</v>
      </c>
      <c r="N2228">
        <v>5573371</v>
      </c>
      <c r="O2228">
        <v>1473213</v>
      </c>
      <c r="P2228" t="s">
        <v>3560</v>
      </c>
      <c r="Q2228" t="s">
        <v>3560</v>
      </c>
      <c r="R2228" t="s">
        <v>3560</v>
      </c>
      <c r="S2228" t="s">
        <v>3560</v>
      </c>
      <c r="T2228" t="s">
        <v>3560</v>
      </c>
      <c r="U2228">
        <f t="shared" si="69"/>
        <v>0</v>
      </c>
    </row>
    <row r="2229" spans="1:21" x14ac:dyDescent="0.25">
      <c r="A2229" t="s">
        <v>2312</v>
      </c>
      <c r="B2229" t="s">
        <v>2259</v>
      </c>
      <c r="C2229" t="s">
        <v>2260</v>
      </c>
      <c r="D2229">
        <v>1964</v>
      </c>
      <c r="E2229" t="s">
        <v>3560</v>
      </c>
      <c r="F2229" t="s">
        <v>3560</v>
      </c>
      <c r="G2229" t="s">
        <v>3560</v>
      </c>
      <c r="H2229" t="s">
        <v>3560</v>
      </c>
      <c r="I2229" t="str">
        <f t="shared" si="68"/>
        <v>1964Northern Indiana Public Service Company</v>
      </c>
      <c r="J2229" s="1" t="s">
        <v>3560</v>
      </c>
      <c r="K2229" s="1" t="s">
        <v>3560</v>
      </c>
      <c r="L2229" s="1" t="s">
        <v>3560</v>
      </c>
      <c r="M2229" s="1" t="s">
        <v>3560</v>
      </c>
      <c r="N2229">
        <v>6478890</v>
      </c>
      <c r="O2229">
        <v>1341575</v>
      </c>
      <c r="P2229" t="s">
        <v>3560</v>
      </c>
      <c r="Q2229" t="s">
        <v>3560</v>
      </c>
      <c r="R2229" t="s">
        <v>3560</v>
      </c>
      <c r="S2229" t="s">
        <v>3560</v>
      </c>
      <c r="T2229" t="s">
        <v>3560</v>
      </c>
      <c r="U2229">
        <f t="shared" si="69"/>
        <v>0</v>
      </c>
    </row>
    <row r="2230" spans="1:21" x14ac:dyDescent="0.25">
      <c r="A2230" t="s">
        <v>2313</v>
      </c>
      <c r="B2230" t="s">
        <v>2314</v>
      </c>
      <c r="C2230" t="s">
        <v>2315</v>
      </c>
      <c r="D2230">
        <v>2016</v>
      </c>
      <c r="E2230">
        <v>1086268000</v>
      </c>
      <c r="F2230">
        <v>1181753000</v>
      </c>
      <c r="G2230">
        <v>85011000</v>
      </c>
      <c r="H2230">
        <v>11162000</v>
      </c>
      <c r="I2230" t="str">
        <f t="shared" si="68"/>
        <v>2016NSTAR Electric Company</v>
      </c>
      <c r="J2230" s="1">
        <v>6518340</v>
      </c>
      <c r="K2230" s="1">
        <v>12832887</v>
      </c>
      <c r="L2230" s="1">
        <v>1176027</v>
      </c>
      <c r="M2230" s="1">
        <v>92004</v>
      </c>
      <c r="N2230">
        <v>292731000</v>
      </c>
      <c r="O2230">
        <v>40206000</v>
      </c>
      <c r="P2230">
        <v>836.62002009389494</v>
      </c>
      <c r="Q2230">
        <v>0</v>
      </c>
      <c r="R2230">
        <v>68656000</v>
      </c>
      <c r="S2230">
        <v>157305000</v>
      </c>
      <c r="T2230">
        <v>111750000</v>
      </c>
      <c r="U2230">
        <f t="shared" si="69"/>
        <v>20619258</v>
      </c>
    </row>
    <row r="2231" spans="1:21" x14ac:dyDescent="0.25">
      <c r="A2231" t="s">
        <v>2316</v>
      </c>
      <c r="B2231" t="s">
        <v>2314</v>
      </c>
      <c r="C2231" t="s">
        <v>2315</v>
      </c>
      <c r="D2231">
        <v>2015</v>
      </c>
      <c r="E2231">
        <v>1212328000</v>
      </c>
      <c r="F2231">
        <v>1175124000</v>
      </c>
      <c r="G2231">
        <v>84604000</v>
      </c>
      <c r="H2231">
        <v>11501000</v>
      </c>
      <c r="I2231" t="str">
        <f t="shared" si="68"/>
        <v>2015NSTAR Electric Company</v>
      </c>
      <c r="J2231" s="1">
        <v>6687478</v>
      </c>
      <c r="K2231" s="1">
        <v>13025724</v>
      </c>
      <c r="L2231" s="1">
        <v>1247923</v>
      </c>
      <c r="M2231" s="1">
        <v>94161</v>
      </c>
      <c r="N2231">
        <v>207947000</v>
      </c>
      <c r="O2231">
        <v>34711000</v>
      </c>
      <c r="P2231">
        <v>819.69329068665661</v>
      </c>
      <c r="Q2231">
        <v>0</v>
      </c>
      <c r="R2231">
        <v>65753000</v>
      </c>
      <c r="S2231">
        <v>152030000</v>
      </c>
      <c r="T2231">
        <v>104053000</v>
      </c>
      <c r="U2231">
        <f t="shared" si="69"/>
        <v>21055286</v>
      </c>
    </row>
    <row r="2232" spans="1:21" x14ac:dyDescent="0.25">
      <c r="A2232" t="s">
        <v>2317</v>
      </c>
      <c r="B2232" t="s">
        <v>2314</v>
      </c>
      <c r="C2232" t="s">
        <v>2315</v>
      </c>
      <c r="D2232">
        <v>2014</v>
      </c>
      <c r="E2232">
        <v>1104932000</v>
      </c>
      <c r="F2232">
        <v>1149860000</v>
      </c>
      <c r="G2232">
        <v>89643000</v>
      </c>
      <c r="H2232">
        <v>11599000</v>
      </c>
      <c r="I2232" t="str">
        <f t="shared" si="68"/>
        <v>2014NSTAR Electric Company</v>
      </c>
      <c r="J2232" s="1">
        <v>6625123</v>
      </c>
      <c r="K2232" s="1">
        <v>12895846</v>
      </c>
      <c r="L2232" s="1">
        <v>1290868</v>
      </c>
      <c r="M2232" s="1">
        <v>112840</v>
      </c>
      <c r="N2232">
        <v>227266000</v>
      </c>
      <c r="O2232">
        <v>26016000</v>
      </c>
      <c r="P2232">
        <v>947.19319033954332</v>
      </c>
      <c r="Q2232">
        <v>0</v>
      </c>
      <c r="R2232">
        <v>73868000</v>
      </c>
      <c r="S2232">
        <v>152024000</v>
      </c>
      <c r="T2232">
        <v>112493000</v>
      </c>
      <c r="U2232">
        <f t="shared" si="69"/>
        <v>20924677</v>
      </c>
    </row>
    <row r="2233" spans="1:21" x14ac:dyDescent="0.25">
      <c r="A2233" t="s">
        <v>2318</v>
      </c>
      <c r="B2233" t="s">
        <v>2314</v>
      </c>
      <c r="C2233" t="s">
        <v>2315</v>
      </c>
      <c r="D2233">
        <v>2013</v>
      </c>
      <c r="E2233">
        <v>1072706000</v>
      </c>
      <c r="F2233">
        <v>565462000</v>
      </c>
      <c r="G2233">
        <v>695622000</v>
      </c>
      <c r="H2233">
        <v>13857000</v>
      </c>
      <c r="I2233" t="str">
        <f t="shared" si="68"/>
        <v>2013NSTAR Electric Company</v>
      </c>
      <c r="J2233" s="1">
        <v>6853061</v>
      </c>
      <c r="K2233" s="1">
        <v>4576248</v>
      </c>
      <c r="L2233" s="1">
        <v>9748118</v>
      </c>
      <c r="M2233" s="1">
        <v>128968</v>
      </c>
      <c r="N2233">
        <v>186136000</v>
      </c>
      <c r="O2233">
        <v>24813000</v>
      </c>
      <c r="P2233">
        <v>1067.7474388886455</v>
      </c>
      <c r="Q2233">
        <v>0</v>
      </c>
      <c r="R2233">
        <v>80810000</v>
      </c>
      <c r="S2233">
        <v>173922000</v>
      </c>
      <c r="T2233">
        <v>126695000</v>
      </c>
      <c r="U2233">
        <f t="shared" si="69"/>
        <v>21306395</v>
      </c>
    </row>
    <row r="2234" spans="1:21" x14ac:dyDescent="0.25">
      <c r="A2234" t="s">
        <v>2319</v>
      </c>
      <c r="B2234" t="s">
        <v>2314</v>
      </c>
      <c r="C2234" t="s">
        <v>2315</v>
      </c>
      <c r="D2234">
        <v>2012</v>
      </c>
      <c r="E2234">
        <v>1008037000</v>
      </c>
      <c r="F2234">
        <v>538856000</v>
      </c>
      <c r="G2234">
        <v>652474000</v>
      </c>
      <c r="H2234">
        <v>13950000</v>
      </c>
      <c r="I2234" t="str">
        <f t="shared" si="68"/>
        <v>2012NSTAR Electric Company</v>
      </c>
      <c r="J2234" s="1">
        <v>6762992</v>
      </c>
      <c r="K2234" s="1">
        <v>4582425</v>
      </c>
      <c r="L2234" s="1">
        <v>9731134</v>
      </c>
      <c r="M2234" s="1">
        <v>132009</v>
      </c>
      <c r="N2234">
        <v>214819000</v>
      </c>
      <c r="O2234">
        <v>19164000</v>
      </c>
      <c r="P2234">
        <v>1144.0543576901841</v>
      </c>
      <c r="Q2234">
        <v>0</v>
      </c>
      <c r="R2234">
        <v>84085000</v>
      </c>
      <c r="S2234">
        <v>161620000</v>
      </c>
      <c r="T2234">
        <v>133220000</v>
      </c>
      <c r="U2234">
        <f t="shared" si="69"/>
        <v>21208560</v>
      </c>
    </row>
    <row r="2235" spans="1:21" x14ac:dyDescent="0.25">
      <c r="A2235" t="s">
        <v>2320</v>
      </c>
      <c r="B2235" t="s">
        <v>2314</v>
      </c>
      <c r="C2235" t="s">
        <v>2315</v>
      </c>
      <c r="D2235">
        <v>2011</v>
      </c>
      <c r="E2235">
        <v>1005239000</v>
      </c>
      <c r="F2235">
        <v>562088000</v>
      </c>
      <c r="G2235">
        <v>665499000</v>
      </c>
      <c r="H2235">
        <v>15499000</v>
      </c>
      <c r="I2235" t="str">
        <f t="shared" si="68"/>
        <v>2011NSTAR Electric Company</v>
      </c>
      <c r="J2235" s="1">
        <v>6749124</v>
      </c>
      <c r="K2235" s="1">
        <v>4679070</v>
      </c>
      <c r="L2235" s="1">
        <v>9924351</v>
      </c>
      <c r="M2235" s="1">
        <v>149903</v>
      </c>
      <c r="N2235">
        <v>187272000</v>
      </c>
      <c r="O2235">
        <v>24764000</v>
      </c>
      <c r="P2235">
        <v>1116.206161199116</v>
      </c>
      <c r="Q2235">
        <v>0</v>
      </c>
      <c r="R2235">
        <v>80123000</v>
      </c>
      <c r="S2235">
        <v>163697000</v>
      </c>
      <c r="T2235">
        <v>128137000</v>
      </c>
      <c r="U2235">
        <f t="shared" si="69"/>
        <v>21502448</v>
      </c>
    </row>
    <row r="2236" spans="1:21" x14ac:dyDescent="0.25">
      <c r="A2236" t="s">
        <v>2321</v>
      </c>
      <c r="B2236" t="s">
        <v>2314</v>
      </c>
      <c r="C2236" t="s">
        <v>2315</v>
      </c>
      <c r="D2236">
        <v>2010</v>
      </c>
      <c r="E2236">
        <v>1050348000</v>
      </c>
      <c r="F2236">
        <v>571235000</v>
      </c>
      <c r="G2236">
        <v>612759000</v>
      </c>
      <c r="H2236">
        <v>15225000</v>
      </c>
      <c r="I2236" t="str">
        <f t="shared" si="68"/>
        <v>2010NSTAR Electric Company</v>
      </c>
      <c r="J2236" s="1">
        <v>6840860</v>
      </c>
      <c r="K2236" s="1">
        <v>4765278</v>
      </c>
      <c r="L2236" s="1">
        <v>9892959</v>
      </c>
      <c r="M2236" s="1">
        <v>154743</v>
      </c>
      <c r="N2236">
        <v>183269000</v>
      </c>
      <c r="O2236">
        <v>42434000</v>
      </c>
      <c r="P2236">
        <v>1123.0259450735716</v>
      </c>
      <c r="Q2236">
        <v>0</v>
      </c>
      <c r="R2236">
        <v>78423000</v>
      </c>
      <c r="S2236">
        <v>159732000</v>
      </c>
      <c r="T2236">
        <v>117069000</v>
      </c>
      <c r="U2236">
        <f t="shared" si="69"/>
        <v>21653840</v>
      </c>
    </row>
    <row r="2237" spans="1:21" x14ac:dyDescent="0.25">
      <c r="A2237" t="s">
        <v>2322</v>
      </c>
      <c r="B2237" t="s">
        <v>2314</v>
      </c>
      <c r="C2237" t="s">
        <v>2315</v>
      </c>
      <c r="D2237">
        <v>2009</v>
      </c>
      <c r="E2237">
        <v>1094684000</v>
      </c>
      <c r="F2237">
        <v>629563000</v>
      </c>
      <c r="G2237">
        <v>592959000</v>
      </c>
      <c r="H2237">
        <v>16355000</v>
      </c>
      <c r="I2237" t="str">
        <f t="shared" si="68"/>
        <v>2009NSTAR Electric Company</v>
      </c>
      <c r="J2237" s="1">
        <v>6462562</v>
      </c>
      <c r="K2237" s="1">
        <v>4684028</v>
      </c>
      <c r="L2237" s="1">
        <v>9668259</v>
      </c>
      <c r="M2237" s="1">
        <v>157068</v>
      </c>
      <c r="N2237">
        <v>206913000</v>
      </c>
      <c r="O2237">
        <v>25026000</v>
      </c>
      <c r="P2237">
        <v>1181.522373744473</v>
      </c>
      <c r="Q2237">
        <v>0</v>
      </c>
      <c r="R2237">
        <v>80414000</v>
      </c>
      <c r="S2237">
        <v>158900000</v>
      </c>
      <c r="T2237">
        <v>116776000</v>
      </c>
      <c r="U2237">
        <f t="shared" si="69"/>
        <v>20971917</v>
      </c>
    </row>
    <row r="2238" spans="1:21" x14ac:dyDescent="0.25">
      <c r="A2238" t="s">
        <v>2323</v>
      </c>
      <c r="B2238" t="s">
        <v>2314</v>
      </c>
      <c r="C2238" t="s">
        <v>2315</v>
      </c>
      <c r="D2238">
        <v>2008</v>
      </c>
      <c r="E2238">
        <v>1134369000</v>
      </c>
      <c r="F2238">
        <v>1247347000</v>
      </c>
      <c r="G2238">
        <v>103903000</v>
      </c>
      <c r="H2238">
        <v>15757000</v>
      </c>
      <c r="I2238" t="str">
        <f t="shared" si="68"/>
        <v>2008NSTAR Electric Company</v>
      </c>
      <c r="J2238" s="1">
        <v>6538227</v>
      </c>
      <c r="K2238" s="1">
        <v>13546816</v>
      </c>
      <c r="L2238" s="1">
        <v>1407500</v>
      </c>
      <c r="M2238" s="1">
        <v>155502</v>
      </c>
      <c r="N2238">
        <v>199325000</v>
      </c>
      <c r="O2238">
        <v>32682000</v>
      </c>
      <c r="P2238">
        <v>1240.451889032295</v>
      </c>
      <c r="Q2238">
        <v>0</v>
      </c>
      <c r="R2238">
        <v>81972000</v>
      </c>
      <c r="S2238">
        <v>161595000</v>
      </c>
      <c r="T2238">
        <v>128985000</v>
      </c>
      <c r="U2238">
        <f t="shared" si="69"/>
        <v>21648045</v>
      </c>
    </row>
    <row r="2239" spans="1:21" x14ac:dyDescent="0.25">
      <c r="A2239" t="s">
        <v>2324</v>
      </c>
      <c r="B2239" t="s">
        <v>2314</v>
      </c>
      <c r="C2239" t="s">
        <v>2315</v>
      </c>
      <c r="D2239">
        <v>2007</v>
      </c>
      <c r="E2239">
        <v>1093184000</v>
      </c>
      <c r="F2239">
        <v>1203109000</v>
      </c>
      <c r="G2239">
        <v>100793000</v>
      </c>
      <c r="H2239">
        <v>15771000</v>
      </c>
      <c r="I2239" t="str">
        <f t="shared" si="68"/>
        <v>2007NSTAR Electric Company</v>
      </c>
      <c r="J2239" s="1">
        <v>6575587</v>
      </c>
      <c r="K2239" s="1">
        <v>13445887</v>
      </c>
      <c r="L2239" s="1">
        <v>1473589</v>
      </c>
      <c r="M2239" s="1">
        <v>160158</v>
      </c>
      <c r="N2239">
        <v>230774000</v>
      </c>
      <c r="O2239">
        <v>48314000</v>
      </c>
      <c r="P2239">
        <v>1161.0716259339451</v>
      </c>
      <c r="Q2239">
        <v>0</v>
      </c>
      <c r="R2239">
        <v>74512000</v>
      </c>
      <c r="S2239">
        <v>150866000</v>
      </c>
      <c r="T2239">
        <v>127178000</v>
      </c>
      <c r="U2239">
        <f t="shared" si="69"/>
        <v>21655221</v>
      </c>
    </row>
    <row r="2240" spans="1:21" x14ac:dyDescent="0.25">
      <c r="A2240" t="s">
        <v>2325</v>
      </c>
      <c r="B2240" t="s">
        <v>2314</v>
      </c>
      <c r="C2240" t="s">
        <v>2315</v>
      </c>
      <c r="D2240">
        <v>2006</v>
      </c>
      <c r="E2240">
        <v>849117000</v>
      </c>
      <c r="F2240">
        <v>1123573000</v>
      </c>
      <c r="G2240">
        <v>101459000</v>
      </c>
      <c r="H2240">
        <v>14796000</v>
      </c>
      <c r="I2240" t="str">
        <f t="shared" si="68"/>
        <v>2006NSTAR Electric Company</v>
      </c>
      <c r="J2240" s="1">
        <v>4248738</v>
      </c>
      <c r="K2240" s="1">
        <v>9788075</v>
      </c>
      <c r="L2240" s="1">
        <v>1155275</v>
      </c>
      <c r="M2240" s="1">
        <v>139853</v>
      </c>
      <c r="N2240">
        <v>134456000</v>
      </c>
      <c r="O2240">
        <v>31021000</v>
      </c>
      <c r="P2240">
        <v>861.6126999206067</v>
      </c>
      <c r="Q2240">
        <v>0</v>
      </c>
      <c r="R2240">
        <v>53992000</v>
      </c>
      <c r="S2240">
        <v>105194000</v>
      </c>
      <c r="T2240">
        <v>86708000</v>
      </c>
      <c r="U2240">
        <f t="shared" si="69"/>
        <v>15331941</v>
      </c>
    </row>
    <row r="2241" spans="1:21" x14ac:dyDescent="0.25">
      <c r="A2241" t="s">
        <v>2326</v>
      </c>
      <c r="B2241" t="s">
        <v>2314</v>
      </c>
      <c r="C2241" t="s">
        <v>2315</v>
      </c>
      <c r="D2241">
        <v>2005</v>
      </c>
      <c r="E2241">
        <v>661427000</v>
      </c>
      <c r="F2241">
        <v>1022330000</v>
      </c>
      <c r="G2241">
        <v>104413000</v>
      </c>
      <c r="H2241">
        <v>14832000</v>
      </c>
      <c r="I2241" t="str">
        <f t="shared" si="68"/>
        <v>2005NSTAR Electric Company</v>
      </c>
      <c r="J2241" s="1">
        <v>4428754</v>
      </c>
      <c r="K2241" s="1">
        <v>9794282</v>
      </c>
      <c r="L2241" s="1">
        <v>1234352</v>
      </c>
      <c r="M2241" s="1">
        <v>141165</v>
      </c>
      <c r="N2241">
        <v>153218000</v>
      </c>
      <c r="O2241">
        <v>40410000</v>
      </c>
      <c r="P2241">
        <v>865.8303532025069</v>
      </c>
      <c r="Q2241">
        <v>0</v>
      </c>
      <c r="R2241">
        <v>52630000</v>
      </c>
      <c r="S2241">
        <v>101459000</v>
      </c>
      <c r="T2241">
        <v>81752000</v>
      </c>
      <c r="U2241">
        <f t="shared" si="69"/>
        <v>15598553</v>
      </c>
    </row>
    <row r="2242" spans="1:21" x14ac:dyDescent="0.25">
      <c r="A2242" t="s">
        <v>2327</v>
      </c>
      <c r="B2242" t="s">
        <v>2314</v>
      </c>
      <c r="C2242" t="s">
        <v>2315</v>
      </c>
      <c r="D2242">
        <v>2004</v>
      </c>
      <c r="E2242">
        <v>563258000</v>
      </c>
      <c r="F2242">
        <v>914716000</v>
      </c>
      <c r="G2242">
        <v>102117000</v>
      </c>
      <c r="H2242">
        <v>16826000</v>
      </c>
      <c r="I2242" t="str">
        <f t="shared" si="68"/>
        <v>2004NSTAR Electric Company</v>
      </c>
      <c r="J2242" s="1">
        <v>4283560</v>
      </c>
      <c r="K2242" s="1">
        <v>9505374</v>
      </c>
      <c r="L2242" s="1">
        <v>1267230</v>
      </c>
      <c r="M2242" s="1">
        <v>144639</v>
      </c>
      <c r="N2242">
        <v>154183000</v>
      </c>
      <c r="O2242">
        <v>38243000</v>
      </c>
      <c r="P2242">
        <v>831.27940584802627</v>
      </c>
      <c r="Q2242">
        <v>0</v>
      </c>
      <c r="R2242">
        <v>49230000</v>
      </c>
      <c r="S2242">
        <v>99812000</v>
      </c>
      <c r="T2242">
        <v>73662000</v>
      </c>
      <c r="U2242">
        <f t="shared" si="69"/>
        <v>15200803</v>
      </c>
    </row>
    <row r="2243" spans="1:21" x14ac:dyDescent="0.25">
      <c r="A2243" t="s">
        <v>2328</v>
      </c>
      <c r="B2243" t="s">
        <v>2314</v>
      </c>
      <c r="C2243" t="s">
        <v>2315</v>
      </c>
      <c r="D2243">
        <v>2003</v>
      </c>
      <c r="E2243">
        <v>549628000</v>
      </c>
      <c r="F2243">
        <v>909220000</v>
      </c>
      <c r="G2243">
        <v>109407000</v>
      </c>
      <c r="H2243">
        <v>17117000</v>
      </c>
      <c r="I2243" t="str">
        <f t="shared" si="68"/>
        <v>2003NSTAR Electric Company</v>
      </c>
      <c r="J2243" s="1">
        <v>4238135</v>
      </c>
      <c r="K2243" s="1">
        <v>9281318</v>
      </c>
      <c r="L2243" s="1">
        <v>1296463</v>
      </c>
      <c r="M2243" s="1">
        <v>145623</v>
      </c>
      <c r="N2243">
        <v>165735000</v>
      </c>
      <c r="O2243">
        <v>87100000</v>
      </c>
      <c r="P2243">
        <v>915.5051078457725</v>
      </c>
      <c r="Q2243">
        <v>0</v>
      </c>
      <c r="R2243">
        <v>52456000</v>
      </c>
      <c r="S2243">
        <v>104383000</v>
      </c>
      <c r="T2243">
        <v>73698000</v>
      </c>
      <c r="U2243">
        <f t="shared" si="69"/>
        <v>14961539</v>
      </c>
    </row>
    <row r="2244" spans="1:21" x14ac:dyDescent="0.25">
      <c r="A2244" t="s">
        <v>2329</v>
      </c>
      <c r="B2244" t="s">
        <v>2314</v>
      </c>
      <c r="C2244" t="s">
        <v>2315</v>
      </c>
      <c r="D2244">
        <v>2002</v>
      </c>
      <c r="E2244">
        <v>522350000</v>
      </c>
      <c r="F2244">
        <v>856717000</v>
      </c>
      <c r="G2244">
        <v>112866000</v>
      </c>
      <c r="H2244">
        <v>18505000</v>
      </c>
      <c r="I2244" t="str">
        <f t="shared" si="68"/>
        <v>2002NSTAR Electric Company</v>
      </c>
      <c r="J2244" s="1">
        <v>3996623</v>
      </c>
      <c r="K2244" s="1">
        <v>9057193</v>
      </c>
      <c r="L2244" s="1">
        <v>1378061</v>
      </c>
      <c r="M2244" s="1">
        <v>146810</v>
      </c>
      <c r="N2244">
        <v>138144000</v>
      </c>
      <c r="O2244">
        <v>62863000</v>
      </c>
      <c r="P2244">
        <v>950.65293416158431</v>
      </c>
      <c r="Q2244">
        <v>0</v>
      </c>
      <c r="R2244">
        <v>52971000</v>
      </c>
      <c r="S2244">
        <v>103758000</v>
      </c>
      <c r="T2244">
        <v>83035000</v>
      </c>
      <c r="U2244">
        <f t="shared" si="69"/>
        <v>14578687</v>
      </c>
    </row>
    <row r="2245" spans="1:21" x14ac:dyDescent="0.25">
      <c r="A2245" t="s">
        <v>2330</v>
      </c>
      <c r="B2245" t="s">
        <v>2314</v>
      </c>
      <c r="C2245" t="s">
        <v>2315</v>
      </c>
      <c r="D2245">
        <v>2001</v>
      </c>
      <c r="E2245">
        <v>570415000</v>
      </c>
      <c r="F2245">
        <v>1039757000</v>
      </c>
      <c r="G2245">
        <v>162358000</v>
      </c>
      <c r="H2245">
        <v>24188000</v>
      </c>
      <c r="I2245" t="str">
        <f t="shared" ref="I2245:I2308" si="70">D2245&amp;C2245</f>
        <v>2001NSTAR Electric Company</v>
      </c>
      <c r="J2245" s="1">
        <v>3958364</v>
      </c>
      <c r="K2245" s="1">
        <v>8931061</v>
      </c>
      <c r="L2245" s="1">
        <v>1475008</v>
      </c>
      <c r="M2245" s="1">
        <v>139689</v>
      </c>
      <c r="N2245">
        <v>145587000</v>
      </c>
      <c r="O2245">
        <v>7226000</v>
      </c>
      <c r="P2245">
        <v>986</v>
      </c>
      <c r="Q2245">
        <v>0</v>
      </c>
      <c r="R2245">
        <v>52963000</v>
      </c>
      <c r="S2245">
        <v>110630000</v>
      </c>
      <c r="T2245">
        <v>80066000</v>
      </c>
      <c r="U2245">
        <f t="shared" ref="U2245:U2308" si="71">SUM(J2245:M2245)</f>
        <v>14504122</v>
      </c>
    </row>
    <row r="2246" spans="1:21" x14ac:dyDescent="0.25">
      <c r="A2246" t="s">
        <v>2331</v>
      </c>
      <c r="B2246" t="s">
        <v>2314</v>
      </c>
      <c r="C2246" t="s">
        <v>2315</v>
      </c>
      <c r="D2246">
        <v>2000</v>
      </c>
      <c r="E2246">
        <v>459146000</v>
      </c>
      <c r="F2246">
        <v>807040000</v>
      </c>
      <c r="G2246">
        <v>138533000</v>
      </c>
      <c r="H2246">
        <v>20666000</v>
      </c>
      <c r="I2246" t="str">
        <f t="shared" si="70"/>
        <v>2000NSTAR Electric Company</v>
      </c>
      <c r="J2246" s="1">
        <v>3917575</v>
      </c>
      <c r="K2246" s="1">
        <v>8851371</v>
      </c>
      <c r="L2246" s="1">
        <v>1606341</v>
      </c>
      <c r="M2246" s="1">
        <v>127632</v>
      </c>
      <c r="N2246">
        <v>54535000</v>
      </c>
      <c r="O2246">
        <v>6773000</v>
      </c>
      <c r="P2246">
        <v>1895</v>
      </c>
      <c r="Q2246">
        <v>32</v>
      </c>
      <c r="R2246">
        <v>52169000</v>
      </c>
      <c r="S2246">
        <v>108631000</v>
      </c>
      <c r="T2246">
        <v>81210000</v>
      </c>
      <c r="U2246">
        <f t="shared" si="71"/>
        <v>14502919</v>
      </c>
    </row>
    <row r="2247" spans="1:21" x14ac:dyDescent="0.25">
      <c r="A2247" t="s">
        <v>2332</v>
      </c>
      <c r="B2247" t="s">
        <v>2314</v>
      </c>
      <c r="C2247" t="s">
        <v>2315</v>
      </c>
      <c r="D2247">
        <v>1999</v>
      </c>
      <c r="E2247">
        <v>451259000</v>
      </c>
      <c r="F2247">
        <v>804714000</v>
      </c>
      <c r="G2247">
        <v>136213000</v>
      </c>
      <c r="H2247">
        <v>21590000</v>
      </c>
      <c r="I2247" t="str">
        <f t="shared" si="70"/>
        <v>1999NSTAR Electric Company</v>
      </c>
      <c r="J2247" s="1">
        <v>3820954</v>
      </c>
      <c r="K2247" s="1">
        <v>8561515</v>
      </c>
      <c r="L2247" s="1">
        <v>1537301</v>
      </c>
      <c r="M2247" s="1">
        <v>129812</v>
      </c>
      <c r="N2247">
        <v>74427000</v>
      </c>
      <c r="O2247">
        <v>8889000</v>
      </c>
      <c r="P2247">
        <v>2009</v>
      </c>
      <c r="Q2247">
        <v>41</v>
      </c>
      <c r="R2247">
        <v>57670000</v>
      </c>
      <c r="S2247">
        <v>169685000</v>
      </c>
      <c r="T2247">
        <v>71215000</v>
      </c>
      <c r="U2247">
        <f t="shared" si="71"/>
        <v>14049582</v>
      </c>
    </row>
    <row r="2248" spans="1:21" x14ac:dyDescent="0.25">
      <c r="A2248" t="s">
        <v>2333</v>
      </c>
      <c r="B2248" t="s">
        <v>2314</v>
      </c>
      <c r="C2248" t="s">
        <v>2315</v>
      </c>
      <c r="D2248">
        <v>1998</v>
      </c>
      <c r="E2248">
        <v>431596000</v>
      </c>
      <c r="F2248">
        <v>817912000</v>
      </c>
      <c r="G2248">
        <v>135910000</v>
      </c>
      <c r="H2248">
        <v>22742000</v>
      </c>
      <c r="I2248" t="str">
        <f t="shared" si="70"/>
        <v>1998NSTAR Electric Company</v>
      </c>
      <c r="J2248" s="1">
        <v>3598660</v>
      </c>
      <c r="K2248" s="1">
        <v>8207314</v>
      </c>
      <c r="L2248" s="1">
        <v>1478642</v>
      </c>
      <c r="M2248" s="1">
        <v>131930</v>
      </c>
      <c r="N2248">
        <v>70180000</v>
      </c>
      <c r="O2248">
        <v>13425000</v>
      </c>
      <c r="P2248">
        <v>2919</v>
      </c>
      <c r="Q2248">
        <v>40</v>
      </c>
      <c r="R2248">
        <v>54979000</v>
      </c>
      <c r="S2248">
        <v>184938000</v>
      </c>
      <c r="T2248">
        <v>79371000</v>
      </c>
      <c r="U2248">
        <f t="shared" si="71"/>
        <v>13416546</v>
      </c>
    </row>
    <row r="2249" spans="1:21" x14ac:dyDescent="0.25">
      <c r="A2249" t="s">
        <v>2334</v>
      </c>
      <c r="B2249" t="s">
        <v>2314</v>
      </c>
      <c r="C2249" t="s">
        <v>2315</v>
      </c>
      <c r="D2249">
        <v>1997</v>
      </c>
      <c r="E2249">
        <v>471435000</v>
      </c>
      <c r="F2249">
        <v>878307000</v>
      </c>
      <c r="G2249">
        <v>148246000</v>
      </c>
      <c r="H2249">
        <v>24811000</v>
      </c>
      <c r="I2249" t="str">
        <f t="shared" si="70"/>
        <v>1997NSTAR Electric Company</v>
      </c>
      <c r="J2249" s="1">
        <v>3566405</v>
      </c>
      <c r="K2249" s="1">
        <v>7991349</v>
      </c>
      <c r="L2249" s="1">
        <v>1467600</v>
      </c>
      <c r="M2249" s="1">
        <v>131187</v>
      </c>
      <c r="N2249">
        <v>72210000</v>
      </c>
      <c r="O2249">
        <v>8904000</v>
      </c>
      <c r="P2249">
        <v>3227</v>
      </c>
      <c r="Q2249">
        <v>41</v>
      </c>
      <c r="R2249">
        <v>48756000</v>
      </c>
      <c r="S2249">
        <v>190033000</v>
      </c>
      <c r="T2249">
        <v>78233000</v>
      </c>
      <c r="U2249">
        <f t="shared" si="71"/>
        <v>13156541</v>
      </c>
    </row>
    <row r="2250" spans="1:21" x14ac:dyDescent="0.25">
      <c r="A2250" t="s">
        <v>2335</v>
      </c>
      <c r="B2250" t="s">
        <v>2314</v>
      </c>
      <c r="C2250" t="s">
        <v>2315</v>
      </c>
      <c r="D2250">
        <v>1996</v>
      </c>
      <c r="E2250">
        <v>451093000</v>
      </c>
      <c r="F2250">
        <v>825641000</v>
      </c>
      <c r="G2250">
        <v>148441000</v>
      </c>
      <c r="H2250">
        <v>24431000</v>
      </c>
      <c r="I2250" t="str">
        <f t="shared" si="70"/>
        <v>1996NSTAR Electric Company</v>
      </c>
      <c r="J2250" s="1">
        <v>3549899</v>
      </c>
      <c r="K2250" s="1">
        <v>7821371</v>
      </c>
      <c r="L2250" s="1">
        <v>1547630</v>
      </c>
      <c r="M2250" s="1">
        <v>130678</v>
      </c>
      <c r="N2250">
        <v>109505000</v>
      </c>
      <c r="O2250">
        <v>28903000</v>
      </c>
      <c r="P2250">
        <v>3362</v>
      </c>
      <c r="Q2250">
        <v>45</v>
      </c>
      <c r="R2250">
        <v>48895000</v>
      </c>
      <c r="S2250">
        <v>183584000</v>
      </c>
      <c r="T2250">
        <v>74191000</v>
      </c>
      <c r="U2250">
        <f t="shared" si="71"/>
        <v>13049578</v>
      </c>
    </row>
    <row r="2251" spans="1:21" x14ac:dyDescent="0.25">
      <c r="A2251" t="s">
        <v>2336</v>
      </c>
      <c r="B2251" t="s">
        <v>2314</v>
      </c>
      <c r="C2251" t="s">
        <v>2315</v>
      </c>
      <c r="D2251">
        <v>1995</v>
      </c>
      <c r="E2251">
        <v>444803000</v>
      </c>
      <c r="F2251">
        <v>805499000</v>
      </c>
      <c r="G2251">
        <v>147776000</v>
      </c>
      <c r="H2251">
        <v>24167000</v>
      </c>
      <c r="I2251" t="str">
        <f t="shared" si="70"/>
        <v>1995NSTAR Electric Company</v>
      </c>
      <c r="J2251" s="1">
        <v>3563626</v>
      </c>
      <c r="K2251" s="1">
        <v>7604841</v>
      </c>
      <c r="L2251" s="1">
        <v>1538218</v>
      </c>
      <c r="M2251" s="1">
        <v>131626</v>
      </c>
      <c r="N2251">
        <v>172016000</v>
      </c>
      <c r="O2251">
        <v>6884000</v>
      </c>
      <c r="P2251">
        <v>3542</v>
      </c>
      <c r="Q2251">
        <v>48</v>
      </c>
      <c r="R2251">
        <v>46195000</v>
      </c>
      <c r="S2251">
        <v>198050000</v>
      </c>
      <c r="T2251">
        <v>78547000</v>
      </c>
      <c r="U2251">
        <f t="shared" si="71"/>
        <v>12838311</v>
      </c>
    </row>
    <row r="2252" spans="1:21" x14ac:dyDescent="0.25">
      <c r="A2252" t="s">
        <v>2337</v>
      </c>
      <c r="B2252" t="s">
        <v>2314</v>
      </c>
      <c r="C2252" t="s">
        <v>2315</v>
      </c>
      <c r="D2252">
        <v>1994</v>
      </c>
      <c r="E2252">
        <v>426141000</v>
      </c>
      <c r="F2252">
        <v>761605000</v>
      </c>
      <c r="G2252">
        <v>142810000</v>
      </c>
      <c r="H2252">
        <v>23487000</v>
      </c>
      <c r="I2252" t="str">
        <f t="shared" si="70"/>
        <v>1994NSTAR Electric Company</v>
      </c>
      <c r="J2252" s="1">
        <v>3534372</v>
      </c>
      <c r="K2252" s="1">
        <v>7478631</v>
      </c>
      <c r="L2252" s="1">
        <v>1539385</v>
      </c>
      <c r="M2252" s="1">
        <v>130721</v>
      </c>
      <c r="N2252">
        <v>66942000</v>
      </c>
      <c r="O2252">
        <v>8154000</v>
      </c>
      <c r="P2252">
        <v>4026</v>
      </c>
      <c r="Q2252">
        <v>39</v>
      </c>
      <c r="R2252">
        <v>46192000</v>
      </c>
      <c r="S2252">
        <v>195913000</v>
      </c>
      <c r="T2252">
        <v>77016000</v>
      </c>
      <c r="U2252">
        <f t="shared" si="71"/>
        <v>12683109</v>
      </c>
    </row>
    <row r="2253" spans="1:21" x14ac:dyDescent="0.25">
      <c r="A2253" t="s">
        <v>2338</v>
      </c>
      <c r="B2253" t="s">
        <v>2314</v>
      </c>
      <c r="C2253" t="s">
        <v>2315</v>
      </c>
      <c r="D2253">
        <v>1993</v>
      </c>
      <c r="E2253">
        <v>400770000</v>
      </c>
      <c r="F2253">
        <v>720122000</v>
      </c>
      <c r="G2253">
        <v>141859000</v>
      </c>
      <c r="H2253">
        <v>23810000</v>
      </c>
      <c r="I2253" t="str">
        <f t="shared" si="70"/>
        <v>1993NSTAR Electric Company</v>
      </c>
      <c r="J2253" s="1">
        <v>3487370</v>
      </c>
      <c r="K2253" s="1">
        <v>7292681</v>
      </c>
      <c r="L2253" s="1">
        <v>1590669</v>
      </c>
      <c r="M2253" s="1">
        <v>145242</v>
      </c>
      <c r="N2253">
        <v>64924000</v>
      </c>
      <c r="O2253">
        <v>12655000</v>
      </c>
      <c r="P2253">
        <v>4412</v>
      </c>
      <c r="Q2253">
        <v>35</v>
      </c>
      <c r="R2253">
        <v>44380000</v>
      </c>
      <c r="S2253">
        <v>189710000</v>
      </c>
      <c r="T2253">
        <v>73149000</v>
      </c>
      <c r="U2253">
        <f t="shared" si="71"/>
        <v>12515962</v>
      </c>
    </row>
    <row r="2254" spans="1:21" x14ac:dyDescent="0.25">
      <c r="A2254" t="s">
        <v>2339</v>
      </c>
      <c r="B2254" t="s">
        <v>2314</v>
      </c>
      <c r="C2254" t="s">
        <v>2315</v>
      </c>
      <c r="D2254">
        <v>1992</v>
      </c>
      <c r="E2254">
        <v>371098000</v>
      </c>
      <c r="F2254">
        <v>658060000</v>
      </c>
      <c r="G2254">
        <v>137023000</v>
      </c>
      <c r="H2254">
        <v>32841000</v>
      </c>
      <c r="I2254" t="str">
        <f t="shared" si="70"/>
        <v>1992NSTAR Electric Company</v>
      </c>
      <c r="J2254" s="1">
        <v>3424275</v>
      </c>
      <c r="K2254" s="1">
        <v>7202580</v>
      </c>
      <c r="L2254" s="1">
        <v>1678242</v>
      </c>
      <c r="M2254" s="1">
        <v>292510</v>
      </c>
      <c r="N2254">
        <v>66897000</v>
      </c>
      <c r="O2254">
        <v>15143000</v>
      </c>
      <c r="P2254">
        <v>4553</v>
      </c>
      <c r="Q2254">
        <v>21</v>
      </c>
      <c r="R2254">
        <v>46084000</v>
      </c>
      <c r="S2254">
        <v>189288000</v>
      </c>
      <c r="T2254">
        <v>69802000</v>
      </c>
      <c r="U2254">
        <f t="shared" si="71"/>
        <v>12597607</v>
      </c>
    </row>
    <row r="2255" spans="1:21" x14ac:dyDescent="0.25">
      <c r="A2255" t="s">
        <v>2340</v>
      </c>
      <c r="B2255" t="s">
        <v>2314</v>
      </c>
      <c r="C2255" t="s">
        <v>2315</v>
      </c>
      <c r="D2255">
        <v>1991</v>
      </c>
      <c r="E2255">
        <v>358368000</v>
      </c>
      <c r="F2255">
        <v>636050000</v>
      </c>
      <c r="G2255">
        <v>133042000</v>
      </c>
      <c r="H2255">
        <v>31564000</v>
      </c>
      <c r="I2255" t="str">
        <f t="shared" si="70"/>
        <v>1991NSTAR Electric Company</v>
      </c>
      <c r="J2255" s="1">
        <v>3382306</v>
      </c>
      <c r="K2255" s="1">
        <v>7132179</v>
      </c>
      <c r="L2255" s="1">
        <v>1684864</v>
      </c>
      <c r="M2255" s="1">
        <v>279540</v>
      </c>
      <c r="N2255">
        <v>89952000</v>
      </c>
      <c r="O2255">
        <v>19517000</v>
      </c>
      <c r="P2255">
        <v>4637</v>
      </c>
      <c r="Q2255">
        <v>22</v>
      </c>
      <c r="R2255">
        <v>47633000</v>
      </c>
      <c r="S2255">
        <v>189214000</v>
      </c>
      <c r="T2255">
        <v>71395000</v>
      </c>
      <c r="U2255">
        <f t="shared" si="71"/>
        <v>12478889</v>
      </c>
    </row>
    <row r="2256" spans="1:21" x14ac:dyDescent="0.25">
      <c r="A2256" t="s">
        <v>2341</v>
      </c>
      <c r="B2256" t="s">
        <v>2314</v>
      </c>
      <c r="C2256" t="s">
        <v>2315</v>
      </c>
      <c r="D2256">
        <v>1990</v>
      </c>
      <c r="E2256">
        <v>349657000</v>
      </c>
      <c r="F2256">
        <v>607913000</v>
      </c>
      <c r="G2256">
        <v>130109000</v>
      </c>
      <c r="H2256">
        <v>30370000</v>
      </c>
      <c r="I2256" t="str">
        <f t="shared" si="70"/>
        <v>1990NSTAR Electric Company</v>
      </c>
      <c r="J2256" s="1">
        <v>3430720</v>
      </c>
      <c r="K2256" s="1">
        <v>7183347</v>
      </c>
      <c r="L2256" s="1">
        <v>1750325</v>
      </c>
      <c r="M2256" s="1">
        <v>275213</v>
      </c>
      <c r="N2256">
        <v>97588000</v>
      </c>
      <c r="O2256">
        <v>17734000</v>
      </c>
      <c r="P2256">
        <v>4737</v>
      </c>
      <c r="Q2256">
        <v>22</v>
      </c>
      <c r="R2256">
        <v>48752000</v>
      </c>
      <c r="S2256">
        <v>185182000</v>
      </c>
      <c r="T2256">
        <v>74165000</v>
      </c>
      <c r="U2256">
        <f t="shared" si="71"/>
        <v>12639605</v>
      </c>
    </row>
    <row r="2257" spans="1:21" x14ac:dyDescent="0.25">
      <c r="A2257" t="s">
        <v>2342</v>
      </c>
      <c r="B2257" t="s">
        <v>2314</v>
      </c>
      <c r="C2257" t="s">
        <v>2315</v>
      </c>
      <c r="D2257">
        <v>1989</v>
      </c>
      <c r="E2257">
        <v>347292000</v>
      </c>
      <c r="F2257">
        <v>604652000</v>
      </c>
      <c r="G2257">
        <v>138703000</v>
      </c>
      <c r="H2257">
        <v>29539000</v>
      </c>
      <c r="I2257" t="str">
        <f t="shared" si="70"/>
        <v>1989NSTAR Electric Company</v>
      </c>
      <c r="J2257" s="1">
        <v>3413801</v>
      </c>
      <c r="K2257" s="1">
        <v>7095297</v>
      </c>
      <c r="L2257" s="1">
        <v>1845441</v>
      </c>
      <c r="M2257" s="1">
        <v>259762</v>
      </c>
      <c r="N2257">
        <v>74174000</v>
      </c>
      <c r="O2257">
        <v>8352000</v>
      </c>
      <c r="P2257">
        <v>4664</v>
      </c>
      <c r="Q2257">
        <v>22</v>
      </c>
      <c r="R2257">
        <v>45312000</v>
      </c>
      <c r="S2257">
        <v>171798000</v>
      </c>
      <c r="T2257">
        <v>71007000</v>
      </c>
      <c r="U2257">
        <f t="shared" si="71"/>
        <v>12614301</v>
      </c>
    </row>
    <row r="2258" spans="1:21" x14ac:dyDescent="0.25">
      <c r="A2258" t="s">
        <v>2343</v>
      </c>
      <c r="B2258" t="s">
        <v>2314</v>
      </c>
      <c r="C2258" t="s">
        <v>2315</v>
      </c>
      <c r="D2258">
        <v>1988</v>
      </c>
      <c r="E2258">
        <v>339995000</v>
      </c>
      <c r="F2258">
        <v>572744000</v>
      </c>
      <c r="G2258">
        <v>132983000</v>
      </c>
      <c r="H2258">
        <v>26281000</v>
      </c>
      <c r="I2258" t="str">
        <f t="shared" si="70"/>
        <v>1988NSTAR Electric Company</v>
      </c>
      <c r="J2258" s="1">
        <v>3430611</v>
      </c>
      <c r="K2258" s="1">
        <v>7004452</v>
      </c>
      <c r="L2258" s="1">
        <v>1839363</v>
      </c>
      <c r="M2258" s="1">
        <v>222246</v>
      </c>
      <c r="N2258">
        <v>77187000</v>
      </c>
      <c r="O2258">
        <v>9196000</v>
      </c>
      <c r="P2258">
        <v>4538</v>
      </c>
      <c r="Q2258">
        <v>21</v>
      </c>
      <c r="R2258">
        <v>42457000</v>
      </c>
      <c r="S2258">
        <v>158837000</v>
      </c>
      <c r="T2258">
        <v>66801000</v>
      </c>
      <c r="U2258">
        <f t="shared" si="71"/>
        <v>12496672</v>
      </c>
    </row>
    <row r="2259" spans="1:21" x14ac:dyDescent="0.25">
      <c r="A2259" t="s">
        <v>2344</v>
      </c>
      <c r="B2259" t="s">
        <v>2314</v>
      </c>
      <c r="C2259" t="s">
        <v>2315</v>
      </c>
      <c r="D2259">
        <v>1987</v>
      </c>
      <c r="E2259">
        <v>481835367</v>
      </c>
      <c r="F2259">
        <v>711193632</v>
      </c>
      <c r="G2259">
        <v>173442556</v>
      </c>
      <c r="H2259">
        <v>49913226</v>
      </c>
      <c r="I2259" t="str">
        <f t="shared" si="70"/>
        <v>1987NSTAR Electric Company</v>
      </c>
      <c r="J2259" s="1">
        <v>4849190</v>
      </c>
      <c r="K2259" s="1">
        <v>8502120</v>
      </c>
      <c r="L2259" s="1">
        <v>2326254</v>
      </c>
      <c r="M2259" s="1">
        <v>479257</v>
      </c>
      <c r="N2259">
        <v>113946582</v>
      </c>
      <c r="O2259">
        <v>14945745</v>
      </c>
      <c r="P2259">
        <v>5873</v>
      </c>
      <c r="Q2259">
        <v>16</v>
      </c>
      <c r="R2259">
        <v>50084243.227949798</v>
      </c>
      <c r="S2259">
        <v>191153970</v>
      </c>
      <c r="T2259">
        <v>88901799.0234375</v>
      </c>
      <c r="U2259">
        <f t="shared" si="71"/>
        <v>16156821</v>
      </c>
    </row>
    <row r="2260" spans="1:21" x14ac:dyDescent="0.25">
      <c r="A2260" t="s">
        <v>2345</v>
      </c>
      <c r="B2260" t="s">
        <v>2314</v>
      </c>
      <c r="C2260" t="s">
        <v>2315</v>
      </c>
      <c r="D2260">
        <v>1986</v>
      </c>
      <c r="E2260">
        <v>424870072</v>
      </c>
      <c r="F2260">
        <v>652085192</v>
      </c>
      <c r="G2260">
        <v>164865147</v>
      </c>
      <c r="H2260">
        <v>45626681</v>
      </c>
      <c r="I2260" t="str">
        <f t="shared" si="70"/>
        <v>1986NSTAR Electric Company</v>
      </c>
      <c r="J2260" s="1">
        <v>4580222</v>
      </c>
      <c r="K2260" s="1">
        <v>7965284</v>
      </c>
      <c r="L2260" s="1">
        <v>2292585</v>
      </c>
      <c r="M2260" s="1">
        <v>465182</v>
      </c>
      <c r="N2260">
        <v>110999272</v>
      </c>
      <c r="O2260">
        <v>11184220</v>
      </c>
      <c r="P2260">
        <v>5617</v>
      </c>
      <c r="Q2260">
        <v>26</v>
      </c>
      <c r="R2260">
        <v>43586700.426233545</v>
      </c>
      <c r="S2260">
        <v>163153094</v>
      </c>
      <c r="T2260">
        <v>75696253.105265915</v>
      </c>
      <c r="U2260">
        <f t="shared" si="71"/>
        <v>15303273</v>
      </c>
    </row>
    <row r="2261" spans="1:21" x14ac:dyDescent="0.25">
      <c r="A2261" t="s">
        <v>2346</v>
      </c>
      <c r="B2261" t="s">
        <v>2314</v>
      </c>
      <c r="C2261" t="s">
        <v>2315</v>
      </c>
      <c r="D2261">
        <v>1985</v>
      </c>
      <c r="E2261">
        <v>436171030</v>
      </c>
      <c r="F2261">
        <v>663822548</v>
      </c>
      <c r="G2261">
        <v>182558482</v>
      </c>
      <c r="H2261">
        <v>46500794</v>
      </c>
      <c r="I2261" t="str">
        <f t="shared" si="70"/>
        <v>1985NSTAR Electric Company</v>
      </c>
      <c r="J2261" s="1">
        <v>4328901</v>
      </c>
      <c r="K2261" s="1">
        <v>7486349</v>
      </c>
      <c r="L2261" s="1">
        <v>2314486</v>
      </c>
      <c r="M2261" s="1">
        <v>458240</v>
      </c>
      <c r="N2261">
        <v>64051446</v>
      </c>
      <c r="O2261">
        <v>9209466</v>
      </c>
      <c r="P2261">
        <v>5513</v>
      </c>
      <c r="Q2261">
        <v>15</v>
      </c>
      <c r="R2261">
        <v>40062232.49508512</v>
      </c>
      <c r="S2261">
        <v>150546540</v>
      </c>
      <c r="T2261">
        <v>69078581.532209203</v>
      </c>
      <c r="U2261">
        <f t="shared" si="71"/>
        <v>14587976</v>
      </c>
    </row>
    <row r="2262" spans="1:21" x14ac:dyDescent="0.25">
      <c r="A2262" t="s">
        <v>2347</v>
      </c>
      <c r="B2262" t="s">
        <v>2314</v>
      </c>
      <c r="C2262" t="s">
        <v>2315</v>
      </c>
      <c r="D2262">
        <v>1984</v>
      </c>
      <c r="E2262">
        <v>476514597</v>
      </c>
      <c r="F2262">
        <v>711563068</v>
      </c>
      <c r="G2262">
        <v>214764884</v>
      </c>
      <c r="H2262">
        <v>54137896</v>
      </c>
      <c r="I2262" t="str">
        <f t="shared" si="70"/>
        <v>1984NSTAR Electric Company</v>
      </c>
      <c r="J2262" s="1">
        <v>4258086</v>
      </c>
      <c r="K2262" s="1">
        <v>7088971</v>
      </c>
      <c r="L2262" s="1">
        <v>2377762</v>
      </c>
      <c r="M2262" s="1">
        <v>480848</v>
      </c>
      <c r="N2262">
        <v>62618294</v>
      </c>
      <c r="O2262">
        <v>10124079</v>
      </c>
      <c r="P2262">
        <v>5380</v>
      </c>
      <c r="Q2262">
        <v>19</v>
      </c>
      <c r="R2262">
        <v>37262849.237215817</v>
      </c>
      <c r="S2262">
        <v>139723036</v>
      </c>
      <c r="T2262">
        <v>62656139.888671875</v>
      </c>
      <c r="U2262">
        <f t="shared" si="71"/>
        <v>14205667</v>
      </c>
    </row>
    <row r="2263" spans="1:21" x14ac:dyDescent="0.25">
      <c r="A2263" t="s">
        <v>2348</v>
      </c>
      <c r="B2263" t="s">
        <v>2314</v>
      </c>
      <c r="C2263" t="s">
        <v>2315</v>
      </c>
      <c r="D2263">
        <v>1983</v>
      </c>
      <c r="E2263">
        <v>383299981</v>
      </c>
      <c r="F2263">
        <v>556828360</v>
      </c>
      <c r="G2263">
        <v>166833869</v>
      </c>
      <c r="H2263">
        <v>50313256</v>
      </c>
      <c r="I2263" t="str">
        <f t="shared" si="70"/>
        <v>1983NSTAR Electric Company</v>
      </c>
      <c r="J2263" s="1">
        <v>4069478</v>
      </c>
      <c r="K2263" s="1">
        <v>6545005</v>
      </c>
      <c r="L2263" s="1">
        <v>2230360</v>
      </c>
      <c r="M2263" s="1">
        <v>504657</v>
      </c>
      <c r="N2263">
        <v>62606814</v>
      </c>
      <c r="O2263">
        <v>10131550</v>
      </c>
      <c r="P2263">
        <v>5267</v>
      </c>
      <c r="Q2263">
        <v>10</v>
      </c>
      <c r="R2263">
        <v>33889453.965073816</v>
      </c>
      <c r="S2263">
        <v>122590205</v>
      </c>
      <c r="T2263">
        <v>56956596.066052258</v>
      </c>
      <c r="U2263">
        <f t="shared" si="71"/>
        <v>13349500</v>
      </c>
    </row>
    <row r="2264" spans="1:21" x14ac:dyDescent="0.25">
      <c r="A2264" t="s">
        <v>2349</v>
      </c>
      <c r="B2264" t="s">
        <v>2314</v>
      </c>
      <c r="C2264" t="s">
        <v>2315</v>
      </c>
      <c r="D2264">
        <v>1982</v>
      </c>
      <c r="E2264">
        <v>367345449</v>
      </c>
      <c r="F2264">
        <v>536842972</v>
      </c>
      <c r="G2264">
        <v>165613220</v>
      </c>
      <c r="H2264">
        <v>51010018</v>
      </c>
      <c r="I2264" t="str">
        <f t="shared" si="70"/>
        <v>1982NSTAR Electric Company</v>
      </c>
      <c r="J2264" s="1">
        <v>3886530</v>
      </c>
      <c r="K2264" s="1">
        <v>6083829</v>
      </c>
      <c r="L2264" s="1">
        <v>2125861</v>
      </c>
      <c r="M2264" s="1">
        <v>522945</v>
      </c>
      <c r="N2264">
        <v>43769067</v>
      </c>
      <c r="O2264">
        <v>10673357</v>
      </c>
      <c r="P2264">
        <v>4964</v>
      </c>
      <c r="Q2264">
        <v>7</v>
      </c>
      <c r="R2264">
        <v>29996021.964768879</v>
      </c>
      <c r="S2264">
        <v>110428793</v>
      </c>
      <c r="T2264">
        <v>50408971.181454509</v>
      </c>
      <c r="U2264">
        <f t="shared" si="71"/>
        <v>12619165</v>
      </c>
    </row>
    <row r="2265" spans="1:21" x14ac:dyDescent="0.25">
      <c r="A2265" t="s">
        <v>2350</v>
      </c>
      <c r="B2265" t="s">
        <v>2314</v>
      </c>
      <c r="C2265" t="s">
        <v>2315</v>
      </c>
      <c r="D2265">
        <v>1981</v>
      </c>
      <c r="E2265">
        <v>352471361</v>
      </c>
      <c r="F2265">
        <v>510218314</v>
      </c>
      <c r="G2265">
        <v>180955974</v>
      </c>
      <c r="H2265">
        <v>48884654</v>
      </c>
      <c r="I2265" t="str">
        <f t="shared" si="70"/>
        <v>1981NSTAR Electric Company</v>
      </c>
      <c r="J2265" s="1">
        <v>3775531</v>
      </c>
      <c r="K2265" s="1">
        <v>5717043</v>
      </c>
      <c r="L2265" s="1">
        <v>2377914</v>
      </c>
      <c r="M2265" s="1">
        <v>498115</v>
      </c>
      <c r="N2265">
        <v>42045568</v>
      </c>
      <c r="O2265">
        <v>11364562</v>
      </c>
      <c r="P2265">
        <v>4701</v>
      </c>
      <c r="Q2265">
        <v>0</v>
      </c>
      <c r="R2265">
        <v>28322107.809950594</v>
      </c>
      <c r="S2265">
        <v>99752033</v>
      </c>
      <c r="T2265">
        <v>47734751.184099078</v>
      </c>
      <c r="U2265">
        <f t="shared" si="71"/>
        <v>12368603</v>
      </c>
    </row>
    <row r="2266" spans="1:21" x14ac:dyDescent="0.25">
      <c r="A2266" t="s">
        <v>2351</v>
      </c>
      <c r="B2266" t="s">
        <v>2314</v>
      </c>
      <c r="C2266" t="s">
        <v>2315</v>
      </c>
      <c r="D2266">
        <v>1980</v>
      </c>
      <c r="E2266">
        <v>308390802</v>
      </c>
      <c r="F2266">
        <v>426091432</v>
      </c>
      <c r="G2266">
        <v>161320684</v>
      </c>
      <c r="H2266">
        <v>42858058</v>
      </c>
      <c r="I2266" t="str">
        <f t="shared" si="70"/>
        <v>1980NSTAR Electric Company</v>
      </c>
      <c r="J2266" s="1">
        <v>3850998.8125</v>
      </c>
      <c r="K2266" s="1">
        <v>5580870.75</v>
      </c>
      <c r="L2266" s="1">
        <v>2474356.5625</v>
      </c>
      <c r="M2266" s="1">
        <v>494550.59375</v>
      </c>
      <c r="N2266">
        <v>31313135.944448888</v>
      </c>
      <c r="O2266">
        <v>9339595.8128986135</v>
      </c>
      <c r="P2266">
        <v>4964</v>
      </c>
      <c r="Q2266">
        <v>1</v>
      </c>
      <c r="R2266">
        <v>26900591.533466801</v>
      </c>
      <c r="S2266">
        <v>92763406.008712113</v>
      </c>
      <c r="T2266">
        <v>42521442.883134007</v>
      </c>
      <c r="U2266">
        <f t="shared" si="71"/>
        <v>12400776.71875</v>
      </c>
    </row>
    <row r="2267" spans="1:21" x14ac:dyDescent="0.25">
      <c r="A2267" t="s">
        <v>2352</v>
      </c>
      <c r="B2267" t="s">
        <v>2314</v>
      </c>
      <c r="C2267" t="s">
        <v>2315</v>
      </c>
      <c r="D2267">
        <v>1979</v>
      </c>
      <c r="E2267">
        <v>238523962</v>
      </c>
      <c r="F2267">
        <v>330261276</v>
      </c>
      <c r="G2267">
        <v>124294661</v>
      </c>
      <c r="H2267">
        <v>32627876</v>
      </c>
      <c r="I2267" t="str">
        <f t="shared" si="70"/>
        <v>1979NSTAR Electric Company</v>
      </c>
      <c r="J2267" s="1">
        <v>3761741.8984375</v>
      </c>
      <c r="K2267" s="1">
        <v>5438606.0625</v>
      </c>
      <c r="L2267" s="1">
        <v>2467235.96875</v>
      </c>
      <c r="M2267" s="1">
        <v>455098.6640625</v>
      </c>
      <c r="N2267">
        <v>38210158.975525513</v>
      </c>
      <c r="O2267">
        <v>8132668.9425652418</v>
      </c>
      <c r="P2267">
        <v>4867</v>
      </c>
      <c r="Q2267">
        <v>0</v>
      </c>
      <c r="R2267">
        <v>24815387.872124285</v>
      </c>
      <c r="S2267">
        <v>83546733.449261412</v>
      </c>
      <c r="T2267">
        <v>39477564.999023438</v>
      </c>
      <c r="U2267">
        <f t="shared" si="71"/>
        <v>12122682.59375</v>
      </c>
    </row>
    <row r="2268" spans="1:21" x14ac:dyDescent="0.25">
      <c r="A2268" t="s">
        <v>2353</v>
      </c>
      <c r="B2268" t="s">
        <v>2314</v>
      </c>
      <c r="C2268" t="s">
        <v>2315</v>
      </c>
      <c r="D2268">
        <v>1978</v>
      </c>
      <c r="E2268">
        <v>213847027</v>
      </c>
      <c r="F2268">
        <v>289478388</v>
      </c>
      <c r="G2268">
        <v>108205582</v>
      </c>
      <c r="H2268">
        <v>28690309</v>
      </c>
      <c r="I2268" t="str">
        <f t="shared" si="70"/>
        <v>1978NSTAR Electric Company</v>
      </c>
      <c r="J2268" s="1">
        <v>3684755.2578125</v>
      </c>
      <c r="K2268" s="1">
        <v>5298635.875</v>
      </c>
      <c r="L2268" s="1">
        <v>2429401.53125</v>
      </c>
      <c r="M2268" s="1">
        <v>429707.7109375</v>
      </c>
      <c r="N2268">
        <v>34797541.823392369</v>
      </c>
      <c r="O2268">
        <v>8611283.0694957525</v>
      </c>
      <c r="P2268">
        <v>4795</v>
      </c>
      <c r="Q2268">
        <v>0</v>
      </c>
      <c r="R2268">
        <v>22924341.80813764</v>
      </c>
      <c r="S2268">
        <v>75743925.838798836</v>
      </c>
      <c r="T2268">
        <v>35123748.245834813</v>
      </c>
      <c r="U2268">
        <f t="shared" si="71"/>
        <v>11842500.375</v>
      </c>
    </row>
    <row r="2269" spans="1:21" x14ac:dyDescent="0.25">
      <c r="A2269" t="s">
        <v>2354</v>
      </c>
      <c r="B2269" t="s">
        <v>2314</v>
      </c>
      <c r="C2269" t="s">
        <v>2315</v>
      </c>
      <c r="D2269">
        <v>1977</v>
      </c>
      <c r="E2269">
        <v>208747979</v>
      </c>
      <c r="F2269">
        <v>276241899</v>
      </c>
      <c r="G2269">
        <v>107730476</v>
      </c>
      <c r="H2269">
        <v>27546425</v>
      </c>
      <c r="I2269" t="str">
        <f t="shared" si="70"/>
        <v>1977NSTAR Electric Company</v>
      </c>
      <c r="J2269" s="1">
        <v>3641731.8828125</v>
      </c>
      <c r="K2269" s="1">
        <v>5125146.25</v>
      </c>
      <c r="L2269" s="1">
        <v>2440187.28125</v>
      </c>
      <c r="M2269" s="1">
        <v>404680.28515625</v>
      </c>
      <c r="N2269">
        <v>31951869.563912034</v>
      </c>
      <c r="O2269">
        <v>8738803.5107991844</v>
      </c>
      <c r="P2269">
        <v>4892</v>
      </c>
      <c r="Q2269">
        <v>1</v>
      </c>
      <c r="R2269">
        <v>21032833.002875999</v>
      </c>
      <c r="S2269">
        <v>71394354.396032616</v>
      </c>
      <c r="T2269">
        <v>31418194.949796796</v>
      </c>
      <c r="U2269">
        <f t="shared" si="71"/>
        <v>11611745.69921875</v>
      </c>
    </row>
    <row r="2270" spans="1:21" x14ac:dyDescent="0.25">
      <c r="A2270" t="s">
        <v>2355</v>
      </c>
      <c r="B2270" t="s">
        <v>2314</v>
      </c>
      <c r="C2270" t="s">
        <v>2315</v>
      </c>
      <c r="D2270">
        <v>1976</v>
      </c>
      <c r="E2270">
        <v>196900173</v>
      </c>
      <c r="F2270">
        <v>253728572</v>
      </c>
      <c r="G2270">
        <v>100437482</v>
      </c>
      <c r="H2270">
        <v>23730658</v>
      </c>
      <c r="I2270" t="str">
        <f t="shared" si="70"/>
        <v>1976NSTAR Electric Company</v>
      </c>
      <c r="J2270" s="1">
        <v>3561757.515625</v>
      </c>
      <c r="K2270" s="1">
        <v>4993777.03125</v>
      </c>
      <c r="L2270" s="1">
        <v>2414109.09375</v>
      </c>
      <c r="M2270" s="1">
        <v>360137.9296875</v>
      </c>
      <c r="N2270">
        <v>33395186.519933913</v>
      </c>
      <c r="O2270">
        <v>11080602.869068598</v>
      </c>
      <c r="P2270">
        <v>4961</v>
      </c>
      <c r="Q2270">
        <v>6</v>
      </c>
      <c r="R2270">
        <v>20121512.792658836</v>
      </c>
      <c r="S2270">
        <v>67983918.357162118</v>
      </c>
      <c r="T2270">
        <v>29145797.202758007</v>
      </c>
      <c r="U2270">
        <f t="shared" si="71"/>
        <v>11329781.5703125</v>
      </c>
    </row>
    <row r="2271" spans="1:21" x14ac:dyDescent="0.25">
      <c r="A2271" t="s">
        <v>2356</v>
      </c>
      <c r="B2271" t="s">
        <v>2314</v>
      </c>
      <c r="C2271" t="s">
        <v>2315</v>
      </c>
      <c r="D2271">
        <v>1975</v>
      </c>
      <c r="E2271">
        <v>187365580</v>
      </c>
      <c r="F2271">
        <v>228399388</v>
      </c>
      <c r="G2271">
        <v>91352968</v>
      </c>
      <c r="H2271">
        <v>20548804</v>
      </c>
      <c r="I2271" t="str">
        <f t="shared" si="70"/>
        <v>1975NSTAR Electric Company</v>
      </c>
      <c r="J2271" s="1">
        <v>3453814.1171875</v>
      </c>
      <c r="K2271" s="1">
        <v>4754743.53125</v>
      </c>
      <c r="L2271" s="1">
        <v>2307161.03125</v>
      </c>
      <c r="M2271" s="1">
        <v>319684.01953125</v>
      </c>
      <c r="N2271">
        <v>41708156.770799302</v>
      </c>
      <c r="O2271">
        <v>9387872.6096285079</v>
      </c>
      <c r="P2271">
        <v>4984</v>
      </c>
      <c r="Q2271">
        <v>2</v>
      </c>
      <c r="R2271">
        <v>18842515.046829648</v>
      </c>
      <c r="S2271">
        <v>62270032.615303218</v>
      </c>
      <c r="T2271">
        <v>27789592.756321039</v>
      </c>
      <c r="U2271">
        <f t="shared" si="71"/>
        <v>10835402.69921875</v>
      </c>
    </row>
    <row r="2272" spans="1:21" x14ac:dyDescent="0.25">
      <c r="A2272" t="s">
        <v>2357</v>
      </c>
      <c r="B2272" t="s">
        <v>2314</v>
      </c>
      <c r="C2272" t="s">
        <v>2315</v>
      </c>
      <c r="D2272">
        <v>1974</v>
      </c>
      <c r="E2272">
        <v>175055534</v>
      </c>
      <c r="F2272">
        <v>200946845</v>
      </c>
      <c r="G2272">
        <v>86445872</v>
      </c>
      <c r="H2272">
        <v>18409835</v>
      </c>
      <c r="I2272" t="str">
        <f t="shared" si="70"/>
        <v>1974NSTAR Electric Company</v>
      </c>
      <c r="J2272" s="1">
        <v>3401769.390625</v>
      </c>
      <c r="K2272" s="1">
        <v>4482435.90625</v>
      </c>
      <c r="L2272" s="1">
        <v>2408969.8125</v>
      </c>
      <c r="M2272" s="1">
        <v>307373.0703125</v>
      </c>
      <c r="N2272">
        <v>39306722.13869828</v>
      </c>
      <c r="O2272">
        <v>10476869.394491903</v>
      </c>
      <c r="P2272">
        <v>5062</v>
      </c>
      <c r="Q2272">
        <v>2</v>
      </c>
      <c r="R2272">
        <v>18482988.52211285</v>
      </c>
      <c r="S2272">
        <v>58388307.797641128</v>
      </c>
      <c r="T2272">
        <v>27696549.454519093</v>
      </c>
      <c r="U2272">
        <f t="shared" si="71"/>
        <v>10600548.1796875</v>
      </c>
    </row>
    <row r="2273" spans="1:21" x14ac:dyDescent="0.25">
      <c r="A2273" t="s">
        <v>2358</v>
      </c>
      <c r="B2273" t="s">
        <v>2314</v>
      </c>
      <c r="C2273" t="s">
        <v>2315</v>
      </c>
      <c r="D2273">
        <v>1973</v>
      </c>
      <c r="E2273">
        <v>125424713</v>
      </c>
      <c r="F2273">
        <v>134511165</v>
      </c>
      <c r="G2273">
        <v>56691384</v>
      </c>
      <c r="H2273">
        <v>13341478</v>
      </c>
      <c r="I2273" t="str">
        <f t="shared" si="70"/>
        <v>1973NSTAR Electric Company</v>
      </c>
      <c r="J2273" s="1">
        <v>3514836.234375</v>
      </c>
      <c r="K2273" s="1">
        <v>4574619.625</v>
      </c>
      <c r="L2273" s="1">
        <v>2743088</v>
      </c>
      <c r="M2273" s="1">
        <v>308882.2109375</v>
      </c>
      <c r="N2273">
        <v>60270399.028409317</v>
      </c>
      <c r="O2273">
        <v>10435010.708018925</v>
      </c>
      <c r="P2273">
        <v>5159</v>
      </c>
      <c r="Q2273">
        <v>2</v>
      </c>
      <c r="R2273">
        <v>17883458.942720696</v>
      </c>
      <c r="S2273">
        <v>55463258.284909114</v>
      </c>
      <c r="T2273">
        <v>27079852.272407144</v>
      </c>
      <c r="U2273">
        <f t="shared" si="71"/>
        <v>11141426.0703125</v>
      </c>
    </row>
    <row r="2274" spans="1:21" x14ac:dyDescent="0.25">
      <c r="A2274" t="s">
        <v>2359</v>
      </c>
      <c r="B2274" t="s">
        <v>2314</v>
      </c>
      <c r="C2274" t="s">
        <v>2315</v>
      </c>
      <c r="D2274">
        <v>1972</v>
      </c>
      <c r="E2274">
        <v>113290324</v>
      </c>
      <c r="F2274">
        <v>117521702</v>
      </c>
      <c r="G2274">
        <v>49472935</v>
      </c>
      <c r="H2274">
        <v>12020072</v>
      </c>
      <c r="I2274" t="str">
        <f t="shared" si="70"/>
        <v>1972NSTAR Electric Company</v>
      </c>
      <c r="J2274" s="1">
        <v>3283525.9375</v>
      </c>
      <c r="K2274" s="1">
        <v>4085966.03125</v>
      </c>
      <c r="L2274" s="1">
        <v>2620193.875</v>
      </c>
      <c r="M2274" s="1">
        <v>286858.39453125</v>
      </c>
      <c r="N2274">
        <v>53285180.792449027</v>
      </c>
      <c r="O2274">
        <v>7992783.8438123781</v>
      </c>
      <c r="P2274">
        <v>5210</v>
      </c>
      <c r="Q2274">
        <v>6</v>
      </c>
      <c r="R2274">
        <v>17289904.027332813</v>
      </c>
      <c r="S2274">
        <v>52231670.00590083</v>
      </c>
      <c r="T2274">
        <v>25564931.724650569</v>
      </c>
      <c r="U2274">
        <f t="shared" si="71"/>
        <v>10276544.23828125</v>
      </c>
    </row>
    <row r="2275" spans="1:21" x14ac:dyDescent="0.25">
      <c r="A2275" t="s">
        <v>2360</v>
      </c>
      <c r="B2275" t="s">
        <v>2314</v>
      </c>
      <c r="C2275" t="s">
        <v>2315</v>
      </c>
      <c r="D2275">
        <v>1971</v>
      </c>
      <c r="E2275" t="s">
        <v>3560</v>
      </c>
      <c r="F2275" t="s">
        <v>3560</v>
      </c>
      <c r="G2275" t="s">
        <v>3560</v>
      </c>
      <c r="H2275" t="s">
        <v>3560</v>
      </c>
      <c r="I2275" t="str">
        <f t="shared" si="70"/>
        <v>1971NSTAR Electric Company</v>
      </c>
      <c r="J2275" s="1" t="s">
        <v>3560</v>
      </c>
      <c r="K2275" s="1" t="s">
        <v>3560</v>
      </c>
      <c r="L2275" s="1" t="s">
        <v>3560</v>
      </c>
      <c r="M2275" s="1" t="s">
        <v>3560</v>
      </c>
      <c r="N2275">
        <v>29347482.010178067</v>
      </c>
      <c r="O2275">
        <v>5186746.3958375864</v>
      </c>
      <c r="P2275" t="s">
        <v>3560</v>
      </c>
      <c r="Q2275" t="s">
        <v>3560</v>
      </c>
      <c r="R2275" t="s">
        <v>3560</v>
      </c>
      <c r="S2275" t="s">
        <v>3560</v>
      </c>
      <c r="T2275" t="s">
        <v>3560</v>
      </c>
      <c r="U2275">
        <f t="shared" si="71"/>
        <v>0</v>
      </c>
    </row>
    <row r="2276" spans="1:21" x14ac:dyDescent="0.25">
      <c r="A2276" t="s">
        <v>2361</v>
      </c>
      <c r="B2276" t="s">
        <v>2314</v>
      </c>
      <c r="C2276" t="s">
        <v>2315</v>
      </c>
      <c r="D2276">
        <v>1970</v>
      </c>
      <c r="E2276" t="s">
        <v>3560</v>
      </c>
      <c r="F2276" t="s">
        <v>3560</v>
      </c>
      <c r="G2276" t="s">
        <v>3560</v>
      </c>
      <c r="H2276" t="s">
        <v>3560</v>
      </c>
      <c r="I2276" t="str">
        <f t="shared" si="70"/>
        <v>1970NSTAR Electric Company</v>
      </c>
      <c r="J2276" s="1" t="s">
        <v>3560</v>
      </c>
      <c r="K2276" s="1" t="s">
        <v>3560</v>
      </c>
      <c r="L2276" s="1" t="s">
        <v>3560</v>
      </c>
      <c r="M2276" s="1" t="s">
        <v>3560</v>
      </c>
      <c r="N2276">
        <v>31793487.256024353</v>
      </c>
      <c r="O2276">
        <v>7310118.6877196599</v>
      </c>
      <c r="P2276" t="s">
        <v>3560</v>
      </c>
      <c r="Q2276" t="s">
        <v>3560</v>
      </c>
      <c r="R2276" t="s">
        <v>3560</v>
      </c>
      <c r="S2276" t="s">
        <v>3560</v>
      </c>
      <c r="T2276" t="s">
        <v>3560</v>
      </c>
      <c r="U2276">
        <f t="shared" si="71"/>
        <v>0</v>
      </c>
    </row>
    <row r="2277" spans="1:21" x14ac:dyDescent="0.25">
      <c r="A2277" t="s">
        <v>2362</v>
      </c>
      <c r="B2277" t="s">
        <v>2314</v>
      </c>
      <c r="C2277" t="s">
        <v>2315</v>
      </c>
      <c r="D2277">
        <v>1969</v>
      </c>
      <c r="E2277" t="s">
        <v>3560</v>
      </c>
      <c r="F2277" t="s">
        <v>3560</v>
      </c>
      <c r="G2277" t="s">
        <v>3560</v>
      </c>
      <c r="H2277" t="s">
        <v>3560</v>
      </c>
      <c r="I2277" t="str">
        <f t="shared" si="70"/>
        <v>1969NSTAR Electric Company</v>
      </c>
      <c r="J2277" s="1" t="s">
        <v>3560</v>
      </c>
      <c r="K2277" s="1" t="s">
        <v>3560</v>
      </c>
      <c r="L2277" s="1" t="s">
        <v>3560</v>
      </c>
      <c r="M2277" s="1" t="s">
        <v>3560</v>
      </c>
      <c r="N2277">
        <v>26674542.804117359</v>
      </c>
      <c r="O2277">
        <v>4984519.4765217919</v>
      </c>
      <c r="P2277" t="s">
        <v>3560</v>
      </c>
      <c r="Q2277" t="s">
        <v>3560</v>
      </c>
      <c r="R2277" t="s">
        <v>3560</v>
      </c>
      <c r="S2277" t="s">
        <v>3560</v>
      </c>
      <c r="T2277" t="s">
        <v>3560</v>
      </c>
      <c r="U2277">
        <f t="shared" si="71"/>
        <v>0</v>
      </c>
    </row>
    <row r="2278" spans="1:21" x14ac:dyDescent="0.25">
      <c r="A2278" t="s">
        <v>2363</v>
      </c>
      <c r="B2278" t="s">
        <v>2314</v>
      </c>
      <c r="C2278" t="s">
        <v>2315</v>
      </c>
      <c r="D2278">
        <v>1968</v>
      </c>
      <c r="E2278" t="s">
        <v>3560</v>
      </c>
      <c r="F2278" t="s">
        <v>3560</v>
      </c>
      <c r="G2278" t="s">
        <v>3560</v>
      </c>
      <c r="H2278" t="s">
        <v>3560</v>
      </c>
      <c r="I2278" t="str">
        <f t="shared" si="70"/>
        <v>1968NSTAR Electric Company</v>
      </c>
      <c r="J2278" s="1" t="s">
        <v>3560</v>
      </c>
      <c r="K2278" s="1" t="s">
        <v>3560</v>
      </c>
      <c r="L2278" s="1" t="s">
        <v>3560</v>
      </c>
      <c r="M2278" s="1" t="s">
        <v>3560</v>
      </c>
      <c r="N2278">
        <v>20899747.751899645</v>
      </c>
      <c r="O2278">
        <v>5874855.1626760764</v>
      </c>
      <c r="P2278" t="s">
        <v>3560</v>
      </c>
      <c r="Q2278" t="s">
        <v>3560</v>
      </c>
      <c r="R2278" t="s">
        <v>3560</v>
      </c>
      <c r="S2278" t="s">
        <v>3560</v>
      </c>
      <c r="T2278" t="s">
        <v>3560</v>
      </c>
      <c r="U2278">
        <f t="shared" si="71"/>
        <v>0</v>
      </c>
    </row>
    <row r="2279" spans="1:21" x14ac:dyDescent="0.25">
      <c r="A2279" t="s">
        <v>2364</v>
      </c>
      <c r="B2279" t="s">
        <v>2314</v>
      </c>
      <c r="C2279" t="s">
        <v>2315</v>
      </c>
      <c r="D2279">
        <v>1967</v>
      </c>
      <c r="E2279" t="s">
        <v>3560</v>
      </c>
      <c r="F2279" t="s">
        <v>3560</v>
      </c>
      <c r="G2279" t="s">
        <v>3560</v>
      </c>
      <c r="H2279" t="s">
        <v>3560</v>
      </c>
      <c r="I2279" t="str">
        <f t="shared" si="70"/>
        <v>1967NSTAR Electric Company</v>
      </c>
      <c r="J2279" s="1" t="s">
        <v>3560</v>
      </c>
      <c r="K2279" s="1" t="s">
        <v>3560</v>
      </c>
      <c r="L2279" s="1" t="s">
        <v>3560</v>
      </c>
      <c r="M2279" s="1" t="s">
        <v>3560</v>
      </c>
      <c r="N2279">
        <v>18635847.807573155</v>
      </c>
      <c r="O2279">
        <v>4085252.5071945549</v>
      </c>
      <c r="P2279" t="s">
        <v>3560</v>
      </c>
      <c r="Q2279" t="s">
        <v>3560</v>
      </c>
      <c r="R2279" t="s">
        <v>3560</v>
      </c>
      <c r="S2279" t="s">
        <v>3560</v>
      </c>
      <c r="T2279" t="s">
        <v>3560</v>
      </c>
      <c r="U2279">
        <f t="shared" si="71"/>
        <v>0</v>
      </c>
    </row>
    <row r="2280" spans="1:21" x14ac:dyDescent="0.25">
      <c r="A2280" t="s">
        <v>2365</v>
      </c>
      <c r="B2280" t="s">
        <v>2314</v>
      </c>
      <c r="C2280" t="s">
        <v>2315</v>
      </c>
      <c r="D2280">
        <v>1966</v>
      </c>
      <c r="E2280" t="s">
        <v>3560</v>
      </c>
      <c r="F2280" t="s">
        <v>3560</v>
      </c>
      <c r="G2280" t="s">
        <v>3560</v>
      </c>
      <c r="H2280" t="s">
        <v>3560</v>
      </c>
      <c r="I2280" t="str">
        <f t="shared" si="70"/>
        <v>1966NSTAR Electric Company</v>
      </c>
      <c r="J2280" s="1" t="s">
        <v>3560</v>
      </c>
      <c r="K2280" s="1" t="s">
        <v>3560</v>
      </c>
      <c r="L2280" s="1" t="s">
        <v>3560</v>
      </c>
      <c r="M2280" s="1" t="s">
        <v>3560</v>
      </c>
      <c r="N2280">
        <v>22904770.655928284</v>
      </c>
      <c r="O2280">
        <v>4374512.4040131085</v>
      </c>
      <c r="P2280" t="s">
        <v>3560</v>
      </c>
      <c r="Q2280" t="s">
        <v>3560</v>
      </c>
      <c r="R2280" t="s">
        <v>3560</v>
      </c>
      <c r="S2280" t="s">
        <v>3560</v>
      </c>
      <c r="T2280" t="s">
        <v>3560</v>
      </c>
      <c r="U2280">
        <f t="shared" si="71"/>
        <v>0</v>
      </c>
    </row>
    <row r="2281" spans="1:21" x14ac:dyDescent="0.25">
      <c r="A2281" t="s">
        <v>2366</v>
      </c>
      <c r="B2281" t="s">
        <v>2314</v>
      </c>
      <c r="C2281" t="s">
        <v>2315</v>
      </c>
      <c r="D2281">
        <v>1965</v>
      </c>
      <c r="E2281" t="s">
        <v>3560</v>
      </c>
      <c r="F2281" t="s">
        <v>3560</v>
      </c>
      <c r="G2281" t="s">
        <v>3560</v>
      </c>
      <c r="H2281" t="s">
        <v>3560</v>
      </c>
      <c r="I2281" t="str">
        <f t="shared" si="70"/>
        <v>1965NSTAR Electric Company</v>
      </c>
      <c r="J2281" s="1" t="s">
        <v>3560</v>
      </c>
      <c r="K2281" s="1" t="s">
        <v>3560</v>
      </c>
      <c r="L2281" s="1" t="s">
        <v>3560</v>
      </c>
      <c r="M2281" s="1" t="s">
        <v>3560</v>
      </c>
      <c r="N2281">
        <v>14726677.404765602</v>
      </c>
      <c r="O2281">
        <v>3961127.0126961395</v>
      </c>
      <c r="P2281" t="s">
        <v>3560</v>
      </c>
      <c r="Q2281" t="s">
        <v>3560</v>
      </c>
      <c r="R2281" t="s">
        <v>3560</v>
      </c>
      <c r="S2281" t="s">
        <v>3560</v>
      </c>
      <c r="T2281" t="s">
        <v>3560</v>
      </c>
      <c r="U2281">
        <f t="shared" si="71"/>
        <v>0</v>
      </c>
    </row>
    <row r="2282" spans="1:21" x14ac:dyDescent="0.25">
      <c r="A2282" t="s">
        <v>2367</v>
      </c>
      <c r="B2282" t="s">
        <v>2314</v>
      </c>
      <c r="C2282" t="s">
        <v>2315</v>
      </c>
      <c r="D2282">
        <v>1964</v>
      </c>
      <c r="E2282" t="s">
        <v>3560</v>
      </c>
      <c r="F2282" t="s">
        <v>3560</v>
      </c>
      <c r="G2282" t="s">
        <v>3560</v>
      </c>
      <c r="H2282" t="s">
        <v>3560</v>
      </c>
      <c r="I2282" t="str">
        <f t="shared" si="70"/>
        <v>1964NSTAR Electric Company</v>
      </c>
      <c r="J2282" s="1" t="s">
        <v>3560</v>
      </c>
      <c r="K2282" s="1" t="s">
        <v>3560</v>
      </c>
      <c r="L2282" s="1" t="s">
        <v>3560</v>
      </c>
      <c r="M2282" s="1" t="s">
        <v>3560</v>
      </c>
      <c r="N2282">
        <v>17732034.649729066</v>
      </c>
      <c r="O2282">
        <v>3908197.1716396403</v>
      </c>
      <c r="P2282" t="s">
        <v>3560</v>
      </c>
      <c r="Q2282" t="s">
        <v>3560</v>
      </c>
      <c r="R2282" t="s">
        <v>3560</v>
      </c>
      <c r="S2282" t="s">
        <v>3560</v>
      </c>
      <c r="T2282" t="s">
        <v>3560</v>
      </c>
      <c r="U2282">
        <f t="shared" si="71"/>
        <v>0</v>
      </c>
    </row>
    <row r="2283" spans="1:21" x14ac:dyDescent="0.25">
      <c r="A2283" t="s">
        <v>2368</v>
      </c>
      <c r="B2283" t="s">
        <v>2369</v>
      </c>
      <c r="C2283" t="s">
        <v>2369</v>
      </c>
      <c r="D2283">
        <v>2016</v>
      </c>
      <c r="E2283">
        <v>731748000</v>
      </c>
      <c r="F2283">
        <v>350514000</v>
      </c>
      <c r="G2283">
        <v>134687000</v>
      </c>
      <c r="H2283">
        <v>13408000</v>
      </c>
      <c r="I2283" t="str">
        <f t="shared" si="70"/>
        <v>2016Ohio Edison Company</v>
      </c>
      <c r="J2283" s="1">
        <v>9428754</v>
      </c>
      <c r="K2283" s="1">
        <v>6747842</v>
      </c>
      <c r="L2283" s="1">
        <v>7910303</v>
      </c>
      <c r="M2283" s="1">
        <v>139874</v>
      </c>
      <c r="N2283">
        <v>109994000</v>
      </c>
      <c r="O2283">
        <v>17217000</v>
      </c>
      <c r="P2283">
        <v>587.48167950581194</v>
      </c>
      <c r="Q2283">
        <v>7.944906259282206</v>
      </c>
      <c r="R2283">
        <v>21953000</v>
      </c>
      <c r="S2283">
        <v>32512000</v>
      </c>
      <c r="T2283">
        <v>54428000</v>
      </c>
      <c r="U2283">
        <f t="shared" si="71"/>
        <v>24226773</v>
      </c>
    </row>
    <row r="2284" spans="1:21" x14ac:dyDescent="0.25">
      <c r="A2284" t="s">
        <v>2370</v>
      </c>
      <c r="B2284" t="s">
        <v>2369</v>
      </c>
      <c r="C2284" t="s">
        <v>2369</v>
      </c>
      <c r="D2284">
        <v>2015</v>
      </c>
      <c r="E2284">
        <v>728148000</v>
      </c>
      <c r="F2284">
        <v>354707000</v>
      </c>
      <c r="G2284">
        <v>173626000</v>
      </c>
      <c r="H2284">
        <v>14447000</v>
      </c>
      <c r="I2284" t="str">
        <f t="shared" si="70"/>
        <v>2015Ohio Edison Company</v>
      </c>
      <c r="J2284" s="1">
        <v>9221743</v>
      </c>
      <c r="K2284" s="1">
        <v>6662100</v>
      </c>
      <c r="L2284" s="1">
        <v>8265885</v>
      </c>
      <c r="M2284" s="1">
        <v>141923</v>
      </c>
      <c r="N2284">
        <v>114984000</v>
      </c>
      <c r="O2284">
        <v>20330000</v>
      </c>
      <c r="P2284">
        <v>565.52374572098211</v>
      </c>
      <c r="Q2284">
        <v>7.6479544875865351</v>
      </c>
      <c r="R2284">
        <v>20665000</v>
      </c>
      <c r="S2284">
        <v>30670000</v>
      </c>
      <c r="T2284">
        <v>56758000</v>
      </c>
      <c r="U2284">
        <f t="shared" si="71"/>
        <v>24291651</v>
      </c>
    </row>
    <row r="2285" spans="1:21" x14ac:dyDescent="0.25">
      <c r="A2285" t="s">
        <v>2371</v>
      </c>
      <c r="B2285" t="s">
        <v>2369</v>
      </c>
      <c r="C2285" t="s">
        <v>2369</v>
      </c>
      <c r="D2285">
        <v>2014</v>
      </c>
      <c r="E2285">
        <v>643969000</v>
      </c>
      <c r="F2285">
        <v>313222000</v>
      </c>
      <c r="G2285">
        <v>181698000</v>
      </c>
      <c r="H2285">
        <v>14448000</v>
      </c>
      <c r="I2285" t="str">
        <f t="shared" si="70"/>
        <v>2014Ohio Edison Company</v>
      </c>
      <c r="J2285" s="1">
        <v>9353079</v>
      </c>
      <c r="K2285" s="1">
        <v>6688872</v>
      </c>
      <c r="L2285" s="1">
        <v>8746185</v>
      </c>
      <c r="M2285" s="1">
        <v>139156</v>
      </c>
      <c r="N2285">
        <v>121864000</v>
      </c>
      <c r="O2285">
        <v>12351000</v>
      </c>
      <c r="P2285">
        <v>592.77302000971974</v>
      </c>
      <c r="Q2285">
        <v>8.0164645831517323</v>
      </c>
      <c r="R2285">
        <v>21113000</v>
      </c>
      <c r="S2285">
        <v>30089000</v>
      </c>
      <c r="T2285">
        <v>54947000</v>
      </c>
      <c r="U2285">
        <f t="shared" si="71"/>
        <v>24927292</v>
      </c>
    </row>
    <row r="2286" spans="1:21" x14ac:dyDescent="0.25">
      <c r="A2286" t="s">
        <v>2372</v>
      </c>
      <c r="B2286" t="s">
        <v>2369</v>
      </c>
      <c r="C2286" t="s">
        <v>2369</v>
      </c>
      <c r="D2286">
        <v>2013</v>
      </c>
      <c r="E2286">
        <v>649923000</v>
      </c>
      <c r="F2286">
        <v>307953000</v>
      </c>
      <c r="G2286">
        <v>178285000</v>
      </c>
      <c r="H2286">
        <v>13502000</v>
      </c>
      <c r="I2286" t="str">
        <f t="shared" si="70"/>
        <v>2013Ohio Edison Company</v>
      </c>
      <c r="J2286" s="1">
        <v>9275099</v>
      </c>
      <c r="K2286" s="1">
        <v>6627926</v>
      </c>
      <c r="L2286" s="1">
        <v>8264315</v>
      </c>
      <c r="M2286" s="1">
        <v>137165</v>
      </c>
      <c r="N2286">
        <v>114168000</v>
      </c>
      <c r="O2286">
        <v>28082000</v>
      </c>
      <c r="P2286">
        <v>627.80196703200068</v>
      </c>
      <c r="Q2286">
        <v>8.4901843775927972</v>
      </c>
      <c r="R2286">
        <v>21739000</v>
      </c>
      <c r="S2286">
        <v>30013000</v>
      </c>
      <c r="T2286">
        <v>58468000</v>
      </c>
      <c r="U2286">
        <f t="shared" si="71"/>
        <v>24304505</v>
      </c>
    </row>
    <row r="2287" spans="1:21" x14ac:dyDescent="0.25">
      <c r="A2287" t="s">
        <v>2373</v>
      </c>
      <c r="B2287" t="s">
        <v>2369</v>
      </c>
      <c r="C2287" t="s">
        <v>2369</v>
      </c>
      <c r="D2287">
        <v>2012</v>
      </c>
      <c r="E2287">
        <v>690782000</v>
      </c>
      <c r="F2287">
        <v>301274000</v>
      </c>
      <c r="G2287">
        <v>179053000</v>
      </c>
      <c r="H2287">
        <v>13128000</v>
      </c>
      <c r="I2287" t="str">
        <f t="shared" si="70"/>
        <v>2012Ohio Edison Company</v>
      </c>
      <c r="J2287" s="1">
        <v>9400422</v>
      </c>
      <c r="K2287" s="1">
        <v>6690760</v>
      </c>
      <c r="L2287" s="1">
        <v>8207896</v>
      </c>
      <c r="M2287" s="1">
        <v>141743</v>
      </c>
      <c r="N2287">
        <v>172219000</v>
      </c>
      <c r="O2287">
        <v>20374000</v>
      </c>
      <c r="P2287">
        <v>669.63625117912636</v>
      </c>
      <c r="Q2287">
        <v>9.0559372811602366</v>
      </c>
      <c r="R2287">
        <v>22521000</v>
      </c>
      <c r="S2287">
        <v>32037000</v>
      </c>
      <c r="T2287">
        <v>62272000</v>
      </c>
      <c r="U2287">
        <f t="shared" si="71"/>
        <v>24440821</v>
      </c>
    </row>
    <row r="2288" spans="1:21" x14ac:dyDescent="0.25">
      <c r="A2288" t="s">
        <v>2374</v>
      </c>
      <c r="B2288" t="s">
        <v>2369</v>
      </c>
      <c r="C2288" t="s">
        <v>2369</v>
      </c>
      <c r="D2288">
        <v>2011</v>
      </c>
      <c r="E2288">
        <v>653195000</v>
      </c>
      <c r="F2288">
        <v>323340000</v>
      </c>
      <c r="G2288">
        <v>186616000</v>
      </c>
      <c r="H2288">
        <v>13944000</v>
      </c>
      <c r="I2288" t="str">
        <f t="shared" si="70"/>
        <v>2011Ohio Edison Company</v>
      </c>
      <c r="J2288" s="1">
        <v>9512486</v>
      </c>
      <c r="K2288" s="1">
        <v>6726265</v>
      </c>
      <c r="L2288" s="1">
        <v>8271540</v>
      </c>
      <c r="M2288" s="1">
        <v>146055</v>
      </c>
      <c r="N2288">
        <v>94088000</v>
      </c>
      <c r="O2288">
        <v>13951000</v>
      </c>
      <c r="P2288">
        <v>888.05756616774022</v>
      </c>
      <c r="Q2288">
        <v>12.009794283260199</v>
      </c>
      <c r="R2288">
        <v>28927000</v>
      </c>
      <c r="S2288">
        <v>40968000</v>
      </c>
      <c r="T2288">
        <v>49902000</v>
      </c>
      <c r="U2288">
        <f t="shared" si="71"/>
        <v>24656346</v>
      </c>
    </row>
    <row r="2289" spans="1:21" x14ac:dyDescent="0.25">
      <c r="A2289" t="s">
        <v>2375</v>
      </c>
      <c r="B2289" t="s">
        <v>2369</v>
      </c>
      <c r="C2289" t="s">
        <v>2369</v>
      </c>
      <c r="D2289">
        <v>2010</v>
      </c>
      <c r="E2289">
        <v>774436000</v>
      </c>
      <c r="F2289">
        <v>389146000</v>
      </c>
      <c r="G2289">
        <v>184852000</v>
      </c>
      <c r="H2289">
        <v>13836000</v>
      </c>
      <c r="I2289" t="str">
        <f t="shared" si="70"/>
        <v>2010Ohio Edison Company</v>
      </c>
      <c r="J2289" s="1">
        <v>9493340</v>
      </c>
      <c r="K2289" s="1">
        <v>7005868</v>
      </c>
      <c r="L2289" s="1">
        <v>7509665</v>
      </c>
      <c r="M2289" s="1">
        <v>146497</v>
      </c>
      <c r="N2289">
        <v>104397000</v>
      </c>
      <c r="O2289">
        <v>12996000</v>
      </c>
      <c r="P2289">
        <v>816.64720814250518</v>
      </c>
      <c r="Q2289">
        <v>11.044064422663482</v>
      </c>
      <c r="R2289">
        <v>25939000</v>
      </c>
      <c r="S2289">
        <v>38778000</v>
      </c>
      <c r="T2289">
        <v>48694000</v>
      </c>
      <c r="U2289">
        <f t="shared" si="71"/>
        <v>24155370</v>
      </c>
    </row>
    <row r="2290" spans="1:21" x14ac:dyDescent="0.25">
      <c r="A2290" t="s">
        <v>2376</v>
      </c>
      <c r="B2290" t="s">
        <v>2369</v>
      </c>
      <c r="C2290" t="s">
        <v>2369</v>
      </c>
      <c r="D2290">
        <v>2009</v>
      </c>
      <c r="E2290">
        <v>956441000</v>
      </c>
      <c r="F2290">
        <v>654638000</v>
      </c>
      <c r="G2290">
        <v>404866000</v>
      </c>
      <c r="H2290">
        <v>13634000</v>
      </c>
      <c r="I2290" t="str">
        <f t="shared" si="70"/>
        <v>2009Ohio Edison Company</v>
      </c>
      <c r="J2290" s="1">
        <v>8973737</v>
      </c>
      <c r="K2290" s="1">
        <v>6835105</v>
      </c>
      <c r="L2290" s="1">
        <v>6899973</v>
      </c>
      <c r="M2290" s="1">
        <v>147832</v>
      </c>
      <c r="N2290">
        <v>102778000</v>
      </c>
      <c r="O2290">
        <v>11616000</v>
      </c>
      <c r="P2290">
        <v>932.17531779530248</v>
      </c>
      <c r="Q2290">
        <v>12.606428039305369</v>
      </c>
      <c r="R2290">
        <v>28795000</v>
      </c>
      <c r="S2290">
        <v>44691000</v>
      </c>
      <c r="T2290">
        <v>61648000</v>
      </c>
      <c r="U2290">
        <f t="shared" si="71"/>
        <v>22856647</v>
      </c>
    </row>
    <row r="2291" spans="1:21" x14ac:dyDescent="0.25">
      <c r="A2291" t="s">
        <v>2377</v>
      </c>
      <c r="B2291" t="s">
        <v>2369</v>
      </c>
      <c r="C2291" t="s">
        <v>2369</v>
      </c>
      <c r="D2291">
        <v>2008</v>
      </c>
      <c r="E2291">
        <v>947326000</v>
      </c>
      <c r="F2291">
        <v>690448000</v>
      </c>
      <c r="G2291">
        <v>536823000</v>
      </c>
      <c r="H2291">
        <v>13875000</v>
      </c>
      <c r="I2291" t="str">
        <f t="shared" si="70"/>
        <v>2008Ohio Edison Company</v>
      </c>
      <c r="J2291" s="1">
        <v>9250369</v>
      </c>
      <c r="K2291" s="1">
        <v>7157415</v>
      </c>
      <c r="L2291" s="1">
        <v>8725585</v>
      </c>
      <c r="M2291" s="1">
        <v>145606</v>
      </c>
      <c r="N2291">
        <v>102767000</v>
      </c>
      <c r="O2291">
        <v>10809000</v>
      </c>
      <c r="P2291">
        <v>1395.3162495594527</v>
      </c>
      <c r="Q2291">
        <v>18.869791504184935</v>
      </c>
      <c r="R2291">
        <v>41338000</v>
      </c>
      <c r="S2291">
        <v>50858000</v>
      </c>
      <c r="T2291">
        <v>85367000</v>
      </c>
      <c r="U2291">
        <f t="shared" si="71"/>
        <v>25278975</v>
      </c>
    </row>
    <row r="2292" spans="1:21" x14ac:dyDescent="0.25">
      <c r="A2292" t="s">
        <v>2378</v>
      </c>
      <c r="B2292" t="s">
        <v>2369</v>
      </c>
      <c r="C2292" t="s">
        <v>2369</v>
      </c>
      <c r="D2292">
        <v>2007</v>
      </c>
      <c r="E2292">
        <v>903356000</v>
      </c>
      <c r="F2292">
        <v>655865000</v>
      </c>
      <c r="G2292">
        <v>507210000</v>
      </c>
      <c r="H2292">
        <v>11555000</v>
      </c>
      <c r="I2292" t="str">
        <f t="shared" si="70"/>
        <v>2007Ohio Edison Company</v>
      </c>
      <c r="J2292" s="1">
        <v>9379039</v>
      </c>
      <c r="K2292" s="1">
        <v>7296588</v>
      </c>
      <c r="L2292" s="1">
        <v>9230345</v>
      </c>
      <c r="M2292" s="1">
        <v>145703</v>
      </c>
      <c r="N2292">
        <v>81799000</v>
      </c>
      <c r="O2292">
        <v>16266000</v>
      </c>
      <c r="P2292">
        <v>1382.4598395810622</v>
      </c>
      <c r="Q2292">
        <v>18.69592570432691</v>
      </c>
      <c r="R2292">
        <v>39708000</v>
      </c>
      <c r="S2292">
        <v>47538000</v>
      </c>
      <c r="T2292">
        <v>79267000</v>
      </c>
      <c r="U2292">
        <f t="shared" si="71"/>
        <v>26051675</v>
      </c>
    </row>
    <row r="2293" spans="1:21" x14ac:dyDescent="0.25">
      <c r="A2293" t="s">
        <v>2379</v>
      </c>
      <c r="B2293" t="s">
        <v>2369</v>
      </c>
      <c r="C2293" t="s">
        <v>2369</v>
      </c>
      <c r="D2293">
        <v>2006</v>
      </c>
      <c r="E2293">
        <v>847263000</v>
      </c>
      <c r="F2293">
        <v>619474000</v>
      </c>
      <c r="G2293">
        <v>492736000</v>
      </c>
      <c r="H2293">
        <v>9294000</v>
      </c>
      <c r="I2293" t="str">
        <f t="shared" si="70"/>
        <v>2006Ohio Edison Company</v>
      </c>
      <c r="J2293" s="1">
        <v>8889980</v>
      </c>
      <c r="K2293" s="1">
        <v>7074591</v>
      </c>
      <c r="L2293" s="1">
        <v>9321001</v>
      </c>
      <c r="M2293" s="1">
        <v>145750</v>
      </c>
      <c r="N2293">
        <v>87009000</v>
      </c>
      <c r="O2293">
        <v>14516000</v>
      </c>
      <c r="P2293">
        <v>1181.508483767929</v>
      </c>
      <c r="Q2293">
        <v>15.978326602421276</v>
      </c>
      <c r="R2293">
        <v>33019000</v>
      </c>
      <c r="S2293">
        <v>43061000</v>
      </c>
      <c r="T2293">
        <v>69920000</v>
      </c>
      <c r="U2293">
        <f t="shared" si="71"/>
        <v>25431322</v>
      </c>
    </row>
    <row r="2294" spans="1:21" x14ac:dyDescent="0.25">
      <c r="A2294" t="s">
        <v>2380</v>
      </c>
      <c r="B2294" t="s">
        <v>2369</v>
      </c>
      <c r="C2294" t="s">
        <v>2369</v>
      </c>
      <c r="D2294">
        <v>2005</v>
      </c>
      <c r="E2294">
        <v>797966000</v>
      </c>
      <c r="F2294">
        <v>571559000</v>
      </c>
      <c r="G2294">
        <v>445426000</v>
      </c>
      <c r="H2294">
        <v>6924000</v>
      </c>
      <c r="I2294" t="str">
        <f t="shared" si="70"/>
        <v>2005Ohio Edison Company</v>
      </c>
      <c r="J2294" s="1">
        <v>9237090</v>
      </c>
      <c r="K2294" s="1">
        <v>7199157</v>
      </c>
      <c r="L2294" s="1">
        <v>9428751</v>
      </c>
      <c r="M2294" s="1">
        <v>147580</v>
      </c>
      <c r="N2294">
        <v>85768000</v>
      </c>
      <c r="O2294">
        <v>4426000</v>
      </c>
      <c r="P2294">
        <v>1257.9960437962188</v>
      </c>
      <c r="Q2294">
        <v>17.012718849235114</v>
      </c>
      <c r="R2294">
        <v>34042000</v>
      </c>
      <c r="S2294">
        <v>44663000</v>
      </c>
      <c r="T2294">
        <v>67644000</v>
      </c>
      <c r="U2294">
        <f t="shared" si="71"/>
        <v>26012578</v>
      </c>
    </row>
    <row r="2295" spans="1:21" x14ac:dyDescent="0.25">
      <c r="A2295" t="s">
        <v>2381</v>
      </c>
      <c r="B2295" t="s">
        <v>2369</v>
      </c>
      <c r="C2295" t="s">
        <v>2369</v>
      </c>
      <c r="D2295">
        <v>2004</v>
      </c>
      <c r="E2295">
        <v>747945000</v>
      </c>
      <c r="F2295">
        <v>565903000</v>
      </c>
      <c r="G2295">
        <v>431777000</v>
      </c>
      <c r="H2295">
        <v>6671000</v>
      </c>
      <c r="I2295" t="str">
        <f t="shared" si="70"/>
        <v>2004Ohio Edison Company</v>
      </c>
      <c r="J2295" s="1">
        <v>8628787</v>
      </c>
      <c r="K2295" s="1">
        <v>6976374</v>
      </c>
      <c r="L2295" s="1">
        <v>9126477</v>
      </c>
      <c r="M2295" s="1">
        <v>138311</v>
      </c>
      <c r="N2295">
        <v>57347000</v>
      </c>
      <c r="O2295">
        <v>4387000</v>
      </c>
      <c r="P2295">
        <v>1321.6408849141048</v>
      </c>
      <c r="Q2295">
        <v>17.873430449627261</v>
      </c>
      <c r="R2295">
        <v>34760000</v>
      </c>
      <c r="S2295">
        <v>49765000</v>
      </c>
      <c r="T2295">
        <v>56634000</v>
      </c>
      <c r="U2295">
        <f t="shared" si="71"/>
        <v>24869949</v>
      </c>
    </row>
    <row r="2296" spans="1:21" x14ac:dyDescent="0.25">
      <c r="A2296" t="s">
        <v>2382</v>
      </c>
      <c r="B2296" t="s">
        <v>2369</v>
      </c>
      <c r="C2296" t="s">
        <v>2369</v>
      </c>
      <c r="D2296">
        <v>2003</v>
      </c>
      <c r="E2296">
        <v>756910000</v>
      </c>
      <c r="F2296">
        <v>562046000</v>
      </c>
      <c r="G2296">
        <v>436226000</v>
      </c>
      <c r="H2296">
        <v>7100000</v>
      </c>
      <c r="I2296" t="str">
        <f t="shared" si="70"/>
        <v>2003Ohio Edison Company</v>
      </c>
      <c r="J2296" s="1">
        <v>8502991</v>
      </c>
      <c r="K2296" s="1">
        <v>6822727</v>
      </c>
      <c r="L2296" s="1">
        <v>9193997</v>
      </c>
      <c r="M2296" s="1">
        <v>153444</v>
      </c>
      <c r="N2296">
        <v>74483000</v>
      </c>
      <c r="O2296">
        <v>27779000</v>
      </c>
      <c r="P2296">
        <v>1580.0766115865565</v>
      </c>
      <c r="Q2296">
        <v>21.368429007181078</v>
      </c>
      <c r="R2296">
        <v>40095000</v>
      </c>
      <c r="S2296">
        <v>68235000</v>
      </c>
      <c r="T2296">
        <v>65774000</v>
      </c>
      <c r="U2296">
        <f t="shared" si="71"/>
        <v>24673159</v>
      </c>
    </row>
    <row r="2297" spans="1:21" x14ac:dyDescent="0.25">
      <c r="A2297" t="s">
        <v>2383</v>
      </c>
      <c r="B2297" t="s">
        <v>2369</v>
      </c>
      <c r="C2297" t="s">
        <v>2369</v>
      </c>
      <c r="D2297">
        <v>2002</v>
      </c>
      <c r="E2297">
        <v>790984000</v>
      </c>
      <c r="F2297">
        <v>587046000</v>
      </c>
      <c r="G2297">
        <v>445754000</v>
      </c>
      <c r="H2297">
        <v>6720000</v>
      </c>
      <c r="I2297" t="str">
        <f t="shared" si="70"/>
        <v>2002Ohio Edison Company</v>
      </c>
      <c r="J2297" s="1">
        <v>8699866</v>
      </c>
      <c r="K2297" s="1">
        <v>6725669</v>
      </c>
      <c r="L2297" s="1">
        <v>9167564</v>
      </c>
      <c r="M2297" s="1">
        <v>147636</v>
      </c>
      <c r="N2297">
        <v>46760000</v>
      </c>
      <c r="O2297">
        <v>5521000</v>
      </c>
      <c r="P2297">
        <v>1390.9916368198215</v>
      </c>
      <c r="Q2297">
        <v>18.811306884114789</v>
      </c>
      <c r="R2297">
        <v>34470000</v>
      </c>
      <c r="S2297">
        <v>66661000</v>
      </c>
      <c r="T2297">
        <v>68794000</v>
      </c>
      <c r="U2297">
        <f t="shared" si="71"/>
        <v>24740735</v>
      </c>
    </row>
    <row r="2298" spans="1:21" x14ac:dyDescent="0.25">
      <c r="A2298" t="s">
        <v>2384</v>
      </c>
      <c r="B2298" t="s">
        <v>2369</v>
      </c>
      <c r="C2298" t="s">
        <v>2369</v>
      </c>
      <c r="D2298">
        <v>2001</v>
      </c>
      <c r="E2298">
        <v>798384000</v>
      </c>
      <c r="F2298">
        <v>636910000</v>
      </c>
      <c r="G2298">
        <v>490589000</v>
      </c>
      <c r="H2298">
        <v>6612000</v>
      </c>
      <c r="I2298" t="str">
        <f t="shared" si="70"/>
        <v>2001Ohio Edison Company</v>
      </c>
      <c r="J2298" s="1">
        <v>8254311</v>
      </c>
      <c r="K2298" s="1">
        <v>6747535</v>
      </c>
      <c r="L2298" s="1">
        <v>9455249</v>
      </c>
      <c r="M2298" s="1">
        <v>146259</v>
      </c>
      <c r="N2298">
        <v>36985000</v>
      </c>
      <c r="O2298">
        <v>6020000</v>
      </c>
      <c r="P2298">
        <v>1331</v>
      </c>
      <c r="Q2298">
        <v>18</v>
      </c>
      <c r="R2298">
        <v>31885000</v>
      </c>
      <c r="S2298">
        <v>61491000</v>
      </c>
      <c r="T2298">
        <v>59987000</v>
      </c>
      <c r="U2298">
        <f t="shared" si="71"/>
        <v>24603354</v>
      </c>
    </row>
    <row r="2299" spans="1:21" x14ac:dyDescent="0.25">
      <c r="A2299" t="s">
        <v>2385</v>
      </c>
      <c r="B2299" t="s">
        <v>2369</v>
      </c>
      <c r="C2299" t="s">
        <v>2369</v>
      </c>
      <c r="D2299">
        <v>2000</v>
      </c>
      <c r="E2299">
        <v>839192000</v>
      </c>
      <c r="F2299">
        <v>648205000</v>
      </c>
      <c r="G2299">
        <v>581828000</v>
      </c>
      <c r="H2299">
        <v>6714000</v>
      </c>
      <c r="I2299" t="str">
        <f t="shared" si="70"/>
        <v>2000Ohio Edison Company</v>
      </c>
      <c r="J2299" s="1">
        <v>8045943</v>
      </c>
      <c r="K2299" s="1">
        <v>7023404</v>
      </c>
      <c r="L2299" s="1">
        <v>9965627</v>
      </c>
      <c r="M2299" s="1">
        <v>144333</v>
      </c>
      <c r="N2299">
        <v>42146000</v>
      </c>
      <c r="O2299">
        <v>4309000</v>
      </c>
      <c r="P2299">
        <v>1725</v>
      </c>
      <c r="Q2299">
        <v>23</v>
      </c>
      <c r="R2299">
        <v>31707000</v>
      </c>
      <c r="S2299">
        <v>90306000</v>
      </c>
      <c r="T2299">
        <v>65822000</v>
      </c>
      <c r="U2299">
        <f t="shared" si="71"/>
        <v>25179307</v>
      </c>
    </row>
    <row r="2300" spans="1:21" x14ac:dyDescent="0.25">
      <c r="A2300" t="s">
        <v>2386</v>
      </c>
      <c r="B2300" t="s">
        <v>2369</v>
      </c>
      <c r="C2300" t="s">
        <v>2369</v>
      </c>
      <c r="D2300">
        <v>1999</v>
      </c>
      <c r="E2300">
        <v>854746000</v>
      </c>
      <c r="F2300">
        <v>648359000</v>
      </c>
      <c r="G2300">
        <v>583400000</v>
      </c>
      <c r="H2300">
        <v>6973000</v>
      </c>
      <c r="I2300" t="str">
        <f t="shared" si="70"/>
        <v>1999Ohio Edison Company</v>
      </c>
      <c r="J2300" s="1">
        <v>8122413</v>
      </c>
      <c r="K2300" s="1">
        <v>6946794</v>
      </c>
      <c r="L2300" s="1">
        <v>9732421</v>
      </c>
      <c r="M2300" s="1">
        <v>145076</v>
      </c>
      <c r="N2300">
        <v>46989000</v>
      </c>
      <c r="O2300">
        <v>2852000</v>
      </c>
      <c r="P2300">
        <v>1811</v>
      </c>
      <c r="Q2300">
        <v>33</v>
      </c>
      <c r="R2300">
        <v>31495000</v>
      </c>
      <c r="S2300">
        <v>90970000</v>
      </c>
      <c r="T2300">
        <v>73259000</v>
      </c>
      <c r="U2300">
        <f t="shared" si="71"/>
        <v>24946704</v>
      </c>
    </row>
    <row r="2301" spans="1:21" x14ac:dyDescent="0.25">
      <c r="A2301" t="s">
        <v>2387</v>
      </c>
      <c r="B2301" t="s">
        <v>2369</v>
      </c>
      <c r="C2301" t="s">
        <v>2369</v>
      </c>
      <c r="D2301">
        <v>1998</v>
      </c>
      <c r="E2301">
        <v>795898000</v>
      </c>
      <c r="F2301">
        <v>612940000</v>
      </c>
      <c r="G2301">
        <v>563771000</v>
      </c>
      <c r="H2301">
        <v>6952000</v>
      </c>
      <c r="I2301" t="str">
        <f t="shared" si="70"/>
        <v>1998Ohio Edison Company</v>
      </c>
      <c r="J2301" s="1">
        <v>7495132</v>
      </c>
      <c r="K2301" s="1">
        <v>6499853</v>
      </c>
      <c r="L2301" s="1">
        <v>9366696</v>
      </c>
      <c r="M2301" s="1">
        <v>143540</v>
      </c>
      <c r="N2301">
        <v>30063000</v>
      </c>
      <c r="O2301">
        <v>3684000</v>
      </c>
      <c r="P2301">
        <v>1907</v>
      </c>
      <c r="Q2301">
        <v>37</v>
      </c>
      <c r="R2301">
        <v>32154000</v>
      </c>
      <c r="S2301">
        <v>88835000</v>
      </c>
      <c r="T2301">
        <v>61936000</v>
      </c>
      <c r="U2301">
        <f t="shared" si="71"/>
        <v>23505221</v>
      </c>
    </row>
    <row r="2302" spans="1:21" x14ac:dyDescent="0.25">
      <c r="A2302" t="s">
        <v>2388</v>
      </c>
      <c r="B2302" t="s">
        <v>2369</v>
      </c>
      <c r="C2302" t="s">
        <v>2369</v>
      </c>
      <c r="D2302">
        <v>1997</v>
      </c>
      <c r="E2302">
        <v>775801000</v>
      </c>
      <c r="F2302">
        <v>596610000</v>
      </c>
      <c r="G2302">
        <v>570086000</v>
      </c>
      <c r="H2302">
        <v>6782000</v>
      </c>
      <c r="I2302" t="str">
        <f t="shared" si="70"/>
        <v>1997Ohio Edison Company</v>
      </c>
      <c r="J2302" s="1">
        <v>7393006</v>
      </c>
      <c r="K2302" s="1">
        <v>6321985</v>
      </c>
      <c r="L2302" s="1">
        <v>9543163</v>
      </c>
      <c r="M2302" s="1">
        <v>143360</v>
      </c>
      <c r="N2302">
        <v>62547000</v>
      </c>
      <c r="O2302">
        <v>22563000</v>
      </c>
      <c r="P2302">
        <v>3163</v>
      </c>
      <c r="Q2302">
        <v>47</v>
      </c>
      <c r="R2302">
        <v>31177000</v>
      </c>
      <c r="S2302">
        <v>131744000</v>
      </c>
      <c r="T2302">
        <v>69337000</v>
      </c>
      <c r="U2302">
        <f t="shared" si="71"/>
        <v>23401514</v>
      </c>
    </row>
    <row r="2303" spans="1:21" x14ac:dyDescent="0.25">
      <c r="A2303" t="s">
        <v>2389</v>
      </c>
      <c r="B2303" t="s">
        <v>2369</v>
      </c>
      <c r="C2303" t="s">
        <v>2369</v>
      </c>
      <c r="D2303">
        <v>1996</v>
      </c>
      <c r="E2303">
        <v>771289000</v>
      </c>
      <c r="F2303">
        <v>585842000</v>
      </c>
      <c r="G2303">
        <v>561008000</v>
      </c>
      <c r="H2303">
        <v>6974000</v>
      </c>
      <c r="I2303" t="str">
        <f t="shared" si="70"/>
        <v>1996Ohio Edison Company</v>
      </c>
      <c r="J2303" s="1">
        <v>7449758</v>
      </c>
      <c r="K2303" s="1">
        <v>6250398</v>
      </c>
      <c r="L2303" s="1">
        <v>9396450</v>
      </c>
      <c r="M2303" s="1">
        <v>141147</v>
      </c>
      <c r="N2303">
        <v>63058000</v>
      </c>
      <c r="O2303">
        <v>9367000</v>
      </c>
      <c r="P2303">
        <v>3204</v>
      </c>
      <c r="Q2303">
        <v>54</v>
      </c>
      <c r="R2303">
        <v>33702000</v>
      </c>
      <c r="S2303">
        <v>138261000</v>
      </c>
      <c r="T2303">
        <v>73368000</v>
      </c>
      <c r="U2303">
        <f t="shared" si="71"/>
        <v>23237753</v>
      </c>
    </row>
    <row r="2304" spans="1:21" x14ac:dyDescent="0.25">
      <c r="A2304" t="s">
        <v>2390</v>
      </c>
      <c r="B2304" t="s">
        <v>2369</v>
      </c>
      <c r="C2304" t="s">
        <v>2369</v>
      </c>
      <c r="D2304">
        <v>1995</v>
      </c>
      <c r="E2304">
        <v>777211000</v>
      </c>
      <c r="F2304">
        <v>588383000</v>
      </c>
      <c r="G2304">
        <v>557285000</v>
      </c>
      <c r="H2304">
        <v>6392000</v>
      </c>
      <c r="I2304" t="str">
        <f t="shared" si="70"/>
        <v>1995Ohio Edison Company</v>
      </c>
      <c r="J2304" s="1">
        <v>7351065</v>
      </c>
      <c r="K2304" s="1">
        <v>6212999</v>
      </c>
      <c r="L2304" s="1">
        <v>8955545</v>
      </c>
      <c r="M2304" s="1">
        <v>139283</v>
      </c>
      <c r="N2304">
        <v>56700000</v>
      </c>
      <c r="O2304">
        <v>6186000</v>
      </c>
      <c r="P2304">
        <v>3542</v>
      </c>
      <c r="Q2304">
        <v>50</v>
      </c>
      <c r="R2304">
        <v>32860000</v>
      </c>
      <c r="S2304">
        <v>135146000</v>
      </c>
      <c r="T2304">
        <v>70324000</v>
      </c>
      <c r="U2304">
        <f t="shared" si="71"/>
        <v>22658892</v>
      </c>
    </row>
    <row r="2305" spans="1:21" x14ac:dyDescent="0.25">
      <c r="A2305" t="s">
        <v>2391</v>
      </c>
      <c r="B2305" t="s">
        <v>2369</v>
      </c>
      <c r="C2305" t="s">
        <v>2369</v>
      </c>
      <c r="D2305">
        <v>1994</v>
      </c>
      <c r="E2305">
        <v>746972000</v>
      </c>
      <c r="F2305">
        <v>571901000</v>
      </c>
      <c r="G2305">
        <v>535710000</v>
      </c>
      <c r="H2305">
        <v>10247000</v>
      </c>
      <c r="I2305" t="str">
        <f t="shared" si="70"/>
        <v>1994Ohio Edison Company</v>
      </c>
      <c r="J2305" s="1">
        <v>7023304</v>
      </c>
      <c r="K2305" s="1">
        <v>5994474</v>
      </c>
      <c r="L2305" s="1">
        <v>8547944</v>
      </c>
      <c r="M2305" s="1">
        <v>138227</v>
      </c>
      <c r="N2305">
        <v>67814000</v>
      </c>
      <c r="O2305">
        <v>8258000</v>
      </c>
      <c r="P2305">
        <v>3867</v>
      </c>
      <c r="Q2305">
        <v>44</v>
      </c>
      <c r="R2305">
        <v>32089000</v>
      </c>
      <c r="S2305">
        <v>142859000</v>
      </c>
      <c r="T2305">
        <v>59450000</v>
      </c>
      <c r="U2305">
        <f t="shared" si="71"/>
        <v>21703949</v>
      </c>
    </row>
    <row r="2306" spans="1:21" x14ac:dyDescent="0.25">
      <c r="A2306" t="s">
        <v>2392</v>
      </c>
      <c r="B2306" t="s">
        <v>2369</v>
      </c>
      <c r="C2306" t="s">
        <v>2369</v>
      </c>
      <c r="D2306">
        <v>1993</v>
      </c>
      <c r="E2306">
        <v>760830000</v>
      </c>
      <c r="F2306">
        <v>565756000</v>
      </c>
      <c r="G2306">
        <v>540633000</v>
      </c>
      <c r="H2306">
        <v>11031000</v>
      </c>
      <c r="I2306" t="str">
        <f t="shared" si="70"/>
        <v>1993Ohio Edison Company</v>
      </c>
      <c r="J2306" s="1">
        <v>7131779</v>
      </c>
      <c r="K2306" s="1">
        <v>5956038</v>
      </c>
      <c r="L2306" s="1">
        <v>8662386</v>
      </c>
      <c r="M2306" s="1">
        <v>138073</v>
      </c>
      <c r="N2306">
        <v>58344000</v>
      </c>
      <c r="O2306">
        <v>13127000</v>
      </c>
      <c r="P2306">
        <v>4587</v>
      </c>
      <c r="Q2306">
        <v>94</v>
      </c>
      <c r="R2306">
        <v>36623000</v>
      </c>
      <c r="S2306">
        <v>146503000</v>
      </c>
      <c r="T2306">
        <v>62423000</v>
      </c>
      <c r="U2306">
        <f t="shared" si="71"/>
        <v>21888276</v>
      </c>
    </row>
    <row r="2307" spans="1:21" x14ac:dyDescent="0.25">
      <c r="A2307" t="s">
        <v>2393</v>
      </c>
      <c r="B2307" t="s">
        <v>2369</v>
      </c>
      <c r="C2307" t="s">
        <v>2369</v>
      </c>
      <c r="D2307">
        <v>1992</v>
      </c>
      <c r="E2307">
        <v>716554000</v>
      </c>
      <c r="F2307">
        <v>553707000</v>
      </c>
      <c r="G2307">
        <v>524664000</v>
      </c>
      <c r="H2307">
        <v>12454000</v>
      </c>
      <c r="I2307" t="str">
        <f t="shared" si="70"/>
        <v>1992Ohio Edison Company</v>
      </c>
      <c r="J2307" s="1">
        <v>6634111</v>
      </c>
      <c r="K2307" s="1">
        <v>5697850</v>
      </c>
      <c r="L2307" s="1">
        <v>8075383</v>
      </c>
      <c r="M2307" s="1">
        <v>138132</v>
      </c>
      <c r="N2307">
        <v>76631000</v>
      </c>
      <c r="O2307">
        <v>12889000</v>
      </c>
      <c r="P2307">
        <v>4769</v>
      </c>
      <c r="Q2307">
        <v>79</v>
      </c>
      <c r="R2307">
        <v>32656000</v>
      </c>
      <c r="S2307">
        <v>149901000</v>
      </c>
      <c r="T2307">
        <v>60982000</v>
      </c>
      <c r="U2307">
        <f t="shared" si="71"/>
        <v>20545476</v>
      </c>
    </row>
    <row r="2308" spans="1:21" x14ac:dyDescent="0.25">
      <c r="A2308" t="s">
        <v>2394</v>
      </c>
      <c r="B2308" t="s">
        <v>2369</v>
      </c>
      <c r="C2308" t="s">
        <v>2369</v>
      </c>
      <c r="D2308">
        <v>1991</v>
      </c>
      <c r="E2308">
        <v>736378000</v>
      </c>
      <c r="F2308">
        <v>566246000</v>
      </c>
      <c r="G2308">
        <v>516852000</v>
      </c>
      <c r="H2308">
        <v>13834000</v>
      </c>
      <c r="I2308" t="str">
        <f t="shared" si="70"/>
        <v>1991Ohio Edison Company</v>
      </c>
      <c r="J2308" s="1">
        <v>6847193</v>
      </c>
      <c r="K2308" s="1">
        <v>5836128</v>
      </c>
      <c r="L2308" s="1">
        <v>7775128</v>
      </c>
      <c r="M2308" s="1">
        <v>136756</v>
      </c>
      <c r="N2308">
        <v>65084000</v>
      </c>
      <c r="O2308">
        <v>11855000</v>
      </c>
      <c r="P2308">
        <v>5036</v>
      </c>
      <c r="Q2308">
        <v>75</v>
      </c>
      <c r="R2308">
        <v>30878000</v>
      </c>
      <c r="S2308">
        <v>144421000</v>
      </c>
      <c r="T2308">
        <v>57292000</v>
      </c>
      <c r="U2308">
        <f t="shared" si="71"/>
        <v>20595205</v>
      </c>
    </row>
    <row r="2309" spans="1:21" x14ac:dyDescent="0.25">
      <c r="A2309" t="s">
        <v>2395</v>
      </c>
      <c r="B2309" t="s">
        <v>2369</v>
      </c>
      <c r="C2309" t="s">
        <v>2369</v>
      </c>
      <c r="D2309">
        <v>1990</v>
      </c>
      <c r="E2309">
        <v>667377000</v>
      </c>
      <c r="F2309">
        <v>527668000</v>
      </c>
      <c r="G2309">
        <v>491733000</v>
      </c>
      <c r="H2309">
        <v>14967000</v>
      </c>
      <c r="I2309" t="str">
        <f t="shared" ref="I2309:I2372" si="72">D2309&amp;C2309</f>
        <v>1990Ohio Edison Company</v>
      </c>
      <c r="J2309" s="1">
        <v>6507057</v>
      </c>
      <c r="K2309" s="1">
        <v>5638129</v>
      </c>
      <c r="L2309" s="1">
        <v>8077858</v>
      </c>
      <c r="M2309" s="1">
        <v>137645</v>
      </c>
      <c r="N2309">
        <v>73610000</v>
      </c>
      <c r="O2309">
        <v>11513000</v>
      </c>
      <c r="P2309">
        <v>5123</v>
      </c>
      <c r="Q2309">
        <v>72</v>
      </c>
      <c r="R2309">
        <v>30079000</v>
      </c>
      <c r="S2309">
        <v>141756000</v>
      </c>
      <c r="T2309">
        <v>53146000</v>
      </c>
      <c r="U2309">
        <f t="shared" ref="U2309:U2372" si="73">SUM(J2309:M2309)</f>
        <v>20360689</v>
      </c>
    </row>
    <row r="2310" spans="1:21" x14ac:dyDescent="0.25">
      <c r="A2310" t="s">
        <v>2396</v>
      </c>
      <c r="B2310" t="s">
        <v>2369</v>
      </c>
      <c r="C2310" t="s">
        <v>2369</v>
      </c>
      <c r="D2310">
        <v>1989</v>
      </c>
      <c r="E2310">
        <v>645305000</v>
      </c>
      <c r="F2310">
        <v>499803000</v>
      </c>
      <c r="G2310">
        <v>462104000</v>
      </c>
      <c r="H2310">
        <v>15551000</v>
      </c>
      <c r="I2310" t="str">
        <f t="shared" si="72"/>
        <v>1989Ohio Edison Company</v>
      </c>
      <c r="J2310" s="1">
        <v>6594510</v>
      </c>
      <c r="K2310" s="1">
        <v>5535422</v>
      </c>
      <c r="L2310" s="1">
        <v>7985502</v>
      </c>
      <c r="M2310" s="1">
        <v>132249</v>
      </c>
      <c r="N2310">
        <v>49955000</v>
      </c>
      <c r="O2310">
        <v>8354000</v>
      </c>
      <c r="P2310">
        <v>5264</v>
      </c>
      <c r="Q2310">
        <v>74</v>
      </c>
      <c r="R2310">
        <v>29089000</v>
      </c>
      <c r="S2310">
        <v>143068000</v>
      </c>
      <c r="T2310">
        <v>52667000</v>
      </c>
      <c r="U2310">
        <f t="shared" si="73"/>
        <v>20247683</v>
      </c>
    </row>
    <row r="2311" spans="1:21" x14ac:dyDescent="0.25">
      <c r="A2311" t="s">
        <v>2397</v>
      </c>
      <c r="B2311" t="s">
        <v>2369</v>
      </c>
      <c r="C2311" t="s">
        <v>2369</v>
      </c>
      <c r="D2311">
        <v>1988</v>
      </c>
      <c r="E2311">
        <v>622206000</v>
      </c>
      <c r="F2311">
        <v>471792000</v>
      </c>
      <c r="G2311">
        <v>441772000</v>
      </c>
      <c r="H2311">
        <v>15406000</v>
      </c>
      <c r="I2311" t="str">
        <f t="shared" si="72"/>
        <v>1988Ohio Edison Company</v>
      </c>
      <c r="J2311" s="1">
        <v>6619399</v>
      </c>
      <c r="K2311" s="1">
        <v>5392000</v>
      </c>
      <c r="L2311" s="1">
        <v>7994493</v>
      </c>
      <c r="M2311" s="1">
        <v>133333</v>
      </c>
      <c r="N2311">
        <v>57072000</v>
      </c>
      <c r="O2311">
        <v>8802000</v>
      </c>
      <c r="P2311">
        <v>5426</v>
      </c>
      <c r="Q2311">
        <v>86</v>
      </c>
      <c r="R2311">
        <v>29433000</v>
      </c>
      <c r="S2311">
        <v>143316000</v>
      </c>
      <c r="T2311">
        <v>51913000</v>
      </c>
      <c r="U2311">
        <f t="shared" si="73"/>
        <v>20139225</v>
      </c>
    </row>
    <row r="2312" spans="1:21" x14ac:dyDescent="0.25">
      <c r="A2312" t="s">
        <v>2398</v>
      </c>
      <c r="B2312" t="s">
        <v>2369</v>
      </c>
      <c r="C2312" t="s">
        <v>2369</v>
      </c>
      <c r="D2312">
        <v>1987</v>
      </c>
      <c r="E2312">
        <v>565387200</v>
      </c>
      <c r="F2312">
        <v>428100512</v>
      </c>
      <c r="G2312">
        <v>393892384</v>
      </c>
      <c r="H2312">
        <v>15753829</v>
      </c>
      <c r="I2312" t="str">
        <f t="shared" si="72"/>
        <v>1987Ohio Edison Company</v>
      </c>
      <c r="J2312" s="1">
        <v>6337886</v>
      </c>
      <c r="K2312" s="1">
        <v>5154787</v>
      </c>
      <c r="L2312" s="1">
        <v>7319596</v>
      </c>
      <c r="M2312" s="1">
        <v>137224</v>
      </c>
      <c r="N2312">
        <v>50729748</v>
      </c>
      <c r="O2312">
        <v>7257760</v>
      </c>
      <c r="P2312">
        <v>5473</v>
      </c>
      <c r="Q2312">
        <v>97</v>
      </c>
      <c r="R2312">
        <v>29691589.262594461</v>
      </c>
      <c r="S2312">
        <v>141259679</v>
      </c>
      <c r="T2312">
        <v>52126943.75</v>
      </c>
      <c r="U2312">
        <f t="shared" si="73"/>
        <v>18949493</v>
      </c>
    </row>
    <row r="2313" spans="1:21" x14ac:dyDescent="0.25">
      <c r="A2313" t="s">
        <v>2399</v>
      </c>
      <c r="B2313" t="s">
        <v>2369</v>
      </c>
      <c r="C2313" t="s">
        <v>2369</v>
      </c>
      <c r="D2313">
        <v>1986</v>
      </c>
      <c r="E2313">
        <v>539511168</v>
      </c>
      <c r="F2313">
        <v>408817664</v>
      </c>
      <c r="G2313">
        <v>373468384</v>
      </c>
      <c r="H2313">
        <v>15879573</v>
      </c>
      <c r="I2313" t="str">
        <f t="shared" si="72"/>
        <v>1986Ohio Edison Company</v>
      </c>
      <c r="J2313" s="1">
        <v>6123538</v>
      </c>
      <c r="K2313" s="1">
        <v>4962867</v>
      </c>
      <c r="L2313" s="1">
        <v>6864731</v>
      </c>
      <c r="M2313" s="1">
        <v>139425</v>
      </c>
      <c r="N2313">
        <v>48931186</v>
      </c>
      <c r="O2313">
        <v>8512130</v>
      </c>
      <c r="P2313">
        <v>5493</v>
      </c>
      <c r="Q2313">
        <v>97</v>
      </c>
      <c r="R2313">
        <v>28015611.934856415</v>
      </c>
      <c r="S2313">
        <v>137857417</v>
      </c>
      <c r="T2313">
        <v>48145807.433149338</v>
      </c>
      <c r="U2313">
        <f t="shared" si="73"/>
        <v>18090561</v>
      </c>
    </row>
    <row r="2314" spans="1:21" x14ac:dyDescent="0.25">
      <c r="A2314" t="s">
        <v>2400</v>
      </c>
      <c r="B2314" t="s">
        <v>2369</v>
      </c>
      <c r="C2314" t="s">
        <v>2369</v>
      </c>
      <c r="D2314">
        <v>1985</v>
      </c>
      <c r="E2314">
        <v>526164864</v>
      </c>
      <c r="F2314">
        <v>394178400</v>
      </c>
      <c r="G2314">
        <v>398454080</v>
      </c>
      <c r="H2314">
        <v>15691985</v>
      </c>
      <c r="I2314" t="str">
        <f t="shared" si="72"/>
        <v>1985Ohio Edison Company</v>
      </c>
      <c r="J2314" s="1">
        <v>5897061</v>
      </c>
      <c r="K2314" s="1">
        <v>4700689</v>
      </c>
      <c r="L2314" s="1">
        <v>7044735</v>
      </c>
      <c r="M2314" s="1">
        <v>151248</v>
      </c>
      <c r="N2314">
        <v>44431945</v>
      </c>
      <c r="O2314">
        <v>8093610</v>
      </c>
      <c r="P2314">
        <v>5606</v>
      </c>
      <c r="Q2314">
        <v>92</v>
      </c>
      <c r="R2314">
        <v>28299477.126007318</v>
      </c>
      <c r="S2314">
        <v>134735970</v>
      </c>
      <c r="T2314">
        <v>49036779.942629099</v>
      </c>
      <c r="U2314">
        <f t="shared" si="73"/>
        <v>17793733</v>
      </c>
    </row>
    <row r="2315" spans="1:21" x14ac:dyDescent="0.25">
      <c r="A2315" t="s">
        <v>2401</v>
      </c>
      <c r="B2315" t="s">
        <v>2369</v>
      </c>
      <c r="C2315" t="s">
        <v>2369</v>
      </c>
      <c r="D2315">
        <v>1984</v>
      </c>
      <c r="E2315">
        <v>502744800</v>
      </c>
      <c r="F2315">
        <v>364748800</v>
      </c>
      <c r="G2315">
        <v>391901856</v>
      </c>
      <c r="H2315">
        <v>13037641</v>
      </c>
      <c r="I2315" t="str">
        <f t="shared" si="72"/>
        <v>1984Ohio Edison Company</v>
      </c>
      <c r="J2315" s="1">
        <v>5945950</v>
      </c>
      <c r="K2315" s="1">
        <v>4552229</v>
      </c>
      <c r="L2315" s="1">
        <v>7311628</v>
      </c>
      <c r="M2315" s="1">
        <v>149696</v>
      </c>
      <c r="N2315">
        <v>43341076</v>
      </c>
      <c r="O2315">
        <v>8539244</v>
      </c>
      <c r="P2315">
        <v>5729</v>
      </c>
      <c r="Q2315">
        <v>100</v>
      </c>
      <c r="R2315">
        <v>27218719.610040426</v>
      </c>
      <c r="S2315">
        <v>129172654</v>
      </c>
      <c r="T2315">
        <v>46533779.90625</v>
      </c>
      <c r="U2315">
        <f t="shared" si="73"/>
        <v>17959503</v>
      </c>
    </row>
    <row r="2316" spans="1:21" x14ac:dyDescent="0.25">
      <c r="A2316" t="s">
        <v>2402</v>
      </c>
      <c r="B2316" t="s">
        <v>2369</v>
      </c>
      <c r="C2316" t="s">
        <v>2369</v>
      </c>
      <c r="D2316">
        <v>1983</v>
      </c>
      <c r="E2316">
        <v>476173792</v>
      </c>
      <c r="F2316">
        <v>348435712</v>
      </c>
      <c r="G2316">
        <v>359776832</v>
      </c>
      <c r="H2316">
        <v>12269539</v>
      </c>
      <c r="I2316" t="str">
        <f t="shared" si="72"/>
        <v>1983Ohio Edison Company</v>
      </c>
      <c r="J2316" s="1">
        <v>5859114</v>
      </c>
      <c r="K2316" s="1">
        <v>4506021</v>
      </c>
      <c r="L2316" s="1">
        <v>6758728</v>
      </c>
      <c r="M2316" s="1">
        <v>151385</v>
      </c>
      <c r="N2316">
        <v>37523233</v>
      </c>
      <c r="O2316">
        <v>6720035</v>
      </c>
      <c r="P2316">
        <v>5858</v>
      </c>
      <c r="Q2316">
        <v>95</v>
      </c>
      <c r="R2316">
        <v>26866889.430499077</v>
      </c>
      <c r="S2316">
        <v>120637136</v>
      </c>
      <c r="T2316">
        <v>44259791.801030159</v>
      </c>
      <c r="U2316">
        <f t="shared" si="73"/>
        <v>17275248</v>
      </c>
    </row>
    <row r="2317" spans="1:21" x14ac:dyDescent="0.25">
      <c r="A2317" t="s">
        <v>2403</v>
      </c>
      <c r="B2317" t="s">
        <v>2369</v>
      </c>
      <c r="C2317" t="s">
        <v>2369</v>
      </c>
      <c r="D2317">
        <v>1982</v>
      </c>
      <c r="E2317">
        <v>436313376</v>
      </c>
      <c r="F2317">
        <v>320255936</v>
      </c>
      <c r="G2317">
        <v>321924224</v>
      </c>
      <c r="H2317">
        <v>11406757</v>
      </c>
      <c r="I2317" t="str">
        <f t="shared" si="72"/>
        <v>1982Ohio Edison Company</v>
      </c>
      <c r="J2317" s="1">
        <v>5868442</v>
      </c>
      <c r="K2317" s="1">
        <v>4418309</v>
      </c>
      <c r="L2317" s="1">
        <v>6219953</v>
      </c>
      <c r="M2317" s="1">
        <v>157370</v>
      </c>
      <c r="N2317">
        <v>38114092</v>
      </c>
      <c r="O2317">
        <v>5282203</v>
      </c>
      <c r="P2317">
        <v>5936</v>
      </c>
      <c r="Q2317">
        <v>87</v>
      </c>
      <c r="R2317">
        <v>24626611.666982174</v>
      </c>
      <c r="S2317">
        <v>114396308</v>
      </c>
      <c r="T2317">
        <v>39910508.272177219</v>
      </c>
      <c r="U2317">
        <f t="shared" si="73"/>
        <v>16664074</v>
      </c>
    </row>
    <row r="2318" spans="1:21" x14ac:dyDescent="0.25">
      <c r="A2318" t="s">
        <v>2404</v>
      </c>
      <c r="B2318" t="s">
        <v>2369</v>
      </c>
      <c r="C2318" t="s">
        <v>2369</v>
      </c>
      <c r="D2318">
        <v>1981</v>
      </c>
      <c r="E2318">
        <v>389617920</v>
      </c>
      <c r="F2318">
        <v>278374752</v>
      </c>
      <c r="G2318">
        <v>316375488</v>
      </c>
      <c r="H2318">
        <v>9425304</v>
      </c>
      <c r="I2318" t="str">
        <f t="shared" si="72"/>
        <v>1981Ohio Edison Company</v>
      </c>
      <c r="J2318" s="1">
        <v>5884568</v>
      </c>
      <c r="K2318" s="1">
        <v>4351379</v>
      </c>
      <c r="L2318" s="1">
        <v>7435838</v>
      </c>
      <c r="M2318" s="1">
        <v>154931</v>
      </c>
      <c r="N2318">
        <v>36210457</v>
      </c>
      <c r="O2318">
        <v>5382559</v>
      </c>
      <c r="P2318">
        <v>5821</v>
      </c>
      <c r="Q2318">
        <v>79</v>
      </c>
      <c r="R2318">
        <v>22819195.660788536</v>
      </c>
      <c r="S2318">
        <v>102216980</v>
      </c>
      <c r="T2318">
        <v>35822107.189653158</v>
      </c>
      <c r="U2318">
        <f t="shared" si="73"/>
        <v>17826716</v>
      </c>
    </row>
    <row r="2319" spans="1:21" x14ac:dyDescent="0.25">
      <c r="A2319" t="s">
        <v>2405</v>
      </c>
      <c r="B2319" t="s">
        <v>2369</v>
      </c>
      <c r="C2319" t="s">
        <v>2369</v>
      </c>
      <c r="D2319">
        <v>1980</v>
      </c>
      <c r="E2319">
        <v>348581088</v>
      </c>
      <c r="F2319">
        <v>240414944</v>
      </c>
      <c r="G2319">
        <v>272093728</v>
      </c>
      <c r="H2319">
        <v>9132178</v>
      </c>
      <c r="I2319" t="str">
        <f t="shared" si="72"/>
        <v>1980Ohio Edison Company</v>
      </c>
      <c r="J2319" s="1">
        <v>5955980</v>
      </c>
      <c r="K2319" s="1">
        <v>4275072</v>
      </c>
      <c r="L2319" s="1">
        <v>7171613</v>
      </c>
      <c r="M2319" s="1">
        <v>152609.09375</v>
      </c>
      <c r="N2319">
        <v>36797762</v>
      </c>
      <c r="O2319">
        <v>5928735</v>
      </c>
      <c r="P2319">
        <v>5710</v>
      </c>
      <c r="Q2319">
        <v>82</v>
      </c>
      <c r="R2319">
        <v>21487192.111011982</v>
      </c>
      <c r="S2319">
        <v>90471111</v>
      </c>
      <c r="T2319">
        <v>33781688.827779293</v>
      </c>
      <c r="U2319">
        <f t="shared" si="73"/>
        <v>17555274.09375</v>
      </c>
    </row>
    <row r="2320" spans="1:21" x14ac:dyDescent="0.25">
      <c r="A2320" t="s">
        <v>2406</v>
      </c>
      <c r="B2320" t="s">
        <v>2369</v>
      </c>
      <c r="C2320" t="s">
        <v>2369</v>
      </c>
      <c r="D2320">
        <v>1979</v>
      </c>
      <c r="E2320">
        <v>313847744</v>
      </c>
      <c r="F2320">
        <v>214870048</v>
      </c>
      <c r="G2320">
        <v>257057584</v>
      </c>
      <c r="H2320">
        <v>7727247</v>
      </c>
      <c r="I2320" t="str">
        <f t="shared" si="72"/>
        <v>1979Ohio Edison Company</v>
      </c>
      <c r="J2320" s="1">
        <v>5826292</v>
      </c>
      <c r="K2320" s="1">
        <v>4180399.25</v>
      </c>
      <c r="L2320" s="1">
        <v>7951076.5</v>
      </c>
      <c r="M2320" s="1">
        <v>149994.84375</v>
      </c>
      <c r="N2320">
        <v>34908681</v>
      </c>
      <c r="O2320">
        <v>5250474</v>
      </c>
      <c r="P2320">
        <v>5517</v>
      </c>
      <c r="Q2320">
        <v>64</v>
      </c>
      <c r="R2320">
        <v>18676529.581970692</v>
      </c>
      <c r="S2320">
        <v>77858728</v>
      </c>
      <c r="T2320">
        <v>29945201.984375</v>
      </c>
      <c r="U2320">
        <f t="shared" si="73"/>
        <v>18107762.59375</v>
      </c>
    </row>
    <row r="2321" spans="1:21" x14ac:dyDescent="0.25">
      <c r="A2321" t="s">
        <v>2407</v>
      </c>
      <c r="B2321" t="s">
        <v>2369</v>
      </c>
      <c r="C2321" t="s">
        <v>2369</v>
      </c>
      <c r="D2321">
        <v>1978</v>
      </c>
      <c r="E2321">
        <v>277754816</v>
      </c>
      <c r="F2321">
        <v>185581360</v>
      </c>
      <c r="G2321">
        <v>213564928</v>
      </c>
      <c r="H2321">
        <v>6484738</v>
      </c>
      <c r="I2321" t="str">
        <f t="shared" si="72"/>
        <v>1978Ohio Edison Company</v>
      </c>
      <c r="J2321" s="1">
        <v>5686765</v>
      </c>
      <c r="K2321" s="1">
        <v>3975291.25</v>
      </c>
      <c r="L2321" s="1">
        <v>7782681</v>
      </c>
      <c r="M2321" s="1">
        <v>144015.109375</v>
      </c>
      <c r="N2321">
        <v>28900047</v>
      </c>
      <c r="O2321">
        <v>3469803</v>
      </c>
      <c r="P2321">
        <v>5286</v>
      </c>
      <c r="Q2321">
        <v>68</v>
      </c>
      <c r="R2321">
        <v>16530200.333634138</v>
      </c>
      <c r="S2321">
        <v>73417915</v>
      </c>
      <c r="T2321">
        <v>25843888.1073879</v>
      </c>
      <c r="U2321">
        <f t="shared" si="73"/>
        <v>17588752.359375</v>
      </c>
    </row>
    <row r="2322" spans="1:21" x14ac:dyDescent="0.25">
      <c r="A2322" t="s">
        <v>2408</v>
      </c>
      <c r="B2322" t="s">
        <v>2369</v>
      </c>
      <c r="C2322" t="s">
        <v>2369</v>
      </c>
      <c r="D2322">
        <v>1977</v>
      </c>
      <c r="E2322">
        <v>252748496</v>
      </c>
      <c r="F2322">
        <v>173722912</v>
      </c>
      <c r="G2322">
        <v>199348688</v>
      </c>
      <c r="H2322">
        <v>6549556</v>
      </c>
      <c r="I2322" t="str">
        <f t="shared" si="72"/>
        <v>1977Ohio Edison Company</v>
      </c>
      <c r="J2322" s="1">
        <v>5546265.5</v>
      </c>
      <c r="K2322" s="1">
        <v>4061210</v>
      </c>
      <c r="L2322" s="1">
        <v>7946518.5</v>
      </c>
      <c r="M2322" s="1">
        <v>144473.046875</v>
      </c>
      <c r="N2322">
        <v>32421943</v>
      </c>
      <c r="O2322">
        <v>4567886</v>
      </c>
      <c r="P2322">
        <v>5132</v>
      </c>
      <c r="Q2322">
        <v>68</v>
      </c>
      <c r="R2322">
        <v>15313932.886329532</v>
      </c>
      <c r="S2322">
        <v>65892678</v>
      </c>
      <c r="T2322">
        <v>22545999.131053686</v>
      </c>
      <c r="U2322">
        <f t="shared" si="73"/>
        <v>17698467.046875</v>
      </c>
    </row>
    <row r="2323" spans="1:21" x14ac:dyDescent="0.25">
      <c r="A2323" t="s">
        <v>2409</v>
      </c>
      <c r="B2323" t="s">
        <v>2369</v>
      </c>
      <c r="C2323" t="s">
        <v>2369</v>
      </c>
      <c r="D2323">
        <v>1976</v>
      </c>
      <c r="E2323">
        <v>201790896</v>
      </c>
      <c r="F2323">
        <v>138369408</v>
      </c>
      <c r="G2323">
        <v>157525008</v>
      </c>
      <c r="H2323">
        <v>6406101</v>
      </c>
      <c r="I2323" t="str">
        <f t="shared" si="72"/>
        <v>1976Ohio Edison Company</v>
      </c>
      <c r="J2323" s="1">
        <v>5273767</v>
      </c>
      <c r="K2323" s="1">
        <v>3890386</v>
      </c>
      <c r="L2323" s="1">
        <v>7557151</v>
      </c>
      <c r="M2323" s="1">
        <v>142967.1875</v>
      </c>
      <c r="N2323">
        <v>26371767</v>
      </c>
      <c r="O2323">
        <v>3835721</v>
      </c>
      <c r="P2323">
        <v>5001</v>
      </c>
      <c r="Q2323">
        <v>54</v>
      </c>
      <c r="R2323">
        <v>13868975.740120411</v>
      </c>
      <c r="S2323">
        <v>59290562</v>
      </c>
      <c r="T2323">
        <v>18130512.226141572</v>
      </c>
      <c r="U2323">
        <f t="shared" si="73"/>
        <v>16864271.1875</v>
      </c>
    </row>
    <row r="2324" spans="1:21" x14ac:dyDescent="0.25">
      <c r="A2324" t="s">
        <v>2410</v>
      </c>
      <c r="B2324" t="s">
        <v>2369</v>
      </c>
      <c r="C2324" t="s">
        <v>2369</v>
      </c>
      <c r="D2324">
        <v>1975</v>
      </c>
      <c r="E2324">
        <v>191263600</v>
      </c>
      <c r="F2324">
        <v>132268248</v>
      </c>
      <c r="G2324">
        <v>143539088</v>
      </c>
      <c r="H2324">
        <v>6183812</v>
      </c>
      <c r="I2324" t="str">
        <f t="shared" si="72"/>
        <v>1975Ohio Edison Company</v>
      </c>
      <c r="J2324" s="1">
        <v>5090477</v>
      </c>
      <c r="K2324" s="1">
        <v>3726848.75</v>
      </c>
      <c r="L2324" s="1">
        <v>6973390</v>
      </c>
      <c r="M2324" s="1">
        <v>139243.9375</v>
      </c>
      <c r="N2324">
        <v>29124323</v>
      </c>
      <c r="O2324">
        <v>4685913</v>
      </c>
      <c r="P2324">
        <v>5166</v>
      </c>
      <c r="Q2324">
        <v>48</v>
      </c>
      <c r="R2324">
        <v>14099320.559859276</v>
      </c>
      <c r="S2324">
        <v>54108896</v>
      </c>
      <c r="T2324">
        <v>18915841.268326044</v>
      </c>
      <c r="U2324">
        <f t="shared" si="73"/>
        <v>15929959.6875</v>
      </c>
    </row>
    <row r="2325" spans="1:21" x14ac:dyDescent="0.25">
      <c r="A2325" t="s">
        <v>2411</v>
      </c>
      <c r="B2325" t="s">
        <v>2369</v>
      </c>
      <c r="C2325" t="s">
        <v>2369</v>
      </c>
      <c r="D2325">
        <v>1974</v>
      </c>
      <c r="E2325">
        <v>154942688</v>
      </c>
      <c r="F2325">
        <v>108495480</v>
      </c>
      <c r="G2325">
        <v>128741288</v>
      </c>
      <c r="H2325">
        <v>5876130</v>
      </c>
      <c r="I2325" t="str">
        <f t="shared" si="72"/>
        <v>1974Ohio Edison Company</v>
      </c>
      <c r="J2325" s="1">
        <v>4910220.5</v>
      </c>
      <c r="K2325" s="1">
        <v>3608261.25</v>
      </c>
      <c r="L2325" s="1">
        <v>7798335</v>
      </c>
      <c r="M2325" s="1">
        <v>133857.296875</v>
      </c>
      <c r="N2325">
        <v>34978851</v>
      </c>
      <c r="O2325">
        <v>5837130</v>
      </c>
      <c r="P2325">
        <v>5206</v>
      </c>
      <c r="Q2325">
        <v>66</v>
      </c>
      <c r="R2325">
        <v>13392077.603605747</v>
      </c>
      <c r="S2325">
        <v>49822769</v>
      </c>
      <c r="T2325">
        <v>19622604.16997838</v>
      </c>
      <c r="U2325">
        <f t="shared" si="73"/>
        <v>16450674.046875</v>
      </c>
    </row>
    <row r="2326" spans="1:21" x14ac:dyDescent="0.25">
      <c r="A2326" t="s">
        <v>2412</v>
      </c>
      <c r="B2326" t="s">
        <v>2369</v>
      </c>
      <c r="C2326" t="s">
        <v>2369</v>
      </c>
      <c r="D2326">
        <v>1973</v>
      </c>
      <c r="E2326">
        <v>122543560</v>
      </c>
      <c r="F2326">
        <v>88651128</v>
      </c>
      <c r="G2326">
        <v>93399112</v>
      </c>
      <c r="H2326">
        <v>5573891</v>
      </c>
      <c r="I2326" t="str">
        <f t="shared" si="72"/>
        <v>1973Ohio Edison Company</v>
      </c>
      <c r="J2326" s="1">
        <v>4708635.5</v>
      </c>
      <c r="K2326" s="1">
        <v>3618335.5</v>
      </c>
      <c r="L2326" s="1">
        <v>7983856</v>
      </c>
      <c r="M2326" s="1">
        <v>129765.21875</v>
      </c>
      <c r="N2326">
        <v>32106516</v>
      </c>
      <c r="O2326">
        <v>5117248</v>
      </c>
      <c r="P2326">
        <v>5113</v>
      </c>
      <c r="Q2326">
        <v>67</v>
      </c>
      <c r="R2326">
        <v>9859118.7823302746</v>
      </c>
      <c r="S2326">
        <v>45083108</v>
      </c>
      <c r="T2326">
        <v>17927338.468826294</v>
      </c>
      <c r="U2326">
        <f t="shared" si="73"/>
        <v>16440592.21875</v>
      </c>
    </row>
    <row r="2327" spans="1:21" x14ac:dyDescent="0.25">
      <c r="A2327" t="s">
        <v>2413</v>
      </c>
      <c r="B2327" t="s">
        <v>2369</v>
      </c>
      <c r="C2327" t="s">
        <v>2369</v>
      </c>
      <c r="D2327">
        <v>1972</v>
      </c>
      <c r="E2327">
        <v>108517304</v>
      </c>
      <c r="F2327">
        <v>78875144</v>
      </c>
      <c r="G2327">
        <v>83469352</v>
      </c>
      <c r="H2327">
        <v>5211182</v>
      </c>
      <c r="I2327" t="str">
        <f t="shared" si="72"/>
        <v>1972Ohio Edison Company</v>
      </c>
      <c r="J2327" s="1">
        <v>4374559.5</v>
      </c>
      <c r="K2327" s="1">
        <v>3311054</v>
      </c>
      <c r="L2327" s="1">
        <v>7473684.5</v>
      </c>
      <c r="M2327" s="1">
        <v>125947.4921875</v>
      </c>
      <c r="N2327">
        <v>27191034</v>
      </c>
      <c r="O2327">
        <v>4560090</v>
      </c>
      <c r="P2327">
        <v>5018</v>
      </c>
      <c r="Q2327">
        <v>103</v>
      </c>
      <c r="R2327">
        <v>7917855.9102212191</v>
      </c>
      <c r="S2327">
        <v>40739427</v>
      </c>
      <c r="T2327">
        <v>14360693.305120111</v>
      </c>
      <c r="U2327">
        <f t="shared" si="73"/>
        <v>15285245.4921875</v>
      </c>
    </row>
    <row r="2328" spans="1:21" x14ac:dyDescent="0.25">
      <c r="A2328" t="s">
        <v>2414</v>
      </c>
      <c r="B2328" t="s">
        <v>2369</v>
      </c>
      <c r="C2328" t="s">
        <v>2369</v>
      </c>
      <c r="D2328">
        <v>1971</v>
      </c>
      <c r="E2328" t="s">
        <v>3560</v>
      </c>
      <c r="F2328" t="s">
        <v>3560</v>
      </c>
      <c r="G2328" t="s">
        <v>3560</v>
      </c>
      <c r="H2328" t="s">
        <v>3560</v>
      </c>
      <c r="I2328" t="str">
        <f t="shared" si="72"/>
        <v>1971Ohio Edison Company</v>
      </c>
      <c r="J2328" s="1" t="s">
        <v>3560</v>
      </c>
      <c r="K2328" s="1" t="s">
        <v>3560</v>
      </c>
      <c r="L2328" s="1" t="s">
        <v>3560</v>
      </c>
      <c r="M2328" s="1" t="s">
        <v>3560</v>
      </c>
      <c r="N2328">
        <v>23291573</v>
      </c>
      <c r="O2328">
        <v>4555044</v>
      </c>
      <c r="P2328" t="s">
        <v>3560</v>
      </c>
      <c r="Q2328" t="s">
        <v>3560</v>
      </c>
      <c r="R2328" t="s">
        <v>3560</v>
      </c>
      <c r="S2328" t="s">
        <v>3560</v>
      </c>
      <c r="T2328" t="s">
        <v>3560</v>
      </c>
      <c r="U2328">
        <f t="shared" si="73"/>
        <v>0</v>
      </c>
    </row>
    <row r="2329" spans="1:21" x14ac:dyDescent="0.25">
      <c r="A2329" t="s">
        <v>2415</v>
      </c>
      <c r="B2329" t="s">
        <v>2369</v>
      </c>
      <c r="C2329" t="s">
        <v>2369</v>
      </c>
      <c r="D2329">
        <v>1970</v>
      </c>
      <c r="E2329" t="s">
        <v>3560</v>
      </c>
      <c r="F2329" t="s">
        <v>3560</v>
      </c>
      <c r="G2329" t="s">
        <v>3560</v>
      </c>
      <c r="H2329" t="s">
        <v>3560</v>
      </c>
      <c r="I2329" t="str">
        <f t="shared" si="72"/>
        <v>1970Ohio Edison Company</v>
      </c>
      <c r="J2329" s="1" t="s">
        <v>3560</v>
      </c>
      <c r="K2329" s="1" t="s">
        <v>3560</v>
      </c>
      <c r="L2329" s="1" t="s">
        <v>3560</v>
      </c>
      <c r="M2329" s="1" t="s">
        <v>3560</v>
      </c>
      <c r="N2329">
        <v>21783067</v>
      </c>
      <c r="O2329">
        <v>4508014</v>
      </c>
      <c r="P2329" t="s">
        <v>3560</v>
      </c>
      <c r="Q2329" t="s">
        <v>3560</v>
      </c>
      <c r="R2329" t="s">
        <v>3560</v>
      </c>
      <c r="S2329" t="s">
        <v>3560</v>
      </c>
      <c r="T2329" t="s">
        <v>3560</v>
      </c>
      <c r="U2329">
        <f t="shared" si="73"/>
        <v>0</v>
      </c>
    </row>
    <row r="2330" spans="1:21" x14ac:dyDescent="0.25">
      <c r="A2330" t="s">
        <v>2416</v>
      </c>
      <c r="B2330" t="s">
        <v>2369</v>
      </c>
      <c r="C2330" t="s">
        <v>2369</v>
      </c>
      <c r="D2330">
        <v>1969</v>
      </c>
      <c r="E2330" t="s">
        <v>3560</v>
      </c>
      <c r="F2330" t="s">
        <v>3560</v>
      </c>
      <c r="G2330" t="s">
        <v>3560</v>
      </c>
      <c r="H2330" t="s">
        <v>3560</v>
      </c>
      <c r="I2330" t="str">
        <f t="shared" si="72"/>
        <v>1969Ohio Edison Company</v>
      </c>
      <c r="J2330" s="1" t="s">
        <v>3560</v>
      </c>
      <c r="K2330" s="1" t="s">
        <v>3560</v>
      </c>
      <c r="L2330" s="1" t="s">
        <v>3560</v>
      </c>
      <c r="M2330" s="1" t="s">
        <v>3560</v>
      </c>
      <c r="N2330">
        <v>20206856</v>
      </c>
      <c r="O2330">
        <v>4732428</v>
      </c>
      <c r="P2330" t="s">
        <v>3560</v>
      </c>
      <c r="Q2330" t="s">
        <v>3560</v>
      </c>
      <c r="R2330" t="s">
        <v>3560</v>
      </c>
      <c r="S2330" t="s">
        <v>3560</v>
      </c>
      <c r="T2330" t="s">
        <v>3560</v>
      </c>
      <c r="U2330">
        <f t="shared" si="73"/>
        <v>0</v>
      </c>
    </row>
    <row r="2331" spans="1:21" x14ac:dyDescent="0.25">
      <c r="A2331" t="s">
        <v>2417</v>
      </c>
      <c r="B2331" t="s">
        <v>2369</v>
      </c>
      <c r="C2331" t="s">
        <v>2369</v>
      </c>
      <c r="D2331">
        <v>1968</v>
      </c>
      <c r="E2331" t="s">
        <v>3560</v>
      </c>
      <c r="F2331" t="s">
        <v>3560</v>
      </c>
      <c r="G2331" t="s">
        <v>3560</v>
      </c>
      <c r="H2331" t="s">
        <v>3560</v>
      </c>
      <c r="I2331" t="str">
        <f t="shared" si="72"/>
        <v>1968Ohio Edison Company</v>
      </c>
      <c r="J2331" s="1" t="s">
        <v>3560</v>
      </c>
      <c r="K2331" s="1" t="s">
        <v>3560</v>
      </c>
      <c r="L2331" s="1" t="s">
        <v>3560</v>
      </c>
      <c r="M2331" s="1" t="s">
        <v>3560</v>
      </c>
      <c r="N2331">
        <v>17874206</v>
      </c>
      <c r="O2331">
        <v>3308205</v>
      </c>
      <c r="P2331" t="s">
        <v>3560</v>
      </c>
      <c r="Q2331" t="s">
        <v>3560</v>
      </c>
      <c r="R2331" t="s">
        <v>3560</v>
      </c>
      <c r="S2331" t="s">
        <v>3560</v>
      </c>
      <c r="T2331" t="s">
        <v>3560</v>
      </c>
      <c r="U2331">
        <f t="shared" si="73"/>
        <v>0</v>
      </c>
    </row>
    <row r="2332" spans="1:21" x14ac:dyDescent="0.25">
      <c r="A2332" t="s">
        <v>2418</v>
      </c>
      <c r="B2332" t="s">
        <v>2369</v>
      </c>
      <c r="C2332" t="s">
        <v>2369</v>
      </c>
      <c r="D2332">
        <v>1967</v>
      </c>
      <c r="E2332" t="s">
        <v>3560</v>
      </c>
      <c r="F2332" t="s">
        <v>3560</v>
      </c>
      <c r="G2332" t="s">
        <v>3560</v>
      </c>
      <c r="H2332" t="s">
        <v>3560</v>
      </c>
      <c r="I2332" t="str">
        <f t="shared" si="72"/>
        <v>1967Ohio Edison Company</v>
      </c>
      <c r="J2332" s="1" t="s">
        <v>3560</v>
      </c>
      <c r="K2332" s="1" t="s">
        <v>3560</v>
      </c>
      <c r="L2332" s="1" t="s">
        <v>3560</v>
      </c>
      <c r="M2332" s="1" t="s">
        <v>3560</v>
      </c>
      <c r="N2332">
        <v>17651888</v>
      </c>
      <c r="O2332">
        <v>3427961</v>
      </c>
      <c r="P2332" t="s">
        <v>3560</v>
      </c>
      <c r="Q2332" t="s">
        <v>3560</v>
      </c>
      <c r="R2332" t="s">
        <v>3560</v>
      </c>
      <c r="S2332" t="s">
        <v>3560</v>
      </c>
      <c r="T2332" t="s">
        <v>3560</v>
      </c>
      <c r="U2332">
        <f t="shared" si="73"/>
        <v>0</v>
      </c>
    </row>
    <row r="2333" spans="1:21" x14ac:dyDescent="0.25">
      <c r="A2333" t="s">
        <v>2419</v>
      </c>
      <c r="B2333" t="s">
        <v>2369</v>
      </c>
      <c r="C2333" t="s">
        <v>2369</v>
      </c>
      <c r="D2333">
        <v>1966</v>
      </c>
      <c r="E2333" t="s">
        <v>3560</v>
      </c>
      <c r="F2333" t="s">
        <v>3560</v>
      </c>
      <c r="G2333" t="s">
        <v>3560</v>
      </c>
      <c r="H2333" t="s">
        <v>3560</v>
      </c>
      <c r="I2333" t="str">
        <f t="shared" si="72"/>
        <v>1966Ohio Edison Company</v>
      </c>
      <c r="J2333" s="1" t="s">
        <v>3560</v>
      </c>
      <c r="K2333" s="1" t="s">
        <v>3560</v>
      </c>
      <c r="L2333" s="1" t="s">
        <v>3560</v>
      </c>
      <c r="M2333" s="1" t="s">
        <v>3560</v>
      </c>
      <c r="N2333">
        <v>16629881.42</v>
      </c>
      <c r="O2333">
        <v>2858384.02</v>
      </c>
      <c r="P2333" t="s">
        <v>3560</v>
      </c>
      <c r="Q2333" t="s">
        <v>3560</v>
      </c>
      <c r="R2333" t="s">
        <v>3560</v>
      </c>
      <c r="S2333" t="s">
        <v>3560</v>
      </c>
      <c r="T2333" t="s">
        <v>3560</v>
      </c>
      <c r="U2333">
        <f t="shared" si="73"/>
        <v>0</v>
      </c>
    </row>
    <row r="2334" spans="1:21" x14ac:dyDescent="0.25">
      <c r="A2334" t="s">
        <v>2420</v>
      </c>
      <c r="B2334" t="s">
        <v>2369</v>
      </c>
      <c r="C2334" t="s">
        <v>2369</v>
      </c>
      <c r="D2334">
        <v>1965</v>
      </c>
      <c r="E2334" t="s">
        <v>3560</v>
      </c>
      <c r="F2334" t="s">
        <v>3560</v>
      </c>
      <c r="G2334" t="s">
        <v>3560</v>
      </c>
      <c r="H2334" t="s">
        <v>3560</v>
      </c>
      <c r="I2334" t="str">
        <f t="shared" si="72"/>
        <v>1965Ohio Edison Company</v>
      </c>
      <c r="J2334" s="1" t="s">
        <v>3560</v>
      </c>
      <c r="K2334" s="1" t="s">
        <v>3560</v>
      </c>
      <c r="L2334" s="1" t="s">
        <v>3560</v>
      </c>
      <c r="M2334" s="1" t="s">
        <v>3560</v>
      </c>
      <c r="N2334">
        <v>14987407.6</v>
      </c>
      <c r="O2334">
        <v>3320460.82</v>
      </c>
      <c r="P2334" t="s">
        <v>3560</v>
      </c>
      <c r="Q2334" t="s">
        <v>3560</v>
      </c>
      <c r="R2334" t="s">
        <v>3560</v>
      </c>
      <c r="S2334" t="s">
        <v>3560</v>
      </c>
      <c r="T2334" t="s">
        <v>3560</v>
      </c>
      <c r="U2334">
        <f t="shared" si="73"/>
        <v>0</v>
      </c>
    </row>
    <row r="2335" spans="1:21" x14ac:dyDescent="0.25">
      <c r="A2335" t="s">
        <v>2421</v>
      </c>
      <c r="B2335" t="s">
        <v>2369</v>
      </c>
      <c r="C2335" t="s">
        <v>2369</v>
      </c>
      <c r="D2335">
        <v>1964</v>
      </c>
      <c r="E2335" t="s">
        <v>3560</v>
      </c>
      <c r="F2335" t="s">
        <v>3560</v>
      </c>
      <c r="G2335" t="s">
        <v>3560</v>
      </c>
      <c r="H2335" t="s">
        <v>3560</v>
      </c>
      <c r="I2335" t="str">
        <f t="shared" si="72"/>
        <v>1964Ohio Edison Company</v>
      </c>
      <c r="J2335" s="1" t="s">
        <v>3560</v>
      </c>
      <c r="K2335" s="1" t="s">
        <v>3560</v>
      </c>
      <c r="L2335" s="1" t="s">
        <v>3560</v>
      </c>
      <c r="M2335" s="1" t="s">
        <v>3560</v>
      </c>
      <c r="N2335">
        <v>10637154.039999999</v>
      </c>
      <c r="O2335">
        <v>2196272.64</v>
      </c>
      <c r="P2335" t="s">
        <v>3560</v>
      </c>
      <c r="Q2335" t="s">
        <v>3560</v>
      </c>
      <c r="R2335" t="s">
        <v>3560</v>
      </c>
      <c r="S2335" t="s">
        <v>3560</v>
      </c>
      <c r="T2335" t="s">
        <v>3560</v>
      </c>
      <c r="U2335">
        <f t="shared" si="73"/>
        <v>0</v>
      </c>
    </row>
    <row r="2336" spans="1:21" x14ac:dyDescent="0.25">
      <c r="A2336" t="s">
        <v>2422</v>
      </c>
      <c r="B2336" t="s">
        <v>2423</v>
      </c>
      <c r="C2336" t="s">
        <v>2423</v>
      </c>
      <c r="D2336">
        <v>2016</v>
      </c>
      <c r="E2336">
        <v>951945000</v>
      </c>
      <c r="F2336">
        <v>573681000</v>
      </c>
      <c r="G2336">
        <v>351502000</v>
      </c>
      <c r="H2336">
        <v>204328000</v>
      </c>
      <c r="I2336" t="str">
        <f t="shared" si="72"/>
        <v>2016Oklahoma Gas and Electric Company</v>
      </c>
      <c r="J2336" s="1">
        <v>9290146</v>
      </c>
      <c r="K2336" s="1">
        <v>7550096</v>
      </c>
      <c r="L2336" s="1">
        <v>6811735</v>
      </c>
      <c r="M2336" s="1">
        <v>3150770</v>
      </c>
      <c r="N2336">
        <v>184692000</v>
      </c>
      <c r="O2336">
        <v>19099000</v>
      </c>
      <c r="P2336">
        <v>1938.9228754728176</v>
      </c>
      <c r="Q2336">
        <v>0</v>
      </c>
      <c r="R2336">
        <v>33460000</v>
      </c>
      <c r="S2336">
        <v>163861000</v>
      </c>
      <c r="T2336">
        <v>80041000</v>
      </c>
      <c r="U2336">
        <f t="shared" si="73"/>
        <v>26802747</v>
      </c>
    </row>
    <row r="2337" spans="1:21" x14ac:dyDescent="0.25">
      <c r="A2337" t="s">
        <v>2424</v>
      </c>
      <c r="B2337" t="s">
        <v>2423</v>
      </c>
      <c r="C2337" t="s">
        <v>2423</v>
      </c>
      <c r="D2337">
        <v>2015</v>
      </c>
      <c r="E2337">
        <v>896457000</v>
      </c>
      <c r="F2337">
        <v>534974000</v>
      </c>
      <c r="G2337">
        <v>353459000</v>
      </c>
      <c r="H2337">
        <v>194229000</v>
      </c>
      <c r="I2337" t="str">
        <f t="shared" si="72"/>
        <v>2015Oklahoma Gas and Electric Company</v>
      </c>
      <c r="J2337" s="1">
        <v>9158424</v>
      </c>
      <c r="K2337" s="1">
        <v>7372031</v>
      </c>
      <c r="L2337" s="1">
        <v>7029321</v>
      </c>
      <c r="M2337" s="1">
        <v>3110618</v>
      </c>
      <c r="N2337">
        <v>194277000</v>
      </c>
      <c r="O2337">
        <v>24325000</v>
      </c>
      <c r="P2337">
        <v>2002.7247525804144</v>
      </c>
      <c r="Q2337">
        <v>0</v>
      </c>
      <c r="R2337">
        <v>33742000</v>
      </c>
      <c r="S2337">
        <v>153600000</v>
      </c>
      <c r="T2337">
        <v>74150000</v>
      </c>
      <c r="U2337">
        <f t="shared" si="73"/>
        <v>26670394</v>
      </c>
    </row>
    <row r="2338" spans="1:21" x14ac:dyDescent="0.25">
      <c r="A2338" t="s">
        <v>2425</v>
      </c>
      <c r="B2338" t="s">
        <v>2423</v>
      </c>
      <c r="C2338" t="s">
        <v>2423</v>
      </c>
      <c r="D2338">
        <v>2014</v>
      </c>
      <c r="E2338">
        <v>925455000</v>
      </c>
      <c r="F2338">
        <v>583272000</v>
      </c>
      <c r="G2338">
        <v>412841000</v>
      </c>
      <c r="H2338">
        <v>220345000</v>
      </c>
      <c r="I2338" t="str">
        <f t="shared" si="72"/>
        <v>2014Oklahoma Gas and Electric Company</v>
      </c>
      <c r="J2338" s="1">
        <v>9391486</v>
      </c>
      <c r="K2338" s="1">
        <v>7200360</v>
      </c>
      <c r="L2338" s="1">
        <v>7254004</v>
      </c>
      <c r="M2338" s="1">
        <v>3154906</v>
      </c>
      <c r="N2338">
        <v>187793000</v>
      </c>
      <c r="O2338">
        <v>20506000</v>
      </c>
      <c r="P2338">
        <v>1950.149448605227</v>
      </c>
      <c r="Q2338">
        <v>0</v>
      </c>
      <c r="R2338">
        <v>32083000</v>
      </c>
      <c r="S2338">
        <v>152201000</v>
      </c>
      <c r="T2338">
        <v>80858000</v>
      </c>
      <c r="U2338">
        <f t="shared" si="73"/>
        <v>27000756</v>
      </c>
    </row>
    <row r="2339" spans="1:21" x14ac:dyDescent="0.25">
      <c r="A2339" t="s">
        <v>2426</v>
      </c>
      <c r="B2339" t="s">
        <v>2423</v>
      </c>
      <c r="C2339" t="s">
        <v>2423</v>
      </c>
      <c r="D2339">
        <v>2013</v>
      </c>
      <c r="E2339">
        <v>901353000</v>
      </c>
      <c r="F2339">
        <v>554217000</v>
      </c>
      <c r="G2339">
        <v>397002000</v>
      </c>
      <c r="H2339">
        <v>214245000</v>
      </c>
      <c r="I2339" t="str">
        <f t="shared" si="72"/>
        <v>2013Oklahoma Gas and Electric Company</v>
      </c>
      <c r="J2339" s="1">
        <v>9421829</v>
      </c>
      <c r="K2339" s="1">
        <v>7063421</v>
      </c>
      <c r="L2339" s="1">
        <v>7254869</v>
      </c>
      <c r="M2339" s="1">
        <v>3173820</v>
      </c>
      <c r="N2339">
        <v>198520000</v>
      </c>
      <c r="O2339">
        <v>17267000</v>
      </c>
      <c r="P2339">
        <v>2279.7585998204722</v>
      </c>
      <c r="Q2339">
        <v>0</v>
      </c>
      <c r="R2339">
        <v>36358000</v>
      </c>
      <c r="S2339">
        <v>158204000</v>
      </c>
      <c r="T2339">
        <v>80209000</v>
      </c>
      <c r="U2339">
        <f t="shared" si="73"/>
        <v>26913939</v>
      </c>
    </row>
    <row r="2340" spans="1:21" x14ac:dyDescent="0.25">
      <c r="A2340" t="s">
        <v>2427</v>
      </c>
      <c r="B2340" t="s">
        <v>2423</v>
      </c>
      <c r="C2340" t="s">
        <v>2423</v>
      </c>
      <c r="D2340">
        <v>2012</v>
      </c>
      <c r="E2340">
        <v>878000000</v>
      </c>
      <c r="F2340">
        <v>523480000</v>
      </c>
      <c r="G2340">
        <v>370186000</v>
      </c>
      <c r="H2340">
        <v>202410000</v>
      </c>
      <c r="I2340" t="str">
        <f t="shared" si="72"/>
        <v>2012Oklahoma Gas and Electric Company</v>
      </c>
      <c r="J2340" s="1">
        <v>9157688</v>
      </c>
      <c r="K2340" s="1">
        <v>7010331</v>
      </c>
      <c r="L2340" s="1">
        <v>7361934</v>
      </c>
      <c r="M2340" s="1">
        <v>3255665</v>
      </c>
      <c r="N2340">
        <v>268310000</v>
      </c>
      <c r="O2340">
        <v>20774000</v>
      </c>
      <c r="P2340">
        <v>2113.9561466197606</v>
      </c>
      <c r="Q2340">
        <v>0</v>
      </c>
      <c r="R2340">
        <v>32868000</v>
      </c>
      <c r="S2340">
        <v>153837000</v>
      </c>
      <c r="T2340">
        <v>96636000</v>
      </c>
      <c r="U2340">
        <f t="shared" si="73"/>
        <v>26785618</v>
      </c>
    </row>
    <row r="2341" spans="1:21" x14ac:dyDescent="0.25">
      <c r="A2341" t="s">
        <v>2428</v>
      </c>
      <c r="B2341" t="s">
        <v>2423</v>
      </c>
      <c r="C2341" t="s">
        <v>2423</v>
      </c>
      <c r="D2341">
        <v>2011</v>
      </c>
      <c r="E2341">
        <v>943521000</v>
      </c>
      <c r="F2341">
        <v>531249000</v>
      </c>
      <c r="G2341">
        <v>381064000</v>
      </c>
      <c r="H2341">
        <v>207397000</v>
      </c>
      <c r="I2341" t="str">
        <f t="shared" si="72"/>
        <v>2011Oklahoma Gas and Electric Company</v>
      </c>
      <c r="J2341" s="1">
        <v>9919418</v>
      </c>
      <c r="K2341" s="1">
        <v>6875124</v>
      </c>
      <c r="L2341" s="1">
        <v>7049939</v>
      </c>
      <c r="M2341" s="1">
        <v>3210764</v>
      </c>
      <c r="N2341">
        <v>209031000</v>
      </c>
      <c r="O2341">
        <v>57319000</v>
      </c>
      <c r="P2341">
        <v>2165.4267664336035</v>
      </c>
      <c r="Q2341">
        <v>0</v>
      </c>
      <c r="R2341">
        <v>32844000</v>
      </c>
      <c r="S2341">
        <v>149215000</v>
      </c>
      <c r="T2341">
        <v>87919000</v>
      </c>
      <c r="U2341">
        <f t="shared" si="73"/>
        <v>27055245</v>
      </c>
    </row>
    <row r="2342" spans="1:21" x14ac:dyDescent="0.25">
      <c r="A2342" t="s">
        <v>2429</v>
      </c>
      <c r="B2342" t="s">
        <v>2423</v>
      </c>
      <c r="C2342" t="s">
        <v>2423</v>
      </c>
      <c r="D2342">
        <v>2010</v>
      </c>
      <c r="E2342">
        <v>894762000</v>
      </c>
      <c r="F2342">
        <v>520976000</v>
      </c>
      <c r="G2342">
        <v>375329000</v>
      </c>
      <c r="H2342">
        <v>200812000</v>
      </c>
      <c r="I2342" t="str">
        <f t="shared" si="72"/>
        <v>2010Oklahoma Gas and Electric Company</v>
      </c>
      <c r="J2342" s="1">
        <v>9552783</v>
      </c>
      <c r="K2342" s="1">
        <v>6709171</v>
      </c>
      <c r="L2342" s="1">
        <v>6863182</v>
      </c>
      <c r="M2342" s="1">
        <v>3041719</v>
      </c>
      <c r="N2342">
        <v>184558000</v>
      </c>
      <c r="O2342">
        <v>39638000</v>
      </c>
      <c r="P2342">
        <v>2313.3239577663253</v>
      </c>
      <c r="Q2342">
        <v>0</v>
      </c>
      <c r="R2342">
        <v>34077000</v>
      </c>
      <c r="S2342">
        <v>137489000</v>
      </c>
      <c r="T2342">
        <v>82732000</v>
      </c>
      <c r="U2342">
        <f t="shared" si="73"/>
        <v>26166855</v>
      </c>
    </row>
    <row r="2343" spans="1:21" x14ac:dyDescent="0.25">
      <c r="A2343" t="s">
        <v>2430</v>
      </c>
      <c r="B2343" t="s">
        <v>2423</v>
      </c>
      <c r="C2343" t="s">
        <v>2423</v>
      </c>
      <c r="D2343">
        <v>2009</v>
      </c>
      <c r="E2343">
        <v>717916000</v>
      </c>
      <c r="F2343">
        <v>439836000</v>
      </c>
      <c r="G2343">
        <v>304667000</v>
      </c>
      <c r="H2343">
        <v>167704000</v>
      </c>
      <c r="I2343" t="str">
        <f t="shared" si="72"/>
        <v>2009Oklahoma Gas and Electric Company</v>
      </c>
      <c r="J2343" s="1">
        <v>8744394</v>
      </c>
      <c r="K2343" s="1">
        <v>6422374</v>
      </c>
      <c r="L2343" s="1">
        <v>6479629</v>
      </c>
      <c r="M2343" s="1">
        <v>2941027</v>
      </c>
      <c r="N2343">
        <v>153249000</v>
      </c>
      <c r="O2343">
        <v>17108000</v>
      </c>
      <c r="P2343">
        <v>2449.5357201041616</v>
      </c>
      <c r="Q2343">
        <v>0</v>
      </c>
      <c r="R2343">
        <v>35162000</v>
      </c>
      <c r="S2343">
        <v>127276000</v>
      </c>
      <c r="T2343">
        <v>76867000</v>
      </c>
      <c r="U2343">
        <f t="shared" si="73"/>
        <v>24587424</v>
      </c>
    </row>
    <row r="2344" spans="1:21" x14ac:dyDescent="0.25">
      <c r="A2344" t="s">
        <v>2431</v>
      </c>
      <c r="B2344" t="s">
        <v>2423</v>
      </c>
      <c r="C2344" t="s">
        <v>2423</v>
      </c>
      <c r="D2344">
        <v>2008</v>
      </c>
      <c r="E2344">
        <v>751166000</v>
      </c>
      <c r="F2344">
        <v>478963000</v>
      </c>
      <c r="G2344">
        <v>371712000</v>
      </c>
      <c r="H2344">
        <v>190335000</v>
      </c>
      <c r="I2344" t="str">
        <f t="shared" si="72"/>
        <v>2008Oklahoma Gas and Electric Company</v>
      </c>
      <c r="J2344" s="1">
        <v>8962158</v>
      </c>
      <c r="K2344" s="1">
        <v>6471249</v>
      </c>
      <c r="L2344" s="1">
        <v>6966677</v>
      </c>
      <c r="M2344" s="1">
        <v>3006096</v>
      </c>
      <c r="N2344">
        <v>218329000</v>
      </c>
      <c r="O2344">
        <v>16481000</v>
      </c>
      <c r="P2344">
        <v>2063.7079097126293</v>
      </c>
      <c r="Q2344">
        <v>0</v>
      </c>
      <c r="R2344">
        <v>28929000</v>
      </c>
      <c r="S2344">
        <v>112828000</v>
      </c>
      <c r="T2344">
        <v>59614000</v>
      </c>
      <c r="U2344">
        <f t="shared" si="73"/>
        <v>25406180</v>
      </c>
    </row>
    <row r="2345" spans="1:21" x14ac:dyDescent="0.25">
      <c r="A2345" t="s">
        <v>2432</v>
      </c>
      <c r="B2345" t="s">
        <v>2423</v>
      </c>
      <c r="C2345" t="s">
        <v>2423</v>
      </c>
      <c r="D2345">
        <v>2007</v>
      </c>
      <c r="E2345">
        <v>706417000</v>
      </c>
      <c r="F2345">
        <v>450041000</v>
      </c>
      <c r="G2345">
        <v>362335000</v>
      </c>
      <c r="H2345">
        <v>181440000</v>
      </c>
      <c r="I2345" t="str">
        <f t="shared" si="72"/>
        <v>2007Oklahoma Gas and Electric Company</v>
      </c>
      <c r="J2345" s="1">
        <v>8667389</v>
      </c>
      <c r="K2345" s="1">
        <v>6317091</v>
      </c>
      <c r="L2345" s="1">
        <v>7036938</v>
      </c>
      <c r="M2345" s="1">
        <v>2949781</v>
      </c>
      <c r="N2345">
        <v>174345000</v>
      </c>
      <c r="O2345">
        <v>17955000</v>
      </c>
      <c r="P2345">
        <v>2004.6212212258763</v>
      </c>
      <c r="Q2345">
        <v>0</v>
      </c>
      <c r="R2345">
        <v>27260000</v>
      </c>
      <c r="S2345">
        <v>115747000</v>
      </c>
      <c r="T2345">
        <v>45198000</v>
      </c>
      <c r="U2345">
        <f t="shared" si="73"/>
        <v>24971199</v>
      </c>
    </row>
    <row r="2346" spans="1:21" x14ac:dyDescent="0.25">
      <c r="A2346" t="s">
        <v>2433</v>
      </c>
      <c r="B2346" t="s">
        <v>2423</v>
      </c>
      <c r="C2346" t="s">
        <v>2423</v>
      </c>
      <c r="D2346">
        <v>2006</v>
      </c>
      <c r="E2346">
        <v>698801000</v>
      </c>
      <c r="F2346">
        <v>428303000</v>
      </c>
      <c r="G2346">
        <v>345008000</v>
      </c>
      <c r="H2346">
        <v>171033000</v>
      </c>
      <c r="I2346" t="str">
        <f t="shared" si="72"/>
        <v>2006Oklahoma Gas and Electric Company</v>
      </c>
      <c r="J2346" s="1">
        <v>8717214</v>
      </c>
      <c r="K2346" s="1">
        <v>6180734</v>
      </c>
      <c r="L2346" s="1">
        <v>7102003</v>
      </c>
      <c r="M2346" s="1">
        <v>2881274</v>
      </c>
      <c r="N2346">
        <v>152471000</v>
      </c>
      <c r="O2346">
        <v>16675000</v>
      </c>
      <c r="P2346">
        <v>2005.566906688995</v>
      </c>
      <c r="Q2346">
        <v>0</v>
      </c>
      <c r="R2346">
        <v>26414000</v>
      </c>
      <c r="S2346">
        <v>107041000</v>
      </c>
      <c r="T2346">
        <v>37729000</v>
      </c>
      <c r="U2346">
        <f t="shared" si="73"/>
        <v>24881225</v>
      </c>
    </row>
    <row r="2347" spans="1:21" x14ac:dyDescent="0.25">
      <c r="A2347" t="s">
        <v>2434</v>
      </c>
      <c r="B2347" t="s">
        <v>2423</v>
      </c>
      <c r="C2347" t="s">
        <v>2423</v>
      </c>
      <c r="D2347">
        <v>2005</v>
      </c>
      <c r="E2347">
        <v>663565000</v>
      </c>
      <c r="F2347">
        <v>418947000</v>
      </c>
      <c r="G2347">
        <v>355584000</v>
      </c>
      <c r="H2347">
        <v>173123000</v>
      </c>
      <c r="I2347" t="str">
        <f t="shared" si="72"/>
        <v>2005Oklahoma Gas and Electric Company</v>
      </c>
      <c r="J2347" s="1">
        <v>8548939</v>
      </c>
      <c r="K2347" s="1">
        <v>6002299</v>
      </c>
      <c r="L2347" s="1">
        <v>7173585</v>
      </c>
      <c r="M2347" s="1">
        <v>2815158</v>
      </c>
      <c r="N2347">
        <v>136826000</v>
      </c>
      <c r="O2347">
        <v>22681000</v>
      </c>
      <c r="P2347">
        <v>1631.4977861637942</v>
      </c>
      <c r="Q2347">
        <v>0</v>
      </c>
      <c r="R2347">
        <v>20963000</v>
      </c>
      <c r="S2347">
        <v>100175000</v>
      </c>
      <c r="T2347">
        <v>47730000</v>
      </c>
      <c r="U2347">
        <f t="shared" si="73"/>
        <v>24539981</v>
      </c>
    </row>
    <row r="2348" spans="1:21" x14ac:dyDescent="0.25">
      <c r="A2348" t="s">
        <v>2435</v>
      </c>
      <c r="B2348" t="s">
        <v>2423</v>
      </c>
      <c r="C2348" t="s">
        <v>2423</v>
      </c>
      <c r="D2348">
        <v>2004</v>
      </c>
      <c r="E2348">
        <v>611399000</v>
      </c>
      <c r="F2348">
        <v>389913000</v>
      </c>
      <c r="G2348">
        <v>326710000</v>
      </c>
      <c r="H2348">
        <v>158537000</v>
      </c>
      <c r="I2348" t="str">
        <f t="shared" si="72"/>
        <v>2004Oklahoma Gas and Electric Company</v>
      </c>
      <c r="J2348" s="1">
        <v>7919389</v>
      </c>
      <c r="K2348" s="1">
        <v>5739819</v>
      </c>
      <c r="L2348" s="1">
        <v>6987900</v>
      </c>
      <c r="M2348" s="1">
        <v>2717215</v>
      </c>
      <c r="N2348">
        <v>113495000</v>
      </c>
      <c r="O2348">
        <v>15208000</v>
      </c>
      <c r="P2348">
        <v>2244.1541234725614</v>
      </c>
      <c r="Q2348">
        <v>0</v>
      </c>
      <c r="R2348">
        <v>27784000</v>
      </c>
      <c r="S2348">
        <v>97478000</v>
      </c>
      <c r="T2348">
        <v>47269000</v>
      </c>
      <c r="U2348">
        <f t="shared" si="73"/>
        <v>23364323</v>
      </c>
    </row>
    <row r="2349" spans="1:21" x14ac:dyDescent="0.25">
      <c r="A2349" t="s">
        <v>2436</v>
      </c>
      <c r="B2349" t="s">
        <v>2423</v>
      </c>
      <c r="C2349" t="s">
        <v>2423</v>
      </c>
      <c r="D2349">
        <v>2003</v>
      </c>
      <c r="E2349">
        <v>601420000</v>
      </c>
      <c r="F2349">
        <v>372481000</v>
      </c>
      <c r="G2349">
        <v>293386000</v>
      </c>
      <c r="H2349">
        <v>146064000</v>
      </c>
      <c r="I2349" t="str">
        <f t="shared" si="72"/>
        <v>2003Oklahoma Gas and Electric Company</v>
      </c>
      <c r="J2349" s="1">
        <v>8184973</v>
      </c>
      <c r="K2349" s="1">
        <v>5759851</v>
      </c>
      <c r="L2349" s="1">
        <v>6841277</v>
      </c>
      <c r="M2349" s="1">
        <v>2687536</v>
      </c>
      <c r="N2349">
        <v>99605000</v>
      </c>
      <c r="O2349">
        <v>15099000</v>
      </c>
      <c r="P2349">
        <v>2279.6236095434256</v>
      </c>
      <c r="Q2349">
        <v>0</v>
      </c>
      <c r="R2349">
        <v>27375000</v>
      </c>
      <c r="S2349">
        <v>99381000</v>
      </c>
      <c r="T2349">
        <v>44324000</v>
      </c>
      <c r="U2349">
        <f t="shared" si="73"/>
        <v>23473637</v>
      </c>
    </row>
    <row r="2350" spans="1:21" x14ac:dyDescent="0.25">
      <c r="A2350" t="s">
        <v>2437</v>
      </c>
      <c r="B2350" t="s">
        <v>2423</v>
      </c>
      <c r="C2350" t="s">
        <v>2423</v>
      </c>
      <c r="D2350">
        <v>2002</v>
      </c>
      <c r="E2350">
        <v>557652000</v>
      </c>
      <c r="F2350">
        <v>346906000</v>
      </c>
      <c r="G2350">
        <v>258586000</v>
      </c>
      <c r="H2350">
        <v>135536000</v>
      </c>
      <c r="I2350" t="str">
        <f t="shared" si="72"/>
        <v>2002Oklahoma Gas and Electric Company</v>
      </c>
      <c r="J2350" s="1">
        <v>8042862</v>
      </c>
      <c r="K2350" s="1">
        <v>5777333</v>
      </c>
      <c r="L2350" s="1">
        <v>6647627</v>
      </c>
      <c r="M2350" s="1">
        <v>2663539</v>
      </c>
      <c r="N2350">
        <v>99119000</v>
      </c>
      <c r="O2350">
        <v>15910000</v>
      </c>
      <c r="P2350">
        <v>2721.7124125950058</v>
      </c>
      <c r="Q2350">
        <v>0</v>
      </c>
      <c r="R2350">
        <v>31654000</v>
      </c>
      <c r="S2350">
        <v>95708000</v>
      </c>
      <c r="T2350">
        <v>43330000</v>
      </c>
      <c r="U2350">
        <f t="shared" si="73"/>
        <v>23131361</v>
      </c>
    </row>
    <row r="2351" spans="1:21" x14ac:dyDescent="0.25">
      <c r="A2351" t="s">
        <v>2438</v>
      </c>
      <c r="B2351" t="s">
        <v>2423</v>
      </c>
      <c r="C2351" t="s">
        <v>2423</v>
      </c>
      <c r="D2351">
        <v>2001</v>
      </c>
      <c r="E2351">
        <v>578881000</v>
      </c>
      <c r="F2351">
        <v>365342000</v>
      </c>
      <c r="G2351">
        <v>272620000</v>
      </c>
      <c r="H2351">
        <v>138830000</v>
      </c>
      <c r="I2351" t="str">
        <f t="shared" si="72"/>
        <v>2001Oklahoma Gas and Electric Company</v>
      </c>
      <c r="J2351" s="1">
        <v>7981842</v>
      </c>
      <c r="K2351" s="1">
        <v>5771325</v>
      </c>
      <c r="L2351" s="1">
        <v>6630208</v>
      </c>
      <c r="M2351" s="1">
        <v>2600954</v>
      </c>
      <c r="N2351">
        <v>94346000</v>
      </c>
      <c r="O2351">
        <v>8876000</v>
      </c>
      <c r="P2351">
        <v>2033</v>
      </c>
      <c r="Q2351">
        <v>0</v>
      </c>
      <c r="R2351">
        <v>23025000</v>
      </c>
      <c r="S2351">
        <v>90870000</v>
      </c>
      <c r="T2351">
        <v>49790000</v>
      </c>
      <c r="U2351">
        <f t="shared" si="73"/>
        <v>22984329</v>
      </c>
    </row>
    <row r="2352" spans="1:21" x14ac:dyDescent="0.25">
      <c r="A2352" t="s">
        <v>2439</v>
      </c>
      <c r="B2352" t="s">
        <v>2423</v>
      </c>
      <c r="C2352" t="s">
        <v>2423</v>
      </c>
      <c r="D2352">
        <v>2000</v>
      </c>
      <c r="E2352">
        <v>575656000</v>
      </c>
      <c r="F2352">
        <v>355818000</v>
      </c>
      <c r="G2352">
        <v>287759000</v>
      </c>
      <c r="H2352">
        <v>134518000</v>
      </c>
      <c r="I2352" t="str">
        <f t="shared" si="72"/>
        <v>2000Oklahoma Gas and Electric Company</v>
      </c>
      <c r="J2352" s="1">
        <v>7974248</v>
      </c>
      <c r="K2352" s="1">
        <v>5650024</v>
      </c>
      <c r="L2352" s="1">
        <v>7079145</v>
      </c>
      <c r="M2352" s="1">
        <v>2527788</v>
      </c>
      <c r="N2352">
        <v>74596000</v>
      </c>
      <c r="O2352">
        <v>15625000</v>
      </c>
      <c r="P2352">
        <v>1996</v>
      </c>
      <c r="Q2352">
        <v>4</v>
      </c>
      <c r="R2352">
        <v>21989000</v>
      </c>
      <c r="S2352">
        <v>93840000</v>
      </c>
      <c r="T2352">
        <v>46364000</v>
      </c>
      <c r="U2352">
        <f t="shared" si="73"/>
        <v>23231205</v>
      </c>
    </row>
    <row r="2353" spans="1:21" x14ac:dyDescent="0.25">
      <c r="A2353" t="s">
        <v>2440</v>
      </c>
      <c r="B2353" t="s">
        <v>2423</v>
      </c>
      <c r="C2353" t="s">
        <v>2423</v>
      </c>
      <c r="D2353">
        <v>1999</v>
      </c>
      <c r="E2353">
        <v>515299000</v>
      </c>
      <c r="F2353">
        <v>317950000</v>
      </c>
      <c r="G2353">
        <v>239934000</v>
      </c>
      <c r="H2353">
        <v>117896000</v>
      </c>
      <c r="I2353" t="str">
        <f t="shared" si="72"/>
        <v>1999Oklahoma Gas and Electric Company</v>
      </c>
      <c r="J2353" s="1">
        <v>7508888</v>
      </c>
      <c r="K2353" s="1">
        <v>5363636</v>
      </c>
      <c r="L2353" s="1">
        <v>6621629</v>
      </c>
      <c r="M2353" s="1">
        <v>2422701</v>
      </c>
      <c r="N2353">
        <v>78246000</v>
      </c>
      <c r="O2353">
        <v>7392000</v>
      </c>
      <c r="P2353">
        <v>2046</v>
      </c>
      <c r="Q2353">
        <v>15</v>
      </c>
      <c r="R2353">
        <v>15150000</v>
      </c>
      <c r="S2353">
        <v>89404000</v>
      </c>
      <c r="T2353">
        <v>40649000</v>
      </c>
      <c r="U2353">
        <f t="shared" si="73"/>
        <v>21916854</v>
      </c>
    </row>
    <row r="2354" spans="1:21" x14ac:dyDescent="0.25">
      <c r="A2354" t="s">
        <v>2441</v>
      </c>
      <c r="B2354" t="s">
        <v>2423</v>
      </c>
      <c r="C2354" t="s">
        <v>2423</v>
      </c>
      <c r="D2354">
        <v>1998</v>
      </c>
      <c r="E2354">
        <v>537486000</v>
      </c>
      <c r="F2354">
        <v>313506000</v>
      </c>
      <c r="G2354">
        <v>241083000</v>
      </c>
      <c r="H2354">
        <v>120140000</v>
      </c>
      <c r="I2354" t="str">
        <f t="shared" si="72"/>
        <v>1998Oklahoma Gas and Electric Company</v>
      </c>
      <c r="J2354" s="1">
        <v>7959571</v>
      </c>
      <c r="K2354" s="1">
        <v>5245115</v>
      </c>
      <c r="L2354" s="1">
        <v>6667081</v>
      </c>
      <c r="M2354" s="1">
        <v>2420065</v>
      </c>
      <c r="N2354">
        <v>52212000</v>
      </c>
      <c r="O2354">
        <v>11232000</v>
      </c>
      <c r="P2354">
        <v>2034</v>
      </c>
      <c r="Q2354">
        <v>3</v>
      </c>
      <c r="R2354">
        <v>15461000</v>
      </c>
      <c r="S2354">
        <v>88934000</v>
      </c>
      <c r="T2354">
        <v>39243000</v>
      </c>
      <c r="U2354">
        <f t="shared" si="73"/>
        <v>22291832</v>
      </c>
    </row>
    <row r="2355" spans="1:21" x14ac:dyDescent="0.25">
      <c r="A2355" t="s">
        <v>2442</v>
      </c>
      <c r="B2355" t="s">
        <v>2423</v>
      </c>
      <c r="C2355" t="s">
        <v>2423</v>
      </c>
      <c r="D2355">
        <v>1997</v>
      </c>
      <c r="E2355">
        <v>474419000</v>
      </c>
      <c r="F2355">
        <v>294448000</v>
      </c>
      <c r="G2355">
        <v>232225000</v>
      </c>
      <c r="H2355">
        <v>108274000</v>
      </c>
      <c r="I2355" t="str">
        <f t="shared" si="72"/>
        <v>1997Oklahoma Gas and Electric Company</v>
      </c>
      <c r="J2355" s="1">
        <v>7179431</v>
      </c>
      <c r="K2355" s="1">
        <v>4989926</v>
      </c>
      <c r="L2355" s="1">
        <v>6596311</v>
      </c>
      <c r="M2355" s="1">
        <v>2269407</v>
      </c>
      <c r="N2355">
        <v>51950000</v>
      </c>
      <c r="O2355">
        <v>12945000</v>
      </c>
      <c r="P2355">
        <v>2437</v>
      </c>
      <c r="Q2355">
        <v>7</v>
      </c>
      <c r="R2355">
        <v>17878000</v>
      </c>
      <c r="S2355">
        <v>98572000</v>
      </c>
      <c r="T2355">
        <v>45546000</v>
      </c>
      <c r="U2355">
        <f t="shared" si="73"/>
        <v>21035075</v>
      </c>
    </row>
    <row r="2356" spans="1:21" x14ac:dyDescent="0.25">
      <c r="A2356" t="s">
        <v>2443</v>
      </c>
      <c r="B2356" t="s">
        <v>2423</v>
      </c>
      <c r="C2356" t="s">
        <v>2423</v>
      </c>
      <c r="D2356">
        <v>1996</v>
      </c>
      <c r="E2356">
        <v>479574000</v>
      </c>
      <c r="F2356">
        <v>294658000</v>
      </c>
      <c r="G2356">
        <v>235555000</v>
      </c>
      <c r="H2356">
        <v>107576000</v>
      </c>
      <c r="I2356" t="str">
        <f t="shared" si="72"/>
        <v>1996Oklahoma Gas and Electric Company</v>
      </c>
      <c r="J2356" s="1">
        <v>7142685</v>
      </c>
      <c r="K2356" s="1">
        <v>4882129</v>
      </c>
      <c r="L2356" s="1">
        <v>6279270</v>
      </c>
      <c r="M2356" s="1">
        <v>2162540</v>
      </c>
      <c r="N2356">
        <v>62763000</v>
      </c>
      <c r="O2356">
        <v>15083000</v>
      </c>
      <c r="P2356">
        <v>2434</v>
      </c>
      <c r="Q2356">
        <v>8</v>
      </c>
      <c r="R2356">
        <v>22205000</v>
      </c>
      <c r="S2356">
        <v>92477000</v>
      </c>
      <c r="T2356">
        <v>45942000</v>
      </c>
      <c r="U2356">
        <f t="shared" si="73"/>
        <v>20466624</v>
      </c>
    </row>
    <row r="2357" spans="1:21" x14ac:dyDescent="0.25">
      <c r="A2357" t="s">
        <v>2444</v>
      </c>
      <c r="B2357" t="s">
        <v>2423</v>
      </c>
      <c r="C2357" t="s">
        <v>2423</v>
      </c>
      <c r="D2357">
        <v>1995</v>
      </c>
      <c r="E2357">
        <v>471313000</v>
      </c>
      <c r="F2357">
        <v>284851000</v>
      </c>
      <c r="G2357">
        <v>227361000</v>
      </c>
      <c r="H2357">
        <v>104775000</v>
      </c>
      <c r="I2357" t="str">
        <f t="shared" si="72"/>
        <v>1995Oklahoma Gas and Electric Company</v>
      </c>
      <c r="J2357" s="1">
        <v>6848424</v>
      </c>
      <c r="K2357" s="1">
        <v>4753253</v>
      </c>
      <c r="L2357" s="1">
        <v>6209652</v>
      </c>
      <c r="M2357" s="1">
        <v>2153048</v>
      </c>
      <c r="N2357">
        <v>73517000</v>
      </c>
      <c r="O2357">
        <v>10853000</v>
      </c>
      <c r="P2357">
        <v>2475</v>
      </c>
      <c r="Q2357">
        <v>2</v>
      </c>
      <c r="R2357">
        <v>22378000</v>
      </c>
      <c r="S2357">
        <v>90012000</v>
      </c>
      <c r="T2357">
        <v>46308000</v>
      </c>
      <c r="U2357">
        <f t="shared" si="73"/>
        <v>19964377</v>
      </c>
    </row>
    <row r="2358" spans="1:21" x14ac:dyDescent="0.25">
      <c r="A2358" t="s">
        <v>2445</v>
      </c>
      <c r="B2358" t="s">
        <v>2423</v>
      </c>
      <c r="C2358" t="s">
        <v>2423</v>
      </c>
      <c r="D2358">
        <v>1994</v>
      </c>
      <c r="E2358">
        <v>476441000</v>
      </c>
      <c r="F2358">
        <v>295237000</v>
      </c>
      <c r="G2358">
        <v>254291000</v>
      </c>
      <c r="H2358">
        <v>109083000</v>
      </c>
      <c r="I2358" t="str">
        <f t="shared" si="72"/>
        <v>1994Oklahoma Gas and Electric Company</v>
      </c>
      <c r="J2358" s="1">
        <v>6739224</v>
      </c>
      <c r="K2358" s="1">
        <v>4637536</v>
      </c>
      <c r="L2358" s="1">
        <v>6249104</v>
      </c>
      <c r="M2358" s="1">
        <v>2083579</v>
      </c>
      <c r="N2358">
        <v>71643000</v>
      </c>
      <c r="O2358">
        <v>7578000</v>
      </c>
      <c r="P2358">
        <v>2494</v>
      </c>
      <c r="Q2358">
        <v>3</v>
      </c>
      <c r="R2358">
        <v>25098000</v>
      </c>
      <c r="S2358">
        <v>101774000</v>
      </c>
      <c r="T2358">
        <v>47908000</v>
      </c>
      <c r="U2358">
        <f t="shared" si="73"/>
        <v>19709443</v>
      </c>
    </row>
    <row r="2359" spans="1:21" x14ac:dyDescent="0.25">
      <c r="A2359" t="s">
        <v>2446</v>
      </c>
      <c r="B2359" t="s">
        <v>2423</v>
      </c>
      <c r="C2359" t="s">
        <v>2423</v>
      </c>
      <c r="D2359">
        <v>1993</v>
      </c>
      <c r="E2359">
        <v>488921000</v>
      </c>
      <c r="F2359">
        <v>303988000</v>
      </c>
      <c r="G2359">
        <v>278745000</v>
      </c>
      <c r="H2359">
        <v>116468000</v>
      </c>
      <c r="I2359" t="str">
        <f t="shared" si="72"/>
        <v>1993Oklahoma Gas and Electric Company</v>
      </c>
      <c r="J2359" s="1">
        <v>6631288</v>
      </c>
      <c r="K2359" s="1">
        <v>4489863</v>
      </c>
      <c r="L2359" s="1">
        <v>6104715</v>
      </c>
      <c r="M2359" s="1">
        <v>2030118</v>
      </c>
      <c r="N2359">
        <v>71881000</v>
      </c>
      <c r="O2359">
        <v>11056000</v>
      </c>
      <c r="P2359">
        <v>3408</v>
      </c>
      <c r="Q2359">
        <v>25</v>
      </c>
      <c r="R2359">
        <v>28550000</v>
      </c>
      <c r="S2359">
        <v>112439000</v>
      </c>
      <c r="T2359">
        <v>52032000</v>
      </c>
      <c r="U2359">
        <f t="shared" si="73"/>
        <v>19255984</v>
      </c>
    </row>
    <row r="2360" spans="1:21" x14ac:dyDescent="0.25">
      <c r="A2360" t="s">
        <v>2447</v>
      </c>
      <c r="B2360" t="s">
        <v>2423</v>
      </c>
      <c r="C2360" t="s">
        <v>2423</v>
      </c>
      <c r="D2360">
        <v>1992</v>
      </c>
      <c r="E2360">
        <v>436984000</v>
      </c>
      <c r="F2360">
        <v>282579000</v>
      </c>
      <c r="G2360">
        <v>268158000</v>
      </c>
      <c r="H2360">
        <v>110568000</v>
      </c>
      <c r="I2360" t="str">
        <f t="shared" si="72"/>
        <v>1992Oklahoma Gas and Electric Company</v>
      </c>
      <c r="J2360" s="1">
        <v>5980308</v>
      </c>
      <c r="K2360" s="1">
        <v>4327325</v>
      </c>
      <c r="L2360" s="1">
        <v>6013455</v>
      </c>
      <c r="M2360" s="1">
        <v>1995142</v>
      </c>
      <c r="N2360">
        <v>72273000</v>
      </c>
      <c r="O2360">
        <v>13835000</v>
      </c>
      <c r="P2360">
        <v>3450</v>
      </c>
      <c r="Q2360">
        <v>10</v>
      </c>
      <c r="R2360">
        <v>26412000</v>
      </c>
      <c r="S2360">
        <v>106129000</v>
      </c>
      <c r="T2360">
        <v>48567000</v>
      </c>
      <c r="U2360">
        <f t="shared" si="73"/>
        <v>18316230</v>
      </c>
    </row>
    <row r="2361" spans="1:21" x14ac:dyDescent="0.25">
      <c r="A2361" t="s">
        <v>2448</v>
      </c>
      <c r="B2361" t="s">
        <v>2423</v>
      </c>
      <c r="C2361" t="s">
        <v>2423</v>
      </c>
      <c r="D2361">
        <v>1991</v>
      </c>
      <c r="E2361">
        <v>459881000</v>
      </c>
      <c r="F2361">
        <v>288604000</v>
      </c>
      <c r="G2361">
        <v>256292000</v>
      </c>
      <c r="H2361">
        <v>109263000</v>
      </c>
      <c r="I2361" t="str">
        <f t="shared" si="72"/>
        <v>1991Oklahoma Gas and Electric Company</v>
      </c>
      <c r="J2361" s="1">
        <v>6433480</v>
      </c>
      <c r="K2361" s="1">
        <v>4456424</v>
      </c>
      <c r="L2361" s="1">
        <v>5725532</v>
      </c>
      <c r="M2361" s="1">
        <v>1977537</v>
      </c>
      <c r="N2361">
        <v>58527000</v>
      </c>
      <c r="O2361">
        <v>8554000</v>
      </c>
      <c r="P2361">
        <v>3442</v>
      </c>
      <c r="Q2361">
        <v>0</v>
      </c>
      <c r="R2361">
        <v>24950000</v>
      </c>
      <c r="S2361">
        <v>101256000</v>
      </c>
      <c r="T2361">
        <v>46682000</v>
      </c>
      <c r="U2361">
        <f t="shared" si="73"/>
        <v>18592973</v>
      </c>
    </row>
    <row r="2362" spans="1:21" x14ac:dyDescent="0.25">
      <c r="A2362" t="s">
        <v>2449</v>
      </c>
      <c r="B2362" t="s">
        <v>2423</v>
      </c>
      <c r="C2362" t="s">
        <v>2423</v>
      </c>
      <c r="D2362">
        <v>1990</v>
      </c>
      <c r="E2362">
        <v>429621000</v>
      </c>
      <c r="F2362">
        <v>271055000</v>
      </c>
      <c r="G2362">
        <v>239430000</v>
      </c>
      <c r="H2362">
        <v>100626000</v>
      </c>
      <c r="I2362" t="str">
        <f t="shared" si="72"/>
        <v>1990Oklahoma Gas and Electric Company</v>
      </c>
      <c r="J2362" s="1">
        <v>6354479</v>
      </c>
      <c r="K2362" s="1">
        <v>4465428</v>
      </c>
      <c r="L2362" s="1">
        <v>5641478</v>
      </c>
      <c r="M2362" s="1">
        <v>1932359</v>
      </c>
      <c r="N2362">
        <v>51207000</v>
      </c>
      <c r="O2362">
        <v>10096000</v>
      </c>
      <c r="P2362">
        <v>3457</v>
      </c>
      <c r="Q2362">
        <v>0</v>
      </c>
      <c r="R2362">
        <v>24159000</v>
      </c>
      <c r="S2362">
        <v>97543000</v>
      </c>
      <c r="T2362">
        <v>45262000</v>
      </c>
      <c r="U2362">
        <f t="shared" si="73"/>
        <v>18393744</v>
      </c>
    </row>
    <row r="2363" spans="1:21" x14ac:dyDescent="0.25">
      <c r="A2363" t="s">
        <v>2450</v>
      </c>
      <c r="B2363" t="s">
        <v>2423</v>
      </c>
      <c r="C2363" t="s">
        <v>2423</v>
      </c>
      <c r="D2363">
        <v>1989</v>
      </c>
      <c r="E2363">
        <v>393524000</v>
      </c>
      <c r="F2363">
        <v>256298000</v>
      </c>
      <c r="G2363">
        <v>235105000</v>
      </c>
      <c r="H2363">
        <v>94812000</v>
      </c>
      <c r="I2363" t="str">
        <f t="shared" si="72"/>
        <v>1989Oklahoma Gas and Electric Company</v>
      </c>
      <c r="J2363" s="1">
        <v>5996127</v>
      </c>
      <c r="K2363" s="1">
        <v>4314172</v>
      </c>
      <c r="L2363" s="1">
        <v>5638352</v>
      </c>
      <c r="M2363" s="1">
        <v>1851581</v>
      </c>
      <c r="N2363">
        <v>57760000</v>
      </c>
      <c r="O2363">
        <v>7746000</v>
      </c>
      <c r="P2363">
        <v>3446</v>
      </c>
      <c r="Q2363">
        <v>0</v>
      </c>
      <c r="R2363">
        <v>24087000</v>
      </c>
      <c r="S2363">
        <v>93211000</v>
      </c>
      <c r="T2363">
        <v>44670000</v>
      </c>
      <c r="U2363">
        <f t="shared" si="73"/>
        <v>17800232</v>
      </c>
    </row>
    <row r="2364" spans="1:21" x14ac:dyDescent="0.25">
      <c r="A2364" t="s">
        <v>2451</v>
      </c>
      <c r="B2364" t="s">
        <v>2423</v>
      </c>
      <c r="C2364" t="s">
        <v>2423</v>
      </c>
      <c r="D2364">
        <v>1988</v>
      </c>
      <c r="E2364">
        <v>393030000</v>
      </c>
      <c r="F2364">
        <v>253230000</v>
      </c>
      <c r="G2364">
        <v>223286000</v>
      </c>
      <c r="H2364">
        <v>93329000</v>
      </c>
      <c r="I2364" t="str">
        <f t="shared" si="72"/>
        <v>1988Oklahoma Gas and Electric Company</v>
      </c>
      <c r="J2364" s="1">
        <v>6125798</v>
      </c>
      <c r="K2364" s="1">
        <v>4325244</v>
      </c>
      <c r="L2364" s="1">
        <v>5469851</v>
      </c>
      <c r="M2364" s="1">
        <v>1881448</v>
      </c>
      <c r="N2364">
        <v>43317000</v>
      </c>
      <c r="O2364">
        <v>8444000</v>
      </c>
      <c r="P2364">
        <v>3283</v>
      </c>
      <c r="Q2364">
        <v>5</v>
      </c>
      <c r="R2364">
        <v>20941000</v>
      </c>
      <c r="S2364">
        <v>89118000</v>
      </c>
      <c r="T2364">
        <v>41005000</v>
      </c>
      <c r="U2364">
        <f t="shared" si="73"/>
        <v>17802341</v>
      </c>
    </row>
    <row r="2365" spans="1:21" x14ac:dyDescent="0.25">
      <c r="A2365" t="s">
        <v>2452</v>
      </c>
      <c r="B2365" t="s">
        <v>2423</v>
      </c>
      <c r="C2365" t="s">
        <v>2423</v>
      </c>
      <c r="D2365">
        <v>1987</v>
      </c>
      <c r="E2365">
        <v>388301152</v>
      </c>
      <c r="F2365">
        <v>249251632</v>
      </c>
      <c r="G2365">
        <v>223435712</v>
      </c>
      <c r="H2365">
        <v>89328544</v>
      </c>
      <c r="I2365" t="str">
        <f t="shared" si="72"/>
        <v>1987Oklahoma Gas and Electric Company</v>
      </c>
      <c r="J2365" s="1">
        <v>5972300</v>
      </c>
      <c r="K2365" s="1">
        <v>4159169</v>
      </c>
      <c r="L2365" s="1">
        <v>5292937</v>
      </c>
      <c r="M2365" s="1">
        <v>1739362</v>
      </c>
      <c r="N2365">
        <v>45760830</v>
      </c>
      <c r="O2365">
        <v>9276682</v>
      </c>
      <c r="P2365">
        <v>3477</v>
      </c>
      <c r="Q2365">
        <v>8</v>
      </c>
      <c r="R2365">
        <v>22006121.286908865</v>
      </c>
      <c r="S2365">
        <v>95973056</v>
      </c>
      <c r="T2365">
        <v>44731853.125</v>
      </c>
      <c r="U2365">
        <f t="shared" si="73"/>
        <v>17163768</v>
      </c>
    </row>
    <row r="2366" spans="1:21" x14ac:dyDescent="0.25">
      <c r="A2366" t="s">
        <v>2453</v>
      </c>
      <c r="B2366" t="s">
        <v>2423</v>
      </c>
      <c r="C2366" t="s">
        <v>2423</v>
      </c>
      <c r="D2366">
        <v>1986</v>
      </c>
      <c r="E2366">
        <v>408942592</v>
      </c>
      <c r="F2366">
        <v>266727024</v>
      </c>
      <c r="G2366">
        <v>241390128</v>
      </c>
      <c r="H2366">
        <v>96313216</v>
      </c>
      <c r="I2366" t="str">
        <f t="shared" si="72"/>
        <v>1986Oklahoma Gas and Electric Company</v>
      </c>
      <c r="J2366" s="1">
        <v>5888218</v>
      </c>
      <c r="K2366" s="1">
        <v>4131505</v>
      </c>
      <c r="L2366" s="1">
        <v>5206708</v>
      </c>
      <c r="M2366" s="1">
        <v>1721188</v>
      </c>
      <c r="N2366">
        <v>53140610</v>
      </c>
      <c r="O2366">
        <v>9186393</v>
      </c>
      <c r="P2366">
        <v>4074</v>
      </c>
      <c r="Q2366">
        <v>12</v>
      </c>
      <c r="R2366">
        <v>21610599.683415413</v>
      </c>
      <c r="S2366">
        <v>96293088</v>
      </c>
      <c r="T2366">
        <v>43296234.88803339</v>
      </c>
      <c r="U2366">
        <f t="shared" si="73"/>
        <v>16947619</v>
      </c>
    </row>
    <row r="2367" spans="1:21" x14ac:dyDescent="0.25">
      <c r="A2367" t="s">
        <v>2454</v>
      </c>
      <c r="B2367" t="s">
        <v>2423</v>
      </c>
      <c r="C2367" t="s">
        <v>2423</v>
      </c>
      <c r="D2367">
        <v>1985</v>
      </c>
      <c r="E2367">
        <v>392733280</v>
      </c>
      <c r="F2367">
        <v>257529424</v>
      </c>
      <c r="G2367">
        <v>242593920</v>
      </c>
      <c r="H2367">
        <v>91693296</v>
      </c>
      <c r="I2367" t="str">
        <f t="shared" si="72"/>
        <v>1985Oklahoma Gas and Electric Company</v>
      </c>
      <c r="J2367" s="1">
        <v>6180359</v>
      </c>
      <c r="K2367" s="1">
        <v>4179184</v>
      </c>
      <c r="L2367" s="1">
        <v>5343236</v>
      </c>
      <c r="M2367" s="1">
        <v>1725447</v>
      </c>
      <c r="N2367">
        <v>67182425</v>
      </c>
      <c r="O2367">
        <v>7337732</v>
      </c>
      <c r="P2367">
        <v>4105</v>
      </c>
      <c r="Q2367">
        <v>16</v>
      </c>
      <c r="R2367">
        <v>18904500.309741974</v>
      </c>
      <c r="S2367">
        <v>90254511</v>
      </c>
      <c r="T2367">
        <v>40215675.050045013</v>
      </c>
      <c r="U2367">
        <f t="shared" si="73"/>
        <v>17428226</v>
      </c>
    </row>
    <row r="2368" spans="1:21" x14ac:dyDescent="0.25">
      <c r="A2368" t="s">
        <v>2455</v>
      </c>
      <c r="B2368" t="s">
        <v>2423</v>
      </c>
      <c r="C2368" t="s">
        <v>2423</v>
      </c>
      <c r="D2368">
        <v>1984</v>
      </c>
      <c r="E2368">
        <v>362829760</v>
      </c>
      <c r="F2368">
        <v>231598912</v>
      </c>
      <c r="G2368">
        <v>215629680</v>
      </c>
      <c r="H2368">
        <v>80249728</v>
      </c>
      <c r="I2368" t="str">
        <f t="shared" si="72"/>
        <v>1984Oklahoma Gas and Electric Company</v>
      </c>
      <c r="J2368" s="1">
        <v>6127923</v>
      </c>
      <c r="K2368" s="1">
        <v>4019968</v>
      </c>
      <c r="L2368" s="1">
        <v>5173513</v>
      </c>
      <c r="M2368" s="1">
        <v>1630834</v>
      </c>
      <c r="N2368">
        <v>77377786</v>
      </c>
      <c r="O2368">
        <v>7094570</v>
      </c>
      <c r="P2368">
        <v>4083</v>
      </c>
      <c r="Q2368">
        <v>24</v>
      </c>
      <c r="R2368">
        <v>16244980.587252617</v>
      </c>
      <c r="S2368">
        <v>83552007</v>
      </c>
      <c r="T2368">
        <v>36129604.875</v>
      </c>
      <c r="U2368">
        <f t="shared" si="73"/>
        <v>16952238</v>
      </c>
    </row>
    <row r="2369" spans="1:21" x14ac:dyDescent="0.25">
      <c r="A2369" t="s">
        <v>2456</v>
      </c>
      <c r="B2369" t="s">
        <v>2423</v>
      </c>
      <c r="C2369" t="s">
        <v>2423</v>
      </c>
      <c r="D2369">
        <v>1983</v>
      </c>
      <c r="E2369">
        <v>333902464</v>
      </c>
      <c r="F2369">
        <v>211375680</v>
      </c>
      <c r="G2369">
        <v>198625408</v>
      </c>
      <c r="H2369">
        <v>72256616</v>
      </c>
      <c r="I2369" t="str">
        <f t="shared" si="72"/>
        <v>1983Oklahoma Gas and Electric Company</v>
      </c>
      <c r="J2369" s="1">
        <v>5901138</v>
      </c>
      <c r="K2369" s="1">
        <v>3821936</v>
      </c>
      <c r="L2369" s="1">
        <v>5030839</v>
      </c>
      <c r="M2369" s="1">
        <v>1564133</v>
      </c>
      <c r="N2369">
        <v>57208269</v>
      </c>
      <c r="O2369">
        <v>4836039</v>
      </c>
      <c r="P2369">
        <v>3989</v>
      </c>
      <c r="Q2369">
        <v>24</v>
      </c>
      <c r="R2369">
        <v>16275635.3886801</v>
      </c>
      <c r="S2369">
        <v>76214795</v>
      </c>
      <c r="T2369">
        <v>31126196.960669518</v>
      </c>
      <c r="U2369">
        <f t="shared" si="73"/>
        <v>16318046</v>
      </c>
    </row>
    <row r="2370" spans="1:21" x14ac:dyDescent="0.25">
      <c r="A2370" t="s">
        <v>2457</v>
      </c>
      <c r="B2370" t="s">
        <v>2423</v>
      </c>
      <c r="C2370" t="s">
        <v>2423</v>
      </c>
      <c r="D2370">
        <v>1982</v>
      </c>
      <c r="E2370">
        <v>308069024</v>
      </c>
      <c r="F2370">
        <v>196361328</v>
      </c>
      <c r="G2370">
        <v>179495952</v>
      </c>
      <c r="H2370">
        <v>65662800</v>
      </c>
      <c r="I2370" t="str">
        <f t="shared" si="72"/>
        <v>1982Oklahoma Gas and Electric Company</v>
      </c>
      <c r="J2370" s="1">
        <v>5700517</v>
      </c>
      <c r="K2370" s="1">
        <v>3702450</v>
      </c>
      <c r="L2370" s="1">
        <v>4748287</v>
      </c>
      <c r="M2370" s="1">
        <v>1488511</v>
      </c>
      <c r="N2370">
        <v>49794289</v>
      </c>
      <c r="O2370">
        <v>4062836</v>
      </c>
      <c r="P2370">
        <v>3841</v>
      </c>
      <c r="Q2370">
        <v>26</v>
      </c>
      <c r="R2370">
        <v>14843831.814290404</v>
      </c>
      <c r="S2370">
        <v>68195527</v>
      </c>
      <c r="T2370">
        <v>27607211.799126148</v>
      </c>
      <c r="U2370">
        <f t="shared" si="73"/>
        <v>15639765</v>
      </c>
    </row>
    <row r="2371" spans="1:21" x14ac:dyDescent="0.25">
      <c r="A2371" t="s">
        <v>2458</v>
      </c>
      <c r="B2371" t="s">
        <v>2423</v>
      </c>
      <c r="C2371" t="s">
        <v>2423</v>
      </c>
      <c r="D2371">
        <v>1981</v>
      </c>
      <c r="E2371">
        <v>260784224</v>
      </c>
      <c r="F2371">
        <v>170585824</v>
      </c>
      <c r="G2371">
        <v>166521792</v>
      </c>
      <c r="H2371">
        <v>57761336</v>
      </c>
      <c r="I2371" t="str">
        <f t="shared" si="72"/>
        <v>1981Oklahoma Gas and Electric Company</v>
      </c>
      <c r="J2371" s="1">
        <v>5385425</v>
      </c>
      <c r="K2371" s="1">
        <v>3473145</v>
      </c>
      <c r="L2371" s="1">
        <v>4715691</v>
      </c>
      <c r="M2371" s="1">
        <v>1425395</v>
      </c>
      <c r="N2371">
        <v>41860357</v>
      </c>
      <c r="O2371">
        <v>4955475</v>
      </c>
      <c r="P2371">
        <v>3603</v>
      </c>
      <c r="Q2371">
        <v>25</v>
      </c>
      <c r="R2371">
        <v>13802779.954467773</v>
      </c>
      <c r="S2371">
        <v>59266630</v>
      </c>
      <c r="T2371">
        <v>24134465.04174614</v>
      </c>
      <c r="U2371">
        <f t="shared" si="73"/>
        <v>14999656</v>
      </c>
    </row>
    <row r="2372" spans="1:21" x14ac:dyDescent="0.25">
      <c r="A2372" t="s">
        <v>2459</v>
      </c>
      <c r="B2372" t="s">
        <v>2423</v>
      </c>
      <c r="C2372" t="s">
        <v>2423</v>
      </c>
      <c r="D2372">
        <v>1980</v>
      </c>
      <c r="E2372">
        <v>235398672</v>
      </c>
      <c r="F2372">
        <v>140717728</v>
      </c>
      <c r="G2372">
        <v>142176496</v>
      </c>
      <c r="H2372">
        <v>48495800</v>
      </c>
      <c r="I2372" t="str">
        <f t="shared" si="72"/>
        <v>1980Oklahoma Gas and Electric Company</v>
      </c>
      <c r="J2372" s="1">
        <v>5754022</v>
      </c>
      <c r="K2372" s="1">
        <v>3354111</v>
      </c>
      <c r="L2372" s="1">
        <v>4671836</v>
      </c>
      <c r="M2372" s="1">
        <v>1421208</v>
      </c>
      <c r="N2372">
        <v>31266932</v>
      </c>
      <c r="O2372">
        <v>2455798</v>
      </c>
      <c r="P2372">
        <v>3548</v>
      </c>
      <c r="Q2372">
        <v>30</v>
      </c>
      <c r="R2372">
        <v>13201589.433345437</v>
      </c>
      <c r="S2372">
        <v>51276487</v>
      </c>
      <c r="T2372">
        <v>23130844.73423481</v>
      </c>
      <c r="U2372">
        <f t="shared" si="73"/>
        <v>15201177</v>
      </c>
    </row>
    <row r="2373" spans="1:21" x14ac:dyDescent="0.25">
      <c r="A2373" t="s">
        <v>2460</v>
      </c>
      <c r="B2373" t="s">
        <v>2423</v>
      </c>
      <c r="C2373" t="s">
        <v>2423</v>
      </c>
      <c r="D2373">
        <v>1979</v>
      </c>
      <c r="E2373">
        <v>180400672</v>
      </c>
      <c r="F2373">
        <v>108925304</v>
      </c>
      <c r="G2373">
        <v>114879168</v>
      </c>
      <c r="H2373">
        <v>37684488</v>
      </c>
      <c r="I2373" t="str">
        <f t="shared" ref="I2373:I2436" si="74">D2373&amp;C2373</f>
        <v>1979Oklahoma Gas and Electric Company</v>
      </c>
      <c r="J2373" s="1">
        <v>5016413</v>
      </c>
      <c r="K2373" s="1">
        <v>3109046</v>
      </c>
      <c r="L2373" s="1">
        <v>4674216</v>
      </c>
      <c r="M2373" s="1">
        <v>1309408</v>
      </c>
      <c r="N2373">
        <v>32876249</v>
      </c>
      <c r="O2373">
        <v>2573506</v>
      </c>
      <c r="P2373">
        <v>3422</v>
      </c>
      <c r="Q2373">
        <v>34</v>
      </c>
      <c r="R2373">
        <v>11418961.850536346</v>
      </c>
      <c r="S2373">
        <v>42490349</v>
      </c>
      <c r="T2373">
        <v>20912641.453125</v>
      </c>
      <c r="U2373">
        <f t="shared" ref="U2373:U2436" si="75">SUM(J2373:M2373)</f>
        <v>14109083</v>
      </c>
    </row>
    <row r="2374" spans="1:21" x14ac:dyDescent="0.25">
      <c r="A2374" t="s">
        <v>2461</v>
      </c>
      <c r="B2374" t="s">
        <v>2423</v>
      </c>
      <c r="C2374" t="s">
        <v>2423</v>
      </c>
      <c r="D2374">
        <v>1978</v>
      </c>
      <c r="E2374">
        <v>183110832</v>
      </c>
      <c r="F2374">
        <v>104760024</v>
      </c>
      <c r="G2374">
        <v>102983144</v>
      </c>
      <c r="H2374">
        <v>35207568</v>
      </c>
      <c r="I2374" t="str">
        <f t="shared" si="74"/>
        <v>1978Oklahoma Gas and Electric Company</v>
      </c>
      <c r="J2374" s="1">
        <v>5182566</v>
      </c>
      <c r="K2374" s="1">
        <v>3067594</v>
      </c>
      <c r="L2374" s="1">
        <v>4322132</v>
      </c>
      <c r="M2374" s="1">
        <v>1269704.625</v>
      </c>
      <c r="N2374">
        <v>25360397</v>
      </c>
      <c r="O2374">
        <v>2239364</v>
      </c>
      <c r="P2374">
        <v>3236</v>
      </c>
      <c r="Q2374">
        <v>34</v>
      </c>
      <c r="R2374">
        <v>9638030.6025218964</v>
      </c>
      <c r="S2374">
        <v>35936406</v>
      </c>
      <c r="T2374">
        <v>17095447.386826634</v>
      </c>
      <c r="U2374">
        <f t="shared" si="75"/>
        <v>13841996.625</v>
      </c>
    </row>
    <row r="2375" spans="1:21" x14ac:dyDescent="0.25">
      <c r="A2375" t="s">
        <v>2462</v>
      </c>
      <c r="B2375" t="s">
        <v>2423</v>
      </c>
      <c r="C2375" t="s">
        <v>2423</v>
      </c>
      <c r="D2375">
        <v>1977</v>
      </c>
      <c r="E2375">
        <v>159210944</v>
      </c>
      <c r="F2375">
        <v>92170424</v>
      </c>
      <c r="G2375">
        <v>87893984</v>
      </c>
      <c r="H2375">
        <v>30522312</v>
      </c>
      <c r="I2375" t="str">
        <f t="shared" si="74"/>
        <v>1977Oklahoma Gas and Electric Company</v>
      </c>
      <c r="J2375" s="1">
        <v>4873161</v>
      </c>
      <c r="K2375" s="1">
        <v>2931860</v>
      </c>
      <c r="L2375" s="1">
        <v>4033094</v>
      </c>
      <c r="M2375" s="1">
        <v>1262797</v>
      </c>
      <c r="N2375">
        <v>25584865</v>
      </c>
      <c r="O2375">
        <v>2620960</v>
      </c>
      <c r="P2375">
        <v>3159</v>
      </c>
      <c r="Q2375">
        <v>33</v>
      </c>
      <c r="R2375">
        <v>8576085.6470757723</v>
      </c>
      <c r="S2375">
        <v>31310338</v>
      </c>
      <c r="T2375">
        <v>15490384.788459539</v>
      </c>
      <c r="U2375">
        <f t="shared" si="75"/>
        <v>13100912</v>
      </c>
    </row>
    <row r="2376" spans="1:21" x14ac:dyDescent="0.25">
      <c r="A2376" t="s">
        <v>2463</v>
      </c>
      <c r="B2376" t="s">
        <v>2423</v>
      </c>
      <c r="C2376" t="s">
        <v>2423</v>
      </c>
      <c r="D2376">
        <v>1976</v>
      </c>
      <c r="E2376">
        <v>129112864</v>
      </c>
      <c r="F2376">
        <v>76251432</v>
      </c>
      <c r="G2376">
        <v>70082824</v>
      </c>
      <c r="H2376">
        <v>24718908</v>
      </c>
      <c r="I2376" t="str">
        <f t="shared" si="74"/>
        <v>1976Oklahoma Gas and Electric Company</v>
      </c>
      <c r="J2376" s="1">
        <v>4376508</v>
      </c>
      <c r="K2376" s="1">
        <v>2689795</v>
      </c>
      <c r="L2376" s="1">
        <v>3772425</v>
      </c>
      <c r="M2376" s="1">
        <v>1174408</v>
      </c>
      <c r="N2376">
        <v>24626934</v>
      </c>
      <c r="O2376">
        <v>4467717</v>
      </c>
      <c r="P2376">
        <v>3115</v>
      </c>
      <c r="Q2376">
        <v>32</v>
      </c>
      <c r="R2376">
        <v>7456518.403521657</v>
      </c>
      <c r="S2376">
        <v>26491906</v>
      </c>
      <c r="T2376">
        <v>13665510.111588418</v>
      </c>
      <c r="U2376">
        <f t="shared" si="75"/>
        <v>12013136</v>
      </c>
    </row>
    <row r="2377" spans="1:21" x14ac:dyDescent="0.25">
      <c r="A2377" t="s">
        <v>2464</v>
      </c>
      <c r="B2377" t="s">
        <v>2423</v>
      </c>
      <c r="C2377" t="s">
        <v>2423</v>
      </c>
      <c r="D2377">
        <v>1975</v>
      </c>
      <c r="E2377">
        <v>104313128</v>
      </c>
      <c r="F2377">
        <v>59341868</v>
      </c>
      <c r="G2377">
        <v>45024780</v>
      </c>
      <c r="H2377">
        <v>18075250</v>
      </c>
      <c r="I2377" t="str">
        <f t="shared" si="74"/>
        <v>1975Oklahoma Gas and Electric Company</v>
      </c>
      <c r="J2377" s="1">
        <v>4313061</v>
      </c>
      <c r="K2377" s="1">
        <v>2592544</v>
      </c>
      <c r="L2377" s="1">
        <v>3384886</v>
      </c>
      <c r="M2377" s="1">
        <v>1126678</v>
      </c>
      <c r="N2377">
        <v>28822063</v>
      </c>
      <c r="O2377">
        <v>5869307</v>
      </c>
      <c r="P2377">
        <v>3025</v>
      </c>
      <c r="Q2377">
        <v>38</v>
      </c>
      <c r="R2377">
        <v>6747210.8162216842</v>
      </c>
      <c r="S2377">
        <v>24193485</v>
      </c>
      <c r="T2377">
        <v>12987716.263899207</v>
      </c>
      <c r="U2377">
        <f t="shared" si="75"/>
        <v>11417169</v>
      </c>
    </row>
    <row r="2378" spans="1:21" x14ac:dyDescent="0.25">
      <c r="A2378" t="s">
        <v>2465</v>
      </c>
      <c r="B2378" t="s">
        <v>2423</v>
      </c>
      <c r="C2378" t="s">
        <v>2423</v>
      </c>
      <c r="D2378">
        <v>1974</v>
      </c>
      <c r="E2378">
        <v>88903552</v>
      </c>
      <c r="F2378">
        <v>51233716</v>
      </c>
      <c r="G2378">
        <v>37300708</v>
      </c>
      <c r="H2378">
        <v>14545831</v>
      </c>
      <c r="I2378" t="str">
        <f t="shared" si="74"/>
        <v>1974Oklahoma Gas and Electric Company</v>
      </c>
      <c r="J2378" s="1">
        <v>3866015</v>
      </c>
      <c r="K2378" s="1">
        <v>2398626</v>
      </c>
      <c r="L2378" s="1">
        <v>3254547</v>
      </c>
      <c r="M2378" s="1">
        <v>1022593</v>
      </c>
      <c r="N2378">
        <v>32709052</v>
      </c>
      <c r="O2378">
        <v>5702438</v>
      </c>
      <c r="P2378">
        <v>3063</v>
      </c>
      <c r="Q2378">
        <v>44</v>
      </c>
      <c r="R2378">
        <v>6092937.9579455853</v>
      </c>
      <c r="S2378">
        <v>21409784</v>
      </c>
      <c r="T2378">
        <v>12269051.698200703</v>
      </c>
      <c r="U2378">
        <f t="shared" si="75"/>
        <v>10541781</v>
      </c>
    </row>
    <row r="2379" spans="1:21" x14ac:dyDescent="0.25">
      <c r="A2379" t="s">
        <v>2466</v>
      </c>
      <c r="B2379" t="s">
        <v>2423</v>
      </c>
      <c r="C2379" t="s">
        <v>2423</v>
      </c>
      <c r="D2379">
        <v>1973</v>
      </c>
      <c r="E2379">
        <v>80381840</v>
      </c>
      <c r="F2379">
        <v>46555416</v>
      </c>
      <c r="G2379">
        <v>31305032</v>
      </c>
      <c r="H2379">
        <v>13384880</v>
      </c>
      <c r="I2379" t="str">
        <f t="shared" si="74"/>
        <v>1973Oklahoma Gas and Electric Company</v>
      </c>
      <c r="J2379" s="1">
        <v>3651881</v>
      </c>
      <c r="K2379" s="1">
        <v>2296886</v>
      </c>
      <c r="L2379" s="1">
        <v>3075735</v>
      </c>
      <c r="M2379" s="1">
        <v>1049501</v>
      </c>
      <c r="N2379">
        <v>30417633</v>
      </c>
      <c r="O2379">
        <v>4514972</v>
      </c>
      <c r="P2379">
        <v>2957</v>
      </c>
      <c r="Q2379">
        <v>36</v>
      </c>
      <c r="R2379">
        <v>5349843.1700188816</v>
      </c>
      <c r="S2379">
        <v>19588542</v>
      </c>
      <c r="T2379">
        <v>10216607.961267471</v>
      </c>
      <c r="U2379">
        <f t="shared" si="75"/>
        <v>10074003</v>
      </c>
    </row>
    <row r="2380" spans="1:21" x14ac:dyDescent="0.25">
      <c r="A2380" t="s">
        <v>2467</v>
      </c>
      <c r="B2380" t="s">
        <v>2423</v>
      </c>
      <c r="C2380" t="s">
        <v>2423</v>
      </c>
      <c r="D2380">
        <v>1972</v>
      </c>
      <c r="E2380">
        <v>75729288</v>
      </c>
      <c r="F2380">
        <v>43839492</v>
      </c>
      <c r="G2380">
        <v>28163144</v>
      </c>
      <c r="H2380">
        <v>12671022</v>
      </c>
      <c r="I2380" t="str">
        <f t="shared" si="74"/>
        <v>1972Oklahoma Gas and Electric Company</v>
      </c>
      <c r="J2380" s="1">
        <v>3445403</v>
      </c>
      <c r="K2380" s="1">
        <v>2163547</v>
      </c>
      <c r="L2380" s="1">
        <v>2833462</v>
      </c>
      <c r="M2380" s="1">
        <v>1033722</v>
      </c>
      <c r="N2380">
        <v>28279385</v>
      </c>
      <c r="O2380">
        <v>4440094</v>
      </c>
      <c r="P2380">
        <v>2874</v>
      </c>
      <c r="Q2380">
        <v>45</v>
      </c>
      <c r="R2380">
        <v>4949338.8134776652</v>
      </c>
      <c r="S2380">
        <v>18503280</v>
      </c>
      <c r="T2380">
        <v>9367485.028303504</v>
      </c>
      <c r="U2380">
        <f t="shared" si="75"/>
        <v>9476134</v>
      </c>
    </row>
    <row r="2381" spans="1:21" x14ac:dyDescent="0.25">
      <c r="A2381" t="s">
        <v>2468</v>
      </c>
      <c r="B2381" t="s">
        <v>2423</v>
      </c>
      <c r="C2381" t="s">
        <v>2423</v>
      </c>
      <c r="D2381">
        <v>1971</v>
      </c>
      <c r="E2381" t="s">
        <v>3560</v>
      </c>
      <c r="F2381" t="s">
        <v>3560</v>
      </c>
      <c r="G2381" t="s">
        <v>3560</v>
      </c>
      <c r="H2381" t="s">
        <v>3560</v>
      </c>
      <c r="I2381" t="str">
        <f t="shared" si="74"/>
        <v>1971Oklahoma Gas and Electric Company</v>
      </c>
      <c r="J2381" s="1" t="s">
        <v>3560</v>
      </c>
      <c r="K2381" s="1" t="s">
        <v>3560</v>
      </c>
      <c r="L2381" s="1" t="s">
        <v>3560</v>
      </c>
      <c r="M2381" s="1" t="s">
        <v>3560</v>
      </c>
      <c r="N2381">
        <v>23833785</v>
      </c>
      <c r="O2381">
        <v>3707695</v>
      </c>
      <c r="P2381" t="s">
        <v>3560</v>
      </c>
      <c r="Q2381" t="s">
        <v>3560</v>
      </c>
      <c r="R2381" t="s">
        <v>3560</v>
      </c>
      <c r="S2381" t="s">
        <v>3560</v>
      </c>
      <c r="T2381" t="s">
        <v>3560</v>
      </c>
      <c r="U2381">
        <f t="shared" si="75"/>
        <v>0</v>
      </c>
    </row>
    <row r="2382" spans="1:21" x14ac:dyDescent="0.25">
      <c r="A2382" t="s">
        <v>2469</v>
      </c>
      <c r="B2382" t="s">
        <v>2423</v>
      </c>
      <c r="C2382" t="s">
        <v>2423</v>
      </c>
      <c r="D2382">
        <v>1970</v>
      </c>
      <c r="E2382" t="s">
        <v>3560</v>
      </c>
      <c r="F2382" t="s">
        <v>3560</v>
      </c>
      <c r="G2382" t="s">
        <v>3560</v>
      </c>
      <c r="H2382" t="s">
        <v>3560</v>
      </c>
      <c r="I2382" t="str">
        <f t="shared" si="74"/>
        <v>1970Oklahoma Gas and Electric Company</v>
      </c>
      <c r="J2382" s="1" t="s">
        <v>3560</v>
      </c>
      <c r="K2382" s="1" t="s">
        <v>3560</v>
      </c>
      <c r="L2382" s="1" t="s">
        <v>3560</v>
      </c>
      <c r="M2382" s="1" t="s">
        <v>3560</v>
      </c>
      <c r="N2382">
        <v>19600377</v>
      </c>
      <c r="O2382">
        <v>3786904</v>
      </c>
      <c r="P2382" t="s">
        <v>3560</v>
      </c>
      <c r="Q2382" t="s">
        <v>3560</v>
      </c>
      <c r="R2382" t="s">
        <v>3560</v>
      </c>
      <c r="S2382" t="s">
        <v>3560</v>
      </c>
      <c r="T2382" t="s">
        <v>3560</v>
      </c>
      <c r="U2382">
        <f t="shared" si="75"/>
        <v>0</v>
      </c>
    </row>
    <row r="2383" spans="1:21" x14ac:dyDescent="0.25">
      <c r="A2383" t="s">
        <v>2470</v>
      </c>
      <c r="B2383" t="s">
        <v>2423</v>
      </c>
      <c r="C2383" t="s">
        <v>2423</v>
      </c>
      <c r="D2383">
        <v>1969</v>
      </c>
      <c r="E2383" t="s">
        <v>3560</v>
      </c>
      <c r="F2383" t="s">
        <v>3560</v>
      </c>
      <c r="G2383" t="s">
        <v>3560</v>
      </c>
      <c r="H2383" t="s">
        <v>3560</v>
      </c>
      <c r="I2383" t="str">
        <f t="shared" si="74"/>
        <v>1969Oklahoma Gas and Electric Company</v>
      </c>
      <c r="J2383" s="1" t="s">
        <v>3560</v>
      </c>
      <c r="K2383" s="1" t="s">
        <v>3560</v>
      </c>
      <c r="L2383" s="1" t="s">
        <v>3560</v>
      </c>
      <c r="M2383" s="1" t="s">
        <v>3560</v>
      </c>
      <c r="N2383">
        <v>15434296</v>
      </c>
      <c r="O2383">
        <v>3241621</v>
      </c>
      <c r="P2383" t="s">
        <v>3560</v>
      </c>
      <c r="Q2383" t="s">
        <v>3560</v>
      </c>
      <c r="R2383" t="s">
        <v>3560</v>
      </c>
      <c r="S2383" t="s">
        <v>3560</v>
      </c>
      <c r="T2383" t="s">
        <v>3560</v>
      </c>
      <c r="U2383">
        <f t="shared" si="75"/>
        <v>0</v>
      </c>
    </row>
    <row r="2384" spans="1:21" x14ac:dyDescent="0.25">
      <c r="A2384" t="s">
        <v>2471</v>
      </c>
      <c r="B2384" t="s">
        <v>2423</v>
      </c>
      <c r="C2384" t="s">
        <v>2423</v>
      </c>
      <c r="D2384">
        <v>1968</v>
      </c>
      <c r="E2384" t="s">
        <v>3560</v>
      </c>
      <c r="F2384" t="s">
        <v>3560</v>
      </c>
      <c r="G2384" t="s">
        <v>3560</v>
      </c>
      <c r="H2384" t="s">
        <v>3560</v>
      </c>
      <c r="I2384" t="str">
        <f t="shared" si="74"/>
        <v>1968Oklahoma Gas and Electric Company</v>
      </c>
      <c r="J2384" s="1" t="s">
        <v>3560</v>
      </c>
      <c r="K2384" s="1" t="s">
        <v>3560</v>
      </c>
      <c r="L2384" s="1" t="s">
        <v>3560</v>
      </c>
      <c r="M2384" s="1" t="s">
        <v>3560</v>
      </c>
      <c r="N2384">
        <v>16778614</v>
      </c>
      <c r="O2384">
        <v>3351134</v>
      </c>
      <c r="P2384" t="s">
        <v>3560</v>
      </c>
      <c r="Q2384" t="s">
        <v>3560</v>
      </c>
      <c r="R2384" t="s">
        <v>3560</v>
      </c>
      <c r="S2384" t="s">
        <v>3560</v>
      </c>
      <c r="T2384" t="s">
        <v>3560</v>
      </c>
      <c r="U2384">
        <f t="shared" si="75"/>
        <v>0</v>
      </c>
    </row>
    <row r="2385" spans="1:21" x14ac:dyDescent="0.25">
      <c r="A2385" t="s">
        <v>2472</v>
      </c>
      <c r="B2385" t="s">
        <v>2423</v>
      </c>
      <c r="C2385" t="s">
        <v>2423</v>
      </c>
      <c r="D2385">
        <v>1967</v>
      </c>
      <c r="E2385" t="s">
        <v>3560</v>
      </c>
      <c r="F2385" t="s">
        <v>3560</v>
      </c>
      <c r="G2385" t="s">
        <v>3560</v>
      </c>
      <c r="H2385" t="s">
        <v>3560</v>
      </c>
      <c r="I2385" t="str">
        <f t="shared" si="74"/>
        <v>1967Oklahoma Gas and Electric Company</v>
      </c>
      <c r="J2385" s="1" t="s">
        <v>3560</v>
      </c>
      <c r="K2385" s="1" t="s">
        <v>3560</v>
      </c>
      <c r="L2385" s="1" t="s">
        <v>3560</v>
      </c>
      <c r="M2385" s="1" t="s">
        <v>3560</v>
      </c>
      <c r="N2385">
        <v>15261711</v>
      </c>
      <c r="O2385">
        <v>3521532</v>
      </c>
      <c r="P2385" t="s">
        <v>3560</v>
      </c>
      <c r="Q2385" t="s">
        <v>3560</v>
      </c>
      <c r="R2385" t="s">
        <v>3560</v>
      </c>
      <c r="S2385" t="s">
        <v>3560</v>
      </c>
      <c r="T2385" t="s">
        <v>3560</v>
      </c>
      <c r="U2385">
        <f t="shared" si="75"/>
        <v>0</v>
      </c>
    </row>
    <row r="2386" spans="1:21" x14ac:dyDescent="0.25">
      <c r="A2386" t="s">
        <v>2473</v>
      </c>
      <c r="B2386" t="s">
        <v>2423</v>
      </c>
      <c r="C2386" t="s">
        <v>2423</v>
      </c>
      <c r="D2386">
        <v>1966</v>
      </c>
      <c r="E2386" t="s">
        <v>3560</v>
      </c>
      <c r="F2386" t="s">
        <v>3560</v>
      </c>
      <c r="G2386" t="s">
        <v>3560</v>
      </c>
      <c r="H2386" t="s">
        <v>3560</v>
      </c>
      <c r="I2386" t="str">
        <f t="shared" si="74"/>
        <v>1966Oklahoma Gas and Electric Company</v>
      </c>
      <c r="J2386" s="1" t="s">
        <v>3560</v>
      </c>
      <c r="K2386" s="1" t="s">
        <v>3560</v>
      </c>
      <c r="L2386" s="1" t="s">
        <v>3560</v>
      </c>
      <c r="M2386" s="1" t="s">
        <v>3560</v>
      </c>
      <c r="N2386">
        <v>18231152</v>
      </c>
      <c r="O2386">
        <v>3675683</v>
      </c>
      <c r="P2386" t="s">
        <v>3560</v>
      </c>
      <c r="Q2386" t="s">
        <v>3560</v>
      </c>
      <c r="R2386" t="s">
        <v>3560</v>
      </c>
      <c r="S2386" t="s">
        <v>3560</v>
      </c>
      <c r="T2386" t="s">
        <v>3560</v>
      </c>
      <c r="U2386">
        <f t="shared" si="75"/>
        <v>0</v>
      </c>
    </row>
    <row r="2387" spans="1:21" x14ac:dyDescent="0.25">
      <c r="A2387" t="s">
        <v>2474</v>
      </c>
      <c r="B2387" t="s">
        <v>2423</v>
      </c>
      <c r="C2387" t="s">
        <v>2423</v>
      </c>
      <c r="D2387">
        <v>1965</v>
      </c>
      <c r="E2387" t="s">
        <v>3560</v>
      </c>
      <c r="F2387" t="s">
        <v>3560</v>
      </c>
      <c r="G2387" t="s">
        <v>3560</v>
      </c>
      <c r="H2387" t="s">
        <v>3560</v>
      </c>
      <c r="I2387" t="str">
        <f t="shared" si="74"/>
        <v>1965Oklahoma Gas and Electric Company</v>
      </c>
      <c r="J2387" s="1" t="s">
        <v>3560</v>
      </c>
      <c r="K2387" s="1" t="s">
        <v>3560</v>
      </c>
      <c r="L2387" s="1" t="s">
        <v>3560</v>
      </c>
      <c r="M2387" s="1" t="s">
        <v>3560</v>
      </c>
      <c r="N2387">
        <v>12483064</v>
      </c>
      <c r="O2387">
        <v>3332465</v>
      </c>
      <c r="P2387" t="s">
        <v>3560</v>
      </c>
      <c r="Q2387" t="s">
        <v>3560</v>
      </c>
      <c r="R2387" t="s">
        <v>3560</v>
      </c>
      <c r="S2387" t="s">
        <v>3560</v>
      </c>
      <c r="T2387" t="s">
        <v>3560</v>
      </c>
      <c r="U2387">
        <f t="shared" si="75"/>
        <v>0</v>
      </c>
    </row>
    <row r="2388" spans="1:21" x14ac:dyDescent="0.25">
      <c r="A2388" t="s">
        <v>2475</v>
      </c>
      <c r="B2388" t="s">
        <v>2423</v>
      </c>
      <c r="C2388" t="s">
        <v>2423</v>
      </c>
      <c r="D2388">
        <v>1964</v>
      </c>
      <c r="E2388" t="s">
        <v>3560</v>
      </c>
      <c r="F2388" t="s">
        <v>3560</v>
      </c>
      <c r="G2388" t="s">
        <v>3560</v>
      </c>
      <c r="H2388" t="s">
        <v>3560</v>
      </c>
      <c r="I2388" t="str">
        <f t="shared" si="74"/>
        <v>1964Oklahoma Gas and Electric Company</v>
      </c>
      <c r="J2388" s="1" t="s">
        <v>3560</v>
      </c>
      <c r="K2388" s="1" t="s">
        <v>3560</v>
      </c>
      <c r="L2388" s="1" t="s">
        <v>3560</v>
      </c>
      <c r="M2388" s="1" t="s">
        <v>3560</v>
      </c>
      <c r="N2388">
        <v>13057699</v>
      </c>
      <c r="O2388">
        <v>1965076</v>
      </c>
      <c r="P2388" t="s">
        <v>3560</v>
      </c>
      <c r="Q2388" t="s">
        <v>3560</v>
      </c>
      <c r="R2388" t="s">
        <v>3560</v>
      </c>
      <c r="S2388" t="s">
        <v>3560</v>
      </c>
      <c r="T2388" t="s">
        <v>3560</v>
      </c>
      <c r="U2388">
        <f t="shared" si="75"/>
        <v>0</v>
      </c>
    </row>
    <row r="2389" spans="1:21" x14ac:dyDescent="0.25">
      <c r="A2389" t="s">
        <v>2476</v>
      </c>
      <c r="B2389" t="s">
        <v>2477</v>
      </c>
      <c r="C2389" t="s">
        <v>2477</v>
      </c>
      <c r="D2389">
        <v>2016</v>
      </c>
      <c r="E2389">
        <v>268501000</v>
      </c>
      <c r="F2389">
        <v>146420000</v>
      </c>
      <c r="G2389">
        <v>16129000</v>
      </c>
      <c r="H2389">
        <v>12439000</v>
      </c>
      <c r="I2389" t="str">
        <f t="shared" si="74"/>
        <v>2016Orange and Rockland Utilities, Inc.</v>
      </c>
      <c r="J2389" s="1">
        <v>1683233</v>
      </c>
      <c r="K2389" s="1">
        <v>1880901</v>
      </c>
      <c r="L2389" s="1">
        <v>401768</v>
      </c>
      <c r="M2389" s="1">
        <v>115617</v>
      </c>
      <c r="N2389">
        <v>52382000</v>
      </c>
      <c r="O2389">
        <v>4989000</v>
      </c>
      <c r="P2389">
        <v>742.64518529007216</v>
      </c>
      <c r="Q2389">
        <v>45.332022082338348</v>
      </c>
      <c r="R2389">
        <v>27923000</v>
      </c>
      <c r="S2389">
        <v>51005000</v>
      </c>
      <c r="T2389">
        <v>49098000</v>
      </c>
      <c r="U2389">
        <f t="shared" si="75"/>
        <v>4081519</v>
      </c>
    </row>
    <row r="2390" spans="1:21" x14ac:dyDescent="0.25">
      <c r="A2390" t="s">
        <v>2478</v>
      </c>
      <c r="B2390" t="s">
        <v>2477</v>
      </c>
      <c r="C2390" t="s">
        <v>2477</v>
      </c>
      <c r="D2390">
        <v>2015</v>
      </c>
      <c r="E2390">
        <v>269929000</v>
      </c>
      <c r="F2390">
        <v>151517000</v>
      </c>
      <c r="G2390">
        <v>15005000</v>
      </c>
      <c r="H2390">
        <v>14278000</v>
      </c>
      <c r="I2390" t="str">
        <f t="shared" si="74"/>
        <v>2015Orange and Rockland Utilities, Inc.</v>
      </c>
      <c r="J2390" s="1">
        <v>1662539</v>
      </c>
      <c r="K2390" s="1">
        <v>1861036</v>
      </c>
      <c r="L2390" s="1">
        <v>388360</v>
      </c>
      <c r="M2390" s="1">
        <v>116393</v>
      </c>
      <c r="N2390">
        <v>46401000</v>
      </c>
      <c r="O2390">
        <v>4260000</v>
      </c>
      <c r="P2390">
        <v>742.34217542883539</v>
      </c>
      <c r="Q2390">
        <v>45.313525968726047</v>
      </c>
      <c r="R2390">
        <v>27271000</v>
      </c>
      <c r="S2390">
        <v>51089000</v>
      </c>
      <c r="T2390">
        <v>54299000</v>
      </c>
      <c r="U2390">
        <f t="shared" si="75"/>
        <v>4028328</v>
      </c>
    </row>
    <row r="2391" spans="1:21" x14ac:dyDescent="0.25">
      <c r="A2391" t="s">
        <v>2479</v>
      </c>
      <c r="B2391" t="s">
        <v>2477</v>
      </c>
      <c r="C2391" t="s">
        <v>2477</v>
      </c>
      <c r="D2391">
        <v>2014</v>
      </c>
      <c r="E2391">
        <v>280648000</v>
      </c>
      <c r="F2391">
        <v>158959000</v>
      </c>
      <c r="G2391">
        <v>18188000</v>
      </c>
      <c r="H2391">
        <v>16774000</v>
      </c>
      <c r="I2391" t="str">
        <f t="shared" si="74"/>
        <v>2014Orange and Rockland Utilities, Inc.</v>
      </c>
      <c r="J2391" s="1">
        <v>1625933</v>
      </c>
      <c r="K2391" s="1">
        <v>1822577</v>
      </c>
      <c r="L2391" s="1">
        <v>416290</v>
      </c>
      <c r="M2391" s="1">
        <v>118290</v>
      </c>
      <c r="N2391">
        <v>59950000</v>
      </c>
      <c r="O2391">
        <v>3754000</v>
      </c>
      <c r="P2391">
        <v>658.00978186552709</v>
      </c>
      <c r="Q2391">
        <v>40.165767654269168</v>
      </c>
      <c r="R2391">
        <v>23654000</v>
      </c>
      <c r="S2391">
        <v>46615000</v>
      </c>
      <c r="T2391">
        <v>52867000</v>
      </c>
      <c r="U2391">
        <f t="shared" si="75"/>
        <v>3983090</v>
      </c>
    </row>
    <row r="2392" spans="1:21" x14ac:dyDescent="0.25">
      <c r="A2392" t="s">
        <v>2480</v>
      </c>
      <c r="B2392" t="s">
        <v>2477</v>
      </c>
      <c r="C2392" t="s">
        <v>2477</v>
      </c>
      <c r="D2392">
        <v>2013</v>
      </c>
      <c r="E2392">
        <v>252178000</v>
      </c>
      <c r="F2392">
        <v>144489000</v>
      </c>
      <c r="G2392">
        <v>16767000</v>
      </c>
      <c r="H2392">
        <v>14423000</v>
      </c>
      <c r="I2392" t="str">
        <f t="shared" si="74"/>
        <v>2013Orange and Rockland Utilities, Inc.</v>
      </c>
      <c r="J2392" s="1">
        <v>1677643</v>
      </c>
      <c r="K2392" s="1">
        <v>1802777</v>
      </c>
      <c r="L2392" s="1">
        <v>403369</v>
      </c>
      <c r="M2392" s="1">
        <v>119419</v>
      </c>
      <c r="N2392">
        <v>50381000</v>
      </c>
      <c r="O2392">
        <v>4657000</v>
      </c>
      <c r="P2392">
        <v>676.26904611051089</v>
      </c>
      <c r="Q2392">
        <v>41.280336746422577</v>
      </c>
      <c r="R2392">
        <v>23654000</v>
      </c>
      <c r="S2392">
        <v>46826000</v>
      </c>
      <c r="T2392">
        <v>50834000</v>
      </c>
      <c r="U2392">
        <f t="shared" si="75"/>
        <v>4003208</v>
      </c>
    </row>
    <row r="2393" spans="1:21" x14ac:dyDescent="0.25">
      <c r="A2393" t="s">
        <v>2481</v>
      </c>
      <c r="B2393" t="s">
        <v>2477</v>
      </c>
      <c r="C2393" t="s">
        <v>2477</v>
      </c>
      <c r="D2393">
        <v>2012</v>
      </c>
      <c r="E2393">
        <v>225963000</v>
      </c>
      <c r="F2393">
        <v>132427000</v>
      </c>
      <c r="G2393">
        <v>15801000</v>
      </c>
      <c r="H2393">
        <v>12516000</v>
      </c>
      <c r="I2393" t="str">
        <f t="shared" si="74"/>
        <v>2012Orange and Rockland Utilities, Inc.</v>
      </c>
      <c r="J2393" s="1">
        <v>1665381</v>
      </c>
      <c r="K2393" s="1">
        <v>1807604</v>
      </c>
      <c r="L2393" s="1">
        <v>414778</v>
      </c>
      <c r="M2393" s="1">
        <v>127929</v>
      </c>
      <c r="N2393">
        <v>57432000</v>
      </c>
      <c r="O2393">
        <v>4822000</v>
      </c>
      <c r="P2393">
        <v>310.03701336611363</v>
      </c>
      <c r="Q2393">
        <v>18.925060061845361</v>
      </c>
      <c r="R2393">
        <v>10708000</v>
      </c>
      <c r="S2393">
        <v>42798000</v>
      </c>
      <c r="T2393">
        <v>42113000</v>
      </c>
      <c r="U2393">
        <f t="shared" si="75"/>
        <v>4015692</v>
      </c>
    </row>
    <row r="2394" spans="1:21" x14ac:dyDescent="0.25">
      <c r="A2394" t="s">
        <v>2482</v>
      </c>
      <c r="B2394" t="s">
        <v>2477</v>
      </c>
      <c r="C2394" t="s">
        <v>2477</v>
      </c>
      <c r="D2394">
        <v>2011</v>
      </c>
      <c r="E2394">
        <v>246929000</v>
      </c>
      <c r="F2394">
        <v>147878000</v>
      </c>
      <c r="G2394">
        <v>19199000</v>
      </c>
      <c r="H2394">
        <v>12986000</v>
      </c>
      <c r="I2394" t="str">
        <f t="shared" si="74"/>
        <v>2011Orange and Rockland Utilities, Inc.</v>
      </c>
      <c r="J2394" s="1">
        <v>1668869</v>
      </c>
      <c r="K2394" s="1">
        <v>1842995</v>
      </c>
      <c r="L2394" s="1">
        <v>412445</v>
      </c>
      <c r="M2394" s="1">
        <v>123561</v>
      </c>
      <c r="N2394">
        <v>44325000</v>
      </c>
      <c r="O2394">
        <v>3145000</v>
      </c>
      <c r="P2394">
        <v>679.70899514406074</v>
      </c>
      <c r="Q2394">
        <v>41.49031568204321</v>
      </c>
      <c r="R2394">
        <v>22279000</v>
      </c>
      <c r="S2394">
        <v>46385000</v>
      </c>
      <c r="T2394">
        <v>38887000</v>
      </c>
      <c r="U2394">
        <f t="shared" si="75"/>
        <v>4047870</v>
      </c>
    </row>
    <row r="2395" spans="1:21" x14ac:dyDescent="0.25">
      <c r="A2395" t="s">
        <v>2483</v>
      </c>
      <c r="B2395" t="s">
        <v>2477</v>
      </c>
      <c r="C2395" t="s">
        <v>2477</v>
      </c>
      <c r="D2395">
        <v>2010</v>
      </c>
      <c r="E2395">
        <v>260446000</v>
      </c>
      <c r="F2395">
        <v>163101000</v>
      </c>
      <c r="G2395">
        <v>23466000</v>
      </c>
      <c r="H2395">
        <v>13099000</v>
      </c>
      <c r="I2395" t="str">
        <f t="shared" si="74"/>
        <v>2010Orange and Rockland Utilities, Inc.</v>
      </c>
      <c r="J2395" s="1">
        <v>1690174</v>
      </c>
      <c r="K2395" s="1">
        <v>1845310</v>
      </c>
      <c r="L2395" s="1">
        <v>420991</v>
      </c>
      <c r="M2395" s="1">
        <v>117658</v>
      </c>
      <c r="N2395">
        <v>32536000</v>
      </c>
      <c r="O2395">
        <v>2978000</v>
      </c>
      <c r="P2395">
        <v>639.6373670382759</v>
      </c>
      <c r="Q2395">
        <v>39.044291704311277</v>
      </c>
      <c r="R2395">
        <v>20432000</v>
      </c>
      <c r="S2395">
        <v>43840000</v>
      </c>
      <c r="T2395">
        <v>37482000</v>
      </c>
      <c r="U2395">
        <f t="shared" si="75"/>
        <v>4074133</v>
      </c>
    </row>
    <row r="2396" spans="1:21" x14ac:dyDescent="0.25">
      <c r="A2396" t="s">
        <v>2484</v>
      </c>
      <c r="B2396" t="s">
        <v>2477</v>
      </c>
      <c r="C2396" t="s">
        <v>2477</v>
      </c>
      <c r="D2396">
        <v>2009</v>
      </c>
      <c r="E2396">
        <v>226782000</v>
      </c>
      <c r="F2396">
        <v>157778000</v>
      </c>
      <c r="G2396">
        <v>23556000</v>
      </c>
      <c r="H2396">
        <v>11602000</v>
      </c>
      <c r="I2396" t="str">
        <f t="shared" si="74"/>
        <v>2009Orange and Rockland Utilities, Inc.</v>
      </c>
      <c r="J2396" s="1">
        <v>1561344</v>
      </c>
      <c r="K2396" s="1">
        <v>1799033</v>
      </c>
      <c r="L2396" s="1">
        <v>437799</v>
      </c>
      <c r="M2396" s="1">
        <v>116501</v>
      </c>
      <c r="N2396">
        <v>34863000</v>
      </c>
      <c r="O2396">
        <v>3926000</v>
      </c>
      <c r="P2396">
        <v>632.22553846463518</v>
      </c>
      <c r="Q2396">
        <v>38.59186410735655</v>
      </c>
      <c r="R2396">
        <v>19713000</v>
      </c>
      <c r="S2396">
        <v>41056000</v>
      </c>
      <c r="T2396">
        <v>33580000</v>
      </c>
      <c r="U2396">
        <f t="shared" si="75"/>
        <v>3914677</v>
      </c>
    </row>
    <row r="2397" spans="1:21" x14ac:dyDescent="0.25">
      <c r="A2397" t="s">
        <v>2485</v>
      </c>
      <c r="B2397" t="s">
        <v>2477</v>
      </c>
      <c r="C2397" t="s">
        <v>2477</v>
      </c>
      <c r="D2397">
        <v>2008</v>
      </c>
      <c r="E2397">
        <v>239827000</v>
      </c>
      <c r="F2397">
        <v>184964000</v>
      </c>
      <c r="G2397">
        <v>37791000</v>
      </c>
      <c r="H2397">
        <v>17097000</v>
      </c>
      <c r="I2397" t="str">
        <f t="shared" si="74"/>
        <v>2008Orange and Rockland Utilities, Inc.</v>
      </c>
      <c r="J2397" s="1">
        <v>1658914</v>
      </c>
      <c r="K2397" s="1">
        <v>1868844</v>
      </c>
      <c r="L2397" s="1">
        <v>501004</v>
      </c>
      <c r="M2397" s="1">
        <v>123954</v>
      </c>
      <c r="N2397">
        <v>41081000</v>
      </c>
      <c r="O2397">
        <v>3661000</v>
      </c>
      <c r="P2397">
        <v>693.02076343964507</v>
      </c>
      <c r="Q2397">
        <v>42.302883226118375</v>
      </c>
      <c r="R2397">
        <v>20954000</v>
      </c>
      <c r="S2397">
        <v>41652000</v>
      </c>
      <c r="T2397">
        <v>36128000</v>
      </c>
      <c r="U2397">
        <f t="shared" si="75"/>
        <v>4152716</v>
      </c>
    </row>
    <row r="2398" spans="1:21" x14ac:dyDescent="0.25">
      <c r="A2398" t="s">
        <v>2486</v>
      </c>
      <c r="B2398" t="s">
        <v>2477</v>
      </c>
      <c r="C2398" t="s">
        <v>2477</v>
      </c>
      <c r="D2398">
        <v>2007</v>
      </c>
      <c r="E2398">
        <v>221012000</v>
      </c>
      <c r="F2398">
        <v>175168000</v>
      </c>
      <c r="G2398">
        <v>36032000</v>
      </c>
      <c r="H2398">
        <v>15546000</v>
      </c>
      <c r="I2398" t="str">
        <f t="shared" si="74"/>
        <v>2007Orange and Rockland Utilities, Inc.</v>
      </c>
      <c r="J2398" s="1">
        <v>1645851</v>
      </c>
      <c r="K2398" s="1">
        <v>1851676</v>
      </c>
      <c r="L2398" s="1">
        <v>512240</v>
      </c>
      <c r="M2398" s="1">
        <v>124212</v>
      </c>
      <c r="N2398">
        <v>31255000</v>
      </c>
      <c r="O2398">
        <v>3837000</v>
      </c>
      <c r="P2398">
        <v>697.34558938445912</v>
      </c>
      <c r="Q2398">
        <v>42.56687619222911</v>
      </c>
      <c r="R2398">
        <v>20432000</v>
      </c>
      <c r="S2398">
        <v>40107000</v>
      </c>
      <c r="T2398">
        <v>32368000</v>
      </c>
      <c r="U2398">
        <f t="shared" si="75"/>
        <v>4133979</v>
      </c>
    </row>
    <row r="2399" spans="1:21" x14ac:dyDescent="0.25">
      <c r="A2399" t="s">
        <v>2487</v>
      </c>
      <c r="B2399" t="s">
        <v>2477</v>
      </c>
      <c r="C2399" t="s">
        <v>2477</v>
      </c>
      <c r="D2399">
        <v>2006</v>
      </c>
      <c r="E2399">
        <v>194301000</v>
      </c>
      <c r="F2399">
        <v>153048000</v>
      </c>
      <c r="G2399">
        <v>30122000</v>
      </c>
      <c r="H2399">
        <v>14583000</v>
      </c>
      <c r="I2399" t="str">
        <f t="shared" si="74"/>
        <v>2006Orange and Rockland Utilities, Inc.</v>
      </c>
      <c r="J2399" s="1">
        <v>1572484</v>
      </c>
      <c r="K2399" s="1">
        <v>1799686</v>
      </c>
      <c r="L2399" s="1">
        <v>544835</v>
      </c>
      <c r="M2399" s="1">
        <v>122362</v>
      </c>
      <c r="N2399">
        <v>32339000</v>
      </c>
      <c r="O2399">
        <v>7689000</v>
      </c>
      <c r="P2399">
        <v>664.10866431461363</v>
      </c>
      <c r="Q2399">
        <v>40.538051322615566</v>
      </c>
      <c r="R2399">
        <v>18874000</v>
      </c>
      <c r="S2399">
        <v>38868000</v>
      </c>
      <c r="T2399">
        <v>27800000</v>
      </c>
      <c r="U2399">
        <f t="shared" si="75"/>
        <v>4039367</v>
      </c>
    </row>
    <row r="2400" spans="1:21" x14ac:dyDescent="0.25">
      <c r="A2400" t="s">
        <v>2488</v>
      </c>
      <c r="B2400" t="s">
        <v>2477</v>
      </c>
      <c r="C2400" t="s">
        <v>2477</v>
      </c>
      <c r="D2400">
        <v>2005</v>
      </c>
      <c r="E2400">
        <v>201742000</v>
      </c>
      <c r="F2400">
        <v>156982000</v>
      </c>
      <c r="G2400">
        <v>42821000</v>
      </c>
      <c r="H2400">
        <v>15506000</v>
      </c>
      <c r="I2400" t="str">
        <f t="shared" si="74"/>
        <v>2005Orange and Rockland Utilities, Inc.</v>
      </c>
      <c r="J2400" s="1">
        <v>1672162</v>
      </c>
      <c r="K2400" s="1">
        <v>1847487</v>
      </c>
      <c r="L2400" s="1">
        <v>673849</v>
      </c>
      <c r="M2400" s="1">
        <v>122971</v>
      </c>
      <c r="N2400">
        <v>33993000</v>
      </c>
      <c r="O2400">
        <v>4669000</v>
      </c>
      <c r="P2400">
        <v>649.57820302538403</v>
      </c>
      <c r="Q2400">
        <v>39.651093182878029</v>
      </c>
      <c r="R2400">
        <v>17922000</v>
      </c>
      <c r="S2400">
        <v>36534000</v>
      </c>
      <c r="T2400">
        <v>28271000</v>
      </c>
      <c r="U2400">
        <f t="shared" si="75"/>
        <v>4316469</v>
      </c>
    </row>
    <row r="2401" spans="1:21" x14ac:dyDescent="0.25">
      <c r="A2401" t="s">
        <v>2489</v>
      </c>
      <c r="B2401" t="s">
        <v>2477</v>
      </c>
      <c r="C2401" t="s">
        <v>2477</v>
      </c>
      <c r="D2401">
        <v>2004</v>
      </c>
      <c r="E2401">
        <v>170327000</v>
      </c>
      <c r="F2401">
        <v>139112000</v>
      </c>
      <c r="G2401">
        <v>24622000</v>
      </c>
      <c r="H2401">
        <v>12161000</v>
      </c>
      <c r="I2401" t="str">
        <f t="shared" si="74"/>
        <v>2004Orange and Rockland Utilities, Inc.</v>
      </c>
      <c r="J2401" s="1">
        <v>1500375</v>
      </c>
      <c r="K2401" s="1">
        <v>1781445</v>
      </c>
      <c r="L2401" s="1">
        <v>693967</v>
      </c>
      <c r="M2401" s="1">
        <v>114869</v>
      </c>
      <c r="N2401">
        <v>25568000</v>
      </c>
      <c r="O2401">
        <v>7816000</v>
      </c>
      <c r="P2401">
        <v>632.16700192437543</v>
      </c>
      <c r="Q2401">
        <v>38.588290961272477</v>
      </c>
      <c r="R2401">
        <v>16987000</v>
      </c>
      <c r="S2401">
        <v>35860000</v>
      </c>
      <c r="T2401">
        <v>25187000</v>
      </c>
      <c r="U2401">
        <f t="shared" si="75"/>
        <v>4090656</v>
      </c>
    </row>
    <row r="2402" spans="1:21" x14ac:dyDescent="0.25">
      <c r="A2402" t="s">
        <v>2490</v>
      </c>
      <c r="B2402" t="s">
        <v>2477</v>
      </c>
      <c r="C2402" t="s">
        <v>2477</v>
      </c>
      <c r="D2402">
        <v>2003</v>
      </c>
      <c r="E2402">
        <v>174103000</v>
      </c>
      <c r="F2402">
        <v>151352000</v>
      </c>
      <c r="G2402">
        <v>25458000</v>
      </c>
      <c r="H2402">
        <v>12234000</v>
      </c>
      <c r="I2402" t="str">
        <f t="shared" si="74"/>
        <v>2003Orange and Rockland Utilities, Inc.</v>
      </c>
      <c r="J2402" s="1">
        <v>1473586</v>
      </c>
      <c r="K2402" s="1">
        <v>1722217</v>
      </c>
      <c r="L2402" s="1">
        <v>672691</v>
      </c>
      <c r="M2402" s="1">
        <v>112815</v>
      </c>
      <c r="N2402">
        <v>20994000</v>
      </c>
      <c r="O2402">
        <v>3558000</v>
      </c>
      <c r="P2402">
        <v>638.91783733230977</v>
      </c>
      <c r="Q2402">
        <v>39.000370680966853</v>
      </c>
      <c r="R2402">
        <v>16655000</v>
      </c>
      <c r="S2402">
        <v>34726000</v>
      </c>
      <c r="T2402">
        <v>31320000</v>
      </c>
      <c r="U2402">
        <f t="shared" si="75"/>
        <v>3981309</v>
      </c>
    </row>
    <row r="2403" spans="1:21" x14ac:dyDescent="0.25">
      <c r="A2403" t="s">
        <v>2491</v>
      </c>
      <c r="B2403" t="s">
        <v>2477</v>
      </c>
      <c r="C2403" t="s">
        <v>2477</v>
      </c>
      <c r="D2403">
        <v>2002</v>
      </c>
      <c r="E2403">
        <v>160373000</v>
      </c>
      <c r="F2403">
        <v>133319000</v>
      </c>
      <c r="G2403">
        <v>23575000</v>
      </c>
      <c r="H2403">
        <v>10572000</v>
      </c>
      <c r="I2403" t="str">
        <f t="shared" si="74"/>
        <v>2002Orange and Rockland Utilities, Inc.</v>
      </c>
      <c r="J2403" s="1">
        <v>1452311</v>
      </c>
      <c r="K2403" s="1">
        <v>1684364</v>
      </c>
      <c r="L2403" s="1">
        <v>698365</v>
      </c>
      <c r="M2403" s="1">
        <v>111879</v>
      </c>
      <c r="N2403">
        <v>25466000</v>
      </c>
      <c r="O2403">
        <v>4350000</v>
      </c>
      <c r="P2403">
        <v>616.90851671288863</v>
      </c>
      <c r="Q2403">
        <v>37.656893300248143</v>
      </c>
      <c r="R2403">
        <v>15669000</v>
      </c>
      <c r="S2403">
        <v>33374000</v>
      </c>
      <c r="T2403">
        <v>24689000</v>
      </c>
      <c r="U2403">
        <f t="shared" si="75"/>
        <v>3946919</v>
      </c>
    </row>
    <row r="2404" spans="1:21" x14ac:dyDescent="0.25">
      <c r="A2404" t="s">
        <v>2492</v>
      </c>
      <c r="B2404" t="s">
        <v>2477</v>
      </c>
      <c r="C2404" t="s">
        <v>2477</v>
      </c>
      <c r="D2404">
        <v>2001</v>
      </c>
      <c r="E2404">
        <v>177912000</v>
      </c>
      <c r="F2404">
        <v>158269000</v>
      </c>
      <c r="G2404">
        <v>42834000</v>
      </c>
      <c r="H2404">
        <v>11808000</v>
      </c>
      <c r="I2404" t="str">
        <f t="shared" si="74"/>
        <v>2001Orange and Rockland Utilities, Inc.</v>
      </c>
      <c r="J2404" s="1">
        <v>1322643</v>
      </c>
      <c r="K2404" s="1">
        <v>1597626</v>
      </c>
      <c r="L2404" s="1">
        <v>692099</v>
      </c>
      <c r="M2404" s="1">
        <v>110476</v>
      </c>
      <c r="N2404">
        <v>14899000</v>
      </c>
      <c r="O2404">
        <v>2847000</v>
      </c>
      <c r="P2404">
        <v>557</v>
      </c>
      <c r="Q2404">
        <v>34</v>
      </c>
      <c r="R2404">
        <v>13702000</v>
      </c>
      <c r="S2404">
        <v>31062000</v>
      </c>
      <c r="T2404">
        <v>21445000</v>
      </c>
      <c r="U2404">
        <f t="shared" si="75"/>
        <v>3722844</v>
      </c>
    </row>
    <row r="2405" spans="1:21" x14ac:dyDescent="0.25">
      <c r="A2405" t="s">
        <v>2493</v>
      </c>
      <c r="B2405" t="s">
        <v>2477</v>
      </c>
      <c r="C2405" t="s">
        <v>2477</v>
      </c>
      <c r="D2405">
        <v>2000</v>
      </c>
      <c r="E2405">
        <v>171355000</v>
      </c>
      <c r="F2405">
        <v>142197000</v>
      </c>
      <c r="G2405">
        <v>43277000</v>
      </c>
      <c r="H2405">
        <v>10181000</v>
      </c>
      <c r="I2405" t="str">
        <f t="shared" si="74"/>
        <v>2000Orange and Rockland Utilities, Inc.</v>
      </c>
      <c r="J2405" s="1">
        <v>1300731</v>
      </c>
      <c r="K2405" s="1">
        <v>1520388</v>
      </c>
      <c r="L2405" s="1">
        <v>656658</v>
      </c>
      <c r="M2405" s="1">
        <v>102479</v>
      </c>
      <c r="N2405">
        <v>16859000</v>
      </c>
      <c r="O2405">
        <v>2506000</v>
      </c>
      <c r="P2405">
        <v>556</v>
      </c>
      <c r="Q2405">
        <v>13</v>
      </c>
      <c r="R2405">
        <v>13517000</v>
      </c>
      <c r="S2405">
        <v>28964000</v>
      </c>
      <c r="T2405">
        <v>21344000</v>
      </c>
      <c r="U2405">
        <f t="shared" si="75"/>
        <v>3580256</v>
      </c>
    </row>
    <row r="2406" spans="1:21" x14ac:dyDescent="0.25">
      <c r="A2406" t="s">
        <v>2494</v>
      </c>
      <c r="B2406" t="s">
        <v>2477</v>
      </c>
      <c r="C2406" t="s">
        <v>2477</v>
      </c>
      <c r="D2406">
        <v>1999</v>
      </c>
      <c r="E2406">
        <v>158944000</v>
      </c>
      <c r="F2406">
        <v>131365000</v>
      </c>
      <c r="G2406">
        <v>33005000</v>
      </c>
      <c r="H2406">
        <v>8927000</v>
      </c>
      <c r="I2406" t="str">
        <f t="shared" si="74"/>
        <v>1999Orange and Rockland Utilities, Inc.</v>
      </c>
      <c r="J2406" s="1">
        <v>1304199</v>
      </c>
      <c r="K2406" s="1">
        <v>1485700</v>
      </c>
      <c r="L2406" s="1">
        <v>617695</v>
      </c>
      <c r="M2406" s="1">
        <v>101276</v>
      </c>
      <c r="N2406">
        <v>18966000</v>
      </c>
      <c r="O2406">
        <v>1919000</v>
      </c>
      <c r="P2406">
        <v>969</v>
      </c>
      <c r="Q2406">
        <v>32</v>
      </c>
      <c r="R2406">
        <v>14168000</v>
      </c>
      <c r="S2406">
        <v>50306000</v>
      </c>
      <c r="T2406">
        <v>20928000</v>
      </c>
      <c r="U2406">
        <f t="shared" si="75"/>
        <v>3508870</v>
      </c>
    </row>
    <row r="2407" spans="1:21" x14ac:dyDescent="0.25">
      <c r="A2407" t="s">
        <v>2495</v>
      </c>
      <c r="B2407" t="s">
        <v>2477</v>
      </c>
      <c r="C2407" t="s">
        <v>2477</v>
      </c>
      <c r="D2407">
        <v>1998</v>
      </c>
      <c r="E2407">
        <v>153285000</v>
      </c>
      <c r="F2407">
        <v>134499000</v>
      </c>
      <c r="G2407">
        <v>33779000</v>
      </c>
      <c r="H2407">
        <v>7376000</v>
      </c>
      <c r="I2407" t="str">
        <f t="shared" si="74"/>
        <v>1998Orange and Rockland Utilities, Inc.</v>
      </c>
      <c r="J2407" s="1">
        <v>1190951</v>
      </c>
      <c r="K2407" s="1">
        <v>1503392</v>
      </c>
      <c r="L2407" s="1">
        <v>606278</v>
      </c>
      <c r="M2407" s="1">
        <v>100865</v>
      </c>
      <c r="N2407">
        <v>14673000</v>
      </c>
      <c r="O2407">
        <v>1891000</v>
      </c>
      <c r="P2407">
        <v>1154</v>
      </c>
      <c r="Q2407">
        <v>0</v>
      </c>
      <c r="R2407">
        <v>12628000</v>
      </c>
      <c r="S2407">
        <v>51361000</v>
      </c>
      <c r="T2407">
        <v>19471000</v>
      </c>
      <c r="U2407">
        <f t="shared" si="75"/>
        <v>3401486</v>
      </c>
    </row>
    <row r="2408" spans="1:21" x14ac:dyDescent="0.25">
      <c r="A2408" t="s">
        <v>2496</v>
      </c>
      <c r="B2408" t="s">
        <v>2477</v>
      </c>
      <c r="C2408" t="s">
        <v>2477</v>
      </c>
      <c r="D2408">
        <v>1997</v>
      </c>
      <c r="E2408">
        <v>154492000</v>
      </c>
      <c r="F2408">
        <v>130951000</v>
      </c>
      <c r="G2408">
        <v>30460000</v>
      </c>
      <c r="H2408">
        <v>6707000</v>
      </c>
      <c r="I2408" t="str">
        <f t="shared" si="74"/>
        <v>1997Orange and Rockland Utilities, Inc.</v>
      </c>
      <c r="J2408" s="1">
        <v>1189779</v>
      </c>
      <c r="K2408" s="1">
        <v>1376791</v>
      </c>
      <c r="L2408" s="1">
        <v>627863</v>
      </c>
      <c r="M2408" s="1">
        <v>93873</v>
      </c>
      <c r="N2408">
        <v>12378000</v>
      </c>
      <c r="O2408">
        <v>1103000</v>
      </c>
      <c r="P2408">
        <v>1228</v>
      </c>
      <c r="Q2408">
        <v>0</v>
      </c>
      <c r="R2408">
        <v>12692000</v>
      </c>
      <c r="S2408">
        <v>50508000</v>
      </c>
      <c r="T2408">
        <v>21400000</v>
      </c>
      <c r="U2408">
        <f t="shared" si="75"/>
        <v>3288306</v>
      </c>
    </row>
    <row r="2409" spans="1:21" x14ac:dyDescent="0.25">
      <c r="A2409" t="s">
        <v>2497</v>
      </c>
      <c r="B2409" t="s">
        <v>2477</v>
      </c>
      <c r="C2409" t="s">
        <v>2477</v>
      </c>
      <c r="D2409">
        <v>1996</v>
      </c>
      <c r="E2409">
        <v>147702000</v>
      </c>
      <c r="F2409">
        <v>127442000</v>
      </c>
      <c r="G2409">
        <v>42083000</v>
      </c>
      <c r="H2409">
        <v>7636000</v>
      </c>
      <c r="I2409" t="str">
        <f t="shared" si="74"/>
        <v>1996Orange and Rockland Utilities, Inc.</v>
      </c>
      <c r="J2409" s="1">
        <v>1152756</v>
      </c>
      <c r="K2409" s="1">
        <v>1300070</v>
      </c>
      <c r="L2409" s="1">
        <v>683907</v>
      </c>
      <c r="M2409" s="1">
        <v>92518</v>
      </c>
      <c r="N2409">
        <v>11202000</v>
      </c>
      <c r="O2409">
        <v>2934000</v>
      </c>
      <c r="P2409">
        <v>1247</v>
      </c>
      <c r="Q2409">
        <v>0</v>
      </c>
      <c r="R2409">
        <v>12678000</v>
      </c>
      <c r="S2409">
        <v>50783000</v>
      </c>
      <c r="T2409">
        <v>19095000</v>
      </c>
      <c r="U2409">
        <f t="shared" si="75"/>
        <v>3229251</v>
      </c>
    </row>
    <row r="2410" spans="1:21" x14ac:dyDescent="0.25">
      <c r="A2410" t="s">
        <v>2498</v>
      </c>
      <c r="B2410" t="s">
        <v>2477</v>
      </c>
      <c r="C2410" t="s">
        <v>2477</v>
      </c>
      <c r="D2410">
        <v>1995</v>
      </c>
      <c r="E2410">
        <v>148782000</v>
      </c>
      <c r="F2410">
        <v>132057000</v>
      </c>
      <c r="G2410">
        <v>45877000</v>
      </c>
      <c r="H2410">
        <v>8084000</v>
      </c>
      <c r="I2410" t="str">
        <f t="shared" si="74"/>
        <v>1995Orange and Rockland Utilities, Inc.</v>
      </c>
      <c r="J2410" s="1">
        <v>1133831</v>
      </c>
      <c r="K2410" s="1">
        <v>1323219</v>
      </c>
      <c r="L2410" s="1">
        <v>633254</v>
      </c>
      <c r="M2410" s="1">
        <v>96783</v>
      </c>
      <c r="N2410">
        <v>19833000</v>
      </c>
      <c r="O2410">
        <v>2129000</v>
      </c>
      <c r="P2410">
        <v>1255</v>
      </c>
      <c r="Q2410">
        <v>0</v>
      </c>
      <c r="R2410">
        <v>12134000</v>
      </c>
      <c r="S2410">
        <v>50426000</v>
      </c>
      <c r="T2410">
        <v>18665000</v>
      </c>
      <c r="U2410">
        <f t="shared" si="75"/>
        <v>3187087</v>
      </c>
    </row>
    <row r="2411" spans="1:21" x14ac:dyDescent="0.25">
      <c r="A2411" t="s">
        <v>2499</v>
      </c>
      <c r="B2411" t="s">
        <v>2477</v>
      </c>
      <c r="C2411" t="s">
        <v>2477</v>
      </c>
      <c r="D2411">
        <v>1994</v>
      </c>
      <c r="E2411">
        <v>153155000</v>
      </c>
      <c r="F2411">
        <v>138514000</v>
      </c>
      <c r="G2411">
        <v>47303000</v>
      </c>
      <c r="H2411">
        <v>7864000</v>
      </c>
      <c r="I2411" t="str">
        <f t="shared" si="74"/>
        <v>1994Orange and Rockland Utilities, Inc.</v>
      </c>
      <c r="J2411" s="1">
        <v>1117685</v>
      </c>
      <c r="K2411" s="1">
        <v>1333683</v>
      </c>
      <c r="L2411" s="1">
        <v>615496</v>
      </c>
      <c r="M2411" s="1">
        <v>90001</v>
      </c>
      <c r="N2411">
        <v>14651000</v>
      </c>
      <c r="O2411">
        <v>2344000</v>
      </c>
      <c r="P2411">
        <v>1325</v>
      </c>
      <c r="Q2411">
        <v>0</v>
      </c>
      <c r="R2411">
        <v>12564000</v>
      </c>
      <c r="S2411">
        <v>49098000</v>
      </c>
      <c r="T2411">
        <v>20110000</v>
      </c>
      <c r="U2411">
        <f t="shared" si="75"/>
        <v>3156865</v>
      </c>
    </row>
    <row r="2412" spans="1:21" x14ac:dyDescent="0.25">
      <c r="A2412" t="s">
        <v>2500</v>
      </c>
      <c r="B2412" t="s">
        <v>2477</v>
      </c>
      <c r="C2412" t="s">
        <v>2477</v>
      </c>
      <c r="D2412">
        <v>1993</v>
      </c>
      <c r="E2412">
        <v>150655000</v>
      </c>
      <c r="F2412">
        <v>85386000</v>
      </c>
      <c r="G2412">
        <v>100813000</v>
      </c>
      <c r="H2412">
        <v>8207000</v>
      </c>
      <c r="I2412" t="str">
        <f t="shared" si="74"/>
        <v>1993Orange and Rockland Utilities, Inc.</v>
      </c>
      <c r="J2412" s="1">
        <v>1076478</v>
      </c>
      <c r="K2412" s="1">
        <v>684697</v>
      </c>
      <c r="L2412" s="1">
        <v>1211742</v>
      </c>
      <c r="M2412" s="1">
        <v>93049</v>
      </c>
      <c r="N2412">
        <v>11537000</v>
      </c>
      <c r="O2412">
        <v>2461000</v>
      </c>
      <c r="P2412">
        <v>1404</v>
      </c>
      <c r="Q2412">
        <v>0</v>
      </c>
      <c r="R2412">
        <v>12464000</v>
      </c>
      <c r="S2412">
        <v>49554000</v>
      </c>
      <c r="T2412">
        <v>19754000</v>
      </c>
      <c r="U2412">
        <f t="shared" si="75"/>
        <v>3065966</v>
      </c>
    </row>
    <row r="2413" spans="1:21" x14ac:dyDescent="0.25">
      <c r="A2413" t="s">
        <v>2501</v>
      </c>
      <c r="B2413" t="s">
        <v>2477</v>
      </c>
      <c r="C2413" t="s">
        <v>2477</v>
      </c>
      <c r="D2413">
        <v>1992</v>
      </c>
      <c r="E2413">
        <v>137711000</v>
      </c>
      <c r="F2413">
        <v>83519000</v>
      </c>
      <c r="G2413">
        <v>91653000</v>
      </c>
      <c r="H2413">
        <v>8002000</v>
      </c>
      <c r="I2413" t="str">
        <f t="shared" si="74"/>
        <v>1992Orange and Rockland Utilities, Inc.</v>
      </c>
      <c r="J2413" s="1">
        <v>1034849</v>
      </c>
      <c r="K2413" s="1">
        <v>695834</v>
      </c>
      <c r="L2413" s="1">
        <v>1148326</v>
      </c>
      <c r="M2413" s="1">
        <v>91091</v>
      </c>
      <c r="N2413">
        <v>19866000</v>
      </c>
      <c r="O2413">
        <v>3491000</v>
      </c>
      <c r="P2413">
        <v>1433</v>
      </c>
      <c r="Q2413">
        <v>0</v>
      </c>
      <c r="R2413">
        <v>12128000</v>
      </c>
      <c r="S2413">
        <v>48273000</v>
      </c>
      <c r="T2413">
        <v>19278000</v>
      </c>
      <c r="U2413">
        <f t="shared" si="75"/>
        <v>2970100</v>
      </c>
    </row>
    <row r="2414" spans="1:21" x14ac:dyDescent="0.25">
      <c r="A2414" t="s">
        <v>2502</v>
      </c>
      <c r="B2414" t="s">
        <v>2477</v>
      </c>
      <c r="C2414" t="s">
        <v>2477</v>
      </c>
      <c r="D2414">
        <v>1991</v>
      </c>
      <c r="E2414">
        <v>137034000</v>
      </c>
      <c r="F2414">
        <v>81879000</v>
      </c>
      <c r="G2414">
        <v>86304000</v>
      </c>
      <c r="H2414">
        <v>8082000</v>
      </c>
      <c r="I2414" t="str">
        <f t="shared" si="74"/>
        <v>1991Orange and Rockland Utilities, Inc.</v>
      </c>
      <c r="J2414" s="1">
        <v>1055973</v>
      </c>
      <c r="K2414" s="1">
        <v>700629</v>
      </c>
      <c r="L2414" s="1">
        <v>1100916</v>
      </c>
      <c r="M2414" s="1">
        <v>93564</v>
      </c>
      <c r="N2414">
        <v>17650000</v>
      </c>
      <c r="O2414">
        <v>2329000</v>
      </c>
      <c r="P2414">
        <v>1452</v>
      </c>
      <c r="Q2414">
        <v>0</v>
      </c>
      <c r="R2414">
        <v>11791000</v>
      </c>
      <c r="S2414">
        <v>46056000</v>
      </c>
      <c r="T2414">
        <v>19557000</v>
      </c>
      <c r="U2414">
        <f t="shared" si="75"/>
        <v>2951082</v>
      </c>
    </row>
    <row r="2415" spans="1:21" x14ac:dyDescent="0.25">
      <c r="A2415" t="s">
        <v>2503</v>
      </c>
      <c r="B2415" t="s">
        <v>2477</v>
      </c>
      <c r="C2415" t="s">
        <v>2477</v>
      </c>
      <c r="D2415">
        <v>1990</v>
      </c>
      <c r="E2415">
        <v>123986000</v>
      </c>
      <c r="F2415">
        <v>75528000</v>
      </c>
      <c r="G2415">
        <v>83856000</v>
      </c>
      <c r="H2415">
        <v>7872000</v>
      </c>
      <c r="I2415" t="str">
        <f t="shared" si="74"/>
        <v>1990Orange and Rockland Utilities, Inc.</v>
      </c>
      <c r="J2415" s="1">
        <v>995352</v>
      </c>
      <c r="K2415" s="1">
        <v>672648</v>
      </c>
      <c r="L2415" s="1">
        <v>1083960</v>
      </c>
      <c r="M2415" s="1">
        <v>91163</v>
      </c>
      <c r="N2415">
        <v>21613000</v>
      </c>
      <c r="O2415">
        <v>3052000</v>
      </c>
      <c r="P2415">
        <v>1614</v>
      </c>
      <c r="Q2415">
        <v>0</v>
      </c>
      <c r="R2415">
        <v>11289000</v>
      </c>
      <c r="S2415">
        <v>44618000</v>
      </c>
      <c r="T2415">
        <v>18014000</v>
      </c>
      <c r="U2415">
        <f t="shared" si="75"/>
        <v>2843123</v>
      </c>
    </row>
    <row r="2416" spans="1:21" x14ac:dyDescent="0.25">
      <c r="A2416" t="s">
        <v>2504</v>
      </c>
      <c r="B2416" t="s">
        <v>2477</v>
      </c>
      <c r="C2416" t="s">
        <v>2477</v>
      </c>
      <c r="D2416">
        <v>1989</v>
      </c>
      <c r="E2416">
        <v>118657000</v>
      </c>
      <c r="F2416">
        <v>71051000</v>
      </c>
      <c r="G2416">
        <v>76317000</v>
      </c>
      <c r="H2416">
        <v>7442000</v>
      </c>
      <c r="I2416" t="str">
        <f t="shared" si="74"/>
        <v>1989Orange and Rockland Utilities, Inc.</v>
      </c>
      <c r="J2416" s="1">
        <v>997400</v>
      </c>
      <c r="K2416" s="1">
        <v>664667</v>
      </c>
      <c r="L2416" s="1">
        <v>1052138</v>
      </c>
      <c r="M2416" s="1">
        <v>87852</v>
      </c>
      <c r="N2416">
        <v>23485000</v>
      </c>
      <c r="O2416">
        <v>3708000</v>
      </c>
      <c r="P2416">
        <v>1619</v>
      </c>
      <c r="Q2416">
        <v>0</v>
      </c>
      <c r="R2416">
        <v>11264000</v>
      </c>
      <c r="S2416">
        <v>42474000</v>
      </c>
      <c r="T2416">
        <v>17184000</v>
      </c>
      <c r="U2416">
        <f t="shared" si="75"/>
        <v>2802057</v>
      </c>
    </row>
    <row r="2417" spans="1:21" x14ac:dyDescent="0.25">
      <c r="A2417" t="s">
        <v>2505</v>
      </c>
      <c r="B2417" t="s">
        <v>2477</v>
      </c>
      <c r="C2417" t="s">
        <v>2477</v>
      </c>
      <c r="D2417">
        <v>1988</v>
      </c>
      <c r="E2417">
        <v>112605000</v>
      </c>
      <c r="F2417">
        <v>67036000</v>
      </c>
      <c r="G2417">
        <v>71505000</v>
      </c>
      <c r="H2417">
        <v>6718000</v>
      </c>
      <c r="I2417" t="str">
        <f t="shared" si="74"/>
        <v>1988Orange and Rockland Utilities, Inc.</v>
      </c>
      <c r="J2417" s="1">
        <v>964794</v>
      </c>
      <c r="K2417" s="1">
        <v>641861</v>
      </c>
      <c r="L2417" s="1">
        <v>1020789</v>
      </c>
      <c r="M2417" s="1">
        <v>81067</v>
      </c>
      <c r="N2417">
        <v>13628000</v>
      </c>
      <c r="O2417">
        <v>4438000</v>
      </c>
      <c r="P2417">
        <v>1533</v>
      </c>
      <c r="Q2417">
        <v>0</v>
      </c>
      <c r="R2417">
        <v>11530000</v>
      </c>
      <c r="S2417">
        <v>40796000</v>
      </c>
      <c r="T2417">
        <v>16117000</v>
      </c>
      <c r="U2417">
        <f t="shared" si="75"/>
        <v>2708511</v>
      </c>
    </row>
    <row r="2418" spans="1:21" x14ac:dyDescent="0.25">
      <c r="A2418" t="s">
        <v>2506</v>
      </c>
      <c r="B2418" t="s">
        <v>2477</v>
      </c>
      <c r="C2418" t="s">
        <v>2477</v>
      </c>
      <c r="D2418">
        <v>1987</v>
      </c>
      <c r="E2418">
        <v>99043320</v>
      </c>
      <c r="F2418">
        <v>60274632</v>
      </c>
      <c r="G2418">
        <v>62889836</v>
      </c>
      <c r="H2418">
        <v>6642313</v>
      </c>
      <c r="I2418" t="str">
        <f t="shared" si="74"/>
        <v>1987Orange and Rockland Utilities, Inc.</v>
      </c>
      <c r="J2418" s="1">
        <v>867112</v>
      </c>
      <c r="K2418" s="1">
        <v>593801</v>
      </c>
      <c r="L2418" s="1">
        <v>953501</v>
      </c>
      <c r="M2418" s="1">
        <v>79435</v>
      </c>
      <c r="N2418">
        <v>10998824</v>
      </c>
      <c r="O2418">
        <v>1355436</v>
      </c>
      <c r="P2418">
        <v>1360</v>
      </c>
      <c r="Q2418">
        <v>0</v>
      </c>
      <c r="R2418">
        <v>10421255.68035394</v>
      </c>
      <c r="S2418">
        <v>35116542</v>
      </c>
      <c r="T2418">
        <v>15073387.5</v>
      </c>
      <c r="U2418">
        <f t="shared" si="75"/>
        <v>2493849</v>
      </c>
    </row>
    <row r="2419" spans="1:21" x14ac:dyDescent="0.25">
      <c r="A2419" t="s">
        <v>2507</v>
      </c>
      <c r="B2419" t="s">
        <v>2477</v>
      </c>
      <c r="C2419" t="s">
        <v>2477</v>
      </c>
      <c r="D2419">
        <v>1986</v>
      </c>
      <c r="E2419">
        <v>97212928</v>
      </c>
      <c r="F2419">
        <v>59799640</v>
      </c>
      <c r="G2419">
        <v>62036300</v>
      </c>
      <c r="H2419">
        <v>6529351</v>
      </c>
      <c r="I2419" t="str">
        <f t="shared" si="74"/>
        <v>1986Orange and Rockland Utilities, Inc.</v>
      </c>
      <c r="J2419" s="1">
        <v>808374</v>
      </c>
      <c r="K2419" s="1">
        <v>558553</v>
      </c>
      <c r="L2419" s="1">
        <v>882148</v>
      </c>
      <c r="M2419" s="1">
        <v>74222</v>
      </c>
      <c r="N2419">
        <v>11493458</v>
      </c>
      <c r="O2419">
        <v>1648160</v>
      </c>
      <c r="P2419">
        <v>1308</v>
      </c>
      <c r="Q2419">
        <v>0</v>
      </c>
      <c r="R2419">
        <v>9501611.2597963214</v>
      </c>
      <c r="S2419">
        <v>33089091</v>
      </c>
      <c r="T2419">
        <v>13920616.367644668</v>
      </c>
      <c r="U2419">
        <f t="shared" si="75"/>
        <v>2323297</v>
      </c>
    </row>
    <row r="2420" spans="1:21" x14ac:dyDescent="0.25">
      <c r="A2420" t="s">
        <v>2508</v>
      </c>
      <c r="B2420" t="s">
        <v>2477</v>
      </c>
      <c r="C2420" t="s">
        <v>2477</v>
      </c>
      <c r="D2420">
        <v>1985</v>
      </c>
      <c r="E2420">
        <v>106556672</v>
      </c>
      <c r="F2420">
        <v>63209952</v>
      </c>
      <c r="G2420">
        <v>68009456</v>
      </c>
      <c r="H2420">
        <v>7327361</v>
      </c>
      <c r="I2420" t="str">
        <f t="shared" si="74"/>
        <v>1985Orange and Rockland Utilities, Inc.</v>
      </c>
      <c r="J2420" s="1">
        <v>822920</v>
      </c>
      <c r="K2420" s="1">
        <v>524695</v>
      </c>
      <c r="L2420" s="1">
        <v>829007</v>
      </c>
      <c r="M2420" s="1">
        <v>74168</v>
      </c>
      <c r="N2420">
        <v>8904325</v>
      </c>
      <c r="O2420">
        <v>1097421</v>
      </c>
      <c r="P2420">
        <v>1334</v>
      </c>
      <c r="Q2420">
        <v>0</v>
      </c>
      <c r="R2420">
        <v>9198094.8251354098</v>
      </c>
      <c r="S2420">
        <v>32351488</v>
      </c>
      <c r="T2420">
        <v>13429263.092070222</v>
      </c>
      <c r="U2420">
        <f t="shared" si="75"/>
        <v>2250790</v>
      </c>
    </row>
    <row r="2421" spans="1:21" x14ac:dyDescent="0.25">
      <c r="A2421" t="s">
        <v>2509</v>
      </c>
      <c r="B2421" t="s">
        <v>2477</v>
      </c>
      <c r="C2421" t="s">
        <v>2477</v>
      </c>
      <c r="D2421">
        <v>1984</v>
      </c>
      <c r="E2421">
        <v>108604584</v>
      </c>
      <c r="F2421">
        <v>63349260</v>
      </c>
      <c r="G2421">
        <v>70155816</v>
      </c>
      <c r="H2421">
        <v>7257220</v>
      </c>
      <c r="I2421" t="str">
        <f t="shared" si="74"/>
        <v>1984Orange and Rockland Utilities, Inc.</v>
      </c>
      <c r="J2421" s="1">
        <v>816682</v>
      </c>
      <c r="K2421" s="1">
        <v>515488</v>
      </c>
      <c r="L2421" s="1">
        <v>808509</v>
      </c>
      <c r="M2421" s="1">
        <v>70983</v>
      </c>
      <c r="N2421">
        <v>7118535</v>
      </c>
      <c r="O2421">
        <v>961475</v>
      </c>
      <c r="P2421">
        <v>1294</v>
      </c>
      <c r="Q2421">
        <v>0</v>
      </c>
      <c r="R2421">
        <v>8796030.8275610805</v>
      </c>
      <c r="S2421">
        <v>29512191</v>
      </c>
      <c r="T2421">
        <v>12115661.796875</v>
      </c>
      <c r="U2421">
        <f t="shared" si="75"/>
        <v>2211662</v>
      </c>
    </row>
    <row r="2422" spans="1:21" x14ac:dyDescent="0.25">
      <c r="A2422" t="s">
        <v>2510</v>
      </c>
      <c r="B2422" t="s">
        <v>2477</v>
      </c>
      <c r="C2422" t="s">
        <v>2477</v>
      </c>
      <c r="D2422">
        <v>1983</v>
      </c>
      <c r="E2422">
        <v>104310544</v>
      </c>
      <c r="F2422">
        <v>60476244</v>
      </c>
      <c r="G2422">
        <v>67628176</v>
      </c>
      <c r="H2422">
        <v>7137483</v>
      </c>
      <c r="I2422" t="str">
        <f t="shared" si="74"/>
        <v>1983Orange and Rockland Utilities, Inc.</v>
      </c>
      <c r="J2422" s="1">
        <v>792392</v>
      </c>
      <c r="K2422" s="1">
        <v>494718</v>
      </c>
      <c r="L2422" s="1">
        <v>779277</v>
      </c>
      <c r="M2422" s="1">
        <v>70228</v>
      </c>
      <c r="N2422">
        <v>6356697</v>
      </c>
      <c r="O2422">
        <v>1053316</v>
      </c>
      <c r="P2422">
        <v>1265</v>
      </c>
      <c r="Q2422">
        <v>0</v>
      </c>
      <c r="R2422">
        <v>8199767.825717926</v>
      </c>
      <c r="S2422">
        <v>27455351</v>
      </c>
      <c r="T2422">
        <v>10704350.75662744</v>
      </c>
      <c r="U2422">
        <f t="shared" si="75"/>
        <v>2136615</v>
      </c>
    </row>
    <row r="2423" spans="1:21" x14ac:dyDescent="0.25">
      <c r="A2423" t="s">
        <v>2511</v>
      </c>
      <c r="B2423" t="s">
        <v>2477</v>
      </c>
      <c r="C2423" t="s">
        <v>2477</v>
      </c>
      <c r="D2423">
        <v>1982</v>
      </c>
      <c r="E2423">
        <v>95275088</v>
      </c>
      <c r="F2423">
        <v>56932808</v>
      </c>
      <c r="G2423">
        <v>65949400</v>
      </c>
      <c r="H2423">
        <v>6820839</v>
      </c>
      <c r="I2423" t="str">
        <f t="shared" si="74"/>
        <v>1982Orange and Rockland Utilities, Inc.</v>
      </c>
      <c r="J2423" s="1">
        <v>739784</v>
      </c>
      <c r="K2423" s="1">
        <v>476439</v>
      </c>
      <c r="L2423" s="1">
        <v>761314</v>
      </c>
      <c r="M2423" s="1">
        <v>69012</v>
      </c>
      <c r="N2423">
        <v>7534082</v>
      </c>
      <c r="O2423">
        <v>1310240</v>
      </c>
      <c r="P2423">
        <v>1328</v>
      </c>
      <c r="Q2423">
        <v>0</v>
      </c>
      <c r="R2423">
        <v>8124752.3034017682</v>
      </c>
      <c r="S2423">
        <v>26419426</v>
      </c>
      <c r="T2423">
        <v>10572468.950644255</v>
      </c>
      <c r="U2423">
        <f t="shared" si="75"/>
        <v>2046549</v>
      </c>
    </row>
    <row r="2424" spans="1:21" x14ac:dyDescent="0.25">
      <c r="A2424" t="s">
        <v>2512</v>
      </c>
      <c r="B2424" t="s">
        <v>2477</v>
      </c>
      <c r="C2424" t="s">
        <v>2477</v>
      </c>
      <c r="D2424">
        <v>1981</v>
      </c>
      <c r="E2424">
        <v>83356816</v>
      </c>
      <c r="F2424">
        <v>50671848</v>
      </c>
      <c r="G2424">
        <v>58589984</v>
      </c>
      <c r="H2424">
        <v>5996642</v>
      </c>
      <c r="I2424" t="str">
        <f t="shared" si="74"/>
        <v>1981Orange and Rockland Utilities, Inc.</v>
      </c>
      <c r="J2424" s="1">
        <v>743964</v>
      </c>
      <c r="K2424" s="1">
        <v>486664</v>
      </c>
      <c r="L2424" s="1">
        <v>759263</v>
      </c>
      <c r="M2424" s="1">
        <v>68093</v>
      </c>
      <c r="N2424">
        <v>8799801</v>
      </c>
      <c r="O2424">
        <v>2663462</v>
      </c>
      <c r="P2424">
        <v>1318</v>
      </c>
      <c r="Q2424">
        <v>0</v>
      </c>
      <c r="R2424">
        <v>5183363.0590500832</v>
      </c>
      <c r="S2424">
        <v>22588595</v>
      </c>
      <c r="T2424">
        <v>8386617.1035984159</v>
      </c>
      <c r="U2424">
        <f t="shared" si="75"/>
        <v>2057984</v>
      </c>
    </row>
    <row r="2425" spans="1:21" x14ac:dyDescent="0.25">
      <c r="A2425" t="s">
        <v>2513</v>
      </c>
      <c r="B2425" t="s">
        <v>2477</v>
      </c>
      <c r="C2425" t="s">
        <v>2477</v>
      </c>
      <c r="D2425">
        <v>1980</v>
      </c>
      <c r="E2425">
        <v>74136192</v>
      </c>
      <c r="F2425">
        <v>44785540</v>
      </c>
      <c r="G2425">
        <v>47410600</v>
      </c>
      <c r="H2425">
        <v>4986365</v>
      </c>
      <c r="I2425" t="str">
        <f t="shared" si="74"/>
        <v>1980Orange and Rockland Utilities, Inc.</v>
      </c>
      <c r="J2425" s="1">
        <v>753208.625</v>
      </c>
      <c r="K2425" s="1">
        <v>497235.3125</v>
      </c>
      <c r="L2425" s="1">
        <v>735644.1875</v>
      </c>
      <c r="M2425" s="1">
        <v>66259.7734375</v>
      </c>
      <c r="N2425">
        <v>8942221</v>
      </c>
      <c r="O2425">
        <v>1151141</v>
      </c>
      <c r="P2425">
        <v>1302</v>
      </c>
      <c r="Q2425">
        <v>0</v>
      </c>
      <c r="R2425">
        <v>6087803.8741279542</v>
      </c>
      <c r="S2425">
        <v>20723007</v>
      </c>
      <c r="T2425">
        <v>8541514.7669173479</v>
      </c>
      <c r="U2425">
        <f t="shared" si="75"/>
        <v>2052347.8984375</v>
      </c>
    </row>
    <row r="2426" spans="1:21" x14ac:dyDescent="0.25">
      <c r="A2426" t="s">
        <v>2514</v>
      </c>
      <c r="B2426" t="s">
        <v>2477</v>
      </c>
      <c r="C2426" t="s">
        <v>2477</v>
      </c>
      <c r="D2426">
        <v>1979</v>
      </c>
      <c r="E2426">
        <v>63164848</v>
      </c>
      <c r="F2426">
        <v>38366168</v>
      </c>
      <c r="G2426">
        <v>38355664</v>
      </c>
      <c r="H2426">
        <v>4240683</v>
      </c>
      <c r="I2426" t="str">
        <f t="shared" si="74"/>
        <v>1979Orange and Rockland Utilities, Inc.</v>
      </c>
      <c r="J2426" s="1">
        <v>741019.75</v>
      </c>
      <c r="K2426" s="1">
        <v>487526.5625</v>
      </c>
      <c r="L2426" s="1">
        <v>726402</v>
      </c>
      <c r="M2426" s="1">
        <v>63500.2421875</v>
      </c>
      <c r="N2426">
        <v>5705409</v>
      </c>
      <c r="O2426">
        <v>1694316</v>
      </c>
      <c r="P2426">
        <v>1350</v>
      </c>
      <c r="Q2426">
        <v>0</v>
      </c>
      <c r="R2426">
        <v>5555008.1732670665</v>
      </c>
      <c r="S2426">
        <v>18352436</v>
      </c>
      <c r="T2426">
        <v>7732259.13671875</v>
      </c>
      <c r="U2426">
        <f t="shared" si="75"/>
        <v>2018448.5546875</v>
      </c>
    </row>
    <row r="2427" spans="1:21" x14ac:dyDescent="0.25">
      <c r="A2427" t="s">
        <v>2515</v>
      </c>
      <c r="B2427" t="s">
        <v>2477</v>
      </c>
      <c r="C2427" t="s">
        <v>2477</v>
      </c>
      <c r="D2427">
        <v>1978</v>
      </c>
      <c r="E2427">
        <v>59834868</v>
      </c>
      <c r="F2427">
        <v>36356164</v>
      </c>
      <c r="G2427">
        <v>33780800</v>
      </c>
      <c r="H2427">
        <v>3904287</v>
      </c>
      <c r="I2427" t="str">
        <f t="shared" si="74"/>
        <v>1978Orange and Rockland Utilities, Inc.</v>
      </c>
      <c r="J2427" s="1">
        <v>738422.4375</v>
      </c>
      <c r="K2427" s="1">
        <v>496463.1875</v>
      </c>
      <c r="L2427" s="1">
        <v>689830.3125</v>
      </c>
      <c r="M2427" s="1">
        <v>64440.265625</v>
      </c>
      <c r="N2427">
        <v>5467786</v>
      </c>
      <c r="O2427">
        <v>966452</v>
      </c>
      <c r="P2427">
        <v>1353</v>
      </c>
      <c r="Q2427">
        <v>0</v>
      </c>
      <c r="R2427">
        <v>4677366.1211231351</v>
      </c>
      <c r="S2427">
        <v>16167951</v>
      </c>
      <c r="T2427">
        <v>6712824.8666291833</v>
      </c>
      <c r="U2427">
        <f t="shared" si="75"/>
        <v>1989156.203125</v>
      </c>
    </row>
    <row r="2428" spans="1:21" x14ac:dyDescent="0.25">
      <c r="A2428" t="s">
        <v>2516</v>
      </c>
      <c r="B2428" t="s">
        <v>2477</v>
      </c>
      <c r="C2428" t="s">
        <v>2477</v>
      </c>
      <c r="D2428">
        <v>1977</v>
      </c>
      <c r="E2428">
        <v>53939388</v>
      </c>
      <c r="F2428">
        <v>33863460</v>
      </c>
      <c r="G2428">
        <v>31606520</v>
      </c>
      <c r="H2428">
        <v>3787312</v>
      </c>
      <c r="I2428" t="str">
        <f t="shared" si="74"/>
        <v>1977Orange and Rockland Utilities, Inc.</v>
      </c>
      <c r="J2428" s="1">
        <v>737994.8125</v>
      </c>
      <c r="K2428" s="1">
        <v>490676.9375</v>
      </c>
      <c r="L2428" s="1">
        <v>662580.25</v>
      </c>
      <c r="M2428" s="1">
        <v>67482.796875</v>
      </c>
      <c r="N2428">
        <v>6081937</v>
      </c>
      <c r="O2428">
        <v>1948902</v>
      </c>
      <c r="P2428">
        <v>1382</v>
      </c>
      <c r="Q2428">
        <v>0</v>
      </c>
      <c r="R2428">
        <v>4176866.8254798651</v>
      </c>
      <c r="S2428">
        <v>15098488</v>
      </c>
      <c r="T2428">
        <v>7026262.911324203</v>
      </c>
      <c r="U2428">
        <f t="shared" si="75"/>
        <v>1958734.796875</v>
      </c>
    </row>
    <row r="2429" spans="1:21" x14ac:dyDescent="0.25">
      <c r="A2429" t="s">
        <v>2517</v>
      </c>
      <c r="B2429" t="s">
        <v>2477</v>
      </c>
      <c r="C2429" t="s">
        <v>2477</v>
      </c>
      <c r="D2429">
        <v>1976</v>
      </c>
      <c r="E2429">
        <v>50091856</v>
      </c>
      <c r="F2429">
        <v>31867668</v>
      </c>
      <c r="G2429">
        <v>27898964</v>
      </c>
      <c r="H2429">
        <v>3109991</v>
      </c>
      <c r="I2429" t="str">
        <f t="shared" si="74"/>
        <v>1976Orange and Rockland Utilities, Inc.</v>
      </c>
      <c r="J2429" s="1">
        <v>741016.1875</v>
      </c>
      <c r="K2429" s="1">
        <v>493621.0625</v>
      </c>
      <c r="L2429" s="1">
        <v>625959.5625</v>
      </c>
      <c r="M2429" s="1">
        <v>64946.98828125</v>
      </c>
      <c r="N2429">
        <v>7462718</v>
      </c>
      <c r="O2429">
        <v>788367</v>
      </c>
      <c r="P2429">
        <v>1351</v>
      </c>
      <c r="Q2429">
        <v>0</v>
      </c>
      <c r="R2429">
        <v>4588444.2004878521</v>
      </c>
      <c r="S2429">
        <v>14408475</v>
      </c>
      <c r="T2429">
        <v>6263787.858625412</v>
      </c>
      <c r="U2429">
        <f t="shared" si="75"/>
        <v>1925543.80078125</v>
      </c>
    </row>
    <row r="2430" spans="1:21" x14ac:dyDescent="0.25">
      <c r="A2430" t="s">
        <v>2518</v>
      </c>
      <c r="B2430" t="s">
        <v>2477</v>
      </c>
      <c r="C2430" t="s">
        <v>2477</v>
      </c>
      <c r="D2430">
        <v>1975</v>
      </c>
      <c r="E2430">
        <v>46032716</v>
      </c>
      <c r="F2430">
        <v>29097464</v>
      </c>
      <c r="G2430">
        <v>25155124</v>
      </c>
      <c r="H2430">
        <v>2849363</v>
      </c>
      <c r="I2430" t="str">
        <f t="shared" si="74"/>
        <v>1975Orange and Rockland Utilities, Inc.</v>
      </c>
      <c r="J2430" s="1">
        <v>729681.6875</v>
      </c>
      <c r="K2430" s="1">
        <v>485833.875</v>
      </c>
      <c r="L2430" s="1">
        <v>585023.875</v>
      </c>
      <c r="M2430" s="1">
        <v>62708.6484375</v>
      </c>
      <c r="N2430">
        <v>7547475</v>
      </c>
      <c r="O2430">
        <v>1930136</v>
      </c>
      <c r="P2430">
        <v>1251</v>
      </c>
      <c r="Q2430">
        <v>0</v>
      </c>
      <c r="R2430">
        <v>3555252.1388035417</v>
      </c>
      <c r="S2430">
        <v>11996810</v>
      </c>
      <c r="T2430">
        <v>5028729.0029799938</v>
      </c>
      <c r="U2430">
        <f t="shared" si="75"/>
        <v>1863248.0859375</v>
      </c>
    </row>
    <row r="2431" spans="1:21" x14ac:dyDescent="0.25">
      <c r="A2431" t="s">
        <v>2519</v>
      </c>
      <c r="B2431" t="s">
        <v>2477</v>
      </c>
      <c r="C2431" t="s">
        <v>2477</v>
      </c>
      <c r="D2431">
        <v>1974</v>
      </c>
      <c r="E2431">
        <v>39384800</v>
      </c>
      <c r="F2431">
        <v>25342356</v>
      </c>
      <c r="G2431">
        <v>22035300</v>
      </c>
      <c r="H2431">
        <v>2699097</v>
      </c>
      <c r="I2431" t="str">
        <f t="shared" si="74"/>
        <v>1974Orange and Rockland Utilities, Inc.</v>
      </c>
      <c r="J2431" s="1">
        <v>721534.9375</v>
      </c>
      <c r="K2431" s="1">
        <v>469445.03125</v>
      </c>
      <c r="L2431" s="1">
        <v>578331.4375</v>
      </c>
      <c r="M2431" s="1">
        <v>61140.9453125</v>
      </c>
      <c r="N2431">
        <v>14515299</v>
      </c>
      <c r="O2431">
        <v>2073506</v>
      </c>
      <c r="P2431">
        <v>1271</v>
      </c>
      <c r="Q2431">
        <v>0</v>
      </c>
      <c r="R2431">
        <v>3378295.9329302609</v>
      </c>
      <c r="S2431">
        <v>11319542</v>
      </c>
      <c r="T2431">
        <v>5353335.9788024426</v>
      </c>
      <c r="U2431">
        <f t="shared" si="75"/>
        <v>1830452.3515625</v>
      </c>
    </row>
    <row r="2432" spans="1:21" x14ac:dyDescent="0.25">
      <c r="A2432" t="s">
        <v>2520</v>
      </c>
      <c r="B2432" t="s">
        <v>2477</v>
      </c>
      <c r="C2432" t="s">
        <v>2477</v>
      </c>
      <c r="D2432">
        <v>1973</v>
      </c>
      <c r="E2432">
        <v>26725688</v>
      </c>
      <c r="F2432">
        <v>17118100</v>
      </c>
      <c r="G2432">
        <v>12872418</v>
      </c>
      <c r="H2432">
        <v>1850633</v>
      </c>
      <c r="I2432" t="str">
        <f t="shared" si="74"/>
        <v>1973Orange and Rockland Utilities, Inc.</v>
      </c>
      <c r="J2432" s="1">
        <v>751891</v>
      </c>
      <c r="K2432" s="1">
        <v>477100.75</v>
      </c>
      <c r="L2432" s="1">
        <v>594546.4375</v>
      </c>
      <c r="M2432" s="1">
        <v>59787.9921875</v>
      </c>
      <c r="N2432">
        <v>18029507</v>
      </c>
      <c r="O2432">
        <v>1528283</v>
      </c>
      <c r="P2432">
        <v>1378</v>
      </c>
      <c r="Q2432">
        <v>0</v>
      </c>
      <c r="R2432">
        <v>3365650.0484267175</v>
      </c>
      <c r="S2432">
        <v>10491308</v>
      </c>
      <c r="T2432">
        <v>5710299.8679504991</v>
      </c>
      <c r="U2432">
        <f t="shared" si="75"/>
        <v>1883326.1796875</v>
      </c>
    </row>
    <row r="2433" spans="1:21" x14ac:dyDescent="0.25">
      <c r="A2433" t="s">
        <v>2521</v>
      </c>
      <c r="B2433" t="s">
        <v>2477</v>
      </c>
      <c r="C2433" t="s">
        <v>2477</v>
      </c>
      <c r="D2433">
        <v>1972</v>
      </c>
      <c r="E2433">
        <v>20634320</v>
      </c>
      <c r="F2433">
        <v>13992200</v>
      </c>
      <c r="G2433">
        <v>10076876</v>
      </c>
      <c r="H2433">
        <v>1618588</v>
      </c>
      <c r="I2433" t="str">
        <f t="shared" si="74"/>
        <v>1972Orange and Rockland Utilities, Inc.</v>
      </c>
      <c r="J2433" s="1">
        <v>671033.9375</v>
      </c>
      <c r="K2433" s="1">
        <v>452022.78125</v>
      </c>
      <c r="L2433" s="1">
        <v>573944.75</v>
      </c>
      <c r="M2433" s="1">
        <v>60299.51953125</v>
      </c>
      <c r="N2433">
        <v>9611224</v>
      </c>
      <c r="O2433">
        <v>1322865</v>
      </c>
      <c r="P2433">
        <v>1256</v>
      </c>
      <c r="Q2433">
        <v>0</v>
      </c>
      <c r="R2433">
        <v>2825460.9719542265</v>
      </c>
      <c r="S2433">
        <v>8748250</v>
      </c>
      <c r="T2433">
        <v>4886708.0382857621</v>
      </c>
      <c r="U2433">
        <f t="shared" si="75"/>
        <v>1757300.98828125</v>
      </c>
    </row>
    <row r="2434" spans="1:21" x14ac:dyDescent="0.25">
      <c r="A2434" t="s">
        <v>2522</v>
      </c>
      <c r="B2434" t="s">
        <v>2477</v>
      </c>
      <c r="C2434" t="s">
        <v>2477</v>
      </c>
      <c r="D2434">
        <v>1971</v>
      </c>
      <c r="E2434" t="s">
        <v>3560</v>
      </c>
      <c r="F2434" t="s">
        <v>3560</v>
      </c>
      <c r="G2434" t="s">
        <v>3560</v>
      </c>
      <c r="H2434" t="s">
        <v>3560</v>
      </c>
      <c r="I2434" t="str">
        <f t="shared" si="74"/>
        <v>1971Orange and Rockland Utilities, Inc.</v>
      </c>
      <c r="J2434" s="1" t="s">
        <v>3560</v>
      </c>
      <c r="K2434" s="1" t="s">
        <v>3560</v>
      </c>
      <c r="L2434" s="1" t="s">
        <v>3560</v>
      </c>
      <c r="M2434" s="1" t="s">
        <v>3560</v>
      </c>
      <c r="N2434">
        <v>8290480</v>
      </c>
      <c r="O2434">
        <v>1266044</v>
      </c>
      <c r="P2434" t="s">
        <v>3560</v>
      </c>
      <c r="Q2434" t="s">
        <v>3560</v>
      </c>
      <c r="R2434" t="s">
        <v>3560</v>
      </c>
      <c r="S2434" t="s">
        <v>3560</v>
      </c>
      <c r="T2434" t="s">
        <v>3560</v>
      </c>
      <c r="U2434">
        <f t="shared" si="75"/>
        <v>0</v>
      </c>
    </row>
    <row r="2435" spans="1:21" x14ac:dyDescent="0.25">
      <c r="A2435" t="s">
        <v>2523</v>
      </c>
      <c r="B2435" t="s">
        <v>2477</v>
      </c>
      <c r="C2435" t="s">
        <v>2477</v>
      </c>
      <c r="D2435">
        <v>1970</v>
      </c>
      <c r="E2435" t="s">
        <v>3560</v>
      </c>
      <c r="F2435" t="s">
        <v>3560</v>
      </c>
      <c r="G2435" t="s">
        <v>3560</v>
      </c>
      <c r="H2435" t="s">
        <v>3560</v>
      </c>
      <c r="I2435" t="str">
        <f t="shared" si="74"/>
        <v>1970Orange and Rockland Utilities, Inc.</v>
      </c>
      <c r="J2435" s="1" t="s">
        <v>3560</v>
      </c>
      <c r="K2435" s="1" t="s">
        <v>3560</v>
      </c>
      <c r="L2435" s="1" t="s">
        <v>3560</v>
      </c>
      <c r="M2435" s="1" t="s">
        <v>3560</v>
      </c>
      <c r="N2435">
        <v>6194667</v>
      </c>
      <c r="O2435">
        <v>726641</v>
      </c>
      <c r="P2435" t="s">
        <v>3560</v>
      </c>
      <c r="Q2435" t="s">
        <v>3560</v>
      </c>
      <c r="R2435" t="s">
        <v>3560</v>
      </c>
      <c r="S2435" t="s">
        <v>3560</v>
      </c>
      <c r="T2435" t="s">
        <v>3560</v>
      </c>
      <c r="U2435">
        <f t="shared" si="75"/>
        <v>0</v>
      </c>
    </row>
    <row r="2436" spans="1:21" x14ac:dyDescent="0.25">
      <c r="A2436" t="s">
        <v>2524</v>
      </c>
      <c r="B2436" t="s">
        <v>2477</v>
      </c>
      <c r="C2436" t="s">
        <v>2477</v>
      </c>
      <c r="D2436">
        <v>1969</v>
      </c>
      <c r="E2436" t="s">
        <v>3560</v>
      </c>
      <c r="F2436" t="s">
        <v>3560</v>
      </c>
      <c r="G2436" t="s">
        <v>3560</v>
      </c>
      <c r="H2436" t="s">
        <v>3560</v>
      </c>
      <c r="I2436" t="str">
        <f t="shared" si="74"/>
        <v>1969Orange and Rockland Utilities, Inc.</v>
      </c>
      <c r="J2436" s="1" t="s">
        <v>3560</v>
      </c>
      <c r="K2436" s="1" t="s">
        <v>3560</v>
      </c>
      <c r="L2436" s="1" t="s">
        <v>3560</v>
      </c>
      <c r="M2436" s="1" t="s">
        <v>3560</v>
      </c>
      <c r="N2436">
        <v>6229900</v>
      </c>
      <c r="O2436">
        <v>789130</v>
      </c>
      <c r="P2436" t="s">
        <v>3560</v>
      </c>
      <c r="Q2436" t="s">
        <v>3560</v>
      </c>
      <c r="R2436" t="s">
        <v>3560</v>
      </c>
      <c r="S2436" t="s">
        <v>3560</v>
      </c>
      <c r="T2436" t="s">
        <v>3560</v>
      </c>
      <c r="U2436">
        <f t="shared" si="75"/>
        <v>0</v>
      </c>
    </row>
    <row r="2437" spans="1:21" x14ac:dyDescent="0.25">
      <c r="A2437" t="s">
        <v>2525</v>
      </c>
      <c r="B2437" t="s">
        <v>2477</v>
      </c>
      <c r="C2437" t="s">
        <v>2477</v>
      </c>
      <c r="D2437">
        <v>1968</v>
      </c>
      <c r="E2437" t="s">
        <v>3560</v>
      </c>
      <c r="F2437" t="s">
        <v>3560</v>
      </c>
      <c r="G2437" t="s">
        <v>3560</v>
      </c>
      <c r="H2437" t="s">
        <v>3560</v>
      </c>
      <c r="I2437" t="str">
        <f t="shared" ref="I2437:I2500" si="76">D2437&amp;C2437</f>
        <v>1968Orange and Rockland Utilities, Inc.</v>
      </c>
      <c r="J2437" s="1" t="s">
        <v>3560</v>
      </c>
      <c r="K2437" s="1" t="s">
        <v>3560</v>
      </c>
      <c r="L2437" s="1" t="s">
        <v>3560</v>
      </c>
      <c r="M2437" s="1" t="s">
        <v>3560</v>
      </c>
      <c r="N2437">
        <v>4731118</v>
      </c>
      <c r="O2437">
        <v>738650</v>
      </c>
      <c r="P2437" t="s">
        <v>3560</v>
      </c>
      <c r="Q2437" t="s">
        <v>3560</v>
      </c>
      <c r="R2437" t="s">
        <v>3560</v>
      </c>
      <c r="S2437" t="s">
        <v>3560</v>
      </c>
      <c r="T2437" t="s">
        <v>3560</v>
      </c>
      <c r="U2437">
        <f t="shared" ref="U2437:U2500" si="77">SUM(J2437:M2437)</f>
        <v>0</v>
      </c>
    </row>
    <row r="2438" spans="1:21" x14ac:dyDescent="0.25">
      <c r="A2438" t="s">
        <v>2526</v>
      </c>
      <c r="B2438" t="s">
        <v>2477</v>
      </c>
      <c r="C2438" t="s">
        <v>2477</v>
      </c>
      <c r="D2438">
        <v>1967</v>
      </c>
      <c r="E2438" t="s">
        <v>3560</v>
      </c>
      <c r="F2438" t="s">
        <v>3560</v>
      </c>
      <c r="G2438" t="s">
        <v>3560</v>
      </c>
      <c r="H2438" t="s">
        <v>3560</v>
      </c>
      <c r="I2438" t="str">
        <f t="shared" si="76"/>
        <v>1967Orange and Rockland Utilities, Inc.</v>
      </c>
      <c r="J2438" s="1" t="s">
        <v>3560</v>
      </c>
      <c r="K2438" s="1" t="s">
        <v>3560</v>
      </c>
      <c r="L2438" s="1" t="s">
        <v>3560</v>
      </c>
      <c r="M2438" s="1" t="s">
        <v>3560</v>
      </c>
      <c r="N2438">
        <v>5079647</v>
      </c>
      <c r="O2438">
        <v>820399</v>
      </c>
      <c r="P2438" t="s">
        <v>3560</v>
      </c>
      <c r="Q2438" t="s">
        <v>3560</v>
      </c>
      <c r="R2438" t="s">
        <v>3560</v>
      </c>
      <c r="S2438" t="s">
        <v>3560</v>
      </c>
      <c r="T2438" t="s">
        <v>3560</v>
      </c>
      <c r="U2438">
        <f t="shared" si="77"/>
        <v>0</v>
      </c>
    </row>
    <row r="2439" spans="1:21" x14ac:dyDescent="0.25">
      <c r="A2439" t="s">
        <v>2527</v>
      </c>
      <c r="B2439" t="s">
        <v>2477</v>
      </c>
      <c r="C2439" t="s">
        <v>2477</v>
      </c>
      <c r="D2439">
        <v>1966</v>
      </c>
      <c r="E2439" t="s">
        <v>3560</v>
      </c>
      <c r="F2439" t="s">
        <v>3560</v>
      </c>
      <c r="G2439" t="s">
        <v>3560</v>
      </c>
      <c r="H2439" t="s">
        <v>3560</v>
      </c>
      <c r="I2439" t="str">
        <f t="shared" si="76"/>
        <v>1966Orange and Rockland Utilities, Inc.</v>
      </c>
      <c r="J2439" s="1" t="s">
        <v>3560</v>
      </c>
      <c r="K2439" s="1" t="s">
        <v>3560</v>
      </c>
      <c r="L2439" s="1" t="s">
        <v>3560</v>
      </c>
      <c r="M2439" s="1" t="s">
        <v>3560</v>
      </c>
      <c r="N2439">
        <v>4869809</v>
      </c>
      <c r="O2439">
        <v>931348</v>
      </c>
      <c r="P2439" t="s">
        <v>3560</v>
      </c>
      <c r="Q2439" t="s">
        <v>3560</v>
      </c>
      <c r="R2439" t="s">
        <v>3560</v>
      </c>
      <c r="S2439" t="s">
        <v>3560</v>
      </c>
      <c r="T2439" t="s">
        <v>3560</v>
      </c>
      <c r="U2439">
        <f t="shared" si="77"/>
        <v>0</v>
      </c>
    </row>
    <row r="2440" spans="1:21" x14ac:dyDescent="0.25">
      <c r="A2440" t="s">
        <v>2528</v>
      </c>
      <c r="B2440" t="s">
        <v>2477</v>
      </c>
      <c r="C2440" t="s">
        <v>2477</v>
      </c>
      <c r="D2440">
        <v>1965</v>
      </c>
      <c r="E2440" t="s">
        <v>3560</v>
      </c>
      <c r="F2440" t="s">
        <v>3560</v>
      </c>
      <c r="G2440" t="s">
        <v>3560</v>
      </c>
      <c r="H2440" t="s">
        <v>3560</v>
      </c>
      <c r="I2440" t="str">
        <f t="shared" si="76"/>
        <v>1965Orange and Rockland Utilities, Inc.</v>
      </c>
      <c r="J2440" s="1" t="s">
        <v>3560</v>
      </c>
      <c r="K2440" s="1" t="s">
        <v>3560</v>
      </c>
      <c r="L2440" s="1" t="s">
        <v>3560</v>
      </c>
      <c r="M2440" s="1" t="s">
        <v>3560</v>
      </c>
      <c r="N2440">
        <v>3500605.09</v>
      </c>
      <c r="O2440">
        <v>828209.24</v>
      </c>
      <c r="P2440" t="s">
        <v>3560</v>
      </c>
      <c r="Q2440" t="s">
        <v>3560</v>
      </c>
      <c r="R2440" t="s">
        <v>3560</v>
      </c>
      <c r="S2440" t="s">
        <v>3560</v>
      </c>
      <c r="T2440" t="s">
        <v>3560</v>
      </c>
      <c r="U2440">
        <f t="shared" si="77"/>
        <v>0</v>
      </c>
    </row>
    <row r="2441" spans="1:21" x14ac:dyDescent="0.25">
      <c r="A2441" t="s">
        <v>2529</v>
      </c>
      <c r="B2441" t="s">
        <v>2477</v>
      </c>
      <c r="C2441" t="s">
        <v>2477</v>
      </c>
      <c r="D2441">
        <v>1964</v>
      </c>
      <c r="E2441" t="s">
        <v>3560</v>
      </c>
      <c r="F2441" t="s">
        <v>3560</v>
      </c>
      <c r="G2441" t="s">
        <v>3560</v>
      </c>
      <c r="H2441" t="s">
        <v>3560</v>
      </c>
      <c r="I2441" t="str">
        <f t="shared" si="76"/>
        <v>1964Orange and Rockland Utilities, Inc.</v>
      </c>
      <c r="J2441" s="1" t="s">
        <v>3560</v>
      </c>
      <c r="K2441" s="1" t="s">
        <v>3560</v>
      </c>
      <c r="L2441" s="1" t="s">
        <v>3560</v>
      </c>
      <c r="M2441" s="1" t="s">
        <v>3560</v>
      </c>
      <c r="N2441">
        <v>3104581.66</v>
      </c>
      <c r="O2441">
        <v>532801.81000000006</v>
      </c>
      <c r="P2441" t="s">
        <v>3560</v>
      </c>
      <c r="Q2441" t="s">
        <v>3560</v>
      </c>
      <c r="R2441" t="s">
        <v>3560</v>
      </c>
      <c r="S2441" t="s">
        <v>3560</v>
      </c>
      <c r="T2441" t="s">
        <v>3560</v>
      </c>
      <c r="U2441">
        <f t="shared" si="77"/>
        <v>0</v>
      </c>
    </row>
    <row r="2442" spans="1:21" x14ac:dyDescent="0.25">
      <c r="A2442" t="s">
        <v>2530</v>
      </c>
      <c r="B2442" t="s">
        <v>2531</v>
      </c>
      <c r="C2442" t="s">
        <v>2532</v>
      </c>
      <c r="D2442">
        <v>2016</v>
      </c>
      <c r="E2442">
        <v>115782000</v>
      </c>
      <c r="F2442">
        <v>136092000</v>
      </c>
      <c r="G2442">
        <v>116282000</v>
      </c>
      <c r="H2442">
        <v>6787000</v>
      </c>
      <c r="I2442" t="str">
        <f t="shared" si="76"/>
        <v>2016Otter Tail Power Company</v>
      </c>
      <c r="J2442" s="1">
        <v>1220946</v>
      </c>
      <c r="K2442" s="1">
        <v>1572211</v>
      </c>
      <c r="L2442" s="1">
        <v>1893184</v>
      </c>
      <c r="M2442" s="1">
        <v>64081</v>
      </c>
      <c r="N2442">
        <v>17137000</v>
      </c>
      <c r="O2442">
        <v>2688000</v>
      </c>
      <c r="P2442">
        <v>762.56746459339615</v>
      </c>
      <c r="Q2442">
        <v>40.68417389759567</v>
      </c>
      <c r="R2442">
        <v>11892000</v>
      </c>
      <c r="S2442">
        <v>70350000</v>
      </c>
      <c r="T2442">
        <v>16791000</v>
      </c>
      <c r="U2442">
        <f t="shared" si="77"/>
        <v>4750422</v>
      </c>
    </row>
    <row r="2443" spans="1:21" x14ac:dyDescent="0.25">
      <c r="A2443" t="s">
        <v>2533</v>
      </c>
      <c r="B2443" t="s">
        <v>2531</v>
      </c>
      <c r="C2443" t="s">
        <v>2532</v>
      </c>
      <c r="D2443">
        <v>2015</v>
      </c>
      <c r="E2443">
        <v>116279000</v>
      </c>
      <c r="F2443">
        <v>138431000</v>
      </c>
      <c r="G2443">
        <v>98305000</v>
      </c>
      <c r="H2443">
        <v>6768000</v>
      </c>
      <c r="I2443" t="str">
        <f t="shared" si="76"/>
        <v>2015Otter Tail Power Company</v>
      </c>
      <c r="J2443" s="1">
        <v>1272912</v>
      </c>
      <c r="K2443" s="1">
        <v>1588296</v>
      </c>
      <c r="L2443" s="1">
        <v>1665699</v>
      </c>
      <c r="M2443" s="1">
        <v>66697</v>
      </c>
      <c r="N2443">
        <v>16797000</v>
      </c>
      <c r="O2443">
        <v>3841000</v>
      </c>
      <c r="P2443">
        <v>758.94353382842939</v>
      </c>
      <c r="Q2443">
        <v>40.490831490162421</v>
      </c>
      <c r="R2443">
        <v>11565000</v>
      </c>
      <c r="S2443">
        <v>69044000</v>
      </c>
      <c r="T2443">
        <v>15514000</v>
      </c>
      <c r="U2443">
        <f t="shared" si="77"/>
        <v>4593604</v>
      </c>
    </row>
    <row r="2444" spans="1:21" x14ac:dyDescent="0.25">
      <c r="A2444" t="s">
        <v>2534</v>
      </c>
      <c r="B2444" t="s">
        <v>2531</v>
      </c>
      <c r="C2444" t="s">
        <v>2532</v>
      </c>
      <c r="D2444">
        <v>2014</v>
      </c>
      <c r="E2444">
        <v>119730000</v>
      </c>
      <c r="F2444">
        <v>136930000</v>
      </c>
      <c r="G2444">
        <v>95037000</v>
      </c>
      <c r="H2444">
        <v>6750000</v>
      </c>
      <c r="I2444" t="str">
        <f t="shared" si="76"/>
        <v>2014Otter Tail Power Company</v>
      </c>
      <c r="J2444" s="1">
        <v>1386104</v>
      </c>
      <c r="K2444" s="1">
        <v>1688771</v>
      </c>
      <c r="L2444" s="1">
        <v>1551483</v>
      </c>
      <c r="M2444" s="1">
        <v>68704</v>
      </c>
      <c r="N2444">
        <v>20041000</v>
      </c>
      <c r="O2444">
        <v>3398000</v>
      </c>
      <c r="P2444">
        <v>795.53194384491053</v>
      </c>
      <c r="Q2444">
        <v>42.442880724967843</v>
      </c>
      <c r="R2444">
        <v>11816000</v>
      </c>
      <c r="S2444">
        <v>69017000</v>
      </c>
      <c r="T2444">
        <v>16511000</v>
      </c>
      <c r="U2444">
        <f t="shared" si="77"/>
        <v>4695062</v>
      </c>
    </row>
    <row r="2445" spans="1:21" x14ac:dyDescent="0.25">
      <c r="A2445" t="s">
        <v>2535</v>
      </c>
      <c r="B2445" t="s">
        <v>2531</v>
      </c>
      <c r="C2445" t="s">
        <v>2532</v>
      </c>
      <c r="D2445">
        <v>2013</v>
      </c>
      <c r="E2445">
        <v>113434000</v>
      </c>
      <c r="F2445">
        <v>125635000</v>
      </c>
      <c r="G2445">
        <v>79328000</v>
      </c>
      <c r="H2445">
        <v>6195000</v>
      </c>
      <c r="I2445" t="str">
        <f t="shared" si="76"/>
        <v>2013Otter Tail Power Company</v>
      </c>
      <c r="J2445" s="1">
        <v>1378859</v>
      </c>
      <c r="K2445" s="1">
        <v>1659629</v>
      </c>
      <c r="L2445" s="1">
        <v>1382443</v>
      </c>
      <c r="M2445" s="1">
        <v>66610</v>
      </c>
      <c r="N2445">
        <v>18910000</v>
      </c>
      <c r="O2445">
        <v>2441000</v>
      </c>
      <c r="P2445">
        <v>867.82659115383615</v>
      </c>
      <c r="Q2445">
        <v>46.299913891928306</v>
      </c>
      <c r="R2445">
        <v>12521000</v>
      </c>
      <c r="S2445">
        <v>70474000</v>
      </c>
      <c r="T2445">
        <v>16699000</v>
      </c>
      <c r="U2445">
        <f t="shared" si="77"/>
        <v>4487541</v>
      </c>
    </row>
    <row r="2446" spans="1:21" x14ac:dyDescent="0.25">
      <c r="A2446" t="s">
        <v>2536</v>
      </c>
      <c r="B2446" t="s">
        <v>2531</v>
      </c>
      <c r="C2446" t="s">
        <v>2532</v>
      </c>
      <c r="D2446">
        <v>2012</v>
      </c>
      <c r="E2446">
        <v>104145000</v>
      </c>
      <c r="F2446">
        <v>120825000</v>
      </c>
      <c r="G2446">
        <v>74443000</v>
      </c>
      <c r="H2446">
        <v>6088000</v>
      </c>
      <c r="I2446" t="str">
        <f t="shared" si="76"/>
        <v>2012Otter Tail Power Company</v>
      </c>
      <c r="J2446" s="1">
        <v>1253567</v>
      </c>
      <c r="K2446" s="1">
        <v>1555573</v>
      </c>
      <c r="L2446" s="1">
        <v>1367050</v>
      </c>
      <c r="M2446" s="1">
        <v>64599</v>
      </c>
      <c r="N2446">
        <v>17789000</v>
      </c>
      <c r="O2446">
        <v>2697000</v>
      </c>
      <c r="P2446">
        <v>869.80895057826012</v>
      </c>
      <c r="Q2446">
        <v>46.405675885844225</v>
      </c>
      <c r="R2446">
        <v>12210000</v>
      </c>
      <c r="S2446">
        <v>67951000</v>
      </c>
      <c r="T2446">
        <v>15868000</v>
      </c>
      <c r="U2446">
        <f t="shared" si="77"/>
        <v>4240789</v>
      </c>
    </row>
    <row r="2447" spans="1:21" x14ac:dyDescent="0.25">
      <c r="A2447" t="s">
        <v>2537</v>
      </c>
      <c r="B2447" t="s">
        <v>2531</v>
      </c>
      <c r="C2447" t="s">
        <v>2532</v>
      </c>
      <c r="D2447">
        <v>2011</v>
      </c>
      <c r="E2447">
        <v>105997000</v>
      </c>
      <c r="F2447">
        <v>118750000</v>
      </c>
      <c r="G2447">
        <v>74430000</v>
      </c>
      <c r="H2447">
        <v>6089000</v>
      </c>
      <c r="I2447" t="str">
        <f t="shared" si="76"/>
        <v>2011Otter Tail Power Company</v>
      </c>
      <c r="J2447" s="1">
        <v>1315798</v>
      </c>
      <c r="K2447" s="1">
        <v>1596350</v>
      </c>
      <c r="L2447" s="1">
        <v>1311133</v>
      </c>
      <c r="M2447" s="1">
        <v>68356</v>
      </c>
      <c r="N2447">
        <v>20642000</v>
      </c>
      <c r="O2447">
        <v>3245000</v>
      </c>
      <c r="P2447">
        <v>807.85422534413055</v>
      </c>
      <c r="Q2447">
        <v>43.100293828209409</v>
      </c>
      <c r="R2447">
        <v>11088000</v>
      </c>
      <c r="S2447">
        <v>64319000</v>
      </c>
      <c r="T2447">
        <v>15086000</v>
      </c>
      <c r="U2447">
        <f t="shared" si="77"/>
        <v>4291637</v>
      </c>
    </row>
    <row r="2448" spans="1:21" x14ac:dyDescent="0.25">
      <c r="A2448" t="s">
        <v>2538</v>
      </c>
      <c r="B2448" t="s">
        <v>2531</v>
      </c>
      <c r="C2448" t="s">
        <v>2532</v>
      </c>
      <c r="D2448">
        <v>2010</v>
      </c>
      <c r="E2448">
        <v>101588000</v>
      </c>
      <c r="F2448">
        <v>115332000</v>
      </c>
      <c r="G2448">
        <v>78475000</v>
      </c>
      <c r="H2448">
        <v>6109000</v>
      </c>
      <c r="I2448" t="str">
        <f t="shared" si="76"/>
        <v>2010Otter Tail Power Company</v>
      </c>
      <c r="J2448" s="1">
        <v>1273122</v>
      </c>
      <c r="K2448" s="1">
        <v>1589874</v>
      </c>
      <c r="L2448" s="1">
        <v>1330802</v>
      </c>
      <c r="M2448" s="1">
        <v>68950</v>
      </c>
      <c r="N2448">
        <v>16934000</v>
      </c>
      <c r="O2448">
        <v>2976000</v>
      </c>
      <c r="P2448">
        <v>847.72421895583261</v>
      </c>
      <c r="Q2448">
        <v>45.227420710365884</v>
      </c>
      <c r="R2448">
        <v>11306000</v>
      </c>
      <c r="S2448">
        <v>65536000</v>
      </c>
      <c r="T2448">
        <v>15688000</v>
      </c>
      <c r="U2448">
        <f t="shared" si="77"/>
        <v>4262748</v>
      </c>
    </row>
    <row r="2449" spans="1:21" x14ac:dyDescent="0.25">
      <c r="A2449" t="s">
        <v>2539</v>
      </c>
      <c r="B2449" t="s">
        <v>2531</v>
      </c>
      <c r="C2449" t="s">
        <v>2532</v>
      </c>
      <c r="D2449">
        <v>2009</v>
      </c>
      <c r="E2449">
        <v>98164000</v>
      </c>
      <c r="F2449">
        <v>114729000</v>
      </c>
      <c r="G2449">
        <v>64975000</v>
      </c>
      <c r="H2449">
        <v>5567000</v>
      </c>
      <c r="I2449" t="str">
        <f t="shared" si="76"/>
        <v>2009Otter Tail Power Company</v>
      </c>
      <c r="J2449" s="1">
        <v>1296779</v>
      </c>
      <c r="K2449" s="1">
        <v>1593811</v>
      </c>
      <c r="L2449" s="1">
        <v>1285151</v>
      </c>
      <c r="M2449" s="1">
        <v>68636</v>
      </c>
      <c r="N2449">
        <v>15864000</v>
      </c>
      <c r="O2449">
        <v>2626000</v>
      </c>
      <c r="P2449">
        <v>801.96387698089586</v>
      </c>
      <c r="Q2449">
        <v>42.786034476408936</v>
      </c>
      <c r="R2449">
        <v>10451000</v>
      </c>
      <c r="S2449">
        <v>61014000</v>
      </c>
      <c r="T2449">
        <v>14334000</v>
      </c>
      <c r="U2449">
        <f t="shared" si="77"/>
        <v>4244377</v>
      </c>
    </row>
    <row r="2450" spans="1:21" x14ac:dyDescent="0.25">
      <c r="A2450" t="s">
        <v>2540</v>
      </c>
      <c r="B2450" t="s">
        <v>2531</v>
      </c>
      <c r="C2450" t="s">
        <v>2532</v>
      </c>
      <c r="D2450">
        <v>2008</v>
      </c>
      <c r="E2450">
        <v>97567000</v>
      </c>
      <c r="F2450">
        <v>115499000</v>
      </c>
      <c r="G2450">
        <v>72686000</v>
      </c>
      <c r="H2450">
        <v>5594000</v>
      </c>
      <c r="I2450" t="str">
        <f t="shared" si="76"/>
        <v>2008Otter Tail Power Company</v>
      </c>
      <c r="J2450" s="1">
        <v>1257641</v>
      </c>
      <c r="K2450" s="1">
        <v>1558950</v>
      </c>
      <c r="L2450" s="1">
        <v>1357006</v>
      </c>
      <c r="M2450" s="1">
        <v>68310</v>
      </c>
      <c r="N2450">
        <v>21967000</v>
      </c>
      <c r="O2450">
        <v>3154000</v>
      </c>
      <c r="P2450">
        <v>798.1168338951511</v>
      </c>
      <c r="Q2450">
        <v>42.580788675664685</v>
      </c>
      <c r="R2450">
        <v>10114000</v>
      </c>
      <c r="S2450">
        <v>60226000</v>
      </c>
      <c r="T2450">
        <v>14781000</v>
      </c>
      <c r="U2450">
        <f t="shared" si="77"/>
        <v>4241907</v>
      </c>
    </row>
    <row r="2451" spans="1:21" x14ac:dyDescent="0.25">
      <c r="A2451" t="s">
        <v>2541</v>
      </c>
      <c r="B2451" t="s">
        <v>2531</v>
      </c>
      <c r="C2451" t="s">
        <v>2532</v>
      </c>
      <c r="D2451">
        <v>2007</v>
      </c>
      <c r="E2451">
        <v>92254000</v>
      </c>
      <c r="F2451">
        <v>105786000</v>
      </c>
      <c r="G2451">
        <v>74822000</v>
      </c>
      <c r="H2451">
        <v>5329000</v>
      </c>
      <c r="I2451" t="str">
        <f t="shared" si="76"/>
        <v>2007Otter Tail Power Company</v>
      </c>
      <c r="J2451" s="1">
        <v>1218026</v>
      </c>
      <c r="K2451" s="1">
        <v>1518825</v>
      </c>
      <c r="L2451" s="1">
        <v>1318059</v>
      </c>
      <c r="M2451" s="1">
        <v>68921</v>
      </c>
      <c r="N2451">
        <v>17492000</v>
      </c>
      <c r="O2451">
        <v>3199000</v>
      </c>
      <c r="P2451">
        <v>826.30826639087763</v>
      </c>
      <c r="Q2451">
        <v>44.084845949718499</v>
      </c>
      <c r="R2451">
        <v>10138000</v>
      </c>
      <c r="S2451">
        <v>60090000</v>
      </c>
      <c r="T2451">
        <v>14686000</v>
      </c>
      <c r="U2451">
        <f t="shared" si="77"/>
        <v>4123831</v>
      </c>
    </row>
    <row r="2452" spans="1:21" x14ac:dyDescent="0.25">
      <c r="A2452" t="s">
        <v>2542</v>
      </c>
      <c r="B2452" t="s">
        <v>2531</v>
      </c>
      <c r="C2452" t="s">
        <v>2532</v>
      </c>
      <c r="D2452">
        <v>2006</v>
      </c>
      <c r="E2452">
        <v>86950000</v>
      </c>
      <c r="F2452">
        <v>101824000</v>
      </c>
      <c r="G2452">
        <v>65441000</v>
      </c>
      <c r="H2452">
        <v>5258000</v>
      </c>
      <c r="I2452" t="str">
        <f t="shared" si="76"/>
        <v>2006Otter Tail Power Company</v>
      </c>
      <c r="J2452" s="1">
        <v>1170841</v>
      </c>
      <c r="K2452" s="1">
        <v>1452713</v>
      </c>
      <c r="L2452" s="1">
        <v>1298238</v>
      </c>
      <c r="M2452" s="1">
        <v>69062</v>
      </c>
      <c r="N2452">
        <v>14460000</v>
      </c>
      <c r="O2452">
        <v>2943000</v>
      </c>
      <c r="P2452">
        <v>739.71471530022825</v>
      </c>
      <c r="Q2452">
        <v>39.464943771147603</v>
      </c>
      <c r="R2452">
        <v>8819000</v>
      </c>
      <c r="S2452">
        <v>55569000</v>
      </c>
      <c r="T2452">
        <v>12987000</v>
      </c>
      <c r="U2452">
        <f t="shared" si="77"/>
        <v>3990854</v>
      </c>
    </row>
    <row r="2453" spans="1:21" x14ac:dyDescent="0.25">
      <c r="A2453" t="s">
        <v>2543</v>
      </c>
      <c r="B2453" t="s">
        <v>2531</v>
      </c>
      <c r="C2453" t="s">
        <v>2532</v>
      </c>
      <c r="D2453">
        <v>2005</v>
      </c>
      <c r="E2453">
        <v>83740000</v>
      </c>
      <c r="F2453">
        <v>95348000</v>
      </c>
      <c r="G2453">
        <v>66564000</v>
      </c>
      <c r="H2453">
        <v>5188000</v>
      </c>
      <c r="I2453" t="str">
        <f t="shared" si="76"/>
        <v>2005Otter Tail Power Company</v>
      </c>
      <c r="J2453" s="1">
        <v>1162765</v>
      </c>
      <c r="K2453" s="1">
        <v>1429282</v>
      </c>
      <c r="L2453" s="1">
        <v>1232725</v>
      </c>
      <c r="M2453" s="1">
        <v>69663</v>
      </c>
      <c r="N2453">
        <v>14608000</v>
      </c>
      <c r="O2453">
        <v>3785000</v>
      </c>
      <c r="P2453">
        <v>714.61805305028145</v>
      </c>
      <c r="Q2453">
        <v>38.125997358359747</v>
      </c>
      <c r="R2453">
        <v>8274000</v>
      </c>
      <c r="S2453">
        <v>55528000</v>
      </c>
      <c r="T2453">
        <v>11912000</v>
      </c>
      <c r="U2453">
        <f t="shared" si="77"/>
        <v>3894435</v>
      </c>
    </row>
    <row r="2454" spans="1:21" x14ac:dyDescent="0.25">
      <c r="A2454" t="s">
        <v>2544</v>
      </c>
      <c r="B2454" t="s">
        <v>2531</v>
      </c>
      <c r="C2454" t="s">
        <v>2532</v>
      </c>
      <c r="D2454">
        <v>2004</v>
      </c>
      <c r="E2454">
        <v>76365000</v>
      </c>
      <c r="F2454">
        <v>88740000</v>
      </c>
      <c r="G2454">
        <v>54272000</v>
      </c>
      <c r="H2454">
        <v>4950000</v>
      </c>
      <c r="I2454" t="str">
        <f t="shared" si="76"/>
        <v>2004Otter Tail Power Company</v>
      </c>
      <c r="J2454" s="1">
        <v>1119067</v>
      </c>
      <c r="K2454" s="1">
        <v>1385397</v>
      </c>
      <c r="L2454" s="1">
        <v>1198495</v>
      </c>
      <c r="M2454" s="1">
        <v>70105</v>
      </c>
      <c r="N2454">
        <v>14897000</v>
      </c>
      <c r="O2454">
        <v>2477000</v>
      </c>
      <c r="P2454">
        <v>674.41562461154831</v>
      </c>
      <c r="Q2454">
        <v>35.981134555198878</v>
      </c>
      <c r="R2454">
        <v>7611000</v>
      </c>
      <c r="S2454">
        <v>47587000</v>
      </c>
      <c r="T2454">
        <v>10754000</v>
      </c>
      <c r="U2454">
        <f t="shared" si="77"/>
        <v>3773064</v>
      </c>
    </row>
    <row r="2455" spans="1:21" x14ac:dyDescent="0.25">
      <c r="A2455" t="s">
        <v>2545</v>
      </c>
      <c r="B2455" t="s">
        <v>2531</v>
      </c>
      <c r="C2455" t="s">
        <v>2532</v>
      </c>
      <c r="D2455">
        <v>2003</v>
      </c>
      <c r="E2455">
        <v>75689000</v>
      </c>
      <c r="F2455">
        <v>86073000</v>
      </c>
      <c r="G2455">
        <v>50792000</v>
      </c>
      <c r="H2455">
        <v>4885000</v>
      </c>
      <c r="I2455" t="str">
        <f t="shared" si="76"/>
        <v>2003Otter Tail Power Company</v>
      </c>
      <c r="J2455" s="1">
        <v>1141613</v>
      </c>
      <c r="K2455" s="1">
        <v>1383185</v>
      </c>
      <c r="L2455" s="1">
        <v>1121475</v>
      </c>
      <c r="M2455" s="1">
        <v>70071</v>
      </c>
      <c r="N2455">
        <v>9693000</v>
      </c>
      <c r="O2455">
        <v>4838000</v>
      </c>
      <c r="P2455">
        <v>631.61227257263761</v>
      </c>
      <c r="Q2455">
        <v>33.697508386228272</v>
      </c>
      <c r="R2455">
        <v>6930000</v>
      </c>
      <c r="S2455">
        <v>43577000</v>
      </c>
      <c r="T2455">
        <v>10009000</v>
      </c>
      <c r="U2455">
        <f t="shared" si="77"/>
        <v>3716344</v>
      </c>
    </row>
    <row r="2456" spans="1:21" x14ac:dyDescent="0.25">
      <c r="A2456" t="s">
        <v>2546</v>
      </c>
      <c r="B2456" t="s">
        <v>2531</v>
      </c>
      <c r="C2456" t="s">
        <v>2532</v>
      </c>
      <c r="D2456">
        <v>2002</v>
      </c>
      <c r="E2456">
        <v>72180000</v>
      </c>
      <c r="F2456">
        <v>83733000</v>
      </c>
      <c r="G2456">
        <v>46213000</v>
      </c>
      <c r="H2456">
        <v>4744000</v>
      </c>
      <c r="I2456" t="str">
        <f t="shared" si="76"/>
        <v>2002Otter Tail Power Company</v>
      </c>
      <c r="J2456" s="1">
        <v>1130770</v>
      </c>
      <c r="K2456" s="1">
        <v>1388631</v>
      </c>
      <c r="L2456" s="1">
        <v>1100740</v>
      </c>
      <c r="M2456" s="1">
        <v>70446</v>
      </c>
      <c r="N2456">
        <v>11340000</v>
      </c>
      <c r="O2456">
        <v>1745000</v>
      </c>
      <c r="P2456">
        <v>583.89225541009887</v>
      </c>
      <c r="Q2456">
        <v>31.151570398076409</v>
      </c>
      <c r="R2456">
        <v>6249000</v>
      </c>
      <c r="S2456">
        <v>40768000</v>
      </c>
      <c r="T2456">
        <v>8364000</v>
      </c>
      <c r="U2456">
        <f t="shared" si="77"/>
        <v>3690587</v>
      </c>
    </row>
    <row r="2457" spans="1:21" x14ac:dyDescent="0.25">
      <c r="A2457" t="s">
        <v>2547</v>
      </c>
      <c r="B2457" t="s">
        <v>2531</v>
      </c>
      <c r="C2457" t="s">
        <v>2532</v>
      </c>
      <c r="D2457">
        <v>2001</v>
      </c>
      <c r="E2457">
        <v>69882000</v>
      </c>
      <c r="F2457">
        <v>79554000</v>
      </c>
      <c r="G2457">
        <v>45486000</v>
      </c>
      <c r="H2457">
        <v>4751000</v>
      </c>
      <c r="I2457" t="str">
        <f t="shared" si="76"/>
        <v>2001Otter Tail Power Company</v>
      </c>
      <c r="J2457" s="1">
        <v>1098149</v>
      </c>
      <c r="K2457" s="1">
        <v>1327494</v>
      </c>
      <c r="L2457" s="1">
        <v>1108557</v>
      </c>
      <c r="M2457" s="1">
        <v>71450</v>
      </c>
      <c r="N2457">
        <v>8559000</v>
      </c>
      <c r="O2457">
        <v>1536000</v>
      </c>
      <c r="P2457">
        <v>731</v>
      </c>
      <c r="Q2457">
        <v>39</v>
      </c>
      <c r="R2457">
        <v>7486000</v>
      </c>
      <c r="S2457">
        <v>43294000</v>
      </c>
      <c r="T2457">
        <v>10795000</v>
      </c>
      <c r="U2457">
        <f t="shared" si="77"/>
        <v>3605650</v>
      </c>
    </row>
    <row r="2458" spans="1:21" x14ac:dyDescent="0.25">
      <c r="A2458" t="s">
        <v>2548</v>
      </c>
      <c r="B2458" t="s">
        <v>2531</v>
      </c>
      <c r="C2458" t="s">
        <v>2532</v>
      </c>
      <c r="D2458">
        <v>2000</v>
      </c>
      <c r="E2458">
        <v>66168000</v>
      </c>
      <c r="F2458">
        <v>74938000</v>
      </c>
      <c r="G2458">
        <v>43206000</v>
      </c>
      <c r="H2458">
        <v>4567000</v>
      </c>
      <c r="I2458" t="str">
        <f t="shared" si="76"/>
        <v>2000Otter Tail Power Company</v>
      </c>
      <c r="J2458" s="1">
        <v>1058998</v>
      </c>
      <c r="K2458" s="1">
        <v>1275482</v>
      </c>
      <c r="L2458" s="1">
        <v>1097513</v>
      </c>
      <c r="M2458" s="1">
        <v>70482</v>
      </c>
      <c r="N2458">
        <v>11480000</v>
      </c>
      <c r="O2458">
        <v>1620000</v>
      </c>
      <c r="P2458">
        <v>714</v>
      </c>
      <c r="Q2458">
        <v>42</v>
      </c>
      <c r="R2458">
        <v>7805000</v>
      </c>
      <c r="S2458">
        <v>43897000</v>
      </c>
      <c r="T2458">
        <v>11971000</v>
      </c>
      <c r="U2458">
        <f t="shared" si="77"/>
        <v>3502475</v>
      </c>
    </row>
    <row r="2459" spans="1:21" x14ac:dyDescent="0.25">
      <c r="A2459" t="s">
        <v>2549</v>
      </c>
      <c r="B2459" t="s">
        <v>2531</v>
      </c>
      <c r="C2459" t="s">
        <v>2532</v>
      </c>
      <c r="D2459">
        <v>1999</v>
      </c>
      <c r="E2459">
        <v>63864000</v>
      </c>
      <c r="F2459">
        <v>74084000</v>
      </c>
      <c r="G2459">
        <v>39200000</v>
      </c>
      <c r="H2459">
        <v>4585000</v>
      </c>
      <c r="I2459" t="str">
        <f t="shared" si="76"/>
        <v>1999Otter Tail Power Company</v>
      </c>
      <c r="J2459" s="1">
        <v>1026631</v>
      </c>
      <c r="K2459" s="1">
        <v>1262374</v>
      </c>
      <c r="L2459" s="1">
        <v>1021977</v>
      </c>
      <c r="M2459" s="1">
        <v>72343</v>
      </c>
      <c r="N2459">
        <v>9436000</v>
      </c>
      <c r="O2459">
        <v>1220000</v>
      </c>
      <c r="P2459">
        <v>715</v>
      </c>
      <c r="Q2459">
        <v>38</v>
      </c>
      <c r="R2459">
        <v>7929000</v>
      </c>
      <c r="S2459">
        <v>41525000</v>
      </c>
      <c r="T2459">
        <v>10948000</v>
      </c>
      <c r="U2459">
        <f t="shared" si="77"/>
        <v>3383325</v>
      </c>
    </row>
    <row r="2460" spans="1:21" x14ac:dyDescent="0.25">
      <c r="A2460" t="s">
        <v>2550</v>
      </c>
      <c r="B2460" t="s">
        <v>2531</v>
      </c>
      <c r="C2460" t="s">
        <v>2532</v>
      </c>
      <c r="D2460">
        <v>1998</v>
      </c>
      <c r="E2460">
        <v>64430000</v>
      </c>
      <c r="F2460">
        <v>74266000</v>
      </c>
      <c r="G2460">
        <v>43426000</v>
      </c>
      <c r="H2460">
        <v>4613000</v>
      </c>
      <c r="I2460" t="str">
        <f t="shared" si="76"/>
        <v>1998Otter Tail Power Company</v>
      </c>
      <c r="J2460" s="1">
        <v>1020471</v>
      </c>
      <c r="K2460" s="1">
        <v>1241529</v>
      </c>
      <c r="L2460" s="1">
        <v>1144025</v>
      </c>
      <c r="M2460" s="1">
        <v>72123</v>
      </c>
      <c r="N2460">
        <v>8923101</v>
      </c>
      <c r="O2460">
        <v>1701964</v>
      </c>
      <c r="P2460">
        <v>717</v>
      </c>
      <c r="Q2460">
        <v>41</v>
      </c>
      <c r="R2460">
        <v>7252000</v>
      </c>
      <c r="S2460">
        <v>37643000</v>
      </c>
      <c r="T2460">
        <v>9990000</v>
      </c>
      <c r="U2460">
        <f t="shared" si="77"/>
        <v>3478148</v>
      </c>
    </row>
    <row r="2461" spans="1:21" x14ac:dyDescent="0.25">
      <c r="A2461" t="s">
        <v>2551</v>
      </c>
      <c r="B2461" t="s">
        <v>2531</v>
      </c>
      <c r="C2461" t="s">
        <v>2532</v>
      </c>
      <c r="D2461">
        <v>1997</v>
      </c>
      <c r="E2461">
        <v>66102000</v>
      </c>
      <c r="F2461">
        <v>74597000</v>
      </c>
      <c r="G2461">
        <v>41323000</v>
      </c>
      <c r="H2461">
        <v>4632000</v>
      </c>
      <c r="I2461" t="str">
        <f t="shared" si="76"/>
        <v>1997Otter Tail Power Company</v>
      </c>
      <c r="J2461" s="1">
        <v>1064579</v>
      </c>
      <c r="K2461" s="1">
        <v>1260840</v>
      </c>
      <c r="L2461" s="1">
        <v>1099641</v>
      </c>
      <c r="M2461" s="1">
        <v>73998</v>
      </c>
      <c r="N2461">
        <v>10999208</v>
      </c>
      <c r="O2461">
        <v>1357433</v>
      </c>
      <c r="P2461">
        <v>781</v>
      </c>
      <c r="Q2461">
        <v>51</v>
      </c>
      <c r="R2461">
        <v>6917000</v>
      </c>
      <c r="S2461">
        <v>40140000</v>
      </c>
      <c r="T2461">
        <v>8910000</v>
      </c>
      <c r="U2461">
        <f t="shared" si="77"/>
        <v>3499058</v>
      </c>
    </row>
    <row r="2462" spans="1:21" x14ac:dyDescent="0.25">
      <c r="A2462" t="s">
        <v>2552</v>
      </c>
      <c r="B2462" t="s">
        <v>2531</v>
      </c>
      <c r="C2462" t="s">
        <v>2532</v>
      </c>
      <c r="D2462">
        <v>1996</v>
      </c>
      <c r="E2462">
        <v>66295000</v>
      </c>
      <c r="F2462">
        <v>74433000</v>
      </c>
      <c r="G2462">
        <v>37453000</v>
      </c>
      <c r="H2462">
        <v>4536000</v>
      </c>
      <c r="I2462" t="str">
        <f t="shared" si="76"/>
        <v>1996Otter Tail Power Company</v>
      </c>
      <c r="J2462" s="1">
        <v>1082926</v>
      </c>
      <c r="K2462" s="1">
        <v>1265532</v>
      </c>
      <c r="L2462" s="1">
        <v>992979</v>
      </c>
      <c r="M2462" s="1">
        <v>71932</v>
      </c>
      <c r="N2462">
        <v>12625292</v>
      </c>
      <c r="O2462">
        <v>2445652</v>
      </c>
      <c r="P2462">
        <v>800</v>
      </c>
      <c r="Q2462">
        <v>48</v>
      </c>
      <c r="R2462">
        <v>6532000</v>
      </c>
      <c r="S2462">
        <v>36913000</v>
      </c>
      <c r="T2462">
        <v>8635000</v>
      </c>
      <c r="U2462">
        <f t="shared" si="77"/>
        <v>3413369</v>
      </c>
    </row>
    <row r="2463" spans="1:21" x14ac:dyDescent="0.25">
      <c r="A2463" t="s">
        <v>2553</v>
      </c>
      <c r="B2463" t="s">
        <v>2531</v>
      </c>
      <c r="C2463" t="s">
        <v>2532</v>
      </c>
      <c r="D2463">
        <v>1995</v>
      </c>
      <c r="E2463">
        <v>64355000</v>
      </c>
      <c r="F2463">
        <v>71567000</v>
      </c>
      <c r="G2463">
        <v>37952000</v>
      </c>
      <c r="H2463">
        <v>4457000</v>
      </c>
      <c r="I2463" t="str">
        <f t="shared" si="76"/>
        <v>1995Otter Tail Power Company</v>
      </c>
      <c r="J2463" s="1">
        <v>1035740</v>
      </c>
      <c r="K2463" s="1">
        <v>1200615</v>
      </c>
      <c r="L2463" s="1">
        <v>963298</v>
      </c>
      <c r="M2463" s="1">
        <v>70203</v>
      </c>
      <c r="N2463">
        <v>11050539</v>
      </c>
      <c r="O2463">
        <v>1943358</v>
      </c>
      <c r="P2463">
        <v>798</v>
      </c>
      <c r="Q2463">
        <v>42</v>
      </c>
      <c r="R2463">
        <v>6468000</v>
      </c>
      <c r="S2463">
        <v>36734000</v>
      </c>
      <c r="T2463">
        <v>8728000</v>
      </c>
      <c r="U2463">
        <f t="shared" si="77"/>
        <v>3269856</v>
      </c>
    </row>
    <row r="2464" spans="1:21" x14ac:dyDescent="0.25">
      <c r="A2464" t="s">
        <v>2554</v>
      </c>
      <c r="B2464" t="s">
        <v>2531</v>
      </c>
      <c r="C2464" t="s">
        <v>2532</v>
      </c>
      <c r="D2464">
        <v>1994</v>
      </c>
      <c r="E2464">
        <v>62687000</v>
      </c>
      <c r="F2464">
        <v>38082000</v>
      </c>
      <c r="G2464">
        <v>69411000</v>
      </c>
      <c r="H2464">
        <v>4405000</v>
      </c>
      <c r="I2464" t="str">
        <f t="shared" si="76"/>
        <v>1994Otter Tail Power Company</v>
      </c>
      <c r="J2464" s="1">
        <v>1000248</v>
      </c>
      <c r="K2464" s="1">
        <v>564506</v>
      </c>
      <c r="L2464" s="1">
        <v>1537419</v>
      </c>
      <c r="M2464" s="1">
        <v>69277</v>
      </c>
      <c r="N2464">
        <v>10759023</v>
      </c>
      <c r="O2464">
        <v>1472984</v>
      </c>
      <c r="P2464">
        <v>802</v>
      </c>
      <c r="Q2464">
        <v>53</v>
      </c>
      <c r="R2464">
        <v>7008000</v>
      </c>
      <c r="S2464">
        <v>37596000</v>
      </c>
      <c r="T2464">
        <v>8813000</v>
      </c>
      <c r="U2464">
        <f t="shared" si="77"/>
        <v>3171450</v>
      </c>
    </row>
    <row r="2465" spans="1:21" x14ac:dyDescent="0.25">
      <c r="A2465" t="s">
        <v>2555</v>
      </c>
      <c r="B2465" t="s">
        <v>2531</v>
      </c>
      <c r="C2465" t="s">
        <v>2532</v>
      </c>
      <c r="D2465">
        <v>1993</v>
      </c>
      <c r="E2465">
        <v>62167000</v>
      </c>
      <c r="F2465">
        <v>36971000</v>
      </c>
      <c r="G2465">
        <v>65849000</v>
      </c>
      <c r="H2465">
        <v>4271000</v>
      </c>
      <c r="I2465" t="str">
        <f t="shared" si="76"/>
        <v>1993Otter Tail Power Company</v>
      </c>
      <c r="J2465" s="1">
        <v>998680</v>
      </c>
      <c r="K2465" s="1">
        <v>546819</v>
      </c>
      <c r="L2465" s="1">
        <v>1443272</v>
      </c>
      <c r="M2465" s="1">
        <v>67035</v>
      </c>
      <c r="N2465">
        <v>9828104</v>
      </c>
      <c r="O2465">
        <v>1718735</v>
      </c>
      <c r="P2465">
        <v>794</v>
      </c>
      <c r="Q2465">
        <v>63</v>
      </c>
      <c r="R2465">
        <v>6553000</v>
      </c>
      <c r="S2465">
        <v>36027000</v>
      </c>
      <c r="T2465">
        <v>8301000</v>
      </c>
      <c r="U2465">
        <f t="shared" si="77"/>
        <v>3055806</v>
      </c>
    </row>
    <row r="2466" spans="1:21" x14ac:dyDescent="0.25">
      <c r="A2466" t="s">
        <v>2556</v>
      </c>
      <c r="B2466" t="s">
        <v>2531</v>
      </c>
      <c r="C2466" t="s">
        <v>2532</v>
      </c>
      <c r="D2466">
        <v>1992</v>
      </c>
      <c r="E2466">
        <v>59452000</v>
      </c>
      <c r="F2466">
        <v>35588000</v>
      </c>
      <c r="G2466">
        <v>63935000</v>
      </c>
      <c r="H2466">
        <v>4171000</v>
      </c>
      <c r="I2466" t="str">
        <f t="shared" si="76"/>
        <v>1992Otter Tail Power Company</v>
      </c>
      <c r="J2466" s="1">
        <v>941845</v>
      </c>
      <c r="K2466" s="1">
        <v>522527</v>
      </c>
      <c r="L2466" s="1">
        <v>1396747</v>
      </c>
      <c r="M2466" s="1">
        <v>65760</v>
      </c>
      <c r="N2466">
        <v>8538934</v>
      </c>
      <c r="O2466">
        <v>1464508</v>
      </c>
      <c r="P2466">
        <v>794</v>
      </c>
      <c r="Q2466">
        <v>60</v>
      </c>
      <c r="R2466">
        <v>6122000</v>
      </c>
      <c r="S2466">
        <v>32639000</v>
      </c>
      <c r="T2466">
        <v>7859000</v>
      </c>
      <c r="U2466">
        <f t="shared" si="77"/>
        <v>2926879</v>
      </c>
    </row>
    <row r="2467" spans="1:21" x14ac:dyDescent="0.25">
      <c r="A2467" t="s">
        <v>2557</v>
      </c>
      <c r="B2467" t="s">
        <v>2531</v>
      </c>
      <c r="C2467" t="s">
        <v>2532</v>
      </c>
      <c r="D2467">
        <v>1991</v>
      </c>
      <c r="E2467">
        <v>61844000</v>
      </c>
      <c r="F2467">
        <v>36246000</v>
      </c>
      <c r="G2467">
        <v>62471000</v>
      </c>
      <c r="H2467">
        <v>4120000</v>
      </c>
      <c r="I2467" t="str">
        <f t="shared" si="76"/>
        <v>1991Otter Tail Power Company</v>
      </c>
      <c r="J2467" s="1">
        <v>982666</v>
      </c>
      <c r="K2467" s="1">
        <v>533144</v>
      </c>
      <c r="L2467" s="1">
        <v>1361623</v>
      </c>
      <c r="M2467" s="1">
        <v>65551</v>
      </c>
      <c r="N2467">
        <v>7782910</v>
      </c>
      <c r="O2467">
        <v>1937541</v>
      </c>
      <c r="P2467">
        <v>798</v>
      </c>
      <c r="Q2467">
        <v>48</v>
      </c>
      <c r="R2467">
        <v>5794000</v>
      </c>
      <c r="S2467">
        <v>31621000</v>
      </c>
      <c r="T2467">
        <v>7693000</v>
      </c>
      <c r="U2467">
        <f t="shared" si="77"/>
        <v>2942984</v>
      </c>
    </row>
    <row r="2468" spans="1:21" x14ac:dyDescent="0.25">
      <c r="A2468" t="s">
        <v>2558</v>
      </c>
      <c r="B2468" t="s">
        <v>2531</v>
      </c>
      <c r="C2468" t="s">
        <v>2532</v>
      </c>
      <c r="D2468">
        <v>1990</v>
      </c>
      <c r="E2468">
        <v>60326000</v>
      </c>
      <c r="F2468">
        <v>35443000</v>
      </c>
      <c r="G2468">
        <v>58985000</v>
      </c>
      <c r="H2468">
        <v>4069000</v>
      </c>
      <c r="I2468" t="str">
        <f t="shared" si="76"/>
        <v>1990Otter Tail Power Company</v>
      </c>
      <c r="J2468" s="1">
        <v>944610</v>
      </c>
      <c r="K2468" s="1">
        <v>514301</v>
      </c>
      <c r="L2468" s="1">
        <v>1270574</v>
      </c>
      <c r="M2468" s="1">
        <v>65711</v>
      </c>
      <c r="N2468">
        <v>8301230</v>
      </c>
      <c r="O2468">
        <v>1838431</v>
      </c>
      <c r="P2468">
        <v>799</v>
      </c>
      <c r="Q2468">
        <v>40</v>
      </c>
      <c r="R2468">
        <v>5459000</v>
      </c>
      <c r="S2468">
        <v>29235000</v>
      </c>
      <c r="T2468">
        <v>7261000</v>
      </c>
      <c r="U2468">
        <f t="shared" si="77"/>
        <v>2795196</v>
      </c>
    </row>
    <row r="2469" spans="1:21" x14ac:dyDescent="0.25">
      <c r="A2469" t="s">
        <v>2559</v>
      </c>
      <c r="B2469" t="s">
        <v>2531</v>
      </c>
      <c r="C2469" t="s">
        <v>2532</v>
      </c>
      <c r="D2469">
        <v>1989</v>
      </c>
      <c r="E2469">
        <v>61891000</v>
      </c>
      <c r="F2469">
        <v>35725000</v>
      </c>
      <c r="G2469">
        <v>59406000</v>
      </c>
      <c r="H2469">
        <v>3963000</v>
      </c>
      <c r="I2469" t="str">
        <f t="shared" si="76"/>
        <v>1989Otter Tail Power Company</v>
      </c>
      <c r="J2469" s="1">
        <v>959254</v>
      </c>
      <c r="K2469" s="1">
        <v>511533</v>
      </c>
      <c r="L2469" s="1">
        <v>1243871</v>
      </c>
      <c r="M2469" s="1">
        <v>64527</v>
      </c>
      <c r="N2469">
        <v>8871766</v>
      </c>
      <c r="O2469">
        <v>1276785</v>
      </c>
      <c r="P2469">
        <v>795</v>
      </c>
      <c r="Q2469">
        <v>32</v>
      </c>
      <c r="R2469">
        <v>5456000</v>
      </c>
      <c r="S2469">
        <v>28701000</v>
      </c>
      <c r="T2469">
        <v>6960000</v>
      </c>
      <c r="U2469">
        <f t="shared" si="77"/>
        <v>2779185</v>
      </c>
    </row>
    <row r="2470" spans="1:21" x14ac:dyDescent="0.25">
      <c r="A2470" t="s">
        <v>2560</v>
      </c>
      <c r="B2470" t="s">
        <v>2531</v>
      </c>
      <c r="C2470" t="s">
        <v>2532</v>
      </c>
      <c r="D2470">
        <v>1988</v>
      </c>
      <c r="E2470">
        <v>62591000</v>
      </c>
      <c r="F2470">
        <v>36210000</v>
      </c>
      <c r="G2470">
        <v>60740000</v>
      </c>
      <c r="H2470">
        <v>3875000</v>
      </c>
      <c r="I2470" t="str">
        <f t="shared" si="76"/>
        <v>1988Otter Tail Power Company</v>
      </c>
      <c r="J2470" s="1">
        <v>955838</v>
      </c>
      <c r="K2470" s="1">
        <v>515042</v>
      </c>
      <c r="L2470" s="1">
        <v>1267889</v>
      </c>
      <c r="M2470" s="1">
        <v>63272</v>
      </c>
      <c r="N2470">
        <v>8102594</v>
      </c>
      <c r="O2470">
        <v>1527637</v>
      </c>
      <c r="P2470">
        <v>780</v>
      </c>
      <c r="Q2470">
        <v>38</v>
      </c>
      <c r="R2470">
        <v>5392000</v>
      </c>
      <c r="S2470">
        <v>26379000</v>
      </c>
      <c r="T2470">
        <v>6926000</v>
      </c>
      <c r="U2470">
        <f t="shared" si="77"/>
        <v>2802041</v>
      </c>
    </row>
    <row r="2471" spans="1:21" x14ac:dyDescent="0.25">
      <c r="A2471" t="s">
        <v>2561</v>
      </c>
      <c r="B2471" t="s">
        <v>2531</v>
      </c>
      <c r="C2471" t="s">
        <v>2532</v>
      </c>
      <c r="D2471">
        <v>1987</v>
      </c>
      <c r="E2471">
        <v>60339588</v>
      </c>
      <c r="F2471">
        <v>35387852</v>
      </c>
      <c r="G2471">
        <v>57781320</v>
      </c>
      <c r="H2471">
        <v>3794708</v>
      </c>
      <c r="I2471" t="str">
        <f t="shared" si="76"/>
        <v>1987Otter Tail Power Company</v>
      </c>
      <c r="J2471" s="1">
        <v>872366</v>
      </c>
      <c r="K2471" s="1">
        <v>478542</v>
      </c>
      <c r="L2471" s="1">
        <v>1138733</v>
      </c>
      <c r="M2471" s="1">
        <v>61274</v>
      </c>
      <c r="N2471">
        <v>8213608</v>
      </c>
      <c r="O2471">
        <v>1494751</v>
      </c>
      <c r="P2471">
        <v>784</v>
      </c>
      <c r="Q2471">
        <v>34</v>
      </c>
      <c r="R2471">
        <v>5090571.9451090693</v>
      </c>
      <c r="S2471">
        <v>25361436</v>
      </c>
      <c r="T2471">
        <v>6270592.96875</v>
      </c>
      <c r="U2471">
        <f t="shared" si="77"/>
        <v>2550915</v>
      </c>
    </row>
    <row r="2472" spans="1:21" x14ac:dyDescent="0.25">
      <c r="A2472" t="s">
        <v>2562</v>
      </c>
      <c r="B2472" t="s">
        <v>2531</v>
      </c>
      <c r="C2472" t="s">
        <v>2532</v>
      </c>
      <c r="D2472">
        <v>1986</v>
      </c>
      <c r="E2472">
        <v>64123368</v>
      </c>
      <c r="F2472">
        <v>36518912</v>
      </c>
      <c r="G2472">
        <v>57480808</v>
      </c>
      <c r="H2472">
        <v>3735917</v>
      </c>
      <c r="I2472" t="str">
        <f t="shared" si="76"/>
        <v>1986Otter Tail Power Company</v>
      </c>
      <c r="J2472" s="1">
        <v>937739</v>
      </c>
      <c r="K2472" s="1">
        <v>496984</v>
      </c>
      <c r="L2472" s="1">
        <v>1119711</v>
      </c>
      <c r="M2472" s="1">
        <v>61400</v>
      </c>
      <c r="N2472">
        <v>6747061</v>
      </c>
      <c r="O2472">
        <v>1279076</v>
      </c>
      <c r="P2472">
        <v>814</v>
      </c>
      <c r="Q2472">
        <v>34</v>
      </c>
      <c r="R2472">
        <v>5118625.1274579763</v>
      </c>
      <c r="S2472">
        <v>26186348</v>
      </c>
      <c r="T2472">
        <v>6701712.3610002398</v>
      </c>
      <c r="U2472">
        <f t="shared" si="77"/>
        <v>2615834</v>
      </c>
    </row>
    <row r="2473" spans="1:21" x14ac:dyDescent="0.25">
      <c r="A2473" t="s">
        <v>2563</v>
      </c>
      <c r="B2473" t="s">
        <v>2531</v>
      </c>
      <c r="C2473" t="s">
        <v>2532</v>
      </c>
      <c r="D2473">
        <v>1985</v>
      </c>
      <c r="E2473">
        <v>63954144</v>
      </c>
      <c r="F2473">
        <v>35473340</v>
      </c>
      <c r="G2473">
        <v>57442492</v>
      </c>
      <c r="H2473">
        <v>3314092</v>
      </c>
      <c r="I2473" t="str">
        <f t="shared" si="76"/>
        <v>1985Otter Tail Power Company</v>
      </c>
      <c r="J2473" s="1">
        <v>955911</v>
      </c>
      <c r="K2473" s="1">
        <v>496267</v>
      </c>
      <c r="L2473" s="1">
        <v>1198106</v>
      </c>
      <c r="M2473" s="1">
        <v>58368</v>
      </c>
      <c r="N2473">
        <v>10001397</v>
      </c>
      <c r="O2473">
        <v>2115026</v>
      </c>
      <c r="P2473">
        <v>845</v>
      </c>
      <c r="Q2473">
        <v>36</v>
      </c>
      <c r="R2473">
        <v>4722870.0627747774</v>
      </c>
      <c r="S2473">
        <v>24668083</v>
      </c>
      <c r="T2473">
        <v>6146795.9931066334</v>
      </c>
      <c r="U2473">
        <f t="shared" si="77"/>
        <v>2708652</v>
      </c>
    </row>
    <row r="2474" spans="1:21" x14ac:dyDescent="0.25">
      <c r="A2474" t="s">
        <v>2564</v>
      </c>
      <c r="B2474" t="s">
        <v>2531</v>
      </c>
      <c r="C2474" t="s">
        <v>2532</v>
      </c>
      <c r="D2474">
        <v>1984</v>
      </c>
      <c r="E2474">
        <v>62803120</v>
      </c>
      <c r="F2474">
        <v>34847232</v>
      </c>
      <c r="G2474">
        <v>56927712</v>
      </c>
      <c r="H2474">
        <v>2691291</v>
      </c>
      <c r="I2474" t="str">
        <f t="shared" si="76"/>
        <v>1984Otter Tail Power Company</v>
      </c>
      <c r="J2474" s="1">
        <v>942744</v>
      </c>
      <c r="K2474" s="1">
        <v>492864</v>
      </c>
      <c r="L2474" s="1">
        <v>1214524</v>
      </c>
      <c r="M2474" s="1">
        <v>57213</v>
      </c>
      <c r="N2474">
        <v>7182176</v>
      </c>
      <c r="O2474">
        <v>1220367</v>
      </c>
      <c r="P2474">
        <v>847</v>
      </c>
      <c r="Q2474">
        <v>42</v>
      </c>
      <c r="R2474">
        <v>4800151.9780047238</v>
      </c>
      <c r="S2474">
        <v>24574953</v>
      </c>
      <c r="T2474">
        <v>5917683.078125</v>
      </c>
      <c r="U2474">
        <f t="shared" si="77"/>
        <v>2707345</v>
      </c>
    </row>
    <row r="2475" spans="1:21" x14ac:dyDescent="0.25">
      <c r="A2475" t="s">
        <v>2565</v>
      </c>
      <c r="B2475" t="s">
        <v>2531</v>
      </c>
      <c r="C2475" t="s">
        <v>2532</v>
      </c>
      <c r="D2475">
        <v>1983</v>
      </c>
      <c r="E2475">
        <v>58977716</v>
      </c>
      <c r="F2475">
        <v>32767540</v>
      </c>
      <c r="G2475">
        <v>50451488</v>
      </c>
      <c r="H2475">
        <v>2245090</v>
      </c>
      <c r="I2475" t="str">
        <f t="shared" si="76"/>
        <v>1983Otter Tail Power Company</v>
      </c>
      <c r="J2475" s="1">
        <v>918966</v>
      </c>
      <c r="K2475" s="1">
        <v>479467</v>
      </c>
      <c r="L2475" s="1">
        <v>1105455</v>
      </c>
      <c r="M2475" s="1">
        <v>56368</v>
      </c>
      <c r="N2475">
        <v>8665022</v>
      </c>
      <c r="O2475">
        <v>1237001</v>
      </c>
      <c r="P2475">
        <v>848</v>
      </c>
      <c r="Q2475">
        <v>33</v>
      </c>
      <c r="R2475">
        <v>3979951.8998968601</v>
      </c>
      <c r="S2475">
        <v>22013099</v>
      </c>
      <c r="T2475">
        <v>5283944.1057016253</v>
      </c>
      <c r="U2475">
        <f t="shared" si="77"/>
        <v>2560256</v>
      </c>
    </row>
    <row r="2476" spans="1:21" x14ac:dyDescent="0.25">
      <c r="A2476" t="s">
        <v>2566</v>
      </c>
      <c r="B2476" t="s">
        <v>2531</v>
      </c>
      <c r="C2476" t="s">
        <v>2532</v>
      </c>
      <c r="D2476">
        <v>1982</v>
      </c>
      <c r="E2476">
        <v>56500856</v>
      </c>
      <c r="F2476">
        <v>31601672</v>
      </c>
      <c r="G2476">
        <v>46020544</v>
      </c>
      <c r="H2476">
        <v>2076684</v>
      </c>
      <c r="I2476" t="str">
        <f t="shared" si="76"/>
        <v>1982Otter Tail Power Company</v>
      </c>
      <c r="J2476" s="1">
        <v>926460</v>
      </c>
      <c r="K2476" s="1">
        <v>481432</v>
      </c>
      <c r="L2476" s="1">
        <v>1031441</v>
      </c>
      <c r="M2476" s="1">
        <v>55150</v>
      </c>
      <c r="N2476">
        <v>10135468</v>
      </c>
      <c r="O2476">
        <v>1369272</v>
      </c>
      <c r="P2476">
        <v>845</v>
      </c>
      <c r="Q2476">
        <v>26</v>
      </c>
      <c r="R2476">
        <v>3763522.0344641805</v>
      </c>
      <c r="S2476">
        <v>20821507</v>
      </c>
      <c r="T2476">
        <v>4534663.0182645321</v>
      </c>
      <c r="U2476">
        <f t="shared" si="77"/>
        <v>2494483</v>
      </c>
    </row>
    <row r="2477" spans="1:21" x14ac:dyDescent="0.25">
      <c r="A2477" t="s">
        <v>2567</v>
      </c>
      <c r="B2477" t="s">
        <v>2531</v>
      </c>
      <c r="C2477" t="s">
        <v>2532</v>
      </c>
      <c r="D2477">
        <v>1981</v>
      </c>
      <c r="E2477">
        <v>44405996</v>
      </c>
      <c r="F2477">
        <v>25539328</v>
      </c>
      <c r="G2477">
        <v>35677784</v>
      </c>
      <c r="H2477">
        <v>2047123</v>
      </c>
      <c r="I2477" t="str">
        <f t="shared" si="76"/>
        <v>1981Otter Tail Power Company</v>
      </c>
      <c r="J2477" s="1">
        <v>846818</v>
      </c>
      <c r="K2477" s="1">
        <v>443479</v>
      </c>
      <c r="L2477" s="1">
        <v>996339</v>
      </c>
      <c r="M2477" s="1">
        <v>55196</v>
      </c>
      <c r="N2477">
        <v>10259004</v>
      </c>
      <c r="O2477">
        <v>1764614</v>
      </c>
      <c r="P2477">
        <v>864</v>
      </c>
      <c r="Q2477">
        <v>33</v>
      </c>
      <c r="R2477">
        <v>3534534.8502337933</v>
      </c>
      <c r="S2477">
        <v>18807196</v>
      </c>
      <c r="T2477">
        <v>4415907.9549322724</v>
      </c>
      <c r="U2477">
        <f t="shared" si="77"/>
        <v>2341832</v>
      </c>
    </row>
    <row r="2478" spans="1:21" x14ac:dyDescent="0.25">
      <c r="A2478" t="s">
        <v>2568</v>
      </c>
      <c r="B2478" t="s">
        <v>2531</v>
      </c>
      <c r="C2478" t="s">
        <v>2532</v>
      </c>
      <c r="D2478">
        <v>1980</v>
      </c>
      <c r="E2478">
        <v>39283996</v>
      </c>
      <c r="F2478">
        <v>22617780</v>
      </c>
      <c r="G2478">
        <v>31237148</v>
      </c>
      <c r="H2478">
        <v>1990595</v>
      </c>
      <c r="I2478" t="str">
        <f t="shared" si="76"/>
        <v>1980Otter Tail Power Company</v>
      </c>
      <c r="J2478" s="1">
        <v>846302.25</v>
      </c>
      <c r="K2478" s="1">
        <v>442689.9375</v>
      </c>
      <c r="L2478" s="1">
        <v>980150.4375</v>
      </c>
      <c r="M2478" s="1">
        <v>55402.3203125</v>
      </c>
      <c r="N2478">
        <v>8808008</v>
      </c>
      <c r="O2478">
        <v>1577303</v>
      </c>
      <c r="P2478">
        <v>876</v>
      </c>
      <c r="Q2478">
        <v>46</v>
      </c>
      <c r="R2478">
        <v>3268598.9191576838</v>
      </c>
      <c r="S2478">
        <v>16759564</v>
      </c>
      <c r="T2478">
        <v>4098109.9525257945</v>
      </c>
      <c r="U2478">
        <f t="shared" si="77"/>
        <v>2324544.9453125</v>
      </c>
    </row>
    <row r="2479" spans="1:21" x14ac:dyDescent="0.25">
      <c r="A2479" t="s">
        <v>2569</v>
      </c>
      <c r="B2479" t="s">
        <v>2531</v>
      </c>
      <c r="C2479" t="s">
        <v>2532</v>
      </c>
      <c r="D2479">
        <v>1979</v>
      </c>
      <c r="E2479">
        <v>37506400</v>
      </c>
      <c r="F2479">
        <v>21404024</v>
      </c>
      <c r="G2479">
        <v>28628568</v>
      </c>
      <c r="H2479">
        <v>1928486</v>
      </c>
      <c r="I2479" t="str">
        <f t="shared" si="76"/>
        <v>1979Otter Tail Power Company</v>
      </c>
      <c r="J2479" s="1">
        <v>876003.9375</v>
      </c>
      <c r="K2479" s="1">
        <v>447738.5</v>
      </c>
      <c r="L2479" s="1">
        <v>987484.5</v>
      </c>
      <c r="M2479" s="1">
        <v>54807.56640625</v>
      </c>
      <c r="N2479">
        <v>8107737</v>
      </c>
      <c r="O2479">
        <v>1334586</v>
      </c>
      <c r="P2479">
        <v>867</v>
      </c>
      <c r="Q2479">
        <v>48</v>
      </c>
      <c r="R2479">
        <v>3252988.23416891</v>
      </c>
      <c r="S2479">
        <v>14767460</v>
      </c>
      <c r="T2479">
        <v>4164331.87890625</v>
      </c>
      <c r="U2479">
        <f t="shared" si="77"/>
        <v>2366034.50390625</v>
      </c>
    </row>
    <row r="2480" spans="1:21" x14ac:dyDescent="0.25">
      <c r="A2480" t="s">
        <v>2570</v>
      </c>
      <c r="B2480" t="s">
        <v>2531</v>
      </c>
      <c r="C2480" t="s">
        <v>2532</v>
      </c>
      <c r="D2480">
        <v>1978</v>
      </c>
      <c r="E2480">
        <v>35248148</v>
      </c>
      <c r="F2480">
        <v>20551964</v>
      </c>
      <c r="G2480">
        <v>24316034</v>
      </c>
      <c r="H2480">
        <v>1842718</v>
      </c>
      <c r="I2480" t="str">
        <f t="shared" si="76"/>
        <v>1978Otter Tail Power Company</v>
      </c>
      <c r="J2480" s="1">
        <v>835554</v>
      </c>
      <c r="K2480" s="1">
        <v>437165.71875</v>
      </c>
      <c r="L2480" s="1">
        <v>848056.6875</v>
      </c>
      <c r="M2480" s="1">
        <v>53531.34765625</v>
      </c>
      <c r="N2480">
        <v>7522294</v>
      </c>
      <c r="O2480">
        <v>1298398</v>
      </c>
      <c r="P2480">
        <v>834</v>
      </c>
      <c r="Q2480">
        <v>45</v>
      </c>
      <c r="R2480">
        <v>2936675.0429753959</v>
      </c>
      <c r="S2480">
        <v>13784027</v>
      </c>
      <c r="T2480">
        <v>3649554.990933761</v>
      </c>
      <c r="U2480">
        <f t="shared" si="77"/>
        <v>2174307.75390625</v>
      </c>
    </row>
    <row r="2481" spans="1:21" x14ac:dyDescent="0.25">
      <c r="A2481" t="s">
        <v>2571</v>
      </c>
      <c r="B2481" t="s">
        <v>2531</v>
      </c>
      <c r="C2481" t="s">
        <v>2532</v>
      </c>
      <c r="D2481">
        <v>1977</v>
      </c>
      <c r="E2481">
        <v>31547372</v>
      </c>
      <c r="F2481">
        <v>18657632</v>
      </c>
      <c r="G2481">
        <v>19576436</v>
      </c>
      <c r="H2481">
        <v>1774320</v>
      </c>
      <c r="I2481" t="str">
        <f t="shared" si="76"/>
        <v>1977Otter Tail Power Company</v>
      </c>
      <c r="J2481" s="1">
        <v>774050.5625</v>
      </c>
      <c r="K2481" s="1">
        <v>406799.34375</v>
      </c>
      <c r="L2481" s="1">
        <v>709936.75</v>
      </c>
      <c r="M2481" s="1">
        <v>53613.49609375</v>
      </c>
      <c r="N2481">
        <v>7520401</v>
      </c>
      <c r="O2481">
        <v>1632871</v>
      </c>
      <c r="P2481">
        <v>819</v>
      </c>
      <c r="Q2481">
        <v>36</v>
      </c>
      <c r="R2481">
        <v>2899099.010727942</v>
      </c>
      <c r="S2481">
        <v>12863694</v>
      </c>
      <c r="T2481">
        <v>3570771.9998136163</v>
      </c>
      <c r="U2481">
        <f t="shared" si="77"/>
        <v>1944400.15234375</v>
      </c>
    </row>
    <row r="2482" spans="1:21" x14ac:dyDescent="0.25">
      <c r="A2482" t="s">
        <v>2572</v>
      </c>
      <c r="B2482" t="s">
        <v>2531</v>
      </c>
      <c r="C2482" t="s">
        <v>2532</v>
      </c>
      <c r="D2482">
        <v>1976</v>
      </c>
      <c r="E2482">
        <v>28268868</v>
      </c>
      <c r="F2482">
        <v>17231216</v>
      </c>
      <c r="G2482">
        <v>15427130</v>
      </c>
      <c r="H2482">
        <v>1892539</v>
      </c>
      <c r="I2482" t="str">
        <f t="shared" si="76"/>
        <v>1976Otter Tail Power Company</v>
      </c>
      <c r="J2482" s="1">
        <v>748415.5</v>
      </c>
      <c r="K2482" s="1">
        <v>403351.15625</v>
      </c>
      <c r="L2482" s="1">
        <v>599344.125</v>
      </c>
      <c r="M2482" s="1">
        <v>56749.1875</v>
      </c>
      <c r="N2482">
        <v>6547014</v>
      </c>
      <c r="O2482">
        <v>1747165</v>
      </c>
      <c r="P2482">
        <v>796</v>
      </c>
      <c r="Q2482">
        <v>38</v>
      </c>
      <c r="R2482">
        <v>2533530.9546404183</v>
      </c>
      <c r="S2482">
        <v>11515350</v>
      </c>
      <c r="T2482">
        <v>3063429.9615614414</v>
      </c>
      <c r="U2482">
        <f t="shared" si="77"/>
        <v>1807859.96875</v>
      </c>
    </row>
    <row r="2483" spans="1:21" x14ac:dyDescent="0.25">
      <c r="A2483" t="s">
        <v>2573</v>
      </c>
      <c r="B2483" t="s">
        <v>2531</v>
      </c>
      <c r="C2483" t="s">
        <v>2532</v>
      </c>
      <c r="D2483">
        <v>1975</v>
      </c>
      <c r="E2483">
        <v>23477090</v>
      </c>
      <c r="F2483">
        <v>14543294</v>
      </c>
      <c r="G2483">
        <v>12595170</v>
      </c>
      <c r="H2483">
        <v>1824556</v>
      </c>
      <c r="I2483" t="str">
        <f t="shared" si="76"/>
        <v>1975Otter Tail Power Company</v>
      </c>
      <c r="J2483" s="1">
        <v>697201.5</v>
      </c>
      <c r="K2483" s="1">
        <v>371719.21875</v>
      </c>
      <c r="L2483" s="1">
        <v>570367.3125</v>
      </c>
      <c r="M2483" s="1">
        <v>64912.1171875</v>
      </c>
      <c r="N2483">
        <v>5838604</v>
      </c>
      <c r="O2483">
        <v>832770</v>
      </c>
      <c r="P2483">
        <v>785</v>
      </c>
      <c r="Q2483">
        <v>34</v>
      </c>
      <c r="R2483">
        <v>2342282.0198309273</v>
      </c>
      <c r="S2483">
        <v>10783964</v>
      </c>
      <c r="T2483">
        <v>2891923.9620322734</v>
      </c>
      <c r="U2483">
        <f t="shared" si="77"/>
        <v>1704200.1484375</v>
      </c>
    </row>
    <row r="2484" spans="1:21" x14ac:dyDescent="0.25">
      <c r="A2484" t="s">
        <v>2574</v>
      </c>
      <c r="B2484" t="s">
        <v>2531</v>
      </c>
      <c r="C2484" t="s">
        <v>2532</v>
      </c>
      <c r="D2484">
        <v>1974</v>
      </c>
      <c r="E2484">
        <v>19132512</v>
      </c>
      <c r="F2484">
        <v>12156786</v>
      </c>
      <c r="G2484">
        <v>10942680</v>
      </c>
      <c r="H2484">
        <v>1720765</v>
      </c>
      <c r="I2484" t="str">
        <f t="shared" si="76"/>
        <v>1974Otter Tail Power Company</v>
      </c>
      <c r="J2484" s="1">
        <v>636045.4375</v>
      </c>
      <c r="K2484" s="1">
        <v>340607.25</v>
      </c>
      <c r="L2484" s="1">
        <v>614742</v>
      </c>
      <c r="M2484" s="1">
        <v>54904.06640625</v>
      </c>
      <c r="N2484">
        <v>4965720</v>
      </c>
      <c r="O2484">
        <v>1354502</v>
      </c>
      <c r="P2484">
        <v>865</v>
      </c>
      <c r="Q2484">
        <v>34</v>
      </c>
      <c r="R2484">
        <v>2099212.0818845928</v>
      </c>
      <c r="S2484">
        <v>9787614.8300000001</v>
      </c>
      <c r="T2484">
        <v>2582510.0553419888</v>
      </c>
      <c r="U2484">
        <f t="shared" si="77"/>
        <v>1646298.75390625</v>
      </c>
    </row>
    <row r="2485" spans="1:21" x14ac:dyDescent="0.25">
      <c r="A2485" t="s">
        <v>2575</v>
      </c>
      <c r="B2485" t="s">
        <v>2531</v>
      </c>
      <c r="C2485" t="s">
        <v>2532</v>
      </c>
      <c r="D2485">
        <v>1973</v>
      </c>
      <c r="E2485">
        <v>17748092</v>
      </c>
      <c r="F2485">
        <v>11717969</v>
      </c>
      <c r="G2485">
        <v>10416041</v>
      </c>
      <c r="H2485">
        <v>1772922</v>
      </c>
      <c r="I2485" t="str">
        <f t="shared" si="76"/>
        <v>1973Otter Tail Power Company</v>
      </c>
      <c r="J2485" s="1">
        <v>590769.25</v>
      </c>
      <c r="K2485" s="1">
        <v>328449.71875</v>
      </c>
      <c r="L2485" s="1">
        <v>639678.25</v>
      </c>
      <c r="M2485" s="1">
        <v>60470.546875</v>
      </c>
      <c r="N2485">
        <v>4517563</v>
      </c>
      <c r="O2485">
        <v>1066960</v>
      </c>
      <c r="P2485">
        <v>859</v>
      </c>
      <c r="Q2485">
        <v>27</v>
      </c>
      <c r="R2485">
        <v>1932253.0111052394</v>
      </c>
      <c r="S2485">
        <v>9306247.1899999995</v>
      </c>
      <c r="T2485">
        <v>2376283.0572745353</v>
      </c>
      <c r="U2485">
        <f t="shared" si="77"/>
        <v>1619367.765625</v>
      </c>
    </row>
    <row r="2486" spans="1:21" x14ac:dyDescent="0.25">
      <c r="A2486" t="s">
        <v>2576</v>
      </c>
      <c r="B2486" t="s">
        <v>2531</v>
      </c>
      <c r="C2486" t="s">
        <v>2532</v>
      </c>
      <c r="D2486">
        <v>1972</v>
      </c>
      <c r="E2486">
        <v>17281158</v>
      </c>
      <c r="F2486">
        <v>11553859</v>
      </c>
      <c r="G2486">
        <v>8017348</v>
      </c>
      <c r="H2486">
        <v>1543133</v>
      </c>
      <c r="I2486" t="str">
        <f t="shared" si="76"/>
        <v>1972Otter Tail Power Company</v>
      </c>
      <c r="J2486" s="1">
        <v>580873.6875</v>
      </c>
      <c r="K2486" s="1">
        <v>322643.875</v>
      </c>
      <c r="L2486" s="1">
        <v>454605</v>
      </c>
      <c r="M2486" s="1">
        <v>46165.54296875</v>
      </c>
      <c r="N2486">
        <v>3851591</v>
      </c>
      <c r="O2486">
        <v>997209</v>
      </c>
      <c r="P2486">
        <v>840</v>
      </c>
      <c r="Q2486">
        <v>42</v>
      </c>
      <c r="R2486">
        <v>1851832.9484485388</v>
      </c>
      <c r="S2486">
        <v>8798211.4199999999</v>
      </c>
      <c r="T2486">
        <v>2340878.9774078876</v>
      </c>
      <c r="U2486">
        <f t="shared" si="77"/>
        <v>1404288.10546875</v>
      </c>
    </row>
    <row r="2487" spans="1:21" x14ac:dyDescent="0.25">
      <c r="A2487" t="s">
        <v>2577</v>
      </c>
      <c r="B2487" t="s">
        <v>2531</v>
      </c>
      <c r="C2487" t="s">
        <v>2532</v>
      </c>
      <c r="D2487">
        <v>1971</v>
      </c>
      <c r="E2487" t="s">
        <v>3560</v>
      </c>
      <c r="F2487" t="s">
        <v>3560</v>
      </c>
      <c r="G2487" t="s">
        <v>3560</v>
      </c>
      <c r="H2487" t="s">
        <v>3560</v>
      </c>
      <c r="I2487" t="str">
        <f t="shared" si="76"/>
        <v>1971Otter Tail Power Company</v>
      </c>
      <c r="J2487" s="1" t="s">
        <v>3560</v>
      </c>
      <c r="K2487" s="1" t="s">
        <v>3560</v>
      </c>
      <c r="L2487" s="1" t="s">
        <v>3560</v>
      </c>
      <c r="M2487" s="1" t="s">
        <v>3560</v>
      </c>
      <c r="N2487">
        <v>4097125</v>
      </c>
      <c r="O2487">
        <v>1135545</v>
      </c>
      <c r="P2487" t="s">
        <v>3560</v>
      </c>
      <c r="Q2487" t="s">
        <v>3560</v>
      </c>
      <c r="R2487" t="s">
        <v>3560</v>
      </c>
      <c r="S2487" t="s">
        <v>3560</v>
      </c>
      <c r="T2487" t="s">
        <v>3560</v>
      </c>
      <c r="U2487">
        <f t="shared" si="77"/>
        <v>0</v>
      </c>
    </row>
    <row r="2488" spans="1:21" x14ac:dyDescent="0.25">
      <c r="A2488" t="s">
        <v>2578</v>
      </c>
      <c r="B2488" t="s">
        <v>2531</v>
      </c>
      <c r="C2488" t="s">
        <v>2532</v>
      </c>
      <c r="D2488">
        <v>1970</v>
      </c>
      <c r="E2488" t="s">
        <v>3560</v>
      </c>
      <c r="F2488" t="s">
        <v>3560</v>
      </c>
      <c r="G2488" t="s">
        <v>3560</v>
      </c>
      <c r="H2488" t="s">
        <v>3560</v>
      </c>
      <c r="I2488" t="str">
        <f t="shared" si="76"/>
        <v>1970Otter Tail Power Company</v>
      </c>
      <c r="J2488" s="1" t="s">
        <v>3560</v>
      </c>
      <c r="K2488" s="1" t="s">
        <v>3560</v>
      </c>
      <c r="L2488" s="1" t="s">
        <v>3560</v>
      </c>
      <c r="M2488" s="1" t="s">
        <v>3560</v>
      </c>
      <c r="N2488">
        <v>3170903</v>
      </c>
      <c r="O2488">
        <v>878594</v>
      </c>
      <c r="P2488" t="s">
        <v>3560</v>
      </c>
      <c r="Q2488" t="s">
        <v>3560</v>
      </c>
      <c r="R2488" t="s">
        <v>3560</v>
      </c>
      <c r="S2488" t="s">
        <v>3560</v>
      </c>
      <c r="T2488" t="s">
        <v>3560</v>
      </c>
      <c r="U2488">
        <f t="shared" si="77"/>
        <v>0</v>
      </c>
    </row>
    <row r="2489" spans="1:21" x14ac:dyDescent="0.25">
      <c r="A2489" t="s">
        <v>2579</v>
      </c>
      <c r="B2489" t="s">
        <v>2531</v>
      </c>
      <c r="C2489" t="s">
        <v>2532</v>
      </c>
      <c r="D2489">
        <v>1969</v>
      </c>
      <c r="E2489" t="s">
        <v>3560</v>
      </c>
      <c r="F2489" t="s">
        <v>3560</v>
      </c>
      <c r="G2489" t="s">
        <v>3560</v>
      </c>
      <c r="H2489" t="s">
        <v>3560</v>
      </c>
      <c r="I2489" t="str">
        <f t="shared" si="76"/>
        <v>1969Otter Tail Power Company</v>
      </c>
      <c r="J2489" s="1" t="s">
        <v>3560</v>
      </c>
      <c r="K2489" s="1" t="s">
        <v>3560</v>
      </c>
      <c r="L2489" s="1" t="s">
        <v>3560</v>
      </c>
      <c r="M2489" s="1" t="s">
        <v>3560</v>
      </c>
      <c r="N2489">
        <v>2904220</v>
      </c>
      <c r="O2489">
        <v>910289</v>
      </c>
      <c r="P2489" t="s">
        <v>3560</v>
      </c>
      <c r="Q2489" t="s">
        <v>3560</v>
      </c>
      <c r="R2489" t="s">
        <v>3560</v>
      </c>
      <c r="S2489" t="s">
        <v>3560</v>
      </c>
      <c r="T2489" t="s">
        <v>3560</v>
      </c>
      <c r="U2489">
        <f t="shared" si="77"/>
        <v>0</v>
      </c>
    </row>
    <row r="2490" spans="1:21" x14ac:dyDescent="0.25">
      <c r="A2490" t="s">
        <v>2580</v>
      </c>
      <c r="B2490" t="s">
        <v>2531</v>
      </c>
      <c r="C2490" t="s">
        <v>2532</v>
      </c>
      <c r="D2490">
        <v>1968</v>
      </c>
      <c r="E2490" t="s">
        <v>3560</v>
      </c>
      <c r="F2490" t="s">
        <v>3560</v>
      </c>
      <c r="G2490" t="s">
        <v>3560</v>
      </c>
      <c r="H2490" t="s">
        <v>3560</v>
      </c>
      <c r="I2490" t="str">
        <f t="shared" si="76"/>
        <v>1968Otter Tail Power Company</v>
      </c>
      <c r="J2490" s="1" t="s">
        <v>3560</v>
      </c>
      <c r="K2490" s="1" t="s">
        <v>3560</v>
      </c>
      <c r="L2490" s="1" t="s">
        <v>3560</v>
      </c>
      <c r="M2490" s="1" t="s">
        <v>3560</v>
      </c>
      <c r="N2490">
        <v>3029493</v>
      </c>
      <c r="O2490">
        <v>960206</v>
      </c>
      <c r="P2490" t="s">
        <v>3560</v>
      </c>
      <c r="Q2490" t="s">
        <v>3560</v>
      </c>
      <c r="R2490" t="s">
        <v>3560</v>
      </c>
      <c r="S2490" t="s">
        <v>3560</v>
      </c>
      <c r="T2490" t="s">
        <v>3560</v>
      </c>
      <c r="U2490">
        <f t="shared" si="77"/>
        <v>0</v>
      </c>
    </row>
    <row r="2491" spans="1:21" x14ac:dyDescent="0.25">
      <c r="A2491" t="s">
        <v>2581</v>
      </c>
      <c r="B2491" t="s">
        <v>2531</v>
      </c>
      <c r="C2491" t="s">
        <v>2532</v>
      </c>
      <c r="D2491">
        <v>1967</v>
      </c>
      <c r="E2491" t="s">
        <v>3560</v>
      </c>
      <c r="F2491" t="s">
        <v>3560</v>
      </c>
      <c r="G2491" t="s">
        <v>3560</v>
      </c>
      <c r="H2491" t="s">
        <v>3560</v>
      </c>
      <c r="I2491" t="str">
        <f t="shared" si="76"/>
        <v>1967Otter Tail Power Company</v>
      </c>
      <c r="J2491" s="1" t="s">
        <v>3560</v>
      </c>
      <c r="K2491" s="1" t="s">
        <v>3560</v>
      </c>
      <c r="L2491" s="1" t="s">
        <v>3560</v>
      </c>
      <c r="M2491" s="1" t="s">
        <v>3560</v>
      </c>
      <c r="N2491">
        <v>2650288</v>
      </c>
      <c r="O2491">
        <v>1021824</v>
      </c>
      <c r="P2491" t="s">
        <v>3560</v>
      </c>
      <c r="Q2491" t="s">
        <v>3560</v>
      </c>
      <c r="R2491" t="s">
        <v>3560</v>
      </c>
      <c r="S2491" t="s">
        <v>3560</v>
      </c>
      <c r="T2491" t="s">
        <v>3560</v>
      </c>
      <c r="U2491">
        <f t="shared" si="77"/>
        <v>0</v>
      </c>
    </row>
    <row r="2492" spans="1:21" x14ac:dyDescent="0.25">
      <c r="A2492" t="s">
        <v>2582</v>
      </c>
      <c r="B2492" t="s">
        <v>2531</v>
      </c>
      <c r="C2492" t="s">
        <v>2532</v>
      </c>
      <c r="D2492">
        <v>1966</v>
      </c>
      <c r="E2492" t="s">
        <v>3560</v>
      </c>
      <c r="F2492" t="s">
        <v>3560</v>
      </c>
      <c r="G2492" t="s">
        <v>3560</v>
      </c>
      <c r="H2492" t="s">
        <v>3560</v>
      </c>
      <c r="I2492" t="str">
        <f t="shared" si="76"/>
        <v>1966Otter Tail Power Company</v>
      </c>
      <c r="J2492" s="1" t="s">
        <v>3560</v>
      </c>
      <c r="K2492" s="1" t="s">
        <v>3560</v>
      </c>
      <c r="L2492" s="1" t="s">
        <v>3560</v>
      </c>
      <c r="M2492" s="1" t="s">
        <v>3560</v>
      </c>
      <c r="N2492">
        <v>2365273</v>
      </c>
      <c r="O2492">
        <v>848516</v>
      </c>
      <c r="P2492" t="s">
        <v>3560</v>
      </c>
      <c r="Q2492" t="s">
        <v>3560</v>
      </c>
      <c r="R2492" t="s">
        <v>3560</v>
      </c>
      <c r="S2492" t="s">
        <v>3560</v>
      </c>
      <c r="T2492" t="s">
        <v>3560</v>
      </c>
      <c r="U2492">
        <f t="shared" si="77"/>
        <v>0</v>
      </c>
    </row>
    <row r="2493" spans="1:21" x14ac:dyDescent="0.25">
      <c r="A2493" t="s">
        <v>2583</v>
      </c>
      <c r="B2493" t="s">
        <v>2531</v>
      </c>
      <c r="C2493" t="s">
        <v>2532</v>
      </c>
      <c r="D2493">
        <v>1965</v>
      </c>
      <c r="E2493" t="s">
        <v>3560</v>
      </c>
      <c r="F2493" t="s">
        <v>3560</v>
      </c>
      <c r="G2493" t="s">
        <v>3560</v>
      </c>
      <c r="H2493" t="s">
        <v>3560</v>
      </c>
      <c r="I2493" t="str">
        <f t="shared" si="76"/>
        <v>1965Otter Tail Power Company</v>
      </c>
      <c r="J2493" s="1" t="s">
        <v>3560</v>
      </c>
      <c r="K2493" s="1" t="s">
        <v>3560</v>
      </c>
      <c r="L2493" s="1" t="s">
        <v>3560</v>
      </c>
      <c r="M2493" s="1" t="s">
        <v>3560</v>
      </c>
      <c r="N2493">
        <v>2523922.0499999998</v>
      </c>
      <c r="O2493">
        <v>893387.71</v>
      </c>
      <c r="P2493" t="s">
        <v>3560</v>
      </c>
      <c r="Q2493" t="s">
        <v>3560</v>
      </c>
      <c r="R2493" t="s">
        <v>3560</v>
      </c>
      <c r="S2493" t="s">
        <v>3560</v>
      </c>
      <c r="T2493" t="s">
        <v>3560</v>
      </c>
      <c r="U2493">
        <f t="shared" si="77"/>
        <v>0</v>
      </c>
    </row>
    <row r="2494" spans="1:21" x14ac:dyDescent="0.25">
      <c r="A2494" t="s">
        <v>2584</v>
      </c>
      <c r="B2494" t="s">
        <v>2531</v>
      </c>
      <c r="C2494" t="s">
        <v>2532</v>
      </c>
      <c r="D2494">
        <v>1964</v>
      </c>
      <c r="E2494" t="s">
        <v>3560</v>
      </c>
      <c r="F2494" t="s">
        <v>3560</v>
      </c>
      <c r="G2494" t="s">
        <v>3560</v>
      </c>
      <c r="H2494" t="s">
        <v>3560</v>
      </c>
      <c r="I2494" t="str">
        <f t="shared" si="76"/>
        <v>1964Otter Tail Power Company</v>
      </c>
      <c r="J2494" s="1" t="s">
        <v>3560</v>
      </c>
      <c r="K2494" s="1" t="s">
        <v>3560</v>
      </c>
      <c r="L2494" s="1" t="s">
        <v>3560</v>
      </c>
      <c r="M2494" s="1" t="s">
        <v>3560</v>
      </c>
      <c r="N2494">
        <v>2383387.06</v>
      </c>
      <c r="O2494">
        <v>886706.87</v>
      </c>
      <c r="P2494" t="s">
        <v>3560</v>
      </c>
      <c r="Q2494" t="s">
        <v>3560</v>
      </c>
      <c r="R2494" t="s">
        <v>3560</v>
      </c>
      <c r="S2494" t="s">
        <v>3560</v>
      </c>
      <c r="T2494" t="s">
        <v>3560</v>
      </c>
      <c r="U2494">
        <f t="shared" si="77"/>
        <v>0</v>
      </c>
    </row>
    <row r="2495" spans="1:21" x14ac:dyDescent="0.25">
      <c r="A2495" t="s">
        <v>2585</v>
      </c>
      <c r="B2495" t="s">
        <v>2586</v>
      </c>
      <c r="C2495" t="s">
        <v>2586</v>
      </c>
      <c r="D2495">
        <v>2016</v>
      </c>
      <c r="E2495">
        <v>5408908000</v>
      </c>
      <c r="F2495">
        <v>6622244000</v>
      </c>
      <c r="G2495">
        <v>1525023000</v>
      </c>
      <c r="H2495">
        <v>80134000</v>
      </c>
      <c r="I2495" t="str">
        <f t="shared" si="76"/>
        <v>2016Pacific Gas and Electric Company</v>
      </c>
      <c r="J2495" s="1">
        <v>28660730</v>
      </c>
      <c r="K2495" s="1">
        <v>38213377</v>
      </c>
      <c r="L2495" s="1">
        <v>15402877</v>
      </c>
      <c r="M2495" s="1">
        <v>741064</v>
      </c>
      <c r="N2495">
        <v>1508269000</v>
      </c>
      <c r="O2495">
        <v>117165000</v>
      </c>
      <c r="P2495">
        <v>14749.026956293617</v>
      </c>
      <c r="Q2495">
        <v>526.07569190309039</v>
      </c>
      <c r="R2495">
        <v>280231000</v>
      </c>
      <c r="S2495">
        <v>1217032000</v>
      </c>
      <c r="T2495">
        <v>933331000</v>
      </c>
      <c r="U2495">
        <f t="shared" si="77"/>
        <v>83018048</v>
      </c>
    </row>
    <row r="2496" spans="1:21" x14ac:dyDescent="0.25">
      <c r="A2496" t="s">
        <v>2587</v>
      </c>
      <c r="B2496" t="s">
        <v>2586</v>
      </c>
      <c r="C2496" t="s">
        <v>2586</v>
      </c>
      <c r="D2496">
        <v>2015</v>
      </c>
      <c r="E2496">
        <v>5031642000</v>
      </c>
      <c r="F2496">
        <v>6511220000</v>
      </c>
      <c r="G2496">
        <v>1554743000</v>
      </c>
      <c r="H2496">
        <v>82619000</v>
      </c>
      <c r="I2496" t="str">
        <f t="shared" si="76"/>
        <v>2015Pacific Gas and Electric Company</v>
      </c>
      <c r="J2496" s="1">
        <v>29278920</v>
      </c>
      <c r="K2496" s="1">
        <v>39848490</v>
      </c>
      <c r="L2496" s="1">
        <v>15974630</v>
      </c>
      <c r="M2496" s="1">
        <v>758413</v>
      </c>
      <c r="N2496">
        <v>1504948000</v>
      </c>
      <c r="O2496">
        <v>102945000</v>
      </c>
      <c r="P2496">
        <v>16477.843517543726</v>
      </c>
      <c r="Q2496">
        <v>587.73998822096246</v>
      </c>
      <c r="R2496">
        <v>305069000</v>
      </c>
      <c r="S2496">
        <v>1231422000</v>
      </c>
      <c r="T2496">
        <v>829694000</v>
      </c>
      <c r="U2496">
        <f t="shared" si="77"/>
        <v>85860453</v>
      </c>
    </row>
    <row r="2497" spans="1:21" x14ac:dyDescent="0.25">
      <c r="A2497" t="s">
        <v>2588</v>
      </c>
      <c r="B2497" t="s">
        <v>2586</v>
      </c>
      <c r="C2497" t="s">
        <v>2586</v>
      </c>
      <c r="D2497">
        <v>2014</v>
      </c>
      <c r="E2497">
        <v>4783974000</v>
      </c>
      <c r="F2497">
        <v>6312480000</v>
      </c>
      <c r="G2497">
        <v>1543430000</v>
      </c>
      <c r="H2497">
        <v>79021000</v>
      </c>
      <c r="I2497" t="str">
        <f t="shared" si="76"/>
        <v>2014Pacific Gas and Electric Company</v>
      </c>
      <c r="J2497" s="1">
        <v>29835314</v>
      </c>
      <c r="K2497" s="1">
        <v>40041776</v>
      </c>
      <c r="L2497" s="1">
        <v>15648127</v>
      </c>
      <c r="M2497" s="1">
        <v>775518</v>
      </c>
      <c r="N2497">
        <v>1277867000</v>
      </c>
      <c r="O2497">
        <v>102593000</v>
      </c>
      <c r="P2497">
        <v>15458.353498140992</v>
      </c>
      <c r="Q2497">
        <v>551.37630681100143</v>
      </c>
      <c r="R2497">
        <v>279700000</v>
      </c>
      <c r="S2497">
        <v>1207020000</v>
      </c>
      <c r="T2497">
        <v>675094000</v>
      </c>
      <c r="U2497">
        <f t="shared" si="77"/>
        <v>86300735</v>
      </c>
    </row>
    <row r="2498" spans="1:21" x14ac:dyDescent="0.25">
      <c r="A2498" t="s">
        <v>2589</v>
      </c>
      <c r="B2498" t="s">
        <v>2586</v>
      </c>
      <c r="C2498" t="s">
        <v>2586</v>
      </c>
      <c r="D2498">
        <v>2013</v>
      </c>
      <c r="E2498">
        <v>5091498000</v>
      </c>
      <c r="F2498">
        <v>5928832000</v>
      </c>
      <c r="G2498">
        <v>1385185000</v>
      </c>
      <c r="H2498">
        <v>75337000</v>
      </c>
      <c r="I2498" t="str">
        <f t="shared" si="76"/>
        <v>2013Pacific Gas and Electric Company</v>
      </c>
      <c r="J2498" s="1">
        <v>30990228</v>
      </c>
      <c r="K2498" s="1">
        <v>39753746</v>
      </c>
      <c r="L2498" s="1">
        <v>14958256</v>
      </c>
      <c r="M2498" s="1">
        <v>810919</v>
      </c>
      <c r="N2498">
        <v>1483663000</v>
      </c>
      <c r="O2498">
        <v>79033000</v>
      </c>
      <c r="P2498">
        <v>15819.309027838999</v>
      </c>
      <c r="Q2498">
        <v>564.25104970725033</v>
      </c>
      <c r="R2498">
        <v>278535000</v>
      </c>
      <c r="S2498">
        <v>1144668000</v>
      </c>
      <c r="T2498">
        <v>629019000</v>
      </c>
      <c r="U2498">
        <f t="shared" si="77"/>
        <v>86513149</v>
      </c>
    </row>
    <row r="2499" spans="1:21" x14ac:dyDescent="0.25">
      <c r="A2499" t="s">
        <v>2590</v>
      </c>
      <c r="B2499" t="s">
        <v>2586</v>
      </c>
      <c r="C2499" t="s">
        <v>2586</v>
      </c>
      <c r="D2499">
        <v>2012</v>
      </c>
      <c r="E2499">
        <v>4952890000</v>
      </c>
      <c r="F2499">
        <v>5635728000</v>
      </c>
      <c r="G2499">
        <v>1408055000</v>
      </c>
      <c r="H2499">
        <v>79162000</v>
      </c>
      <c r="I2499" t="str">
        <f t="shared" si="76"/>
        <v>2012Pacific Gas and Electric Company</v>
      </c>
      <c r="J2499" s="1">
        <v>31082050</v>
      </c>
      <c r="K2499" s="1">
        <v>38858510</v>
      </c>
      <c r="L2499" s="1">
        <v>15352774</v>
      </c>
      <c r="M2499" s="1">
        <v>819966</v>
      </c>
      <c r="N2499">
        <v>1461791000</v>
      </c>
      <c r="O2499">
        <v>207910000</v>
      </c>
      <c r="P2499">
        <v>17207.209395225098</v>
      </c>
      <c r="Q2499">
        <v>613.75537621155809</v>
      </c>
      <c r="R2499">
        <v>294095000</v>
      </c>
      <c r="S2499">
        <v>1136038000</v>
      </c>
      <c r="T2499">
        <v>648493000</v>
      </c>
      <c r="U2499">
        <f t="shared" si="77"/>
        <v>86113300</v>
      </c>
    </row>
    <row r="2500" spans="1:21" x14ac:dyDescent="0.25">
      <c r="A2500" t="s">
        <v>2591</v>
      </c>
      <c r="B2500" t="s">
        <v>2586</v>
      </c>
      <c r="C2500" t="s">
        <v>2586</v>
      </c>
      <c r="D2500">
        <v>2011</v>
      </c>
      <c r="E2500">
        <v>4777568000</v>
      </c>
      <c r="F2500">
        <v>5424467000</v>
      </c>
      <c r="G2500">
        <v>1379295000</v>
      </c>
      <c r="H2500">
        <v>77474000</v>
      </c>
      <c r="I2500" t="str">
        <f t="shared" si="76"/>
        <v>2011Pacific Gas and Electric Company</v>
      </c>
      <c r="J2500" s="1">
        <v>30871668</v>
      </c>
      <c r="K2500" s="1">
        <v>37532897</v>
      </c>
      <c r="L2500" s="1">
        <v>14496780</v>
      </c>
      <c r="M2500" s="1">
        <v>782387</v>
      </c>
      <c r="N2500">
        <v>1359250000</v>
      </c>
      <c r="O2500">
        <v>169533000</v>
      </c>
      <c r="P2500">
        <v>16485.556507974467</v>
      </c>
      <c r="Q2500">
        <v>588.01509903264639</v>
      </c>
      <c r="R2500">
        <v>275299000</v>
      </c>
      <c r="S2500">
        <v>1042389000</v>
      </c>
      <c r="T2500">
        <v>600836000</v>
      </c>
      <c r="U2500">
        <f t="shared" si="77"/>
        <v>83683732</v>
      </c>
    </row>
    <row r="2501" spans="1:21" x14ac:dyDescent="0.25">
      <c r="A2501" t="s">
        <v>2592</v>
      </c>
      <c r="B2501" t="s">
        <v>2586</v>
      </c>
      <c r="C2501" t="s">
        <v>2586</v>
      </c>
      <c r="D2501">
        <v>2010</v>
      </c>
      <c r="E2501">
        <v>4795502000</v>
      </c>
      <c r="F2501">
        <v>5559550000</v>
      </c>
      <c r="G2501">
        <v>1423531000</v>
      </c>
      <c r="H2501">
        <v>78284000</v>
      </c>
      <c r="I2501" t="str">
        <f t="shared" ref="I2501:I2564" si="78">D2501&amp;C2501</f>
        <v>2010Pacific Gas and Electric Company</v>
      </c>
      <c r="J2501" s="1">
        <v>30744336</v>
      </c>
      <c r="K2501" s="1">
        <v>37932845</v>
      </c>
      <c r="L2501" s="1">
        <v>14414954</v>
      </c>
      <c r="M2501" s="1">
        <v>813804</v>
      </c>
      <c r="N2501">
        <v>1245630000</v>
      </c>
      <c r="O2501">
        <v>258870000</v>
      </c>
      <c r="P2501">
        <v>15701.687995292597</v>
      </c>
      <c r="Q2501">
        <v>560.05568371717061</v>
      </c>
      <c r="R2501">
        <v>255457000</v>
      </c>
      <c r="S2501">
        <v>1001604000</v>
      </c>
      <c r="T2501">
        <v>506219000</v>
      </c>
      <c r="U2501">
        <f t="shared" ref="U2501:U2564" si="79">SUM(J2501:M2501)</f>
        <v>83905939</v>
      </c>
    </row>
    <row r="2502" spans="1:21" x14ac:dyDescent="0.25">
      <c r="A2502" t="s">
        <v>2593</v>
      </c>
      <c r="B2502" t="s">
        <v>2586</v>
      </c>
      <c r="C2502" t="s">
        <v>2586</v>
      </c>
      <c r="D2502">
        <v>2009</v>
      </c>
      <c r="E2502">
        <v>4759286000</v>
      </c>
      <c r="F2502">
        <v>5307906000</v>
      </c>
      <c r="G2502">
        <v>1391728000</v>
      </c>
      <c r="H2502">
        <v>73807000</v>
      </c>
      <c r="I2502" t="str">
        <f t="shared" si="78"/>
        <v>2009Pacific Gas and Electric Company</v>
      </c>
      <c r="J2502" s="1">
        <v>31234681</v>
      </c>
      <c r="K2502" s="1">
        <v>38761410</v>
      </c>
      <c r="L2502" s="1">
        <v>14805543</v>
      </c>
      <c r="M2502" s="1">
        <v>826070</v>
      </c>
      <c r="N2502">
        <v>1265227000</v>
      </c>
      <c r="O2502">
        <v>210513000</v>
      </c>
      <c r="P2502">
        <v>15184.759806379765</v>
      </c>
      <c r="Q2502">
        <v>541.6176297728399</v>
      </c>
      <c r="R2502">
        <v>241272000</v>
      </c>
      <c r="S2502">
        <v>1064906000</v>
      </c>
      <c r="T2502">
        <v>485304000</v>
      </c>
      <c r="U2502">
        <f t="shared" si="79"/>
        <v>85627704</v>
      </c>
    </row>
    <row r="2503" spans="1:21" x14ac:dyDescent="0.25">
      <c r="A2503" t="s">
        <v>2594</v>
      </c>
      <c r="B2503" t="s">
        <v>2586</v>
      </c>
      <c r="C2503" t="s">
        <v>2586</v>
      </c>
      <c r="D2503">
        <v>2008</v>
      </c>
      <c r="E2503">
        <v>4726184000</v>
      </c>
      <c r="F2503">
        <v>5199900000</v>
      </c>
      <c r="G2503">
        <v>1404488000</v>
      </c>
      <c r="H2503">
        <v>75840000</v>
      </c>
      <c r="I2503" t="str">
        <f t="shared" si="78"/>
        <v>2008Pacific Gas and Electric Company</v>
      </c>
      <c r="J2503" s="1">
        <v>31454144</v>
      </c>
      <c r="K2503" s="1">
        <v>39647312</v>
      </c>
      <c r="L2503" s="1">
        <v>16147954</v>
      </c>
      <c r="M2503" s="1">
        <v>876813</v>
      </c>
      <c r="N2503">
        <v>1011234000</v>
      </c>
      <c r="O2503">
        <v>68984000</v>
      </c>
      <c r="P2503">
        <v>16497.670311909562</v>
      </c>
      <c r="Q2503">
        <v>588.44718026794533</v>
      </c>
      <c r="R2503">
        <v>254260000</v>
      </c>
      <c r="S2503">
        <v>967439000</v>
      </c>
      <c r="T2503">
        <v>532970000</v>
      </c>
      <c r="U2503">
        <f t="shared" si="79"/>
        <v>88126223</v>
      </c>
    </row>
    <row r="2504" spans="1:21" x14ac:dyDescent="0.25">
      <c r="A2504" t="s">
        <v>2595</v>
      </c>
      <c r="B2504" t="s">
        <v>2586</v>
      </c>
      <c r="C2504" t="s">
        <v>2586</v>
      </c>
      <c r="D2504">
        <v>2007</v>
      </c>
      <c r="E2504">
        <v>4596135000</v>
      </c>
      <c r="F2504">
        <v>5161153000</v>
      </c>
      <c r="G2504">
        <v>1252834000</v>
      </c>
      <c r="H2504">
        <v>78091000</v>
      </c>
      <c r="I2504" t="str">
        <f t="shared" si="78"/>
        <v>2007Pacific Gas and Electric Company</v>
      </c>
      <c r="J2504" s="1">
        <v>30797140</v>
      </c>
      <c r="K2504" s="1">
        <v>39386988</v>
      </c>
      <c r="L2504" s="1">
        <v>15158490</v>
      </c>
      <c r="M2504" s="1">
        <v>832144</v>
      </c>
      <c r="N2504">
        <v>850881000</v>
      </c>
      <c r="O2504">
        <v>56465000</v>
      </c>
      <c r="P2504">
        <v>16458.394952681916</v>
      </c>
      <c r="Q2504">
        <v>587.04628705365701</v>
      </c>
      <c r="R2504">
        <v>245867000</v>
      </c>
      <c r="S2504">
        <v>940642000</v>
      </c>
      <c r="T2504">
        <v>498388000</v>
      </c>
      <c r="U2504">
        <f t="shared" si="79"/>
        <v>86174762</v>
      </c>
    </row>
    <row r="2505" spans="1:21" x14ac:dyDescent="0.25">
      <c r="A2505" t="s">
        <v>2596</v>
      </c>
      <c r="B2505" t="s">
        <v>2586</v>
      </c>
      <c r="C2505" t="s">
        <v>2586</v>
      </c>
      <c r="D2505">
        <v>2006</v>
      </c>
      <c r="E2505">
        <v>4496733000</v>
      </c>
      <c r="F2505">
        <v>4903765000</v>
      </c>
      <c r="G2505">
        <v>1295852000</v>
      </c>
      <c r="H2505">
        <v>72698000</v>
      </c>
      <c r="I2505" t="str">
        <f t="shared" si="78"/>
        <v>2006Pacific Gas and Electric Company</v>
      </c>
      <c r="J2505" s="1">
        <v>31013224</v>
      </c>
      <c r="K2505" s="1">
        <v>37330673</v>
      </c>
      <c r="L2505" s="1">
        <v>15165406</v>
      </c>
      <c r="M2505" s="1">
        <v>784562</v>
      </c>
      <c r="N2505">
        <v>819982000</v>
      </c>
      <c r="O2505">
        <v>47277000</v>
      </c>
      <c r="P2505">
        <v>16351.38483115917</v>
      </c>
      <c r="Q2505">
        <v>583.2293963606279</v>
      </c>
      <c r="R2505">
        <v>236628000</v>
      </c>
      <c r="S2505">
        <v>878496000</v>
      </c>
      <c r="T2505">
        <v>470510000</v>
      </c>
      <c r="U2505">
        <f t="shared" si="79"/>
        <v>84293865</v>
      </c>
    </row>
    <row r="2506" spans="1:21" x14ac:dyDescent="0.25">
      <c r="A2506" t="s">
        <v>2597</v>
      </c>
      <c r="B2506" t="s">
        <v>2586</v>
      </c>
      <c r="C2506" t="s">
        <v>2586</v>
      </c>
      <c r="D2506">
        <v>2005</v>
      </c>
      <c r="E2506">
        <v>3839201000</v>
      </c>
      <c r="F2506">
        <v>4544077000</v>
      </c>
      <c r="G2506">
        <v>1220474000</v>
      </c>
      <c r="H2506">
        <v>65368000</v>
      </c>
      <c r="I2506" t="str">
        <f t="shared" si="78"/>
        <v>2005Pacific Gas and Electric Company</v>
      </c>
      <c r="J2506" s="1">
        <v>29752492</v>
      </c>
      <c r="K2506" s="1">
        <v>36117527</v>
      </c>
      <c r="L2506" s="1">
        <v>14931163</v>
      </c>
      <c r="M2506" s="1">
        <v>792445</v>
      </c>
      <c r="N2506">
        <v>667958000</v>
      </c>
      <c r="O2506">
        <v>50416000</v>
      </c>
      <c r="P2506">
        <v>13725.664241090166</v>
      </c>
      <c r="Q2506">
        <v>489.57387723668262</v>
      </c>
      <c r="R2506">
        <v>193632000</v>
      </c>
      <c r="S2506">
        <v>830238000</v>
      </c>
      <c r="T2506">
        <v>450099000</v>
      </c>
      <c r="U2506">
        <f t="shared" si="79"/>
        <v>81593627</v>
      </c>
    </row>
    <row r="2507" spans="1:21" x14ac:dyDescent="0.25">
      <c r="A2507" t="s">
        <v>2598</v>
      </c>
      <c r="B2507" t="s">
        <v>2586</v>
      </c>
      <c r="C2507" t="s">
        <v>2586</v>
      </c>
      <c r="D2507">
        <v>2004</v>
      </c>
      <c r="E2507">
        <v>3717688000</v>
      </c>
      <c r="F2507">
        <v>4655638000</v>
      </c>
      <c r="G2507">
        <v>1204561000</v>
      </c>
      <c r="H2507">
        <v>84325000</v>
      </c>
      <c r="I2507" t="str">
        <f t="shared" si="78"/>
        <v>2004Pacific Gas and Electric Company</v>
      </c>
      <c r="J2507" s="1">
        <v>29451812</v>
      </c>
      <c r="K2507" s="1">
        <v>36568095</v>
      </c>
      <c r="L2507" s="1">
        <v>14795824</v>
      </c>
      <c r="M2507" s="1">
        <v>2091580</v>
      </c>
      <c r="N2507">
        <v>578313000</v>
      </c>
      <c r="O2507">
        <v>72487000</v>
      </c>
      <c r="P2507">
        <v>13659.842907636019</v>
      </c>
      <c r="Q2507">
        <v>487.22612889765759</v>
      </c>
      <c r="R2507">
        <v>187570000</v>
      </c>
      <c r="S2507">
        <v>850434000</v>
      </c>
      <c r="T2507">
        <v>434234000</v>
      </c>
      <c r="U2507">
        <f t="shared" si="79"/>
        <v>82907311</v>
      </c>
    </row>
    <row r="2508" spans="1:21" x14ac:dyDescent="0.25">
      <c r="A2508" t="s">
        <v>2599</v>
      </c>
      <c r="B2508" t="s">
        <v>2586</v>
      </c>
      <c r="C2508" t="s">
        <v>2586</v>
      </c>
      <c r="D2508">
        <v>2003</v>
      </c>
      <c r="E2508">
        <v>3668154000</v>
      </c>
      <c r="F2508">
        <v>4834133000</v>
      </c>
      <c r="G2508">
        <v>1246647000</v>
      </c>
      <c r="H2508">
        <v>85499000</v>
      </c>
      <c r="I2508" t="str">
        <f t="shared" si="78"/>
        <v>2003Pacific Gas and Electric Company</v>
      </c>
      <c r="J2508" s="1">
        <v>29024571</v>
      </c>
      <c r="K2508" s="1">
        <v>35797024</v>
      </c>
      <c r="L2508" s="1">
        <v>14652572</v>
      </c>
      <c r="M2508" s="1">
        <v>603921</v>
      </c>
      <c r="N2508">
        <v>650189000</v>
      </c>
      <c r="O2508">
        <v>70345000</v>
      </c>
      <c r="P2508">
        <v>13583.491658057939</v>
      </c>
      <c r="Q2508">
        <v>484.50279422829391</v>
      </c>
      <c r="R2508">
        <v>181031000</v>
      </c>
      <c r="S2508">
        <v>797985000</v>
      </c>
      <c r="T2508">
        <v>426735000</v>
      </c>
      <c r="U2508">
        <f t="shared" si="79"/>
        <v>80078088</v>
      </c>
    </row>
    <row r="2509" spans="1:21" x14ac:dyDescent="0.25">
      <c r="A2509" t="s">
        <v>2600</v>
      </c>
      <c r="B2509" t="s">
        <v>2586</v>
      </c>
      <c r="C2509" t="s">
        <v>2586</v>
      </c>
      <c r="D2509">
        <v>2002</v>
      </c>
      <c r="E2509">
        <v>3641582000</v>
      </c>
      <c r="F2509">
        <v>4997777000</v>
      </c>
      <c r="G2509">
        <v>1250565000</v>
      </c>
      <c r="H2509">
        <v>100562000</v>
      </c>
      <c r="I2509" t="str">
        <f t="shared" si="78"/>
        <v>2002Pacific Gas and Electric Company</v>
      </c>
      <c r="J2509" s="1">
        <v>27434696</v>
      </c>
      <c r="K2509" s="1">
        <v>35294270</v>
      </c>
      <c r="L2509" s="1">
        <v>14706747</v>
      </c>
      <c r="M2509" s="1">
        <v>728019</v>
      </c>
      <c r="N2509">
        <v>540307000</v>
      </c>
      <c r="O2509">
        <v>46789000</v>
      </c>
      <c r="P2509">
        <v>12778.654376256698</v>
      </c>
      <c r="Q2509">
        <v>455.79545433748723</v>
      </c>
      <c r="R2509">
        <v>166048000</v>
      </c>
      <c r="S2509">
        <v>723342000</v>
      </c>
      <c r="T2509">
        <v>395691000</v>
      </c>
      <c r="U2509">
        <f t="shared" si="79"/>
        <v>78163732</v>
      </c>
    </row>
    <row r="2510" spans="1:21" x14ac:dyDescent="0.25">
      <c r="A2510" t="s">
        <v>2601</v>
      </c>
      <c r="B2510" t="s">
        <v>2586</v>
      </c>
      <c r="C2510" t="s">
        <v>2586</v>
      </c>
      <c r="D2510">
        <v>2001</v>
      </c>
      <c r="E2510">
        <v>3364466000</v>
      </c>
      <c r="F2510">
        <v>4443403000</v>
      </c>
      <c r="G2510">
        <v>1297258000</v>
      </c>
      <c r="H2510">
        <v>77568000</v>
      </c>
      <c r="I2510" t="str">
        <f t="shared" si="78"/>
        <v>2001Pacific Gas and Electric Company</v>
      </c>
      <c r="J2510" s="1">
        <v>26919816</v>
      </c>
      <c r="K2510" s="1">
        <v>35081136</v>
      </c>
      <c r="L2510" s="1">
        <v>16724388</v>
      </c>
      <c r="M2510" s="1">
        <v>577101</v>
      </c>
      <c r="N2510">
        <v>580473000</v>
      </c>
      <c r="O2510">
        <v>50975000</v>
      </c>
      <c r="P2510">
        <v>13261</v>
      </c>
      <c r="Q2510">
        <v>473</v>
      </c>
      <c r="R2510">
        <v>166110000</v>
      </c>
      <c r="S2510">
        <v>687243000</v>
      </c>
      <c r="T2510">
        <v>362472000</v>
      </c>
      <c r="U2510">
        <f t="shared" si="79"/>
        <v>79302441</v>
      </c>
    </row>
    <row r="2511" spans="1:21" x14ac:dyDescent="0.25">
      <c r="A2511" t="s">
        <v>2602</v>
      </c>
      <c r="B2511" t="s">
        <v>2586</v>
      </c>
      <c r="C2511" t="s">
        <v>2586</v>
      </c>
      <c r="D2511">
        <v>2000</v>
      </c>
      <c r="E2511">
        <v>3007675000</v>
      </c>
      <c r="F2511">
        <v>3075441000</v>
      </c>
      <c r="G2511">
        <v>505370000</v>
      </c>
      <c r="H2511">
        <v>51355000</v>
      </c>
      <c r="I2511" t="str">
        <f t="shared" si="78"/>
        <v>2000Pacific Gas and Electric Company</v>
      </c>
      <c r="J2511" s="1">
        <v>28753363</v>
      </c>
      <c r="K2511" s="1">
        <v>35547854</v>
      </c>
      <c r="L2511" s="1">
        <v>16804099</v>
      </c>
      <c r="M2511" s="1">
        <v>551539</v>
      </c>
      <c r="N2511">
        <v>623549000</v>
      </c>
      <c r="O2511">
        <v>54944000</v>
      </c>
      <c r="P2511">
        <v>13076</v>
      </c>
      <c r="Q2511">
        <v>602</v>
      </c>
      <c r="R2511">
        <v>148513000</v>
      </c>
      <c r="S2511">
        <v>707107000</v>
      </c>
      <c r="T2511">
        <v>368936000</v>
      </c>
      <c r="U2511">
        <f t="shared" si="79"/>
        <v>81656855</v>
      </c>
    </row>
    <row r="2512" spans="1:21" x14ac:dyDescent="0.25">
      <c r="A2512" t="s">
        <v>2603</v>
      </c>
      <c r="B2512" t="s">
        <v>2586</v>
      </c>
      <c r="C2512" t="s">
        <v>2586</v>
      </c>
      <c r="D2512">
        <v>1999</v>
      </c>
      <c r="E2512">
        <v>2961788000</v>
      </c>
      <c r="F2512">
        <v>3221951000</v>
      </c>
      <c r="G2512">
        <v>860742000</v>
      </c>
      <c r="H2512">
        <v>59455000</v>
      </c>
      <c r="I2512" t="str">
        <f t="shared" si="78"/>
        <v>1999Pacific Gas and Electric Company</v>
      </c>
      <c r="J2512" s="1">
        <v>27739169</v>
      </c>
      <c r="K2512" s="1">
        <v>34130205</v>
      </c>
      <c r="L2512" s="1">
        <v>16675970</v>
      </c>
      <c r="M2512" s="1">
        <v>517687</v>
      </c>
      <c r="N2512">
        <v>644713000</v>
      </c>
      <c r="O2512">
        <v>108107000</v>
      </c>
      <c r="P2512">
        <v>13073</v>
      </c>
      <c r="Q2512">
        <v>784</v>
      </c>
      <c r="R2512">
        <v>136316000</v>
      </c>
      <c r="S2512">
        <v>699728000</v>
      </c>
      <c r="T2512">
        <v>366350000</v>
      </c>
      <c r="U2512">
        <f t="shared" si="79"/>
        <v>79063031</v>
      </c>
    </row>
    <row r="2513" spans="1:21" x14ac:dyDescent="0.25">
      <c r="A2513" t="s">
        <v>2604</v>
      </c>
      <c r="B2513" t="s">
        <v>2586</v>
      </c>
      <c r="C2513" t="s">
        <v>2586</v>
      </c>
      <c r="D2513">
        <v>1998</v>
      </c>
      <c r="E2513">
        <v>2891425000</v>
      </c>
      <c r="F2513">
        <v>3138017000</v>
      </c>
      <c r="G2513">
        <v>930724000</v>
      </c>
      <c r="H2513">
        <v>59551000</v>
      </c>
      <c r="I2513" t="str">
        <f t="shared" si="78"/>
        <v>1998Pacific Gas and Electric Company</v>
      </c>
      <c r="J2513" s="1">
        <v>26846421</v>
      </c>
      <c r="K2513" s="1">
        <v>31878336</v>
      </c>
      <c r="L2513" s="1">
        <v>16290467</v>
      </c>
      <c r="M2513" s="1">
        <v>510560</v>
      </c>
      <c r="N2513">
        <v>719314000</v>
      </c>
      <c r="O2513">
        <v>40794000</v>
      </c>
      <c r="P2513">
        <v>14578</v>
      </c>
      <c r="Q2513">
        <v>1125</v>
      </c>
      <c r="R2513">
        <v>136285000</v>
      </c>
      <c r="S2513">
        <v>704992000</v>
      </c>
      <c r="T2513">
        <v>410749000</v>
      </c>
      <c r="U2513">
        <f t="shared" si="79"/>
        <v>75525784</v>
      </c>
    </row>
    <row r="2514" spans="1:21" x14ac:dyDescent="0.25">
      <c r="A2514" t="s">
        <v>2605</v>
      </c>
      <c r="B2514" t="s">
        <v>2586</v>
      </c>
      <c r="C2514" t="s">
        <v>2586</v>
      </c>
      <c r="D2514">
        <v>1997</v>
      </c>
      <c r="E2514">
        <v>3082013000</v>
      </c>
      <c r="F2514">
        <v>3336623000</v>
      </c>
      <c r="G2514">
        <v>1024692000</v>
      </c>
      <c r="H2514">
        <v>66517000</v>
      </c>
      <c r="I2514" t="str">
        <f t="shared" si="78"/>
        <v>1997Pacific Gas and Electric Company</v>
      </c>
      <c r="J2514" s="1">
        <v>25946061</v>
      </c>
      <c r="K2514" s="1">
        <v>32706615</v>
      </c>
      <c r="L2514" s="1">
        <v>16824296</v>
      </c>
      <c r="M2514" s="1">
        <v>610530</v>
      </c>
      <c r="N2514">
        <v>744979000</v>
      </c>
      <c r="O2514">
        <v>31803000</v>
      </c>
      <c r="P2514">
        <v>15059</v>
      </c>
      <c r="Q2514">
        <v>1499</v>
      </c>
      <c r="R2514">
        <v>134315000</v>
      </c>
      <c r="S2514">
        <v>697962000</v>
      </c>
      <c r="T2514">
        <v>384806000</v>
      </c>
      <c r="U2514">
        <f t="shared" si="79"/>
        <v>76087502</v>
      </c>
    </row>
    <row r="2515" spans="1:21" x14ac:dyDescent="0.25">
      <c r="A2515" t="s">
        <v>2606</v>
      </c>
      <c r="B2515" t="s">
        <v>2586</v>
      </c>
      <c r="C2515" t="s">
        <v>2586</v>
      </c>
      <c r="D2515">
        <v>1996</v>
      </c>
      <c r="E2515">
        <v>3033612000</v>
      </c>
      <c r="F2515">
        <v>3220490000</v>
      </c>
      <c r="G2515">
        <v>997669000</v>
      </c>
      <c r="H2515">
        <v>79475000</v>
      </c>
      <c r="I2515" t="str">
        <f t="shared" si="78"/>
        <v>1996Pacific Gas and Electric Company</v>
      </c>
      <c r="J2515" s="1">
        <v>25457707</v>
      </c>
      <c r="K2515" s="1">
        <v>31226173</v>
      </c>
      <c r="L2515" s="1">
        <v>15646645</v>
      </c>
      <c r="M2515" s="1">
        <v>850618</v>
      </c>
      <c r="N2515">
        <v>484805000</v>
      </c>
      <c r="O2515">
        <v>37751000</v>
      </c>
      <c r="P2515">
        <v>15157</v>
      </c>
      <c r="Q2515">
        <v>1421</v>
      </c>
      <c r="R2515">
        <v>108958000</v>
      </c>
      <c r="S2515">
        <v>731251000</v>
      </c>
      <c r="T2515">
        <v>363791000</v>
      </c>
      <c r="U2515">
        <f t="shared" si="79"/>
        <v>73181143</v>
      </c>
    </row>
    <row r="2516" spans="1:21" x14ac:dyDescent="0.25">
      <c r="A2516" t="s">
        <v>2607</v>
      </c>
      <c r="B2516" t="s">
        <v>2586</v>
      </c>
      <c r="C2516" t="s">
        <v>2586</v>
      </c>
      <c r="D2516">
        <v>1995</v>
      </c>
      <c r="E2516">
        <v>2979590000</v>
      </c>
      <c r="F2516">
        <v>3340010000</v>
      </c>
      <c r="G2516">
        <v>1146764000</v>
      </c>
      <c r="H2516">
        <v>90464000</v>
      </c>
      <c r="I2516" t="str">
        <f t="shared" si="78"/>
        <v>1995Pacific Gas and Electric Company</v>
      </c>
      <c r="J2516" s="1">
        <v>24391280</v>
      </c>
      <c r="K2516" s="1">
        <v>30220549</v>
      </c>
      <c r="L2516" s="1">
        <v>16665338</v>
      </c>
      <c r="M2516" s="1">
        <v>909944</v>
      </c>
      <c r="N2516">
        <v>420588000</v>
      </c>
      <c r="O2516">
        <v>27939000</v>
      </c>
      <c r="P2516">
        <v>15072</v>
      </c>
      <c r="Q2516">
        <v>0</v>
      </c>
      <c r="R2516">
        <v>125697000</v>
      </c>
      <c r="S2516">
        <v>683777000</v>
      </c>
      <c r="T2516">
        <v>281930000</v>
      </c>
      <c r="U2516">
        <f t="shared" si="79"/>
        <v>72187111</v>
      </c>
    </row>
    <row r="2517" spans="1:21" x14ac:dyDescent="0.25">
      <c r="A2517" t="s">
        <v>2608</v>
      </c>
      <c r="B2517" t="s">
        <v>2586</v>
      </c>
      <c r="C2517" t="s">
        <v>2586</v>
      </c>
      <c r="D2517">
        <v>1994</v>
      </c>
      <c r="E2517">
        <v>2980966000</v>
      </c>
      <c r="F2517">
        <v>3351633000</v>
      </c>
      <c r="G2517">
        <v>1110887000</v>
      </c>
      <c r="H2517">
        <v>91170000</v>
      </c>
      <c r="I2517" t="str">
        <f t="shared" si="78"/>
        <v>1994Pacific Gas and Electric Company</v>
      </c>
      <c r="J2517" s="1">
        <v>24325737</v>
      </c>
      <c r="K2517" s="1">
        <v>30360631</v>
      </c>
      <c r="L2517" s="1">
        <v>15761968</v>
      </c>
      <c r="M2517" s="1">
        <v>926892</v>
      </c>
      <c r="N2517">
        <v>421502000</v>
      </c>
      <c r="O2517">
        <v>56014000</v>
      </c>
      <c r="P2517">
        <v>15544</v>
      </c>
      <c r="Q2517">
        <v>0</v>
      </c>
      <c r="R2517">
        <v>128406000</v>
      </c>
      <c r="S2517">
        <v>715067000</v>
      </c>
      <c r="T2517">
        <v>261101000</v>
      </c>
      <c r="U2517">
        <f t="shared" si="79"/>
        <v>71375228</v>
      </c>
    </row>
    <row r="2518" spans="1:21" x14ac:dyDescent="0.25">
      <c r="A2518" t="s">
        <v>2609</v>
      </c>
      <c r="B2518" t="s">
        <v>2586</v>
      </c>
      <c r="C2518" t="s">
        <v>2586</v>
      </c>
      <c r="D2518">
        <v>1993</v>
      </c>
      <c r="E2518">
        <v>2952893000</v>
      </c>
      <c r="F2518">
        <v>3313786000</v>
      </c>
      <c r="G2518">
        <v>1158812000</v>
      </c>
      <c r="H2518">
        <v>101589000</v>
      </c>
      <c r="I2518" t="str">
        <f t="shared" si="78"/>
        <v>1993Pacific Gas and Electric Company</v>
      </c>
      <c r="J2518" s="1">
        <v>24111122</v>
      </c>
      <c r="K2518" s="1">
        <v>29642415</v>
      </c>
      <c r="L2518" s="1">
        <v>16117826</v>
      </c>
      <c r="M2518" s="1">
        <v>1080972</v>
      </c>
      <c r="N2518">
        <v>416561000</v>
      </c>
      <c r="O2518">
        <v>127622000</v>
      </c>
      <c r="P2518">
        <v>17309</v>
      </c>
      <c r="Q2518">
        <v>0</v>
      </c>
      <c r="R2518">
        <v>147807000</v>
      </c>
      <c r="S2518">
        <v>795390000</v>
      </c>
      <c r="T2518">
        <v>269227000</v>
      </c>
      <c r="U2518">
        <f t="shared" si="79"/>
        <v>70952335</v>
      </c>
    </row>
    <row r="2519" spans="1:21" x14ac:dyDescent="0.25">
      <c r="A2519" t="s">
        <v>2610</v>
      </c>
      <c r="B2519" t="s">
        <v>2586</v>
      </c>
      <c r="C2519" t="s">
        <v>2586</v>
      </c>
      <c r="D2519">
        <v>1992</v>
      </c>
      <c r="E2519">
        <v>2790605000</v>
      </c>
      <c r="F2519">
        <v>3322601000</v>
      </c>
      <c r="G2519">
        <v>1184176000</v>
      </c>
      <c r="H2519">
        <v>79712000</v>
      </c>
      <c r="I2519" t="str">
        <f t="shared" si="78"/>
        <v>1992Pacific Gas and Electric Company</v>
      </c>
      <c r="J2519" s="1">
        <v>23663905</v>
      </c>
      <c r="K2519" s="1">
        <v>30709655</v>
      </c>
      <c r="L2519" s="1">
        <v>16215869</v>
      </c>
      <c r="M2519" s="1">
        <v>1061710</v>
      </c>
      <c r="N2519">
        <v>515574000</v>
      </c>
      <c r="O2519">
        <v>35778000</v>
      </c>
      <c r="P2519">
        <v>18146</v>
      </c>
      <c r="Q2519">
        <v>0</v>
      </c>
      <c r="R2519">
        <v>132624000</v>
      </c>
      <c r="S2519">
        <v>719249000</v>
      </c>
      <c r="T2519">
        <v>247522000</v>
      </c>
      <c r="U2519">
        <f t="shared" si="79"/>
        <v>71651139</v>
      </c>
    </row>
    <row r="2520" spans="1:21" x14ac:dyDescent="0.25">
      <c r="A2520" t="s">
        <v>2611</v>
      </c>
      <c r="B2520" t="s">
        <v>2586</v>
      </c>
      <c r="C2520" t="s">
        <v>2586</v>
      </c>
      <c r="D2520">
        <v>1991</v>
      </c>
      <c r="E2520">
        <v>2729763000</v>
      </c>
      <c r="F2520">
        <v>3204512000</v>
      </c>
      <c r="G2520">
        <v>1161226000</v>
      </c>
      <c r="H2520">
        <v>93783000</v>
      </c>
      <c r="I2520" t="str">
        <f t="shared" si="78"/>
        <v>1991Pacific Gas and Electric Company</v>
      </c>
      <c r="J2520" s="1">
        <v>23534822</v>
      </c>
      <c r="K2520" s="1">
        <v>30235081</v>
      </c>
      <c r="L2520" s="1">
        <v>16120317</v>
      </c>
      <c r="M2520" s="1">
        <v>997386</v>
      </c>
      <c r="N2520">
        <v>606149000</v>
      </c>
      <c r="O2520">
        <v>62072000</v>
      </c>
      <c r="P2520">
        <v>18561</v>
      </c>
      <c r="Q2520">
        <v>0</v>
      </c>
      <c r="R2520">
        <v>130992000</v>
      </c>
      <c r="S2520">
        <v>663398000</v>
      </c>
      <c r="T2520">
        <v>245823000</v>
      </c>
      <c r="U2520">
        <f t="shared" si="79"/>
        <v>70887606</v>
      </c>
    </row>
    <row r="2521" spans="1:21" x14ac:dyDescent="0.25">
      <c r="A2521" t="s">
        <v>2612</v>
      </c>
      <c r="B2521" t="s">
        <v>2586</v>
      </c>
      <c r="C2521" t="s">
        <v>2586</v>
      </c>
      <c r="D2521">
        <v>1990</v>
      </c>
      <c r="E2521">
        <v>2418250000</v>
      </c>
      <c r="F2521">
        <v>2944865000</v>
      </c>
      <c r="G2521">
        <v>1046985000</v>
      </c>
      <c r="H2521">
        <v>89085000</v>
      </c>
      <c r="I2521" t="str">
        <f t="shared" si="78"/>
        <v>1990Pacific Gas and Electric Company</v>
      </c>
      <c r="J2521" s="1">
        <v>23222083</v>
      </c>
      <c r="K2521" s="1">
        <v>30306530</v>
      </c>
      <c r="L2521" s="1">
        <v>15879353</v>
      </c>
      <c r="M2521" s="1">
        <v>1030142</v>
      </c>
      <c r="N2521">
        <v>552620000</v>
      </c>
      <c r="O2521">
        <v>36591000</v>
      </c>
      <c r="P2521">
        <v>18089</v>
      </c>
      <c r="Q2521">
        <v>0</v>
      </c>
      <c r="R2521">
        <v>129422000</v>
      </c>
      <c r="S2521">
        <v>634221000</v>
      </c>
      <c r="T2521">
        <v>237447000</v>
      </c>
      <c r="U2521">
        <f t="shared" si="79"/>
        <v>70438108</v>
      </c>
    </row>
    <row r="2522" spans="1:21" x14ac:dyDescent="0.25">
      <c r="A2522" t="s">
        <v>2613</v>
      </c>
      <c r="B2522" t="s">
        <v>2586</v>
      </c>
      <c r="C2522" t="s">
        <v>2586</v>
      </c>
      <c r="D2522">
        <v>1989</v>
      </c>
      <c r="E2522">
        <v>2212789000</v>
      </c>
      <c r="F2522">
        <v>2619895000</v>
      </c>
      <c r="G2522">
        <v>1003088000</v>
      </c>
      <c r="H2522">
        <v>91248000</v>
      </c>
      <c r="I2522" t="str">
        <f t="shared" si="78"/>
        <v>1989Pacific Gas and Electric Company</v>
      </c>
      <c r="J2522" s="1">
        <v>22845271</v>
      </c>
      <c r="K2522" s="1">
        <v>28369162</v>
      </c>
      <c r="L2522" s="1">
        <v>15747315</v>
      </c>
      <c r="M2522" s="1">
        <v>1092249</v>
      </c>
      <c r="N2522">
        <v>594557000</v>
      </c>
      <c r="O2522">
        <v>49132000</v>
      </c>
      <c r="P2522">
        <v>18065</v>
      </c>
      <c r="Q2522">
        <v>0</v>
      </c>
      <c r="R2522">
        <v>129887000</v>
      </c>
      <c r="S2522">
        <v>576104000</v>
      </c>
      <c r="T2522">
        <v>230585000</v>
      </c>
      <c r="U2522">
        <f t="shared" si="79"/>
        <v>68053997</v>
      </c>
    </row>
    <row r="2523" spans="1:21" x14ac:dyDescent="0.25">
      <c r="A2523" t="s">
        <v>2614</v>
      </c>
      <c r="B2523" t="s">
        <v>2586</v>
      </c>
      <c r="C2523" t="s">
        <v>2586</v>
      </c>
      <c r="D2523">
        <v>1988</v>
      </c>
      <c r="E2523">
        <v>1950125000</v>
      </c>
      <c r="F2523">
        <v>2357086000</v>
      </c>
      <c r="G2523">
        <v>924086000</v>
      </c>
      <c r="H2523">
        <v>81467000</v>
      </c>
      <c r="I2523" t="str">
        <f t="shared" si="78"/>
        <v>1988Pacific Gas and Electric Company</v>
      </c>
      <c r="J2523" s="1">
        <v>22564697</v>
      </c>
      <c r="K2523" s="1">
        <v>27429757</v>
      </c>
      <c r="L2523" s="1">
        <v>15570960</v>
      </c>
      <c r="M2523" s="1">
        <v>977153</v>
      </c>
      <c r="N2523">
        <v>462729000</v>
      </c>
      <c r="O2523">
        <v>40200000</v>
      </c>
      <c r="P2523">
        <v>19687</v>
      </c>
      <c r="Q2523">
        <v>0</v>
      </c>
      <c r="R2523">
        <v>132600000</v>
      </c>
      <c r="S2523">
        <v>584508000</v>
      </c>
      <c r="T2523">
        <v>242477000</v>
      </c>
      <c r="U2523">
        <f t="shared" si="79"/>
        <v>66542567</v>
      </c>
    </row>
    <row r="2524" spans="1:21" x14ac:dyDescent="0.25">
      <c r="A2524" t="s">
        <v>2615</v>
      </c>
      <c r="B2524" t="s">
        <v>2586</v>
      </c>
      <c r="C2524" t="s">
        <v>2586</v>
      </c>
      <c r="D2524">
        <v>1987</v>
      </c>
      <c r="E2524">
        <v>1711030528</v>
      </c>
      <c r="F2524">
        <v>2175278848</v>
      </c>
      <c r="G2524">
        <v>962476672</v>
      </c>
      <c r="H2524">
        <v>76110384</v>
      </c>
      <c r="I2524" t="str">
        <f t="shared" si="78"/>
        <v>1987Pacific Gas and Electric Company</v>
      </c>
      <c r="J2524" s="1">
        <v>21932544</v>
      </c>
      <c r="K2524" s="1">
        <v>25506464</v>
      </c>
      <c r="L2524" s="1">
        <v>15749044</v>
      </c>
      <c r="M2524" s="1">
        <v>893410</v>
      </c>
      <c r="N2524">
        <v>474363906</v>
      </c>
      <c r="O2524">
        <v>74835709</v>
      </c>
      <c r="P2524">
        <v>18716</v>
      </c>
      <c r="Q2524">
        <v>0</v>
      </c>
      <c r="R2524">
        <v>135368915.18865967</v>
      </c>
      <c r="S2524">
        <v>567788267</v>
      </c>
      <c r="T2524">
        <v>248001350</v>
      </c>
      <c r="U2524">
        <f t="shared" si="79"/>
        <v>64081462</v>
      </c>
    </row>
    <row r="2525" spans="1:21" x14ac:dyDescent="0.25">
      <c r="A2525" t="s">
        <v>2616</v>
      </c>
      <c r="B2525" t="s">
        <v>2586</v>
      </c>
      <c r="C2525" t="s">
        <v>2586</v>
      </c>
      <c r="D2525">
        <v>1986</v>
      </c>
      <c r="E2525">
        <v>1639108224</v>
      </c>
      <c r="F2525">
        <v>2129346432</v>
      </c>
      <c r="G2525">
        <v>1158951296</v>
      </c>
      <c r="H2525">
        <v>88431640</v>
      </c>
      <c r="I2525" t="str">
        <f t="shared" si="78"/>
        <v>1986Pacific Gas and Electric Company</v>
      </c>
      <c r="J2525" s="1">
        <v>20949230</v>
      </c>
      <c r="K2525" s="1">
        <v>23708744</v>
      </c>
      <c r="L2525" s="1">
        <v>15637078</v>
      </c>
      <c r="M2525" s="1">
        <v>919333</v>
      </c>
      <c r="N2525">
        <v>470173895</v>
      </c>
      <c r="O2525">
        <v>1032610</v>
      </c>
      <c r="P2525">
        <v>19659</v>
      </c>
      <c r="Q2525">
        <v>388</v>
      </c>
      <c r="R2525">
        <v>133861652.16221809</v>
      </c>
      <c r="S2525">
        <v>549743368</v>
      </c>
      <c r="T2525">
        <v>251320982.53253746</v>
      </c>
      <c r="U2525">
        <f t="shared" si="79"/>
        <v>61214385</v>
      </c>
    </row>
    <row r="2526" spans="1:21" x14ac:dyDescent="0.25">
      <c r="A2526" t="s">
        <v>2617</v>
      </c>
      <c r="B2526" t="s">
        <v>2586</v>
      </c>
      <c r="C2526" t="s">
        <v>2586</v>
      </c>
      <c r="D2526">
        <v>1985</v>
      </c>
      <c r="E2526">
        <v>1659401216</v>
      </c>
      <c r="F2526">
        <v>2179404032</v>
      </c>
      <c r="G2526">
        <v>1351627520</v>
      </c>
      <c r="H2526">
        <v>95764008</v>
      </c>
      <c r="I2526" t="str">
        <f t="shared" si="78"/>
        <v>1985Pacific Gas and Electric Company</v>
      </c>
      <c r="J2526" s="1">
        <v>21067232</v>
      </c>
      <c r="K2526" s="1">
        <v>23988000</v>
      </c>
      <c r="L2526" s="1">
        <v>16689087</v>
      </c>
      <c r="M2526" s="1">
        <v>933591</v>
      </c>
      <c r="N2526">
        <v>424160210</v>
      </c>
      <c r="O2526">
        <v>30862177</v>
      </c>
      <c r="P2526">
        <v>19549</v>
      </c>
      <c r="Q2526">
        <v>501</v>
      </c>
      <c r="R2526">
        <v>128166368.86714363</v>
      </c>
      <c r="S2526">
        <v>501358820</v>
      </c>
      <c r="T2526">
        <v>239220011.46674538</v>
      </c>
      <c r="U2526">
        <f t="shared" si="79"/>
        <v>62677910</v>
      </c>
    </row>
    <row r="2527" spans="1:21" x14ac:dyDescent="0.25">
      <c r="A2527" t="s">
        <v>2618</v>
      </c>
      <c r="B2527" t="s">
        <v>2586</v>
      </c>
      <c r="C2527" t="s">
        <v>2586</v>
      </c>
      <c r="D2527">
        <v>1984</v>
      </c>
      <c r="E2527">
        <v>1400147456</v>
      </c>
      <c r="F2527">
        <v>1782523136</v>
      </c>
      <c r="G2527">
        <v>1078917504</v>
      </c>
      <c r="H2527">
        <v>84314944</v>
      </c>
      <c r="I2527" t="str">
        <f t="shared" si="78"/>
        <v>1984Pacific Gas and Electric Company</v>
      </c>
      <c r="J2527" s="1">
        <v>20730060</v>
      </c>
      <c r="K2527" s="1">
        <v>23410136</v>
      </c>
      <c r="L2527" s="1">
        <v>15710835</v>
      </c>
      <c r="M2527" s="1">
        <v>965781</v>
      </c>
      <c r="N2527">
        <v>288335687</v>
      </c>
      <c r="O2527">
        <v>29356568</v>
      </c>
      <c r="P2527">
        <v>18788</v>
      </c>
      <c r="Q2527">
        <v>503</v>
      </c>
      <c r="R2527">
        <v>147085818.51219845</v>
      </c>
      <c r="S2527">
        <v>479089971</v>
      </c>
      <c r="T2527">
        <v>244942971</v>
      </c>
      <c r="U2527">
        <f t="shared" si="79"/>
        <v>60816812</v>
      </c>
    </row>
    <row r="2528" spans="1:21" x14ac:dyDescent="0.25">
      <c r="A2528" t="s">
        <v>2619</v>
      </c>
      <c r="B2528" t="s">
        <v>2586</v>
      </c>
      <c r="C2528" t="s">
        <v>2586</v>
      </c>
      <c r="D2528">
        <v>1983</v>
      </c>
      <c r="E2528">
        <v>1192997248</v>
      </c>
      <c r="F2528">
        <v>1465231744</v>
      </c>
      <c r="G2528">
        <v>890469696</v>
      </c>
      <c r="H2528">
        <v>86708440</v>
      </c>
      <c r="I2528" t="str">
        <f t="shared" si="78"/>
        <v>1983Pacific Gas and Electric Company</v>
      </c>
      <c r="J2528" s="1">
        <v>19778552</v>
      </c>
      <c r="K2528" s="1">
        <v>21264166</v>
      </c>
      <c r="L2528" s="1">
        <v>14275411</v>
      </c>
      <c r="M2528" s="1">
        <v>1283436</v>
      </c>
      <c r="N2528">
        <v>225898266</v>
      </c>
      <c r="O2528">
        <v>33623178</v>
      </c>
      <c r="P2528">
        <v>17895</v>
      </c>
      <c r="Q2528">
        <v>422</v>
      </c>
      <c r="R2528">
        <v>138636173.09197426</v>
      </c>
      <c r="S2528">
        <v>426030692</v>
      </c>
      <c r="T2528">
        <v>233575481.42550659</v>
      </c>
      <c r="U2528">
        <f t="shared" si="79"/>
        <v>56601565</v>
      </c>
    </row>
    <row r="2529" spans="1:21" x14ac:dyDescent="0.25">
      <c r="A2529" t="s">
        <v>2620</v>
      </c>
      <c r="B2529" t="s">
        <v>2586</v>
      </c>
      <c r="C2529" t="s">
        <v>2586</v>
      </c>
      <c r="D2529">
        <v>1982</v>
      </c>
      <c r="E2529">
        <v>1401266688</v>
      </c>
      <c r="F2529">
        <v>1742244736</v>
      </c>
      <c r="G2529">
        <v>1044495744</v>
      </c>
      <c r="H2529">
        <v>104254552</v>
      </c>
      <c r="I2529" t="str">
        <f t="shared" si="78"/>
        <v>1982Pacific Gas and Electric Company</v>
      </c>
      <c r="J2529" s="1">
        <v>19107416</v>
      </c>
      <c r="K2529" s="1">
        <v>21266444</v>
      </c>
      <c r="L2529" s="1">
        <v>13798482</v>
      </c>
      <c r="M2529" s="1">
        <v>2646692</v>
      </c>
      <c r="N2529">
        <v>225988296</v>
      </c>
      <c r="O2529">
        <v>36951158</v>
      </c>
      <c r="P2529">
        <v>16820</v>
      </c>
      <c r="Q2529">
        <v>337</v>
      </c>
      <c r="R2529">
        <v>124203150.63665771</v>
      </c>
      <c r="S2529">
        <v>378166916</v>
      </c>
      <c r="T2529">
        <v>186822386.00354004</v>
      </c>
      <c r="U2529">
        <f t="shared" si="79"/>
        <v>56819034</v>
      </c>
    </row>
    <row r="2530" spans="1:21" x14ac:dyDescent="0.25">
      <c r="A2530" t="s">
        <v>2621</v>
      </c>
      <c r="B2530" t="s">
        <v>2586</v>
      </c>
      <c r="C2530" t="s">
        <v>2586</v>
      </c>
      <c r="D2530">
        <v>1981</v>
      </c>
      <c r="E2530">
        <v>1128851328</v>
      </c>
      <c r="F2530">
        <v>1457670144</v>
      </c>
      <c r="G2530">
        <v>831525568</v>
      </c>
      <c r="H2530">
        <v>82746376</v>
      </c>
      <c r="I2530" t="str">
        <f t="shared" si="78"/>
        <v>1981Pacific Gas and Electric Company</v>
      </c>
      <c r="J2530" s="1">
        <v>19575284</v>
      </c>
      <c r="K2530" s="1">
        <v>22299988</v>
      </c>
      <c r="L2530" s="1">
        <v>14466231</v>
      </c>
      <c r="M2530" s="1">
        <v>2576448</v>
      </c>
      <c r="N2530">
        <v>300695119</v>
      </c>
      <c r="O2530">
        <v>26550809</v>
      </c>
      <c r="P2530">
        <v>16800</v>
      </c>
      <c r="Q2530">
        <v>500</v>
      </c>
      <c r="R2530">
        <v>112366978.60800362</v>
      </c>
      <c r="S2530">
        <v>335839904</v>
      </c>
      <c r="T2530">
        <v>159578083.62364483</v>
      </c>
      <c r="U2530">
        <f t="shared" si="79"/>
        <v>58917951</v>
      </c>
    </row>
    <row r="2531" spans="1:21" x14ac:dyDescent="0.25">
      <c r="A2531" t="s">
        <v>2622</v>
      </c>
      <c r="B2531" t="s">
        <v>2586</v>
      </c>
      <c r="C2531" t="s">
        <v>2586</v>
      </c>
      <c r="D2531">
        <v>1980</v>
      </c>
      <c r="E2531">
        <v>998130368</v>
      </c>
      <c r="F2531">
        <v>1265746304</v>
      </c>
      <c r="G2531">
        <v>679754496</v>
      </c>
      <c r="H2531">
        <v>67750528</v>
      </c>
      <c r="I2531" t="str">
        <f t="shared" si="78"/>
        <v>1980Pacific Gas and Electric Company</v>
      </c>
      <c r="J2531" s="1">
        <v>19329190</v>
      </c>
      <c r="K2531" s="1">
        <v>21523766</v>
      </c>
      <c r="L2531" s="1">
        <v>13567288</v>
      </c>
      <c r="M2531" s="1">
        <v>1896026.125</v>
      </c>
      <c r="N2531">
        <v>273113128</v>
      </c>
      <c r="O2531">
        <v>24139677</v>
      </c>
      <c r="P2531">
        <v>16846</v>
      </c>
      <c r="Q2531">
        <v>678</v>
      </c>
      <c r="R2531">
        <v>101513604.91395569</v>
      </c>
      <c r="S2531">
        <v>293404603</v>
      </c>
      <c r="T2531">
        <v>142161788.72418594</v>
      </c>
      <c r="U2531">
        <f t="shared" si="79"/>
        <v>56316270.125</v>
      </c>
    </row>
    <row r="2532" spans="1:21" x14ac:dyDescent="0.25">
      <c r="A2532" t="s">
        <v>2623</v>
      </c>
      <c r="B2532" t="s">
        <v>2586</v>
      </c>
      <c r="C2532" t="s">
        <v>2586</v>
      </c>
      <c r="D2532">
        <v>1979</v>
      </c>
      <c r="E2532">
        <v>693368064</v>
      </c>
      <c r="F2532">
        <v>886054720</v>
      </c>
      <c r="G2532">
        <v>446755200</v>
      </c>
      <c r="H2532">
        <v>51464404</v>
      </c>
      <c r="I2532" t="str">
        <f t="shared" si="78"/>
        <v>1979Pacific Gas and Electric Company</v>
      </c>
      <c r="J2532" s="1">
        <v>19605540</v>
      </c>
      <c r="K2532" s="1">
        <v>21338588</v>
      </c>
      <c r="L2532" s="1">
        <v>13881607</v>
      </c>
      <c r="M2532" s="1">
        <v>2032849.875</v>
      </c>
      <c r="N2532">
        <v>235819710</v>
      </c>
      <c r="O2532">
        <v>29825979</v>
      </c>
      <c r="P2532">
        <v>16621</v>
      </c>
      <c r="Q2532">
        <v>532</v>
      </c>
      <c r="R2532">
        <v>91297414.184854507</v>
      </c>
      <c r="S2532">
        <v>252996661</v>
      </c>
      <c r="T2532">
        <v>124457491.5625</v>
      </c>
      <c r="U2532">
        <f t="shared" si="79"/>
        <v>56858584.875</v>
      </c>
    </row>
    <row r="2533" spans="1:21" x14ac:dyDescent="0.25">
      <c r="A2533" t="s">
        <v>2624</v>
      </c>
      <c r="B2533" t="s">
        <v>2586</v>
      </c>
      <c r="C2533" t="s">
        <v>2586</v>
      </c>
      <c r="D2533">
        <v>1978</v>
      </c>
      <c r="E2533">
        <v>720111680</v>
      </c>
      <c r="F2533">
        <v>991359232</v>
      </c>
      <c r="G2533">
        <v>513852704</v>
      </c>
      <c r="H2533">
        <v>51919408</v>
      </c>
      <c r="I2533" t="str">
        <f t="shared" si="78"/>
        <v>1978Pacific Gas and Electric Company</v>
      </c>
      <c r="J2533" s="1">
        <v>18314722</v>
      </c>
      <c r="K2533" s="1">
        <v>20009232</v>
      </c>
      <c r="L2533" s="1">
        <v>13179877</v>
      </c>
      <c r="M2533" s="1">
        <v>2121136</v>
      </c>
      <c r="N2533">
        <v>204867653</v>
      </c>
      <c r="O2533">
        <v>22058865</v>
      </c>
      <c r="P2533">
        <v>16464</v>
      </c>
      <c r="Q2533">
        <v>406</v>
      </c>
      <c r="R2533">
        <v>83704913.770646095</v>
      </c>
      <c r="S2533">
        <v>224298537</v>
      </c>
      <c r="T2533">
        <v>115277385.3789649</v>
      </c>
      <c r="U2533">
        <f t="shared" si="79"/>
        <v>53624967</v>
      </c>
    </row>
    <row r="2534" spans="1:21" x14ac:dyDescent="0.25">
      <c r="A2534" t="s">
        <v>2625</v>
      </c>
      <c r="B2534" t="s">
        <v>2586</v>
      </c>
      <c r="C2534" t="s">
        <v>2586</v>
      </c>
      <c r="D2534">
        <v>1977</v>
      </c>
      <c r="E2534">
        <v>661502272</v>
      </c>
      <c r="F2534">
        <v>989224448</v>
      </c>
      <c r="G2534">
        <v>483008032</v>
      </c>
      <c r="H2534">
        <v>56170468</v>
      </c>
      <c r="I2534" t="str">
        <f t="shared" si="78"/>
        <v>1977Pacific Gas and Electric Company</v>
      </c>
      <c r="J2534" s="1">
        <v>17383010</v>
      </c>
      <c r="K2534" s="1">
        <v>21468108</v>
      </c>
      <c r="L2534" s="1">
        <v>13415546</v>
      </c>
      <c r="M2534" s="1">
        <v>1655540.75</v>
      </c>
      <c r="N2534">
        <v>206012261</v>
      </c>
      <c r="O2534">
        <v>23087757</v>
      </c>
      <c r="P2534">
        <v>15581</v>
      </c>
      <c r="Q2534">
        <v>331</v>
      </c>
      <c r="R2534">
        <v>76629689.173576832</v>
      </c>
      <c r="S2534">
        <v>205799906</v>
      </c>
      <c r="T2534">
        <v>104303728.99713516</v>
      </c>
      <c r="U2534">
        <f t="shared" si="79"/>
        <v>53922204.75</v>
      </c>
    </row>
    <row r="2535" spans="1:21" x14ac:dyDescent="0.25">
      <c r="A2535" t="s">
        <v>2626</v>
      </c>
      <c r="B2535" t="s">
        <v>2586</v>
      </c>
      <c r="C2535" t="s">
        <v>2586</v>
      </c>
      <c r="D2535">
        <v>1976</v>
      </c>
      <c r="E2535">
        <v>517574048</v>
      </c>
      <c r="F2535">
        <v>647799296</v>
      </c>
      <c r="G2535">
        <v>266507632</v>
      </c>
      <c r="H2535">
        <v>39888056</v>
      </c>
      <c r="I2535" t="str">
        <f t="shared" si="78"/>
        <v>1976Pacific Gas and Electric Company</v>
      </c>
      <c r="J2535" s="1">
        <v>17147610</v>
      </c>
      <c r="K2535" s="1">
        <v>21488468</v>
      </c>
      <c r="L2535" s="1">
        <v>12782688</v>
      </c>
      <c r="M2535" s="1">
        <v>2172687.5</v>
      </c>
      <c r="N2535">
        <v>197029717</v>
      </c>
      <c r="O2535">
        <v>27926380</v>
      </c>
      <c r="P2535">
        <v>14843</v>
      </c>
      <c r="Q2535">
        <v>220</v>
      </c>
      <c r="R2535">
        <v>71187583.477935791</v>
      </c>
      <c r="S2535">
        <v>189413629</v>
      </c>
      <c r="T2535">
        <v>97523324.802353859</v>
      </c>
      <c r="U2535">
        <f t="shared" si="79"/>
        <v>53591453.5</v>
      </c>
    </row>
    <row r="2536" spans="1:21" x14ac:dyDescent="0.25">
      <c r="A2536" t="s">
        <v>2627</v>
      </c>
      <c r="B2536" t="s">
        <v>2586</v>
      </c>
      <c r="C2536" t="s">
        <v>2586</v>
      </c>
      <c r="D2536">
        <v>1975</v>
      </c>
      <c r="E2536">
        <v>465818112</v>
      </c>
      <c r="F2536">
        <v>526232864</v>
      </c>
      <c r="G2536">
        <v>187690432</v>
      </c>
      <c r="H2536">
        <v>33395328</v>
      </c>
      <c r="I2536" t="str">
        <f t="shared" si="78"/>
        <v>1975Pacific Gas and Electric Company</v>
      </c>
      <c r="J2536" s="1">
        <v>16582796</v>
      </c>
      <c r="K2536" s="1">
        <v>20091704</v>
      </c>
      <c r="L2536" s="1">
        <v>11222636</v>
      </c>
      <c r="M2536" s="1">
        <v>2254021</v>
      </c>
      <c r="N2536">
        <v>191489865</v>
      </c>
      <c r="O2536">
        <v>32141420</v>
      </c>
      <c r="P2536">
        <v>15264</v>
      </c>
      <c r="Q2536">
        <v>223</v>
      </c>
      <c r="R2536">
        <v>66753097.609893322</v>
      </c>
      <c r="S2536">
        <v>173168652</v>
      </c>
      <c r="T2536">
        <v>92600754.385950565</v>
      </c>
      <c r="U2536">
        <f t="shared" si="79"/>
        <v>50151157</v>
      </c>
    </row>
    <row r="2537" spans="1:21" x14ac:dyDescent="0.25">
      <c r="A2537" t="s">
        <v>2628</v>
      </c>
      <c r="B2537" t="s">
        <v>2586</v>
      </c>
      <c r="C2537" t="s">
        <v>2586</v>
      </c>
      <c r="D2537">
        <v>1974</v>
      </c>
      <c r="E2537">
        <v>411000768</v>
      </c>
      <c r="F2537">
        <v>455020128</v>
      </c>
      <c r="G2537">
        <v>166211248</v>
      </c>
      <c r="H2537">
        <v>24332176</v>
      </c>
      <c r="I2537" t="str">
        <f t="shared" si="78"/>
        <v>1974Pacific Gas and Electric Company</v>
      </c>
      <c r="J2537" s="1">
        <v>15658439</v>
      </c>
      <c r="K2537" s="1">
        <v>19107012</v>
      </c>
      <c r="L2537" s="1">
        <v>11737977</v>
      </c>
      <c r="M2537" s="1">
        <v>1481466.25</v>
      </c>
      <c r="N2537">
        <v>188621205</v>
      </c>
      <c r="O2537">
        <v>26664690</v>
      </c>
      <c r="P2537">
        <v>15800</v>
      </c>
      <c r="Q2537">
        <v>336</v>
      </c>
      <c r="R2537">
        <v>62889473.151878357</v>
      </c>
      <c r="S2537">
        <v>157127313</v>
      </c>
      <c r="T2537">
        <v>88599562.223462105</v>
      </c>
      <c r="U2537">
        <f t="shared" si="79"/>
        <v>47984894.25</v>
      </c>
    </row>
    <row r="2538" spans="1:21" x14ac:dyDescent="0.25">
      <c r="A2538" t="s">
        <v>2629</v>
      </c>
      <c r="B2538" t="s">
        <v>2586</v>
      </c>
      <c r="C2538" t="s">
        <v>2586</v>
      </c>
      <c r="D2538">
        <v>1973</v>
      </c>
      <c r="E2538">
        <v>355635328</v>
      </c>
      <c r="F2538">
        <v>396480864</v>
      </c>
      <c r="G2538">
        <v>135020688</v>
      </c>
      <c r="H2538">
        <v>22881168</v>
      </c>
      <c r="I2538" t="str">
        <f t="shared" si="78"/>
        <v>1973Pacific Gas and Electric Company</v>
      </c>
      <c r="J2538" s="1">
        <v>15557883</v>
      </c>
      <c r="K2538" s="1">
        <v>19391786</v>
      </c>
      <c r="L2538" s="1">
        <v>12403481</v>
      </c>
      <c r="M2538" s="1">
        <v>1638221.875</v>
      </c>
      <c r="N2538">
        <v>170038787</v>
      </c>
      <c r="O2538">
        <v>27101074</v>
      </c>
      <c r="P2538">
        <v>16365</v>
      </c>
      <c r="Q2538">
        <v>0</v>
      </c>
      <c r="R2538">
        <v>56271892.405929565</v>
      </c>
      <c r="S2538">
        <v>139229712</v>
      </c>
      <c r="T2538">
        <v>78225481.904932022</v>
      </c>
      <c r="U2538">
        <f t="shared" si="79"/>
        <v>48991371.875</v>
      </c>
    </row>
    <row r="2539" spans="1:21" x14ac:dyDescent="0.25">
      <c r="A2539" t="s">
        <v>2630</v>
      </c>
      <c r="B2539" t="s">
        <v>2586</v>
      </c>
      <c r="C2539" t="s">
        <v>2586</v>
      </c>
      <c r="D2539">
        <v>1972</v>
      </c>
      <c r="E2539">
        <v>321691680</v>
      </c>
      <c r="F2539">
        <v>366645664</v>
      </c>
      <c r="G2539">
        <v>116132904</v>
      </c>
      <c r="H2539">
        <v>20100380</v>
      </c>
      <c r="I2539" t="str">
        <f t="shared" si="78"/>
        <v>1972Pacific Gas and Electric Company</v>
      </c>
      <c r="J2539" s="1">
        <v>14574577</v>
      </c>
      <c r="K2539" s="1">
        <v>19309250</v>
      </c>
      <c r="L2539" s="1">
        <v>11701012</v>
      </c>
      <c r="M2539" s="1">
        <v>1314327.75</v>
      </c>
      <c r="N2539">
        <v>145377836</v>
      </c>
      <c r="O2539">
        <v>27038798</v>
      </c>
      <c r="P2539">
        <v>15800</v>
      </c>
      <c r="Q2539">
        <v>0</v>
      </c>
      <c r="R2539">
        <v>49100215.751651287</v>
      </c>
      <c r="S2539">
        <v>124577336</v>
      </c>
      <c r="T2539">
        <v>69092502.091407299</v>
      </c>
      <c r="U2539">
        <f t="shared" si="79"/>
        <v>46899166.75</v>
      </c>
    </row>
    <row r="2540" spans="1:21" x14ac:dyDescent="0.25">
      <c r="A2540" t="s">
        <v>2631</v>
      </c>
      <c r="B2540" t="s">
        <v>2586</v>
      </c>
      <c r="C2540" t="s">
        <v>2586</v>
      </c>
      <c r="D2540">
        <v>1971</v>
      </c>
      <c r="E2540" t="s">
        <v>3560</v>
      </c>
      <c r="F2540" t="s">
        <v>3560</v>
      </c>
      <c r="G2540" t="s">
        <v>3560</v>
      </c>
      <c r="H2540" t="s">
        <v>3560</v>
      </c>
      <c r="I2540" t="str">
        <f t="shared" si="78"/>
        <v>1971Pacific Gas and Electric Company</v>
      </c>
      <c r="J2540" s="1" t="s">
        <v>3560</v>
      </c>
      <c r="K2540" s="1" t="s">
        <v>3560</v>
      </c>
      <c r="L2540" s="1" t="s">
        <v>3560</v>
      </c>
      <c r="M2540" s="1" t="s">
        <v>3560</v>
      </c>
      <c r="N2540">
        <v>136324105</v>
      </c>
      <c r="O2540">
        <v>24892966</v>
      </c>
      <c r="P2540" t="s">
        <v>3560</v>
      </c>
      <c r="Q2540" t="s">
        <v>3560</v>
      </c>
      <c r="R2540" t="s">
        <v>3560</v>
      </c>
      <c r="S2540" t="s">
        <v>3560</v>
      </c>
      <c r="T2540" t="s">
        <v>3560</v>
      </c>
      <c r="U2540">
        <f t="shared" si="79"/>
        <v>0</v>
      </c>
    </row>
    <row r="2541" spans="1:21" x14ac:dyDescent="0.25">
      <c r="A2541" t="s">
        <v>2632</v>
      </c>
      <c r="B2541" t="s">
        <v>2586</v>
      </c>
      <c r="C2541" t="s">
        <v>2586</v>
      </c>
      <c r="D2541">
        <v>1970</v>
      </c>
      <c r="E2541" t="s">
        <v>3560</v>
      </c>
      <c r="F2541" t="s">
        <v>3560</v>
      </c>
      <c r="G2541" t="s">
        <v>3560</v>
      </c>
      <c r="H2541" t="s">
        <v>3560</v>
      </c>
      <c r="I2541" t="str">
        <f t="shared" si="78"/>
        <v>1970Pacific Gas and Electric Company</v>
      </c>
      <c r="J2541" s="1" t="s">
        <v>3560</v>
      </c>
      <c r="K2541" s="1" t="s">
        <v>3560</v>
      </c>
      <c r="L2541" s="1" t="s">
        <v>3560</v>
      </c>
      <c r="M2541" s="1" t="s">
        <v>3560</v>
      </c>
      <c r="N2541">
        <v>104409182</v>
      </c>
      <c r="O2541">
        <v>22390493</v>
      </c>
      <c r="P2541" t="s">
        <v>3560</v>
      </c>
      <c r="Q2541" t="s">
        <v>3560</v>
      </c>
      <c r="R2541" t="s">
        <v>3560</v>
      </c>
      <c r="S2541" t="s">
        <v>3560</v>
      </c>
      <c r="T2541" t="s">
        <v>3560</v>
      </c>
      <c r="U2541">
        <f t="shared" si="79"/>
        <v>0</v>
      </c>
    </row>
    <row r="2542" spans="1:21" x14ac:dyDescent="0.25">
      <c r="A2542" t="s">
        <v>2633</v>
      </c>
      <c r="B2542" t="s">
        <v>2586</v>
      </c>
      <c r="C2542" t="s">
        <v>2586</v>
      </c>
      <c r="D2542">
        <v>1969</v>
      </c>
      <c r="E2542" t="s">
        <v>3560</v>
      </c>
      <c r="F2542" t="s">
        <v>3560</v>
      </c>
      <c r="G2542" t="s">
        <v>3560</v>
      </c>
      <c r="H2542" t="s">
        <v>3560</v>
      </c>
      <c r="I2542" t="str">
        <f t="shared" si="78"/>
        <v>1969Pacific Gas and Electric Company</v>
      </c>
      <c r="J2542" s="1" t="s">
        <v>3560</v>
      </c>
      <c r="K2542" s="1" t="s">
        <v>3560</v>
      </c>
      <c r="L2542" s="1" t="s">
        <v>3560</v>
      </c>
      <c r="M2542" s="1" t="s">
        <v>3560</v>
      </c>
      <c r="N2542">
        <v>96791334</v>
      </c>
      <c r="O2542">
        <v>21604144</v>
      </c>
      <c r="P2542" t="s">
        <v>3560</v>
      </c>
      <c r="Q2542" t="s">
        <v>3560</v>
      </c>
      <c r="R2542" t="s">
        <v>3560</v>
      </c>
      <c r="S2542" t="s">
        <v>3560</v>
      </c>
      <c r="T2542" t="s">
        <v>3560</v>
      </c>
      <c r="U2542">
        <f t="shared" si="79"/>
        <v>0</v>
      </c>
    </row>
    <row r="2543" spans="1:21" x14ac:dyDescent="0.25">
      <c r="A2543" t="s">
        <v>2634</v>
      </c>
      <c r="B2543" t="s">
        <v>2586</v>
      </c>
      <c r="C2543" t="s">
        <v>2586</v>
      </c>
      <c r="D2543">
        <v>1968</v>
      </c>
      <c r="E2543" t="s">
        <v>3560</v>
      </c>
      <c r="F2543" t="s">
        <v>3560</v>
      </c>
      <c r="G2543" t="s">
        <v>3560</v>
      </c>
      <c r="H2543" t="s">
        <v>3560</v>
      </c>
      <c r="I2543" t="str">
        <f t="shared" si="78"/>
        <v>1968Pacific Gas and Electric Company</v>
      </c>
      <c r="J2543" s="1" t="s">
        <v>3560</v>
      </c>
      <c r="K2543" s="1" t="s">
        <v>3560</v>
      </c>
      <c r="L2543" s="1" t="s">
        <v>3560</v>
      </c>
      <c r="M2543" s="1" t="s">
        <v>3560</v>
      </c>
      <c r="N2543">
        <v>111806562</v>
      </c>
      <c r="O2543">
        <v>24025658</v>
      </c>
      <c r="P2543" t="s">
        <v>3560</v>
      </c>
      <c r="Q2543" t="s">
        <v>3560</v>
      </c>
      <c r="R2543" t="s">
        <v>3560</v>
      </c>
      <c r="S2543" t="s">
        <v>3560</v>
      </c>
      <c r="T2543" t="s">
        <v>3560</v>
      </c>
      <c r="U2543">
        <f t="shared" si="79"/>
        <v>0</v>
      </c>
    </row>
    <row r="2544" spans="1:21" x14ac:dyDescent="0.25">
      <c r="A2544" t="s">
        <v>2635</v>
      </c>
      <c r="B2544" t="s">
        <v>2586</v>
      </c>
      <c r="C2544" t="s">
        <v>2586</v>
      </c>
      <c r="D2544">
        <v>1967</v>
      </c>
      <c r="E2544" t="s">
        <v>3560</v>
      </c>
      <c r="F2544" t="s">
        <v>3560</v>
      </c>
      <c r="G2544" t="s">
        <v>3560</v>
      </c>
      <c r="H2544" t="s">
        <v>3560</v>
      </c>
      <c r="I2544" t="str">
        <f t="shared" si="78"/>
        <v>1967Pacific Gas and Electric Company</v>
      </c>
      <c r="J2544" s="1" t="s">
        <v>3560</v>
      </c>
      <c r="K2544" s="1" t="s">
        <v>3560</v>
      </c>
      <c r="L2544" s="1" t="s">
        <v>3560</v>
      </c>
      <c r="M2544" s="1" t="s">
        <v>3560</v>
      </c>
      <c r="N2544">
        <v>78869920</v>
      </c>
      <c r="O2544">
        <v>21286944</v>
      </c>
      <c r="P2544" t="s">
        <v>3560</v>
      </c>
      <c r="Q2544" t="s">
        <v>3560</v>
      </c>
      <c r="R2544" t="s">
        <v>3560</v>
      </c>
      <c r="S2544" t="s">
        <v>3560</v>
      </c>
      <c r="T2544" t="s">
        <v>3560</v>
      </c>
      <c r="U2544">
        <f t="shared" si="79"/>
        <v>0</v>
      </c>
    </row>
    <row r="2545" spans="1:21" x14ac:dyDescent="0.25">
      <c r="A2545" t="s">
        <v>2636</v>
      </c>
      <c r="B2545" t="s">
        <v>2586</v>
      </c>
      <c r="C2545" t="s">
        <v>2586</v>
      </c>
      <c r="D2545">
        <v>1966</v>
      </c>
      <c r="E2545" t="s">
        <v>3560</v>
      </c>
      <c r="F2545" t="s">
        <v>3560</v>
      </c>
      <c r="G2545" t="s">
        <v>3560</v>
      </c>
      <c r="H2545" t="s">
        <v>3560</v>
      </c>
      <c r="I2545" t="str">
        <f t="shared" si="78"/>
        <v>1966Pacific Gas and Electric Company</v>
      </c>
      <c r="J2545" s="1" t="s">
        <v>3560</v>
      </c>
      <c r="K2545" s="1" t="s">
        <v>3560</v>
      </c>
      <c r="L2545" s="1" t="s">
        <v>3560</v>
      </c>
      <c r="M2545" s="1" t="s">
        <v>3560</v>
      </c>
      <c r="N2545">
        <v>102320042.62</v>
      </c>
      <c r="O2545">
        <v>28854670.670000002</v>
      </c>
      <c r="P2545" t="s">
        <v>3560</v>
      </c>
      <c r="Q2545" t="s">
        <v>3560</v>
      </c>
      <c r="R2545" t="s">
        <v>3560</v>
      </c>
      <c r="S2545" t="s">
        <v>3560</v>
      </c>
      <c r="T2545" t="s">
        <v>3560</v>
      </c>
      <c r="U2545">
        <f t="shared" si="79"/>
        <v>0</v>
      </c>
    </row>
    <row r="2546" spans="1:21" x14ac:dyDescent="0.25">
      <c r="A2546" t="s">
        <v>2637</v>
      </c>
      <c r="B2546" t="s">
        <v>2586</v>
      </c>
      <c r="C2546" t="s">
        <v>2586</v>
      </c>
      <c r="D2546">
        <v>1965</v>
      </c>
      <c r="E2546" t="s">
        <v>3560</v>
      </c>
      <c r="F2546" t="s">
        <v>3560</v>
      </c>
      <c r="G2546" t="s">
        <v>3560</v>
      </c>
      <c r="H2546" t="s">
        <v>3560</v>
      </c>
      <c r="I2546" t="str">
        <f t="shared" si="78"/>
        <v>1965Pacific Gas and Electric Company</v>
      </c>
      <c r="J2546" s="1" t="s">
        <v>3560</v>
      </c>
      <c r="K2546" s="1" t="s">
        <v>3560</v>
      </c>
      <c r="L2546" s="1" t="s">
        <v>3560</v>
      </c>
      <c r="M2546" s="1" t="s">
        <v>3560</v>
      </c>
      <c r="N2546">
        <v>61006637.140000001</v>
      </c>
      <c r="O2546">
        <v>16799627.969999999</v>
      </c>
      <c r="P2546" t="s">
        <v>3560</v>
      </c>
      <c r="Q2546" t="s">
        <v>3560</v>
      </c>
      <c r="R2546" t="s">
        <v>3560</v>
      </c>
      <c r="S2546" t="s">
        <v>3560</v>
      </c>
      <c r="T2546" t="s">
        <v>3560</v>
      </c>
      <c r="U2546">
        <f t="shared" si="79"/>
        <v>0</v>
      </c>
    </row>
    <row r="2547" spans="1:21" x14ac:dyDescent="0.25">
      <c r="A2547" t="s">
        <v>2638</v>
      </c>
      <c r="B2547" t="s">
        <v>2586</v>
      </c>
      <c r="C2547" t="s">
        <v>2586</v>
      </c>
      <c r="D2547">
        <v>1964</v>
      </c>
      <c r="E2547" t="s">
        <v>3560</v>
      </c>
      <c r="F2547" t="s">
        <v>3560</v>
      </c>
      <c r="G2547" t="s">
        <v>3560</v>
      </c>
      <c r="H2547" t="s">
        <v>3560</v>
      </c>
      <c r="I2547" t="str">
        <f t="shared" si="78"/>
        <v>1964Pacific Gas and Electric Company</v>
      </c>
      <c r="J2547" s="1" t="s">
        <v>3560</v>
      </c>
      <c r="K2547" s="1" t="s">
        <v>3560</v>
      </c>
      <c r="L2547" s="1" t="s">
        <v>3560</v>
      </c>
      <c r="M2547" s="1" t="s">
        <v>3560</v>
      </c>
      <c r="N2547">
        <v>63971009.009999998</v>
      </c>
      <c r="O2547">
        <v>16925833.02</v>
      </c>
      <c r="P2547" t="s">
        <v>3560</v>
      </c>
      <c r="Q2547" t="s">
        <v>3560</v>
      </c>
      <c r="R2547" t="s">
        <v>3560</v>
      </c>
      <c r="S2547" t="s">
        <v>3560</v>
      </c>
      <c r="T2547" t="s">
        <v>3560</v>
      </c>
      <c r="U2547">
        <f t="shared" si="79"/>
        <v>0</v>
      </c>
    </row>
    <row r="2548" spans="1:21" x14ac:dyDescent="0.25">
      <c r="A2548" t="s">
        <v>2639</v>
      </c>
      <c r="B2548" t="s">
        <v>2640</v>
      </c>
      <c r="C2548" t="s">
        <v>2640</v>
      </c>
      <c r="D2548">
        <v>2016</v>
      </c>
      <c r="E2548">
        <v>1632879000</v>
      </c>
      <c r="F2548">
        <v>429089000</v>
      </c>
      <c r="G2548">
        <v>233722000</v>
      </c>
      <c r="H2548">
        <v>31914000</v>
      </c>
      <c r="I2548" t="str">
        <f t="shared" si="78"/>
        <v>2016PECO Energy Company</v>
      </c>
      <c r="J2548" s="1">
        <v>13664168</v>
      </c>
      <c r="K2548" s="1">
        <v>8098558</v>
      </c>
      <c r="L2548" s="1">
        <v>15262974</v>
      </c>
      <c r="M2548" s="1">
        <v>890357</v>
      </c>
      <c r="N2548">
        <v>261061000</v>
      </c>
      <c r="O2548">
        <v>29248000</v>
      </c>
      <c r="P2548">
        <v>2526.46161202439</v>
      </c>
      <c r="Q2548">
        <v>88.680878091968879</v>
      </c>
      <c r="R2548">
        <v>77446000</v>
      </c>
      <c r="S2548">
        <v>173189000</v>
      </c>
      <c r="T2548">
        <v>261731000</v>
      </c>
      <c r="U2548">
        <f t="shared" si="79"/>
        <v>37916057</v>
      </c>
    </row>
    <row r="2549" spans="1:21" x14ac:dyDescent="0.25">
      <c r="A2549" t="s">
        <v>2641</v>
      </c>
      <c r="B2549" t="s">
        <v>2640</v>
      </c>
      <c r="C2549" t="s">
        <v>2640</v>
      </c>
      <c r="D2549">
        <v>2015</v>
      </c>
      <c r="E2549">
        <v>1599144000</v>
      </c>
      <c r="F2549">
        <v>427703000</v>
      </c>
      <c r="G2549">
        <v>220657000</v>
      </c>
      <c r="H2549">
        <v>30855000</v>
      </c>
      <c r="I2549" t="str">
        <f t="shared" si="78"/>
        <v>2015PECO Energy Company</v>
      </c>
      <c r="J2549" s="1">
        <v>13629811</v>
      </c>
      <c r="K2549" s="1">
        <v>8118412</v>
      </c>
      <c r="L2549" s="1">
        <v>15365066</v>
      </c>
      <c r="M2549" s="1">
        <v>881278</v>
      </c>
      <c r="N2549">
        <v>272951000</v>
      </c>
      <c r="O2549">
        <v>24834000</v>
      </c>
      <c r="P2549">
        <v>2480.6606373730924</v>
      </c>
      <c r="Q2549">
        <v>87.073226255814305</v>
      </c>
      <c r="R2549">
        <v>74327000</v>
      </c>
      <c r="S2549">
        <v>165259000</v>
      </c>
      <c r="T2549">
        <v>248456000</v>
      </c>
      <c r="U2549">
        <f t="shared" si="79"/>
        <v>37994567</v>
      </c>
    </row>
    <row r="2550" spans="1:21" x14ac:dyDescent="0.25">
      <c r="A2550" t="s">
        <v>2642</v>
      </c>
      <c r="B2550" t="s">
        <v>2640</v>
      </c>
      <c r="C2550" t="s">
        <v>2640</v>
      </c>
      <c r="D2550">
        <v>2014</v>
      </c>
      <c r="E2550">
        <v>1555469000</v>
      </c>
      <c r="F2550">
        <v>423174000</v>
      </c>
      <c r="G2550">
        <v>217047000</v>
      </c>
      <c r="H2550">
        <v>31106000</v>
      </c>
      <c r="I2550" t="str">
        <f t="shared" si="78"/>
        <v>2014PECO Energy Company</v>
      </c>
      <c r="J2550" s="1">
        <v>13222177</v>
      </c>
      <c r="K2550" s="1">
        <v>8025119</v>
      </c>
      <c r="L2550" s="1">
        <v>15309577</v>
      </c>
      <c r="M2550" s="1">
        <v>937404</v>
      </c>
      <c r="N2550">
        <v>329379000</v>
      </c>
      <c r="O2550">
        <v>179479000</v>
      </c>
      <c r="P2550">
        <v>2774.325161085324</v>
      </c>
      <c r="Q2550">
        <v>97.381092286041991</v>
      </c>
      <c r="R2550">
        <v>80887000</v>
      </c>
      <c r="S2550">
        <v>165726000</v>
      </c>
      <c r="T2550">
        <v>315412000</v>
      </c>
      <c r="U2550">
        <f t="shared" si="79"/>
        <v>37494277</v>
      </c>
    </row>
    <row r="2551" spans="1:21" x14ac:dyDescent="0.25">
      <c r="A2551" t="s">
        <v>2643</v>
      </c>
      <c r="B2551" t="s">
        <v>2640</v>
      </c>
      <c r="C2551" t="s">
        <v>2640</v>
      </c>
      <c r="D2551">
        <v>2013</v>
      </c>
      <c r="E2551">
        <v>1593166000</v>
      </c>
      <c r="F2551">
        <v>432265000</v>
      </c>
      <c r="G2551">
        <v>222948000</v>
      </c>
      <c r="H2551">
        <v>30060000</v>
      </c>
      <c r="I2551" t="str">
        <f t="shared" si="78"/>
        <v>2013PECO Energy Company</v>
      </c>
      <c r="J2551" s="1">
        <v>13340802</v>
      </c>
      <c r="K2551" s="1">
        <v>8100575</v>
      </c>
      <c r="L2551" s="1">
        <v>15378728</v>
      </c>
      <c r="M2551" s="1">
        <v>929832</v>
      </c>
      <c r="N2551">
        <v>306220000</v>
      </c>
      <c r="O2551">
        <v>61163000</v>
      </c>
      <c r="P2551">
        <v>2117.0595564705873</v>
      </c>
      <c r="Q2551">
        <v>74.310529614725624</v>
      </c>
      <c r="R2551">
        <v>60478000</v>
      </c>
      <c r="S2551">
        <v>145870000</v>
      </c>
      <c r="T2551">
        <v>200354000</v>
      </c>
      <c r="U2551">
        <f t="shared" si="79"/>
        <v>37749937</v>
      </c>
    </row>
    <row r="2552" spans="1:21" x14ac:dyDescent="0.25">
      <c r="A2552" t="s">
        <v>2644</v>
      </c>
      <c r="B2552" t="s">
        <v>2640</v>
      </c>
      <c r="C2552" t="s">
        <v>2640</v>
      </c>
      <c r="D2552">
        <v>2012</v>
      </c>
      <c r="E2552">
        <v>1689300000</v>
      </c>
      <c r="F2552">
        <v>461596000</v>
      </c>
      <c r="G2552">
        <v>231994000</v>
      </c>
      <c r="H2552">
        <v>31478000</v>
      </c>
      <c r="I2552" t="str">
        <f t="shared" si="78"/>
        <v>2012PECO Energy Company</v>
      </c>
      <c r="J2552" s="1">
        <v>13233318</v>
      </c>
      <c r="K2552" s="1">
        <v>8063130</v>
      </c>
      <c r="L2552" s="1">
        <v>15252526</v>
      </c>
      <c r="M2552" s="1">
        <v>943126</v>
      </c>
      <c r="N2552">
        <v>223783000</v>
      </c>
      <c r="O2552">
        <v>34189000</v>
      </c>
      <c r="P2552">
        <v>2533.26678642452</v>
      </c>
      <c r="Q2552">
        <v>88.919745303922653</v>
      </c>
      <c r="R2552">
        <v>70042000</v>
      </c>
      <c r="S2552">
        <v>152179000</v>
      </c>
      <c r="T2552">
        <v>233082000</v>
      </c>
      <c r="U2552">
        <f t="shared" si="79"/>
        <v>37492100</v>
      </c>
    </row>
    <row r="2553" spans="1:21" x14ac:dyDescent="0.25">
      <c r="A2553" t="s">
        <v>2645</v>
      </c>
      <c r="B2553" t="s">
        <v>2640</v>
      </c>
      <c r="C2553" t="s">
        <v>2640</v>
      </c>
      <c r="D2553">
        <v>2011</v>
      </c>
      <c r="E2553">
        <v>1931678000</v>
      </c>
      <c r="F2553">
        <v>584019000</v>
      </c>
      <c r="G2553">
        <v>307878000</v>
      </c>
      <c r="H2553">
        <v>37643000</v>
      </c>
      <c r="I2553" t="str">
        <f t="shared" si="78"/>
        <v>2011PECO Energy Company</v>
      </c>
      <c r="J2553" s="1">
        <v>13685877</v>
      </c>
      <c r="K2553" s="1">
        <v>8331936</v>
      </c>
      <c r="L2553" s="1">
        <v>15755017</v>
      </c>
      <c r="M2553" s="1">
        <v>945029</v>
      </c>
      <c r="N2553">
        <v>255266000</v>
      </c>
      <c r="O2553">
        <v>20399000</v>
      </c>
      <c r="P2553">
        <v>2636.3949836636489</v>
      </c>
      <c r="Q2553">
        <v>92.539629747715821</v>
      </c>
      <c r="R2553">
        <v>71081000</v>
      </c>
      <c r="S2553">
        <v>156825000</v>
      </c>
      <c r="T2553">
        <v>222327000</v>
      </c>
      <c r="U2553">
        <f t="shared" si="79"/>
        <v>38717859</v>
      </c>
    </row>
    <row r="2554" spans="1:21" x14ac:dyDescent="0.25">
      <c r="A2554" t="s">
        <v>2646</v>
      </c>
      <c r="B2554" t="s">
        <v>2640</v>
      </c>
      <c r="C2554" t="s">
        <v>2640</v>
      </c>
      <c r="D2554">
        <v>2010</v>
      </c>
      <c r="E2554">
        <v>2068563000</v>
      </c>
      <c r="F2554">
        <v>1061431000</v>
      </c>
      <c r="G2554">
        <v>1364127000</v>
      </c>
      <c r="H2554">
        <v>89376000</v>
      </c>
      <c r="I2554" t="str">
        <f t="shared" si="78"/>
        <v>2010PECO Energy Company</v>
      </c>
      <c r="J2554" s="1">
        <v>13910210</v>
      </c>
      <c r="K2554" s="1">
        <v>8515119</v>
      </c>
      <c r="L2554" s="1">
        <v>16387118</v>
      </c>
      <c r="M2554" s="1">
        <v>924797</v>
      </c>
      <c r="N2554">
        <v>186648000</v>
      </c>
      <c r="O2554">
        <v>23486000</v>
      </c>
      <c r="P2554">
        <v>2429.4015166005179</v>
      </c>
      <c r="Q2554">
        <v>85.273989006888968</v>
      </c>
      <c r="R2554">
        <v>63867000</v>
      </c>
      <c r="S2554">
        <v>147114000</v>
      </c>
      <c r="T2554">
        <v>204151000</v>
      </c>
      <c r="U2554">
        <f t="shared" si="79"/>
        <v>39737244</v>
      </c>
    </row>
    <row r="2555" spans="1:21" x14ac:dyDescent="0.25">
      <c r="A2555" t="s">
        <v>2647</v>
      </c>
      <c r="B2555" t="s">
        <v>2640</v>
      </c>
      <c r="C2555" t="s">
        <v>2640</v>
      </c>
      <c r="D2555">
        <v>2009</v>
      </c>
      <c r="E2555">
        <v>1858587000</v>
      </c>
      <c r="F2555">
        <v>1036416000</v>
      </c>
      <c r="G2555">
        <v>1310804000</v>
      </c>
      <c r="H2555">
        <v>89804000</v>
      </c>
      <c r="I2555" t="str">
        <f t="shared" si="78"/>
        <v>2009PECO Energy Company</v>
      </c>
      <c r="J2555" s="1">
        <v>12893426</v>
      </c>
      <c r="K2555" s="1">
        <v>8404059</v>
      </c>
      <c r="L2555" s="1">
        <v>15888955</v>
      </c>
      <c r="M2555" s="1">
        <v>927616</v>
      </c>
      <c r="N2555">
        <v>190058000</v>
      </c>
      <c r="O2555">
        <v>23176000</v>
      </c>
      <c r="P2555">
        <v>1958.9285778185447</v>
      </c>
      <c r="Q2555">
        <v>68.760002358081849</v>
      </c>
      <c r="R2555">
        <v>50491000</v>
      </c>
      <c r="S2555">
        <v>129039000</v>
      </c>
      <c r="T2555">
        <v>171034000</v>
      </c>
      <c r="U2555">
        <f t="shared" si="79"/>
        <v>38114056</v>
      </c>
    </row>
    <row r="2556" spans="1:21" x14ac:dyDescent="0.25">
      <c r="A2556" t="s">
        <v>2648</v>
      </c>
      <c r="B2556" t="s">
        <v>2640</v>
      </c>
      <c r="C2556" t="s">
        <v>2640</v>
      </c>
      <c r="D2556">
        <v>2008</v>
      </c>
      <c r="E2556">
        <v>1918194000</v>
      </c>
      <c r="F2556">
        <v>1055493000</v>
      </c>
      <c r="G2556">
        <v>1411765000</v>
      </c>
      <c r="H2556">
        <v>87483000</v>
      </c>
      <c r="I2556" t="str">
        <f t="shared" si="78"/>
        <v>2008PECO Energy Company</v>
      </c>
      <c r="J2556" s="1">
        <v>13317085</v>
      </c>
      <c r="K2556" s="1">
        <v>8700237</v>
      </c>
      <c r="L2556" s="1">
        <v>16533639</v>
      </c>
      <c r="M2556" s="1">
        <v>908982</v>
      </c>
      <c r="N2556">
        <v>221698000</v>
      </c>
      <c r="O2556">
        <v>27469000</v>
      </c>
      <c r="P2556">
        <v>1986.687756927904</v>
      </c>
      <c r="Q2556">
        <v>69.734372349224401</v>
      </c>
      <c r="R2556">
        <v>49768000</v>
      </c>
      <c r="S2556">
        <v>121811000</v>
      </c>
      <c r="T2556">
        <v>168496000</v>
      </c>
      <c r="U2556">
        <f t="shared" si="79"/>
        <v>39459943</v>
      </c>
    </row>
    <row r="2557" spans="1:21" x14ac:dyDescent="0.25">
      <c r="A2557" t="s">
        <v>2649</v>
      </c>
      <c r="B2557" t="s">
        <v>2640</v>
      </c>
      <c r="C2557" t="s">
        <v>2640</v>
      </c>
      <c r="D2557">
        <v>2007</v>
      </c>
      <c r="E2557">
        <v>1951963000</v>
      </c>
      <c r="F2557">
        <v>1075386000</v>
      </c>
      <c r="G2557">
        <v>1390410000</v>
      </c>
      <c r="H2557">
        <v>89400000</v>
      </c>
      <c r="I2557" t="str">
        <f t="shared" si="78"/>
        <v>2007PECO Energy Company</v>
      </c>
      <c r="J2557" s="1">
        <v>13487283</v>
      </c>
      <c r="K2557" s="1">
        <v>8891613</v>
      </c>
      <c r="L2557" s="1">
        <v>16582182</v>
      </c>
      <c r="M2557" s="1">
        <v>930451</v>
      </c>
      <c r="N2557">
        <v>211057000</v>
      </c>
      <c r="O2557">
        <v>24594000</v>
      </c>
      <c r="P2557">
        <v>1906.1138071903342</v>
      </c>
      <c r="Q2557">
        <v>66.90616052124399</v>
      </c>
      <c r="R2557">
        <v>46338000</v>
      </c>
      <c r="S2557">
        <v>113011000</v>
      </c>
      <c r="T2557">
        <v>158530000</v>
      </c>
      <c r="U2557">
        <f t="shared" si="79"/>
        <v>39891529</v>
      </c>
    </row>
    <row r="2558" spans="1:21" x14ac:dyDescent="0.25">
      <c r="A2558" t="s">
        <v>2650</v>
      </c>
      <c r="B2558" t="s">
        <v>2640</v>
      </c>
      <c r="C2558" t="s">
        <v>2640</v>
      </c>
      <c r="D2558">
        <v>2006</v>
      </c>
      <c r="E2558">
        <v>1784403000</v>
      </c>
      <c r="F2558">
        <v>980394000</v>
      </c>
      <c r="G2558">
        <v>1293198000</v>
      </c>
      <c r="H2558">
        <v>82984000</v>
      </c>
      <c r="I2558" t="str">
        <f t="shared" si="78"/>
        <v>2006PECO Energy Company</v>
      </c>
      <c r="J2558" s="1">
        <v>12796906</v>
      </c>
      <c r="K2558" s="1">
        <v>8857138</v>
      </c>
      <c r="L2558" s="1">
        <v>15820846</v>
      </c>
      <c r="M2558" s="1">
        <v>891310</v>
      </c>
      <c r="N2558">
        <v>191168000</v>
      </c>
      <c r="O2558">
        <v>31135000</v>
      </c>
      <c r="P2558">
        <v>2141.3520270913718</v>
      </c>
      <c r="Q2558">
        <v>75.163215289988401</v>
      </c>
      <c r="R2558">
        <v>50223000</v>
      </c>
      <c r="S2558">
        <v>103500000</v>
      </c>
      <c r="T2558">
        <v>186340000</v>
      </c>
      <c r="U2558">
        <f t="shared" si="79"/>
        <v>38366200</v>
      </c>
    </row>
    <row r="2559" spans="1:21" x14ac:dyDescent="0.25">
      <c r="A2559" t="s">
        <v>2651</v>
      </c>
      <c r="B2559" t="s">
        <v>2640</v>
      </c>
      <c r="C2559" t="s">
        <v>2640</v>
      </c>
      <c r="D2559">
        <v>2005</v>
      </c>
      <c r="E2559">
        <v>1728918000</v>
      </c>
      <c r="F2559">
        <v>880351000</v>
      </c>
      <c r="G2559">
        <v>1193599000</v>
      </c>
      <c r="H2559">
        <v>84479000</v>
      </c>
      <c r="I2559" t="str">
        <f t="shared" si="78"/>
        <v>2005PECO Energy Company</v>
      </c>
      <c r="J2559" s="1">
        <v>13468664</v>
      </c>
      <c r="K2559" s="1">
        <v>8520215</v>
      </c>
      <c r="L2559" s="1">
        <v>15773692</v>
      </c>
      <c r="M2559" s="1">
        <v>962032</v>
      </c>
      <c r="N2559">
        <v>147158000</v>
      </c>
      <c r="O2559">
        <v>83927000</v>
      </c>
      <c r="P2559">
        <v>1243.3128055381192</v>
      </c>
      <c r="Q2559">
        <v>43.641300866535921</v>
      </c>
      <c r="R2559">
        <v>28649000</v>
      </c>
      <c r="S2559">
        <v>76625000</v>
      </c>
      <c r="T2559">
        <v>129796000</v>
      </c>
      <c r="U2559">
        <f t="shared" si="79"/>
        <v>38724603</v>
      </c>
    </row>
    <row r="2560" spans="1:21" x14ac:dyDescent="0.25">
      <c r="A2560" t="s">
        <v>2652</v>
      </c>
      <c r="B2560" t="s">
        <v>2640</v>
      </c>
      <c r="C2560" t="s">
        <v>2640</v>
      </c>
      <c r="D2560">
        <v>2004</v>
      </c>
      <c r="E2560">
        <v>1480631000</v>
      </c>
      <c r="F2560">
        <v>841759000</v>
      </c>
      <c r="G2560">
        <v>1140955000</v>
      </c>
      <c r="H2560">
        <v>80280000</v>
      </c>
      <c r="I2560" t="str">
        <f t="shared" si="78"/>
        <v>2004PECO Energy Company</v>
      </c>
      <c r="J2560" s="1">
        <v>12507039</v>
      </c>
      <c r="K2560" s="1">
        <v>8414312</v>
      </c>
      <c r="L2560" s="1">
        <v>15741001</v>
      </c>
      <c r="M2560" s="1">
        <v>914257</v>
      </c>
      <c r="N2560">
        <v>135798000</v>
      </c>
      <c r="O2560">
        <v>3982000</v>
      </c>
      <c r="P2560">
        <v>1744.8663168553726</v>
      </c>
      <c r="Q2560">
        <v>61.246241144288646</v>
      </c>
      <c r="R2560">
        <v>38712000</v>
      </c>
      <c r="S2560">
        <v>92917000</v>
      </c>
      <c r="T2560">
        <v>131505000</v>
      </c>
      <c r="U2560">
        <f t="shared" si="79"/>
        <v>37576609</v>
      </c>
    </row>
    <row r="2561" spans="1:21" x14ac:dyDescent="0.25">
      <c r="A2561" t="s">
        <v>2653</v>
      </c>
      <c r="B2561" t="s">
        <v>2640</v>
      </c>
      <c r="C2561" t="s">
        <v>2640</v>
      </c>
      <c r="D2561">
        <v>2003</v>
      </c>
      <c r="E2561">
        <v>1509059000</v>
      </c>
      <c r="F2561">
        <v>827852000</v>
      </c>
      <c r="G2561">
        <v>1120773000</v>
      </c>
      <c r="H2561">
        <v>80483000</v>
      </c>
      <c r="I2561" t="str">
        <f t="shared" si="78"/>
        <v>2003PECO Energy Company</v>
      </c>
      <c r="J2561" s="1">
        <v>12258656</v>
      </c>
      <c r="K2561" s="1">
        <v>8077251</v>
      </c>
      <c r="L2561" s="1">
        <v>15608188</v>
      </c>
      <c r="M2561" s="1">
        <v>896922</v>
      </c>
      <c r="N2561">
        <v>133697000</v>
      </c>
      <c r="O2561">
        <v>14398000</v>
      </c>
      <c r="P2561">
        <v>1778.9065348209872</v>
      </c>
      <c r="Q2561">
        <v>62.441080759213136</v>
      </c>
      <c r="R2561">
        <v>38277000</v>
      </c>
      <c r="S2561">
        <v>135261000</v>
      </c>
      <c r="T2561">
        <v>158397000</v>
      </c>
      <c r="U2561">
        <f t="shared" si="79"/>
        <v>36841017</v>
      </c>
    </row>
    <row r="2562" spans="1:21" x14ac:dyDescent="0.25">
      <c r="A2562" t="s">
        <v>2654</v>
      </c>
      <c r="B2562" t="s">
        <v>2640</v>
      </c>
      <c r="C2562" t="s">
        <v>2640</v>
      </c>
      <c r="D2562">
        <v>2002</v>
      </c>
      <c r="E2562">
        <v>1482853000</v>
      </c>
      <c r="F2562">
        <v>885711000</v>
      </c>
      <c r="G2562">
        <v>1111812000</v>
      </c>
      <c r="H2562">
        <v>79861000</v>
      </c>
      <c r="I2562" t="str">
        <f t="shared" si="78"/>
        <v>2002PECO Energy Company</v>
      </c>
      <c r="J2562" s="1">
        <v>12335116</v>
      </c>
      <c r="K2562" s="1">
        <v>8019454</v>
      </c>
      <c r="L2562" s="1">
        <v>15421552</v>
      </c>
      <c r="M2562" s="1">
        <v>854093</v>
      </c>
      <c r="N2562">
        <v>134313000</v>
      </c>
      <c r="O2562">
        <v>8180000</v>
      </c>
      <c r="P2562">
        <v>2732.5782044437792</v>
      </c>
      <c r="Q2562">
        <v>95.915739812440336</v>
      </c>
      <c r="R2562">
        <v>56435000</v>
      </c>
      <c r="S2562">
        <v>117387000</v>
      </c>
      <c r="T2562">
        <v>150717000</v>
      </c>
      <c r="U2562">
        <f t="shared" si="79"/>
        <v>36630215</v>
      </c>
    </row>
    <row r="2563" spans="1:21" x14ac:dyDescent="0.25">
      <c r="A2563" t="s">
        <v>2655</v>
      </c>
      <c r="B2563" t="s">
        <v>2640</v>
      </c>
      <c r="C2563" t="s">
        <v>2640</v>
      </c>
      <c r="D2563">
        <v>2001</v>
      </c>
      <c r="E2563">
        <v>1047605000</v>
      </c>
      <c r="F2563">
        <v>585135000</v>
      </c>
      <c r="G2563">
        <v>767713000</v>
      </c>
      <c r="H2563">
        <v>62868000</v>
      </c>
      <c r="I2563" t="str">
        <f t="shared" si="78"/>
        <v>2001PECO Energy Company</v>
      </c>
      <c r="J2563" s="1">
        <v>8072915</v>
      </c>
      <c r="K2563" s="1">
        <v>5997571</v>
      </c>
      <c r="L2563" s="1">
        <v>12960295</v>
      </c>
      <c r="M2563" s="1">
        <v>765554</v>
      </c>
      <c r="N2563">
        <v>213431000</v>
      </c>
      <c r="O2563">
        <v>14931000</v>
      </c>
      <c r="P2563">
        <v>2678</v>
      </c>
      <c r="Q2563">
        <v>94</v>
      </c>
      <c r="R2563">
        <v>53423000</v>
      </c>
      <c r="S2563">
        <v>115883000</v>
      </c>
      <c r="T2563">
        <v>157771000</v>
      </c>
      <c r="U2563">
        <f t="shared" si="79"/>
        <v>27796335</v>
      </c>
    </row>
    <row r="2564" spans="1:21" x14ac:dyDescent="0.25">
      <c r="A2564" t="s">
        <v>2656</v>
      </c>
      <c r="B2564" t="s">
        <v>2640</v>
      </c>
      <c r="C2564" t="s">
        <v>2640</v>
      </c>
      <c r="D2564">
        <v>2000</v>
      </c>
      <c r="E2564">
        <v>1085331000</v>
      </c>
      <c r="F2564">
        <v>432774000</v>
      </c>
      <c r="G2564">
        <v>504572000</v>
      </c>
      <c r="H2564">
        <v>48321000</v>
      </c>
      <c r="I2564" t="str">
        <f t="shared" si="78"/>
        <v>2000PECO Energy Company</v>
      </c>
      <c r="J2564" s="1">
        <v>11310414</v>
      </c>
      <c r="K2564" s="1">
        <v>7468196</v>
      </c>
      <c r="L2564" s="1">
        <v>15695969</v>
      </c>
      <c r="M2564" s="1">
        <v>779786</v>
      </c>
      <c r="N2564">
        <v>41831000</v>
      </c>
      <c r="O2564">
        <v>8988000</v>
      </c>
      <c r="P2564">
        <v>5942</v>
      </c>
      <c r="Q2564">
        <v>135</v>
      </c>
      <c r="R2564">
        <v>52690000</v>
      </c>
      <c r="S2564">
        <v>337457000</v>
      </c>
      <c r="T2564">
        <v>114075000</v>
      </c>
      <c r="U2564">
        <f t="shared" si="79"/>
        <v>35254365</v>
      </c>
    </row>
    <row r="2565" spans="1:21" x14ac:dyDescent="0.25">
      <c r="A2565" t="s">
        <v>2657</v>
      </c>
      <c r="B2565" t="s">
        <v>2640</v>
      </c>
      <c r="C2565" t="s">
        <v>2640</v>
      </c>
      <c r="D2565">
        <v>1999</v>
      </c>
      <c r="E2565">
        <v>1157374000</v>
      </c>
      <c r="F2565">
        <v>506066000</v>
      </c>
      <c r="G2565">
        <v>540427000</v>
      </c>
      <c r="H2565">
        <v>59444000</v>
      </c>
      <c r="I2565" t="str">
        <f t="shared" ref="I2565:I2628" si="80">D2565&amp;C2565</f>
        <v>1999PECO Energy Company</v>
      </c>
      <c r="J2565" s="1">
        <v>10755249</v>
      </c>
      <c r="K2565" s="1">
        <v>6422296</v>
      </c>
      <c r="L2565" s="1">
        <v>13889799</v>
      </c>
      <c r="M2565" s="1">
        <v>767532</v>
      </c>
      <c r="N2565">
        <v>137294000</v>
      </c>
      <c r="O2565">
        <v>37256000</v>
      </c>
      <c r="P2565">
        <v>6235</v>
      </c>
      <c r="Q2565">
        <v>165</v>
      </c>
      <c r="R2565">
        <v>53370000</v>
      </c>
      <c r="S2565">
        <v>340697000</v>
      </c>
      <c r="T2565">
        <v>125960000</v>
      </c>
      <c r="U2565">
        <f t="shared" ref="U2565:U2628" si="81">SUM(J2565:M2565)</f>
        <v>31834876</v>
      </c>
    </row>
    <row r="2566" spans="1:21" x14ac:dyDescent="0.25">
      <c r="A2566" t="s">
        <v>2658</v>
      </c>
      <c r="B2566" t="s">
        <v>2640</v>
      </c>
      <c r="C2566" t="s">
        <v>2640</v>
      </c>
      <c r="D2566">
        <v>1998</v>
      </c>
      <c r="E2566">
        <v>1378647000</v>
      </c>
      <c r="F2566">
        <v>783969000</v>
      </c>
      <c r="G2566">
        <v>1066581000</v>
      </c>
      <c r="H2566">
        <v>76754000</v>
      </c>
      <c r="I2566" t="str">
        <f t="shared" si="80"/>
        <v>1998PECO Energy Company</v>
      </c>
      <c r="J2566" s="1">
        <v>10368992</v>
      </c>
      <c r="K2566" s="1">
        <v>7017794</v>
      </c>
      <c r="L2566" s="1">
        <v>15933316</v>
      </c>
      <c r="M2566" s="1">
        <v>739790</v>
      </c>
      <c r="N2566">
        <v>126070000</v>
      </c>
      <c r="O2566">
        <v>2418000</v>
      </c>
      <c r="P2566">
        <v>6747</v>
      </c>
      <c r="Q2566">
        <v>0</v>
      </c>
      <c r="R2566">
        <v>46863000</v>
      </c>
      <c r="S2566">
        <v>340711000</v>
      </c>
      <c r="T2566">
        <v>105448000</v>
      </c>
      <c r="U2566">
        <f t="shared" si="81"/>
        <v>34059892</v>
      </c>
    </row>
    <row r="2567" spans="1:21" x14ac:dyDescent="0.25">
      <c r="A2567" t="s">
        <v>2659</v>
      </c>
      <c r="B2567" t="s">
        <v>2640</v>
      </c>
      <c r="C2567" t="s">
        <v>2640</v>
      </c>
      <c r="D2567">
        <v>1997</v>
      </c>
      <c r="E2567">
        <v>1376581000</v>
      </c>
      <c r="F2567">
        <v>780003000</v>
      </c>
      <c r="G2567">
        <v>1076112000</v>
      </c>
      <c r="H2567">
        <v>77298000</v>
      </c>
      <c r="I2567" t="str">
        <f t="shared" si="80"/>
        <v>1997PECO Energy Company</v>
      </c>
      <c r="J2567" s="1">
        <v>10514697</v>
      </c>
      <c r="K2567" s="1">
        <v>6688791</v>
      </c>
      <c r="L2567" s="1">
        <v>14992088</v>
      </c>
      <c r="M2567" s="1">
        <v>775321</v>
      </c>
      <c r="N2567">
        <v>122884000</v>
      </c>
      <c r="O2567">
        <v>9995000</v>
      </c>
      <c r="P2567">
        <v>6317</v>
      </c>
      <c r="Q2567">
        <v>0</v>
      </c>
      <c r="R2567">
        <v>52779000</v>
      </c>
      <c r="S2567">
        <v>347052000</v>
      </c>
      <c r="T2567">
        <v>185592000</v>
      </c>
      <c r="U2567">
        <f t="shared" si="81"/>
        <v>32970897</v>
      </c>
    </row>
    <row r="2568" spans="1:21" x14ac:dyDescent="0.25">
      <c r="A2568" t="s">
        <v>2660</v>
      </c>
      <c r="B2568" t="s">
        <v>2640</v>
      </c>
      <c r="C2568" t="s">
        <v>2640</v>
      </c>
      <c r="D2568">
        <v>1996</v>
      </c>
      <c r="E2568">
        <v>1366398000</v>
      </c>
      <c r="F2568">
        <v>740651000</v>
      </c>
      <c r="G2568">
        <v>1084027000</v>
      </c>
      <c r="H2568">
        <v>79794000</v>
      </c>
      <c r="I2568" t="str">
        <f t="shared" si="80"/>
        <v>1996PECO Energy Company</v>
      </c>
      <c r="J2568" s="1">
        <v>10657327</v>
      </c>
      <c r="K2568" s="1">
        <v>6409621</v>
      </c>
      <c r="L2568" s="1">
        <v>14976015</v>
      </c>
      <c r="M2568" s="1">
        <v>831227</v>
      </c>
      <c r="N2568">
        <v>110109000</v>
      </c>
      <c r="O2568">
        <v>11001000</v>
      </c>
      <c r="P2568">
        <v>6188</v>
      </c>
      <c r="Q2568">
        <v>0</v>
      </c>
      <c r="R2568">
        <v>49570000</v>
      </c>
      <c r="S2568">
        <v>343460000</v>
      </c>
      <c r="T2568">
        <v>132634000</v>
      </c>
      <c r="U2568">
        <f t="shared" si="81"/>
        <v>32874190</v>
      </c>
    </row>
    <row r="2569" spans="1:21" x14ac:dyDescent="0.25">
      <c r="A2569" t="s">
        <v>2661</v>
      </c>
      <c r="B2569" t="s">
        <v>2640</v>
      </c>
      <c r="C2569" t="s">
        <v>2640</v>
      </c>
      <c r="D2569">
        <v>1995</v>
      </c>
      <c r="E2569">
        <v>1381593000</v>
      </c>
      <c r="F2569">
        <v>730237000</v>
      </c>
      <c r="G2569">
        <v>1139503000</v>
      </c>
      <c r="H2569">
        <v>79491000</v>
      </c>
      <c r="I2569" t="str">
        <f t="shared" si="80"/>
        <v>1995PECO Energy Company</v>
      </c>
      <c r="J2569" s="1">
        <v>10660415</v>
      </c>
      <c r="K2569" s="1">
        <v>6222490</v>
      </c>
      <c r="L2569" s="1">
        <v>15868993</v>
      </c>
      <c r="M2569" s="1">
        <v>789597</v>
      </c>
      <c r="N2569">
        <v>69751000</v>
      </c>
      <c r="O2569">
        <v>5953000</v>
      </c>
      <c r="P2569">
        <v>6266</v>
      </c>
      <c r="Q2569">
        <v>0</v>
      </c>
      <c r="R2569">
        <v>18868000</v>
      </c>
      <c r="S2569">
        <v>343106000</v>
      </c>
      <c r="T2569">
        <v>129909000</v>
      </c>
      <c r="U2569">
        <f t="shared" si="81"/>
        <v>33541495</v>
      </c>
    </row>
    <row r="2570" spans="1:21" x14ac:dyDescent="0.25">
      <c r="A2570" t="s">
        <v>2662</v>
      </c>
      <c r="B2570" t="s">
        <v>2640</v>
      </c>
      <c r="C2570" t="s">
        <v>2640</v>
      </c>
      <c r="D2570">
        <v>1994</v>
      </c>
      <c r="E2570">
        <v>1327533000</v>
      </c>
      <c r="F2570">
        <v>689623000</v>
      </c>
      <c r="G2570">
        <v>1126024000</v>
      </c>
      <c r="H2570">
        <v>75813000</v>
      </c>
      <c r="I2570" t="str">
        <f t="shared" si="80"/>
        <v>1994PECO Energy Company</v>
      </c>
      <c r="J2570" s="1">
        <v>10412403</v>
      </c>
      <c r="K2570" s="1">
        <v>5954283</v>
      </c>
      <c r="L2570" s="1">
        <v>15622248</v>
      </c>
      <c r="M2570" s="1">
        <v>714519</v>
      </c>
      <c r="N2570">
        <v>108285000</v>
      </c>
      <c r="O2570">
        <v>9882000</v>
      </c>
      <c r="P2570">
        <v>8316</v>
      </c>
      <c r="Q2570">
        <v>0</v>
      </c>
      <c r="R2570">
        <v>53080000</v>
      </c>
      <c r="S2570">
        <v>377945000</v>
      </c>
      <c r="T2570">
        <v>133154000</v>
      </c>
      <c r="U2570">
        <f t="shared" si="81"/>
        <v>32703453</v>
      </c>
    </row>
    <row r="2571" spans="1:21" x14ac:dyDescent="0.25">
      <c r="A2571" t="s">
        <v>2663</v>
      </c>
      <c r="B2571" t="s">
        <v>2640</v>
      </c>
      <c r="C2571" t="s">
        <v>2640</v>
      </c>
      <c r="D2571">
        <v>1993</v>
      </c>
      <c r="E2571">
        <v>1312560000</v>
      </c>
      <c r="F2571">
        <v>661943000</v>
      </c>
      <c r="G2571">
        <v>1147258000</v>
      </c>
      <c r="H2571">
        <v>74446000</v>
      </c>
      <c r="I2571" t="str">
        <f t="shared" si="80"/>
        <v>1993PECO Energy Company</v>
      </c>
      <c r="J2571" s="1">
        <v>10263552</v>
      </c>
      <c r="K2571" s="1">
        <v>5623033</v>
      </c>
      <c r="L2571" s="1">
        <v>15713712</v>
      </c>
      <c r="M2571" s="1">
        <v>687890</v>
      </c>
      <c r="N2571">
        <v>123392000</v>
      </c>
      <c r="O2571">
        <v>9818000</v>
      </c>
      <c r="P2571">
        <v>8899</v>
      </c>
      <c r="Q2571">
        <v>0</v>
      </c>
      <c r="R2571">
        <v>61862000</v>
      </c>
      <c r="S2571">
        <v>358189000</v>
      </c>
      <c r="T2571">
        <v>134373000</v>
      </c>
      <c r="U2571">
        <f t="shared" si="81"/>
        <v>32288187</v>
      </c>
    </row>
    <row r="2572" spans="1:21" x14ac:dyDescent="0.25">
      <c r="A2572" t="s">
        <v>2664</v>
      </c>
      <c r="B2572" t="s">
        <v>2640</v>
      </c>
      <c r="C2572" t="s">
        <v>2640</v>
      </c>
      <c r="D2572">
        <v>1992</v>
      </c>
      <c r="E2572">
        <v>1265943000</v>
      </c>
      <c r="F2572">
        <v>653476000</v>
      </c>
      <c r="G2572">
        <v>1207256000</v>
      </c>
      <c r="H2572">
        <v>87618000</v>
      </c>
      <c r="I2572" t="str">
        <f t="shared" si="80"/>
        <v>1992PECO Energy Company</v>
      </c>
      <c r="J2572" s="1">
        <v>9522301</v>
      </c>
      <c r="K2572" s="1">
        <v>5222052</v>
      </c>
      <c r="L2572" s="1">
        <v>15558786</v>
      </c>
      <c r="M2572" s="1">
        <v>881488</v>
      </c>
      <c r="N2572">
        <v>132110000</v>
      </c>
      <c r="O2572">
        <v>11925000</v>
      </c>
      <c r="P2572">
        <v>8817</v>
      </c>
      <c r="Q2572">
        <v>0</v>
      </c>
      <c r="R2572">
        <v>58315000</v>
      </c>
      <c r="S2572">
        <v>343554000</v>
      </c>
      <c r="T2572">
        <v>130351000</v>
      </c>
      <c r="U2572">
        <f t="shared" si="81"/>
        <v>31184627</v>
      </c>
    </row>
    <row r="2573" spans="1:21" x14ac:dyDescent="0.25">
      <c r="A2573" t="s">
        <v>2665</v>
      </c>
      <c r="B2573" t="s">
        <v>2640</v>
      </c>
      <c r="C2573" t="s">
        <v>2640</v>
      </c>
      <c r="D2573">
        <v>1991</v>
      </c>
      <c r="E2573">
        <v>1311390000</v>
      </c>
      <c r="F2573">
        <v>627651000</v>
      </c>
      <c r="G2573">
        <v>1265996000</v>
      </c>
      <c r="H2573">
        <v>93270000</v>
      </c>
      <c r="I2573" t="str">
        <f t="shared" si="80"/>
        <v>1991PECO Energy Company</v>
      </c>
      <c r="J2573" s="1">
        <v>9946580</v>
      </c>
      <c r="K2573" s="1">
        <v>5136412</v>
      </c>
      <c r="L2573" s="1">
        <v>15967389</v>
      </c>
      <c r="M2573" s="1">
        <v>954087</v>
      </c>
      <c r="N2573">
        <v>103863000</v>
      </c>
      <c r="O2573">
        <v>15939000</v>
      </c>
      <c r="P2573">
        <v>9500</v>
      </c>
      <c r="Q2573">
        <v>0</v>
      </c>
      <c r="R2573">
        <v>59549000</v>
      </c>
      <c r="S2573">
        <v>305490000</v>
      </c>
      <c r="T2573">
        <v>121188000</v>
      </c>
      <c r="U2573">
        <f t="shared" si="81"/>
        <v>32004468</v>
      </c>
    </row>
    <row r="2574" spans="1:21" x14ac:dyDescent="0.25">
      <c r="A2574" t="s">
        <v>2666</v>
      </c>
      <c r="B2574" t="s">
        <v>2640</v>
      </c>
      <c r="C2574" t="s">
        <v>2640</v>
      </c>
      <c r="D2574">
        <v>1990</v>
      </c>
      <c r="E2574">
        <v>1200392000</v>
      </c>
      <c r="F2574">
        <v>582406000</v>
      </c>
      <c r="G2574">
        <v>1234958000</v>
      </c>
      <c r="H2574">
        <v>87724000</v>
      </c>
      <c r="I2574" t="str">
        <f t="shared" si="80"/>
        <v>1990PECO Energy Company</v>
      </c>
      <c r="J2574" s="1">
        <v>9474105</v>
      </c>
      <c r="K2574" s="1">
        <v>4926180</v>
      </c>
      <c r="L2574" s="1">
        <v>16357095</v>
      </c>
      <c r="M2574" s="1">
        <v>931757</v>
      </c>
      <c r="N2574">
        <v>180052000</v>
      </c>
      <c r="O2574">
        <v>17820000</v>
      </c>
      <c r="P2574">
        <v>9746</v>
      </c>
      <c r="Q2574">
        <v>0</v>
      </c>
      <c r="R2574">
        <v>62295000</v>
      </c>
      <c r="S2574">
        <v>316480000</v>
      </c>
      <c r="T2574">
        <v>115954000</v>
      </c>
      <c r="U2574">
        <f t="shared" si="81"/>
        <v>31689137</v>
      </c>
    </row>
    <row r="2575" spans="1:21" x14ac:dyDescent="0.25">
      <c r="A2575" t="s">
        <v>2667</v>
      </c>
      <c r="B2575" t="s">
        <v>2640</v>
      </c>
      <c r="C2575" t="s">
        <v>2640</v>
      </c>
      <c r="D2575">
        <v>1989</v>
      </c>
      <c r="E2575">
        <v>1127904000</v>
      </c>
      <c r="F2575">
        <v>524982000</v>
      </c>
      <c r="G2575">
        <v>1170095000</v>
      </c>
      <c r="H2575">
        <v>83475000</v>
      </c>
      <c r="I2575" t="str">
        <f t="shared" si="80"/>
        <v>1989PECO Energy Company</v>
      </c>
      <c r="J2575" s="1">
        <v>9639582</v>
      </c>
      <c r="K2575" s="1">
        <v>4790052</v>
      </c>
      <c r="L2575" s="1">
        <v>16561920</v>
      </c>
      <c r="M2575" s="1">
        <v>955806</v>
      </c>
      <c r="N2575">
        <v>146761000</v>
      </c>
      <c r="O2575">
        <v>12451000</v>
      </c>
      <c r="P2575">
        <v>9753</v>
      </c>
      <c r="Q2575">
        <v>0</v>
      </c>
      <c r="R2575">
        <v>62888000</v>
      </c>
      <c r="S2575">
        <v>336533000</v>
      </c>
      <c r="T2575">
        <v>112220000</v>
      </c>
      <c r="U2575">
        <f t="shared" si="81"/>
        <v>31947360</v>
      </c>
    </row>
    <row r="2576" spans="1:21" x14ac:dyDescent="0.25">
      <c r="A2576" t="s">
        <v>2668</v>
      </c>
      <c r="B2576" t="s">
        <v>2640</v>
      </c>
      <c r="C2576" t="s">
        <v>2640</v>
      </c>
      <c r="D2576">
        <v>1988</v>
      </c>
      <c r="E2576">
        <v>1099295000</v>
      </c>
      <c r="F2576">
        <v>477881000</v>
      </c>
      <c r="G2576">
        <v>1077840000</v>
      </c>
      <c r="H2576">
        <v>79567000</v>
      </c>
      <c r="I2576" t="str">
        <f t="shared" si="80"/>
        <v>1988PECO Energy Company</v>
      </c>
      <c r="J2576" s="1">
        <v>9734100</v>
      </c>
      <c r="K2576" s="1">
        <v>4542630</v>
      </c>
      <c r="L2576" s="1">
        <v>16345921</v>
      </c>
      <c r="M2576" s="1">
        <v>926396</v>
      </c>
      <c r="N2576">
        <v>131145000</v>
      </c>
      <c r="O2576">
        <v>15404000</v>
      </c>
      <c r="P2576">
        <v>9830</v>
      </c>
      <c r="Q2576">
        <v>0</v>
      </c>
      <c r="R2576">
        <v>65337000</v>
      </c>
      <c r="S2576">
        <v>335903000</v>
      </c>
      <c r="T2576">
        <v>113429000</v>
      </c>
      <c r="U2576">
        <f t="shared" si="81"/>
        <v>31549047</v>
      </c>
    </row>
    <row r="2577" spans="1:21" x14ac:dyDescent="0.25">
      <c r="A2577" t="s">
        <v>2669</v>
      </c>
      <c r="B2577" t="s">
        <v>2640</v>
      </c>
      <c r="C2577" t="s">
        <v>2640</v>
      </c>
      <c r="D2577">
        <v>1987</v>
      </c>
      <c r="E2577">
        <v>1069486912</v>
      </c>
      <c r="F2577">
        <v>462370496</v>
      </c>
      <c r="G2577">
        <v>1094385280</v>
      </c>
      <c r="H2577">
        <v>81496736</v>
      </c>
      <c r="I2577" t="str">
        <f t="shared" si="80"/>
        <v>1987PECO Energy Company</v>
      </c>
      <c r="J2577" s="1">
        <v>9146114</v>
      </c>
      <c r="K2577" s="1">
        <v>4228868</v>
      </c>
      <c r="L2577" s="1">
        <v>15642491</v>
      </c>
      <c r="M2577" s="1">
        <v>904583</v>
      </c>
      <c r="N2577">
        <v>128075273</v>
      </c>
      <c r="O2577">
        <v>15019841</v>
      </c>
      <c r="P2577">
        <v>9819</v>
      </c>
      <c r="Q2577">
        <v>0</v>
      </c>
      <c r="R2577">
        <v>67864145.852798462</v>
      </c>
      <c r="S2577">
        <v>340609119</v>
      </c>
      <c r="T2577">
        <v>119413212.5</v>
      </c>
      <c r="U2577">
        <f t="shared" si="81"/>
        <v>29922056</v>
      </c>
    </row>
    <row r="2578" spans="1:21" x14ac:dyDescent="0.25">
      <c r="A2578" t="s">
        <v>2670</v>
      </c>
      <c r="B2578" t="s">
        <v>2640</v>
      </c>
      <c r="C2578" t="s">
        <v>2640</v>
      </c>
      <c r="D2578">
        <v>1986</v>
      </c>
      <c r="E2578">
        <v>1001145344</v>
      </c>
      <c r="F2578">
        <v>427278560</v>
      </c>
      <c r="G2578">
        <v>1093555712</v>
      </c>
      <c r="H2578">
        <v>88667888</v>
      </c>
      <c r="I2578" t="str">
        <f t="shared" si="80"/>
        <v>1986PECO Energy Company</v>
      </c>
      <c r="J2578" s="1">
        <v>8632823</v>
      </c>
      <c r="K2578" s="1">
        <v>3912261</v>
      </c>
      <c r="L2578" s="1">
        <v>14928160</v>
      </c>
      <c r="M2578" s="1">
        <v>925024</v>
      </c>
      <c r="N2578">
        <v>88584834</v>
      </c>
      <c r="O2578">
        <v>8360269</v>
      </c>
      <c r="P2578">
        <v>9297</v>
      </c>
      <c r="Q2578">
        <v>0</v>
      </c>
      <c r="R2578">
        <v>62962470.367469788</v>
      </c>
      <c r="S2578">
        <v>306276589</v>
      </c>
      <c r="T2578">
        <v>108532556.00905609</v>
      </c>
      <c r="U2578">
        <f t="shared" si="81"/>
        <v>28398268</v>
      </c>
    </row>
    <row r="2579" spans="1:21" x14ac:dyDescent="0.25">
      <c r="A2579" t="s">
        <v>2671</v>
      </c>
      <c r="B2579" t="s">
        <v>2640</v>
      </c>
      <c r="C2579" t="s">
        <v>2640</v>
      </c>
      <c r="D2579">
        <v>1985</v>
      </c>
      <c r="E2579">
        <v>901086400</v>
      </c>
      <c r="F2579">
        <v>378727776</v>
      </c>
      <c r="G2579">
        <v>1051025536</v>
      </c>
      <c r="H2579">
        <v>89598784</v>
      </c>
      <c r="I2579" t="str">
        <f t="shared" si="80"/>
        <v>1985PECO Energy Company</v>
      </c>
      <c r="J2579" s="1">
        <v>8195609</v>
      </c>
      <c r="K2579" s="1">
        <v>3630120</v>
      </c>
      <c r="L2579" s="1">
        <v>14792191</v>
      </c>
      <c r="M2579" s="1">
        <v>922301</v>
      </c>
      <c r="N2579">
        <v>93329404</v>
      </c>
      <c r="O2579">
        <v>12325106</v>
      </c>
      <c r="P2579">
        <v>9114</v>
      </c>
      <c r="Q2579">
        <v>0</v>
      </c>
      <c r="R2579">
        <v>62726306.540139198</v>
      </c>
      <c r="S2579">
        <v>265296560</v>
      </c>
      <c r="T2579">
        <v>106540679.52212048</v>
      </c>
      <c r="U2579">
        <f t="shared" si="81"/>
        <v>27540221</v>
      </c>
    </row>
    <row r="2580" spans="1:21" x14ac:dyDescent="0.25">
      <c r="A2580" t="s">
        <v>2672</v>
      </c>
      <c r="B2580" t="s">
        <v>2640</v>
      </c>
      <c r="C2580" t="s">
        <v>2640</v>
      </c>
      <c r="D2580">
        <v>1984</v>
      </c>
      <c r="E2580">
        <v>832239744</v>
      </c>
      <c r="F2580">
        <v>350657408</v>
      </c>
      <c r="G2580">
        <v>997542272</v>
      </c>
      <c r="H2580">
        <v>83621112</v>
      </c>
      <c r="I2580" t="str">
        <f t="shared" si="80"/>
        <v>1984PECO Energy Company</v>
      </c>
      <c r="J2580" s="1">
        <v>8271103</v>
      </c>
      <c r="K2580" s="1">
        <v>3446962</v>
      </c>
      <c r="L2580" s="1">
        <v>14745538</v>
      </c>
      <c r="M2580" s="1">
        <v>880565</v>
      </c>
      <c r="N2580">
        <v>71797155</v>
      </c>
      <c r="O2580">
        <v>6356452</v>
      </c>
      <c r="P2580">
        <v>10489</v>
      </c>
      <c r="Q2580">
        <v>0</v>
      </c>
      <c r="R2580">
        <v>57768328.040139675</v>
      </c>
      <c r="S2580">
        <v>245441259</v>
      </c>
      <c r="T2580">
        <v>98854778.75</v>
      </c>
      <c r="U2580">
        <f t="shared" si="81"/>
        <v>27344168</v>
      </c>
    </row>
    <row r="2581" spans="1:21" x14ac:dyDescent="0.25">
      <c r="A2581" t="s">
        <v>2673</v>
      </c>
      <c r="B2581" t="s">
        <v>2640</v>
      </c>
      <c r="C2581" t="s">
        <v>2640</v>
      </c>
      <c r="D2581">
        <v>1983</v>
      </c>
      <c r="E2581">
        <v>725985728</v>
      </c>
      <c r="F2581">
        <v>309014016</v>
      </c>
      <c r="G2581">
        <v>868933184</v>
      </c>
      <c r="H2581">
        <v>70300552</v>
      </c>
      <c r="I2581" t="str">
        <f t="shared" si="80"/>
        <v>1983PECO Energy Company</v>
      </c>
      <c r="J2581" s="1">
        <v>8233646</v>
      </c>
      <c r="K2581" s="1">
        <v>3191349</v>
      </c>
      <c r="L2581" s="1">
        <v>14347977</v>
      </c>
      <c r="M2581" s="1">
        <v>830217</v>
      </c>
      <c r="N2581">
        <v>56447369</v>
      </c>
      <c r="O2581">
        <v>5354292</v>
      </c>
      <c r="P2581">
        <v>8799</v>
      </c>
      <c r="Q2581">
        <v>0</v>
      </c>
      <c r="R2581">
        <v>52655721.4535923</v>
      </c>
      <c r="S2581">
        <v>223232158</v>
      </c>
      <c r="T2581">
        <v>90967472.816390991</v>
      </c>
      <c r="U2581">
        <f t="shared" si="81"/>
        <v>26603189</v>
      </c>
    </row>
    <row r="2582" spans="1:21" x14ac:dyDescent="0.25">
      <c r="A2582" t="s">
        <v>2674</v>
      </c>
      <c r="B2582" t="s">
        <v>2640</v>
      </c>
      <c r="C2582" t="s">
        <v>2640</v>
      </c>
      <c r="D2582">
        <v>1982</v>
      </c>
      <c r="E2582">
        <v>676128192</v>
      </c>
      <c r="F2582">
        <v>302859744</v>
      </c>
      <c r="G2582">
        <v>911524480</v>
      </c>
      <c r="H2582">
        <v>72895592</v>
      </c>
      <c r="I2582" t="str">
        <f t="shared" si="80"/>
        <v>1982PECO Energy Company</v>
      </c>
      <c r="J2582" s="1">
        <v>7653771</v>
      </c>
      <c r="K2582" s="1">
        <v>3051887</v>
      </c>
      <c r="L2582" s="1">
        <v>14023957</v>
      </c>
      <c r="M2582" s="1">
        <v>844815</v>
      </c>
      <c r="N2582">
        <v>42231332</v>
      </c>
      <c r="O2582">
        <v>49239325</v>
      </c>
      <c r="P2582">
        <v>8447</v>
      </c>
      <c r="Q2582">
        <v>0</v>
      </c>
      <c r="R2582">
        <v>48702616.769621849</v>
      </c>
      <c r="S2582">
        <v>203367835</v>
      </c>
      <c r="T2582">
        <v>85664505.982157707</v>
      </c>
      <c r="U2582">
        <f t="shared" si="81"/>
        <v>25574430</v>
      </c>
    </row>
    <row r="2583" spans="1:21" x14ac:dyDescent="0.25">
      <c r="A2583" t="s">
        <v>2675</v>
      </c>
      <c r="B2583" t="s">
        <v>2640</v>
      </c>
      <c r="C2583" t="s">
        <v>2640</v>
      </c>
      <c r="D2583">
        <v>1981</v>
      </c>
      <c r="E2583">
        <v>628063232</v>
      </c>
      <c r="F2583">
        <v>279451680</v>
      </c>
      <c r="G2583">
        <v>906385088</v>
      </c>
      <c r="H2583">
        <v>65635908</v>
      </c>
      <c r="I2583" t="str">
        <f t="shared" si="80"/>
        <v>1981PECO Energy Company</v>
      </c>
      <c r="J2583" s="1">
        <v>7787393</v>
      </c>
      <c r="K2583" s="1">
        <v>3028377</v>
      </c>
      <c r="L2583" s="1">
        <v>14729395</v>
      </c>
      <c r="M2583" s="1">
        <v>829042</v>
      </c>
      <c r="N2583">
        <v>49452819</v>
      </c>
      <c r="O2583">
        <v>7904375</v>
      </c>
      <c r="P2583">
        <v>8118</v>
      </c>
      <c r="Q2583">
        <v>0</v>
      </c>
      <c r="R2583">
        <v>40690640.226716995</v>
      </c>
      <c r="S2583">
        <v>180551999</v>
      </c>
      <c r="T2583">
        <v>72772938.076135159</v>
      </c>
      <c r="U2583">
        <f t="shared" si="81"/>
        <v>26374207</v>
      </c>
    </row>
    <row r="2584" spans="1:21" x14ac:dyDescent="0.25">
      <c r="A2584" t="s">
        <v>2676</v>
      </c>
      <c r="B2584" t="s">
        <v>2640</v>
      </c>
      <c r="C2584" t="s">
        <v>2640</v>
      </c>
      <c r="D2584">
        <v>1980</v>
      </c>
      <c r="E2584">
        <v>595107072</v>
      </c>
      <c r="F2584">
        <v>244679904</v>
      </c>
      <c r="G2584">
        <v>805409536</v>
      </c>
      <c r="H2584">
        <v>66043484</v>
      </c>
      <c r="I2584" t="str">
        <f t="shared" si="80"/>
        <v>1980PECO Energy Company</v>
      </c>
      <c r="J2584" s="1">
        <v>8114636</v>
      </c>
      <c r="K2584" s="1">
        <v>2980903.5</v>
      </c>
      <c r="L2584" s="1">
        <v>14867095</v>
      </c>
      <c r="M2584" s="1">
        <v>987309.625</v>
      </c>
      <c r="N2584">
        <v>49706190</v>
      </c>
      <c r="O2584">
        <v>3152749</v>
      </c>
      <c r="P2584">
        <v>7984</v>
      </c>
      <c r="Q2584">
        <v>0</v>
      </c>
      <c r="R2584">
        <v>39136454.277750015</v>
      </c>
      <c r="S2584">
        <v>164039792</v>
      </c>
      <c r="T2584">
        <v>66164353.871355057</v>
      </c>
      <c r="U2584">
        <f t="shared" si="81"/>
        <v>26949944.125</v>
      </c>
    </row>
    <row r="2585" spans="1:21" x14ac:dyDescent="0.25">
      <c r="A2585" t="s">
        <v>2677</v>
      </c>
      <c r="B2585" t="s">
        <v>2640</v>
      </c>
      <c r="C2585" t="s">
        <v>2640</v>
      </c>
      <c r="D2585">
        <v>1979</v>
      </c>
      <c r="E2585">
        <v>450327552</v>
      </c>
      <c r="F2585">
        <v>184675408</v>
      </c>
      <c r="G2585">
        <v>580729024</v>
      </c>
      <c r="H2585">
        <v>54049496</v>
      </c>
      <c r="I2585" t="str">
        <f t="shared" si="80"/>
        <v>1979PECO Energy Company</v>
      </c>
      <c r="J2585" s="1">
        <v>7749355</v>
      </c>
      <c r="K2585" s="1">
        <v>2847175</v>
      </c>
      <c r="L2585" s="1">
        <v>15251493</v>
      </c>
      <c r="M2585" s="1">
        <v>1106108.625</v>
      </c>
      <c r="N2585">
        <v>50914720</v>
      </c>
      <c r="O2585">
        <v>8314093</v>
      </c>
      <c r="P2585">
        <v>7932</v>
      </c>
      <c r="Q2585">
        <v>0</v>
      </c>
      <c r="R2585">
        <v>34612766.93046093</v>
      </c>
      <c r="S2585">
        <v>149033461</v>
      </c>
      <c r="T2585">
        <v>57549122.84375</v>
      </c>
      <c r="U2585">
        <f t="shared" si="81"/>
        <v>26954131.625</v>
      </c>
    </row>
    <row r="2586" spans="1:21" x14ac:dyDescent="0.25">
      <c r="A2586" t="s">
        <v>2678</v>
      </c>
      <c r="B2586" t="s">
        <v>2640</v>
      </c>
      <c r="C2586" t="s">
        <v>2640</v>
      </c>
      <c r="D2586">
        <v>1978</v>
      </c>
      <c r="E2586">
        <v>421254816</v>
      </c>
      <c r="F2586">
        <v>172601408</v>
      </c>
      <c r="G2586">
        <v>538377024</v>
      </c>
      <c r="H2586">
        <v>52183152</v>
      </c>
      <c r="I2586" t="str">
        <f t="shared" si="80"/>
        <v>1978PECO Energy Company</v>
      </c>
      <c r="J2586" s="1">
        <v>7662489</v>
      </c>
      <c r="K2586" s="1">
        <v>2808831.5</v>
      </c>
      <c r="L2586" s="1">
        <v>15144701</v>
      </c>
      <c r="M2586" s="1">
        <v>1158233.875</v>
      </c>
      <c r="N2586">
        <v>38711652</v>
      </c>
      <c r="O2586">
        <v>5991168</v>
      </c>
      <c r="P2586">
        <v>8056</v>
      </c>
      <c r="Q2586">
        <v>0</v>
      </c>
      <c r="R2586">
        <v>34158761.496890545</v>
      </c>
      <c r="S2586">
        <v>139041638</v>
      </c>
      <c r="T2586">
        <v>54973768.14195013</v>
      </c>
      <c r="U2586">
        <f t="shared" si="81"/>
        <v>26774255.375</v>
      </c>
    </row>
    <row r="2587" spans="1:21" x14ac:dyDescent="0.25">
      <c r="A2587" t="s">
        <v>2679</v>
      </c>
      <c r="B2587" t="s">
        <v>2640</v>
      </c>
      <c r="C2587" t="s">
        <v>2640</v>
      </c>
      <c r="D2587">
        <v>1977</v>
      </c>
      <c r="E2587">
        <v>418927648</v>
      </c>
      <c r="F2587">
        <v>164938784</v>
      </c>
      <c r="G2587">
        <v>508420224</v>
      </c>
      <c r="H2587">
        <v>50751948</v>
      </c>
      <c r="I2587" t="str">
        <f t="shared" si="80"/>
        <v>1977PECO Energy Company</v>
      </c>
      <c r="J2587" s="1">
        <v>7908964</v>
      </c>
      <c r="K2587" s="1">
        <v>2751073.5</v>
      </c>
      <c r="L2587" s="1">
        <v>14768674</v>
      </c>
      <c r="M2587" s="1">
        <v>1180666.875</v>
      </c>
      <c r="N2587">
        <v>38308350</v>
      </c>
      <c r="O2587">
        <v>7368914</v>
      </c>
      <c r="P2587">
        <v>8003</v>
      </c>
      <c r="Q2587">
        <v>0</v>
      </c>
      <c r="R2587">
        <v>32320932.680524945</v>
      </c>
      <c r="S2587">
        <v>127922821</v>
      </c>
      <c r="T2587">
        <v>50829595.381224155</v>
      </c>
      <c r="U2587">
        <f t="shared" si="81"/>
        <v>26609378.375</v>
      </c>
    </row>
    <row r="2588" spans="1:21" x14ac:dyDescent="0.25">
      <c r="A2588" t="s">
        <v>2680</v>
      </c>
      <c r="B2588" t="s">
        <v>2640</v>
      </c>
      <c r="C2588" t="s">
        <v>2640</v>
      </c>
      <c r="D2588">
        <v>1976</v>
      </c>
      <c r="E2588">
        <v>364947648</v>
      </c>
      <c r="F2588">
        <v>146086688</v>
      </c>
      <c r="G2588">
        <v>438116384</v>
      </c>
      <c r="H2588">
        <v>45145312</v>
      </c>
      <c r="I2588" t="str">
        <f t="shared" si="80"/>
        <v>1976PECO Energy Company</v>
      </c>
      <c r="J2588" s="1">
        <v>7394037</v>
      </c>
      <c r="K2588" s="1">
        <v>2686933.5</v>
      </c>
      <c r="L2588" s="1">
        <v>14518249</v>
      </c>
      <c r="M2588" s="1">
        <v>1105854</v>
      </c>
      <c r="N2588">
        <v>33805847</v>
      </c>
      <c r="O2588">
        <v>5871978</v>
      </c>
      <c r="P2588">
        <v>7996</v>
      </c>
      <c r="Q2588">
        <v>0</v>
      </c>
      <c r="R2588">
        <v>30373996.568966389</v>
      </c>
      <c r="S2588">
        <v>116861357</v>
      </c>
      <c r="T2588">
        <v>45260360.502253056</v>
      </c>
      <c r="U2588">
        <f t="shared" si="81"/>
        <v>25705073.5</v>
      </c>
    </row>
    <row r="2589" spans="1:21" x14ac:dyDescent="0.25">
      <c r="A2589" t="s">
        <v>2681</v>
      </c>
      <c r="B2589" t="s">
        <v>2640</v>
      </c>
      <c r="C2589" t="s">
        <v>2640</v>
      </c>
      <c r="D2589">
        <v>1975</v>
      </c>
      <c r="E2589">
        <v>357278048</v>
      </c>
      <c r="F2589">
        <v>136266176</v>
      </c>
      <c r="G2589">
        <v>414803712</v>
      </c>
      <c r="H2589">
        <v>42731360</v>
      </c>
      <c r="I2589" t="str">
        <f t="shared" si="80"/>
        <v>1975PECO Energy Company</v>
      </c>
      <c r="J2589" s="1">
        <v>7230276.5</v>
      </c>
      <c r="K2589" s="1">
        <v>2565887.5</v>
      </c>
      <c r="L2589" s="1">
        <v>13933421</v>
      </c>
      <c r="M2589" s="1">
        <v>1053179.125</v>
      </c>
      <c r="N2589">
        <v>52257255</v>
      </c>
      <c r="O2589">
        <v>7838654</v>
      </c>
      <c r="P2589">
        <v>8195</v>
      </c>
      <c r="Q2589">
        <v>0</v>
      </c>
      <c r="R2589">
        <v>26453360.8632586</v>
      </c>
      <c r="S2589">
        <v>105168011</v>
      </c>
      <c r="T2589">
        <v>39420089.18628335</v>
      </c>
      <c r="U2589">
        <f t="shared" si="81"/>
        <v>24782764.125</v>
      </c>
    </row>
    <row r="2590" spans="1:21" x14ac:dyDescent="0.25">
      <c r="A2590" t="s">
        <v>2682</v>
      </c>
      <c r="B2590" t="s">
        <v>2640</v>
      </c>
      <c r="C2590" t="s">
        <v>2640</v>
      </c>
      <c r="D2590">
        <v>1974</v>
      </c>
      <c r="E2590">
        <v>309318336</v>
      </c>
      <c r="F2590">
        <v>119926040</v>
      </c>
      <c r="G2590">
        <v>385475136</v>
      </c>
      <c r="H2590">
        <v>37706916</v>
      </c>
      <c r="I2590" t="str">
        <f t="shared" si="80"/>
        <v>1974PECO Energy Company</v>
      </c>
      <c r="J2590" s="1">
        <v>6985120</v>
      </c>
      <c r="K2590" s="1">
        <v>2503725</v>
      </c>
      <c r="L2590" s="1">
        <v>14487836</v>
      </c>
      <c r="M2590" s="1">
        <v>1044507</v>
      </c>
      <c r="N2590">
        <v>69981110</v>
      </c>
      <c r="O2590">
        <v>9467002</v>
      </c>
      <c r="P2590">
        <v>8443</v>
      </c>
      <c r="Q2590">
        <v>0</v>
      </c>
      <c r="R2590">
        <v>22772203.158989191</v>
      </c>
      <c r="S2590">
        <v>97376302</v>
      </c>
      <c r="T2590">
        <v>36812599.219787121</v>
      </c>
      <c r="U2590">
        <f t="shared" si="81"/>
        <v>25021188</v>
      </c>
    </row>
    <row r="2591" spans="1:21" x14ac:dyDescent="0.25">
      <c r="A2591" t="s">
        <v>2683</v>
      </c>
      <c r="B2591" t="s">
        <v>2640</v>
      </c>
      <c r="C2591" t="s">
        <v>2640</v>
      </c>
      <c r="D2591">
        <v>1973</v>
      </c>
      <c r="E2591">
        <v>250604736</v>
      </c>
      <c r="F2591">
        <v>96045816</v>
      </c>
      <c r="G2591">
        <v>255628416</v>
      </c>
      <c r="H2591">
        <v>27026586</v>
      </c>
      <c r="I2591" t="str">
        <f t="shared" si="80"/>
        <v>1973PECO Energy Company</v>
      </c>
      <c r="J2591" s="1">
        <v>7325610</v>
      </c>
      <c r="K2591" s="1">
        <v>2609098.75</v>
      </c>
      <c r="L2591" s="1">
        <v>14817099</v>
      </c>
      <c r="M2591" s="1">
        <v>1002969</v>
      </c>
      <c r="N2591">
        <v>61620001</v>
      </c>
      <c r="O2591">
        <v>12296096</v>
      </c>
      <c r="P2591">
        <v>8671</v>
      </c>
      <c r="Q2591">
        <v>0</v>
      </c>
      <c r="R2591">
        <v>21135132.809963703</v>
      </c>
      <c r="S2591">
        <v>92609823</v>
      </c>
      <c r="T2591">
        <v>35237187.742809534</v>
      </c>
      <c r="U2591">
        <f t="shared" si="81"/>
        <v>25754776.75</v>
      </c>
    </row>
    <row r="2592" spans="1:21" x14ac:dyDescent="0.25">
      <c r="A2592" t="s">
        <v>2684</v>
      </c>
      <c r="B2592" t="s">
        <v>2640</v>
      </c>
      <c r="C2592" t="s">
        <v>2640</v>
      </c>
      <c r="D2592">
        <v>1972</v>
      </c>
      <c r="E2592">
        <v>219476384</v>
      </c>
      <c r="F2592">
        <v>86792176</v>
      </c>
      <c r="G2592">
        <v>226903424</v>
      </c>
      <c r="H2592">
        <v>25353064</v>
      </c>
      <c r="I2592" t="str">
        <f t="shared" si="80"/>
        <v>1972PECO Energy Company</v>
      </c>
      <c r="J2592" s="1">
        <v>6706833.5</v>
      </c>
      <c r="K2592" s="1">
        <v>2454411.5</v>
      </c>
      <c r="L2592" s="1">
        <v>13883833</v>
      </c>
      <c r="M2592" s="1">
        <v>1009028.3125</v>
      </c>
      <c r="N2592">
        <v>66864346</v>
      </c>
      <c r="O2592">
        <v>12579359</v>
      </c>
      <c r="P2592">
        <v>8560</v>
      </c>
      <c r="Q2592">
        <v>0</v>
      </c>
      <c r="R2592">
        <v>19851359.801003695</v>
      </c>
      <c r="S2592">
        <v>86331753</v>
      </c>
      <c r="T2592">
        <v>32066775.894458532</v>
      </c>
      <c r="U2592">
        <f t="shared" si="81"/>
        <v>24054106.3125</v>
      </c>
    </row>
    <row r="2593" spans="1:21" x14ac:dyDescent="0.25">
      <c r="A2593" t="s">
        <v>2685</v>
      </c>
      <c r="B2593" t="s">
        <v>2640</v>
      </c>
      <c r="C2593" t="s">
        <v>2640</v>
      </c>
      <c r="D2593">
        <v>1971</v>
      </c>
      <c r="E2593" t="s">
        <v>3560</v>
      </c>
      <c r="F2593" t="s">
        <v>3560</v>
      </c>
      <c r="G2593" t="s">
        <v>3560</v>
      </c>
      <c r="H2593" t="s">
        <v>3560</v>
      </c>
      <c r="I2593" t="str">
        <f t="shared" si="80"/>
        <v>1971PECO Energy Company</v>
      </c>
      <c r="J2593" s="1" t="s">
        <v>3560</v>
      </c>
      <c r="K2593" s="1" t="s">
        <v>3560</v>
      </c>
      <c r="L2593" s="1" t="s">
        <v>3560</v>
      </c>
      <c r="M2593" s="1" t="s">
        <v>3560</v>
      </c>
      <c r="N2593">
        <v>70780781</v>
      </c>
      <c r="O2593">
        <v>10736942</v>
      </c>
      <c r="P2593" t="s">
        <v>3560</v>
      </c>
      <c r="Q2593" t="s">
        <v>3560</v>
      </c>
      <c r="R2593" t="s">
        <v>3560</v>
      </c>
      <c r="S2593" t="s">
        <v>3560</v>
      </c>
      <c r="T2593" t="s">
        <v>3560</v>
      </c>
      <c r="U2593">
        <f t="shared" si="81"/>
        <v>0</v>
      </c>
    </row>
    <row r="2594" spans="1:21" x14ac:dyDescent="0.25">
      <c r="A2594" t="s">
        <v>2686</v>
      </c>
      <c r="B2594" t="s">
        <v>2640</v>
      </c>
      <c r="C2594" t="s">
        <v>2640</v>
      </c>
      <c r="D2594">
        <v>1970</v>
      </c>
      <c r="E2594" t="s">
        <v>3560</v>
      </c>
      <c r="F2594" t="s">
        <v>3560</v>
      </c>
      <c r="G2594" t="s">
        <v>3560</v>
      </c>
      <c r="H2594" t="s">
        <v>3560</v>
      </c>
      <c r="I2594" t="str">
        <f t="shared" si="80"/>
        <v>1970PECO Energy Company</v>
      </c>
      <c r="J2594" s="1" t="s">
        <v>3560</v>
      </c>
      <c r="K2594" s="1" t="s">
        <v>3560</v>
      </c>
      <c r="L2594" s="1" t="s">
        <v>3560</v>
      </c>
      <c r="M2594" s="1" t="s">
        <v>3560</v>
      </c>
      <c r="N2594">
        <v>68799311</v>
      </c>
      <c r="O2594">
        <v>11990028</v>
      </c>
      <c r="P2594" t="s">
        <v>3560</v>
      </c>
      <c r="Q2594" t="s">
        <v>3560</v>
      </c>
      <c r="R2594" t="s">
        <v>3560</v>
      </c>
      <c r="S2594" t="s">
        <v>3560</v>
      </c>
      <c r="T2594" t="s">
        <v>3560</v>
      </c>
      <c r="U2594">
        <f t="shared" si="81"/>
        <v>0</v>
      </c>
    </row>
    <row r="2595" spans="1:21" x14ac:dyDescent="0.25">
      <c r="A2595" t="s">
        <v>2687</v>
      </c>
      <c r="B2595" t="s">
        <v>2640</v>
      </c>
      <c r="C2595" t="s">
        <v>2640</v>
      </c>
      <c r="D2595">
        <v>1969</v>
      </c>
      <c r="E2595" t="s">
        <v>3560</v>
      </c>
      <c r="F2595" t="s">
        <v>3560</v>
      </c>
      <c r="G2595" t="s">
        <v>3560</v>
      </c>
      <c r="H2595" t="s">
        <v>3560</v>
      </c>
      <c r="I2595" t="str">
        <f t="shared" si="80"/>
        <v>1969PECO Energy Company</v>
      </c>
      <c r="J2595" s="1" t="s">
        <v>3560</v>
      </c>
      <c r="K2595" s="1" t="s">
        <v>3560</v>
      </c>
      <c r="L2595" s="1" t="s">
        <v>3560</v>
      </c>
      <c r="M2595" s="1" t="s">
        <v>3560</v>
      </c>
      <c r="N2595">
        <v>75707979</v>
      </c>
      <c r="O2595">
        <v>12821343</v>
      </c>
      <c r="P2595" t="s">
        <v>3560</v>
      </c>
      <c r="Q2595" t="s">
        <v>3560</v>
      </c>
      <c r="R2595" t="s">
        <v>3560</v>
      </c>
      <c r="S2595" t="s">
        <v>3560</v>
      </c>
      <c r="T2595" t="s">
        <v>3560</v>
      </c>
      <c r="U2595">
        <f t="shared" si="81"/>
        <v>0</v>
      </c>
    </row>
    <row r="2596" spans="1:21" x14ac:dyDescent="0.25">
      <c r="A2596" t="s">
        <v>2688</v>
      </c>
      <c r="B2596" t="s">
        <v>2640</v>
      </c>
      <c r="C2596" t="s">
        <v>2640</v>
      </c>
      <c r="D2596">
        <v>1968</v>
      </c>
      <c r="E2596" t="s">
        <v>3560</v>
      </c>
      <c r="F2596" t="s">
        <v>3560</v>
      </c>
      <c r="G2596" t="s">
        <v>3560</v>
      </c>
      <c r="H2596" t="s">
        <v>3560</v>
      </c>
      <c r="I2596" t="str">
        <f t="shared" si="80"/>
        <v>1968PECO Energy Company</v>
      </c>
      <c r="J2596" s="1" t="s">
        <v>3560</v>
      </c>
      <c r="K2596" s="1" t="s">
        <v>3560</v>
      </c>
      <c r="L2596" s="1" t="s">
        <v>3560</v>
      </c>
      <c r="M2596" s="1" t="s">
        <v>3560</v>
      </c>
      <c r="N2596">
        <v>50546870</v>
      </c>
      <c r="O2596">
        <v>10037533</v>
      </c>
      <c r="P2596" t="s">
        <v>3560</v>
      </c>
      <c r="Q2596" t="s">
        <v>3560</v>
      </c>
      <c r="R2596" t="s">
        <v>3560</v>
      </c>
      <c r="S2596" t="s">
        <v>3560</v>
      </c>
      <c r="T2596" t="s">
        <v>3560</v>
      </c>
      <c r="U2596">
        <f t="shared" si="81"/>
        <v>0</v>
      </c>
    </row>
    <row r="2597" spans="1:21" x14ac:dyDescent="0.25">
      <c r="A2597" t="s">
        <v>2689</v>
      </c>
      <c r="B2597" t="s">
        <v>2640</v>
      </c>
      <c r="C2597" t="s">
        <v>2640</v>
      </c>
      <c r="D2597">
        <v>1967</v>
      </c>
      <c r="E2597" t="s">
        <v>3560</v>
      </c>
      <c r="F2597" t="s">
        <v>3560</v>
      </c>
      <c r="G2597" t="s">
        <v>3560</v>
      </c>
      <c r="H2597" t="s">
        <v>3560</v>
      </c>
      <c r="I2597" t="str">
        <f t="shared" si="80"/>
        <v>1967PECO Energy Company</v>
      </c>
      <c r="J2597" s="1" t="s">
        <v>3560</v>
      </c>
      <c r="K2597" s="1" t="s">
        <v>3560</v>
      </c>
      <c r="L2597" s="1" t="s">
        <v>3560</v>
      </c>
      <c r="M2597" s="1" t="s">
        <v>3560</v>
      </c>
      <c r="N2597">
        <v>42504990</v>
      </c>
      <c r="O2597">
        <v>6104152</v>
      </c>
      <c r="P2597" t="s">
        <v>3560</v>
      </c>
      <c r="Q2597" t="s">
        <v>3560</v>
      </c>
      <c r="R2597" t="s">
        <v>3560</v>
      </c>
      <c r="S2597" t="s">
        <v>3560</v>
      </c>
      <c r="T2597" t="s">
        <v>3560</v>
      </c>
      <c r="U2597">
        <f t="shared" si="81"/>
        <v>0</v>
      </c>
    </row>
    <row r="2598" spans="1:21" x14ac:dyDescent="0.25">
      <c r="A2598" t="s">
        <v>2690</v>
      </c>
      <c r="B2598" t="s">
        <v>2640</v>
      </c>
      <c r="C2598" t="s">
        <v>2640</v>
      </c>
      <c r="D2598">
        <v>1966</v>
      </c>
      <c r="E2598" t="s">
        <v>3560</v>
      </c>
      <c r="F2598" t="s">
        <v>3560</v>
      </c>
      <c r="G2598" t="s">
        <v>3560</v>
      </c>
      <c r="H2598" t="s">
        <v>3560</v>
      </c>
      <c r="I2598" t="str">
        <f t="shared" si="80"/>
        <v>1966PECO Energy Company</v>
      </c>
      <c r="J2598" s="1" t="s">
        <v>3560</v>
      </c>
      <c r="K2598" s="1" t="s">
        <v>3560</v>
      </c>
      <c r="L2598" s="1" t="s">
        <v>3560</v>
      </c>
      <c r="M2598" s="1" t="s">
        <v>3560</v>
      </c>
      <c r="N2598">
        <v>33882143</v>
      </c>
      <c r="O2598">
        <v>8133633</v>
      </c>
      <c r="P2598" t="s">
        <v>3560</v>
      </c>
      <c r="Q2598" t="s">
        <v>3560</v>
      </c>
      <c r="R2598" t="s">
        <v>3560</v>
      </c>
      <c r="S2598" t="s">
        <v>3560</v>
      </c>
      <c r="T2598" t="s">
        <v>3560</v>
      </c>
      <c r="U2598">
        <f t="shared" si="81"/>
        <v>0</v>
      </c>
    </row>
    <row r="2599" spans="1:21" x14ac:dyDescent="0.25">
      <c r="A2599" t="s">
        <v>2691</v>
      </c>
      <c r="B2599" t="s">
        <v>2640</v>
      </c>
      <c r="C2599" t="s">
        <v>2640</v>
      </c>
      <c r="D2599">
        <v>1965</v>
      </c>
      <c r="E2599" t="s">
        <v>3560</v>
      </c>
      <c r="F2599" t="s">
        <v>3560</v>
      </c>
      <c r="G2599" t="s">
        <v>3560</v>
      </c>
      <c r="H2599" t="s">
        <v>3560</v>
      </c>
      <c r="I2599" t="str">
        <f t="shared" si="80"/>
        <v>1965PECO Energy Company</v>
      </c>
      <c r="J2599" s="1" t="s">
        <v>3560</v>
      </c>
      <c r="K2599" s="1" t="s">
        <v>3560</v>
      </c>
      <c r="L2599" s="1" t="s">
        <v>3560</v>
      </c>
      <c r="M2599" s="1" t="s">
        <v>3560</v>
      </c>
      <c r="N2599">
        <v>35145592</v>
      </c>
      <c r="O2599">
        <v>8154823</v>
      </c>
      <c r="P2599" t="s">
        <v>3560</v>
      </c>
      <c r="Q2599" t="s">
        <v>3560</v>
      </c>
      <c r="R2599" t="s">
        <v>3560</v>
      </c>
      <c r="S2599" t="s">
        <v>3560</v>
      </c>
      <c r="T2599" t="s">
        <v>3560</v>
      </c>
      <c r="U2599">
        <f t="shared" si="81"/>
        <v>0</v>
      </c>
    </row>
    <row r="2600" spans="1:21" x14ac:dyDescent="0.25">
      <c r="A2600" t="s">
        <v>2692</v>
      </c>
      <c r="B2600" t="s">
        <v>2640</v>
      </c>
      <c r="C2600" t="s">
        <v>2640</v>
      </c>
      <c r="D2600">
        <v>1964</v>
      </c>
      <c r="E2600" t="s">
        <v>3560</v>
      </c>
      <c r="F2600" t="s">
        <v>3560</v>
      </c>
      <c r="G2600" t="s">
        <v>3560</v>
      </c>
      <c r="H2600" t="s">
        <v>3560</v>
      </c>
      <c r="I2600" t="str">
        <f t="shared" si="80"/>
        <v>1964PECO Energy Company</v>
      </c>
      <c r="J2600" s="1" t="s">
        <v>3560</v>
      </c>
      <c r="K2600" s="1" t="s">
        <v>3560</v>
      </c>
      <c r="L2600" s="1" t="s">
        <v>3560</v>
      </c>
      <c r="M2600" s="1" t="s">
        <v>3560</v>
      </c>
      <c r="N2600">
        <v>35945341</v>
      </c>
      <c r="O2600">
        <v>6527736</v>
      </c>
      <c r="P2600" t="s">
        <v>3560</v>
      </c>
      <c r="Q2600" t="s">
        <v>3560</v>
      </c>
      <c r="R2600" t="s">
        <v>3560</v>
      </c>
      <c r="S2600" t="s">
        <v>3560</v>
      </c>
      <c r="T2600" t="s">
        <v>3560</v>
      </c>
      <c r="U2600">
        <f t="shared" si="81"/>
        <v>0</v>
      </c>
    </row>
    <row r="2601" spans="1:21" x14ac:dyDescent="0.25">
      <c r="A2601" t="s">
        <v>2693</v>
      </c>
      <c r="B2601" t="s">
        <v>2694</v>
      </c>
      <c r="C2601" t="s">
        <v>2694</v>
      </c>
      <c r="D2601">
        <v>2016</v>
      </c>
      <c r="E2601">
        <v>533927000</v>
      </c>
      <c r="F2601">
        <v>185933000</v>
      </c>
      <c r="G2601">
        <v>82382000</v>
      </c>
      <c r="H2601">
        <v>7244000</v>
      </c>
      <c r="I2601" t="str">
        <f t="shared" si="80"/>
        <v>2016Pennsylvania Electric Company</v>
      </c>
      <c r="J2601" s="1">
        <v>4328262</v>
      </c>
      <c r="K2601" s="1">
        <v>3586987</v>
      </c>
      <c r="L2601" s="1">
        <v>5668448</v>
      </c>
      <c r="M2601" s="1">
        <v>37738</v>
      </c>
      <c r="N2601">
        <v>137435000</v>
      </c>
      <c r="O2601">
        <v>18205000</v>
      </c>
      <c r="P2601">
        <v>729.94920687119361</v>
      </c>
      <c r="Q2601">
        <v>11.072263250293387</v>
      </c>
      <c r="R2601">
        <v>20506000</v>
      </c>
      <c r="S2601">
        <v>28701000</v>
      </c>
      <c r="T2601">
        <v>44600000</v>
      </c>
      <c r="U2601">
        <f t="shared" si="81"/>
        <v>13621435</v>
      </c>
    </row>
    <row r="2602" spans="1:21" x14ac:dyDescent="0.25">
      <c r="A2602" t="s">
        <v>2695</v>
      </c>
      <c r="B2602" t="s">
        <v>2694</v>
      </c>
      <c r="C2602" t="s">
        <v>2694</v>
      </c>
      <c r="D2602">
        <v>2015</v>
      </c>
      <c r="E2602">
        <v>495749000</v>
      </c>
      <c r="F2602">
        <v>187730000</v>
      </c>
      <c r="G2602">
        <v>72548000</v>
      </c>
      <c r="H2602">
        <v>6377000</v>
      </c>
      <c r="I2602" t="str">
        <f t="shared" si="80"/>
        <v>2015Pennsylvania Electric Company</v>
      </c>
      <c r="J2602" s="1">
        <v>4350462</v>
      </c>
      <c r="K2602" s="1">
        <v>3557621</v>
      </c>
      <c r="L2602" s="1">
        <v>5646723</v>
      </c>
      <c r="M2602" s="1">
        <v>37557</v>
      </c>
      <c r="N2602">
        <v>92701000</v>
      </c>
      <c r="O2602">
        <v>12861000</v>
      </c>
      <c r="P2602">
        <v>641.40357743444372</v>
      </c>
      <c r="Q2602">
        <v>9.7291553880505504</v>
      </c>
      <c r="R2602">
        <v>17654000</v>
      </c>
      <c r="S2602">
        <v>25260000</v>
      </c>
      <c r="T2602">
        <v>43420000</v>
      </c>
      <c r="U2602">
        <f t="shared" si="81"/>
        <v>13592363</v>
      </c>
    </row>
    <row r="2603" spans="1:21" x14ac:dyDescent="0.25">
      <c r="A2603" t="s">
        <v>2696</v>
      </c>
      <c r="B2603" t="s">
        <v>2694</v>
      </c>
      <c r="C2603" t="s">
        <v>2694</v>
      </c>
      <c r="D2603">
        <v>2014</v>
      </c>
      <c r="E2603">
        <v>447693000</v>
      </c>
      <c r="F2603">
        <v>170991000</v>
      </c>
      <c r="G2603">
        <v>62673000</v>
      </c>
      <c r="H2603">
        <v>4272000</v>
      </c>
      <c r="I2603" t="str">
        <f t="shared" si="80"/>
        <v>2014Pennsylvania Electric Company</v>
      </c>
      <c r="J2603" s="1">
        <v>4461845</v>
      </c>
      <c r="K2603" s="1">
        <v>3591256</v>
      </c>
      <c r="L2603" s="1">
        <v>5646861</v>
      </c>
      <c r="M2603" s="1">
        <v>38641</v>
      </c>
      <c r="N2603">
        <v>103508000</v>
      </c>
      <c r="O2603">
        <v>13496000</v>
      </c>
      <c r="P2603">
        <v>707.27999030448575</v>
      </c>
      <c r="Q2603">
        <v>10.728404347315232</v>
      </c>
      <c r="R2603">
        <v>18950000</v>
      </c>
      <c r="S2603">
        <v>26094000</v>
      </c>
      <c r="T2603">
        <v>42236000</v>
      </c>
      <c r="U2603">
        <f t="shared" si="81"/>
        <v>13738603</v>
      </c>
    </row>
    <row r="2604" spans="1:21" x14ac:dyDescent="0.25">
      <c r="A2604" t="s">
        <v>2697</v>
      </c>
      <c r="B2604" t="s">
        <v>2694</v>
      </c>
      <c r="C2604" t="s">
        <v>2694</v>
      </c>
      <c r="D2604">
        <v>2013</v>
      </c>
      <c r="E2604">
        <v>468076000</v>
      </c>
      <c r="F2604">
        <v>171460000</v>
      </c>
      <c r="G2604">
        <v>70676000</v>
      </c>
      <c r="H2604">
        <v>5740000</v>
      </c>
      <c r="I2604" t="str">
        <f t="shared" si="80"/>
        <v>2013Pennsylvania Electric Company</v>
      </c>
      <c r="J2604" s="1">
        <v>4490880</v>
      </c>
      <c r="K2604" s="1">
        <v>3531240</v>
      </c>
      <c r="L2604" s="1">
        <v>5731434</v>
      </c>
      <c r="M2604" s="1">
        <v>38627</v>
      </c>
      <c r="N2604">
        <v>95006000</v>
      </c>
      <c r="O2604">
        <v>21498000</v>
      </c>
      <c r="P2604">
        <v>569.27306704896307</v>
      </c>
      <c r="Q2604">
        <v>8.6350409046752805</v>
      </c>
      <c r="R2604">
        <v>14928000</v>
      </c>
      <c r="S2604">
        <v>21631000</v>
      </c>
      <c r="T2604">
        <v>41874000</v>
      </c>
      <c r="U2604">
        <f t="shared" si="81"/>
        <v>13792181</v>
      </c>
    </row>
    <row r="2605" spans="1:21" x14ac:dyDescent="0.25">
      <c r="A2605" t="s">
        <v>2698</v>
      </c>
      <c r="B2605" t="s">
        <v>2694</v>
      </c>
      <c r="C2605" t="s">
        <v>2694</v>
      </c>
      <c r="D2605">
        <v>2012</v>
      </c>
      <c r="E2605">
        <v>502214000</v>
      </c>
      <c r="F2605">
        <v>167767000</v>
      </c>
      <c r="G2605">
        <v>87065000</v>
      </c>
      <c r="H2605">
        <v>6662000</v>
      </c>
      <c r="I2605" t="str">
        <f t="shared" si="80"/>
        <v>2012Pennsylvania Electric Company</v>
      </c>
      <c r="J2605" s="1">
        <v>4425053</v>
      </c>
      <c r="K2605" s="1">
        <v>3537965</v>
      </c>
      <c r="L2605" s="1">
        <v>5862496</v>
      </c>
      <c r="M2605" s="1">
        <v>39449</v>
      </c>
      <c r="N2605">
        <v>120818000</v>
      </c>
      <c r="O2605">
        <v>12442000</v>
      </c>
      <c r="P2605">
        <v>690.56917329922578</v>
      </c>
      <c r="Q2605">
        <v>10.474925662403983</v>
      </c>
      <c r="R2605">
        <v>17519000</v>
      </c>
      <c r="S2605">
        <v>24835000</v>
      </c>
      <c r="T2605">
        <v>51867000</v>
      </c>
      <c r="U2605">
        <f t="shared" si="81"/>
        <v>13864963</v>
      </c>
    </row>
    <row r="2606" spans="1:21" x14ac:dyDescent="0.25">
      <c r="A2606" t="s">
        <v>2699</v>
      </c>
      <c r="B2606" t="s">
        <v>2694</v>
      </c>
      <c r="C2606" t="s">
        <v>2694</v>
      </c>
      <c r="D2606">
        <v>2011</v>
      </c>
      <c r="E2606">
        <v>600232000</v>
      </c>
      <c r="F2606">
        <v>209471000</v>
      </c>
      <c r="G2606">
        <v>100029000</v>
      </c>
      <c r="H2606">
        <v>7226000</v>
      </c>
      <c r="I2606" t="str">
        <f t="shared" si="80"/>
        <v>2011Pennsylvania Electric Company</v>
      </c>
      <c r="J2606" s="1">
        <v>4554116</v>
      </c>
      <c r="K2606" s="1">
        <v>3533712</v>
      </c>
      <c r="L2606" s="1">
        <v>6005071</v>
      </c>
      <c r="M2606" s="1">
        <v>40724</v>
      </c>
      <c r="N2606">
        <v>78315000</v>
      </c>
      <c r="O2606">
        <v>17121000</v>
      </c>
      <c r="P2606">
        <v>830.21262978784068</v>
      </c>
      <c r="Q2606">
        <v>12.593112923748141</v>
      </c>
      <c r="R2606">
        <v>20459000</v>
      </c>
      <c r="S2606">
        <v>28491000</v>
      </c>
      <c r="T2606">
        <v>35954000</v>
      </c>
      <c r="U2606">
        <f t="shared" si="81"/>
        <v>14133623</v>
      </c>
    </row>
    <row r="2607" spans="1:21" x14ac:dyDescent="0.25">
      <c r="A2607" t="s">
        <v>2700</v>
      </c>
      <c r="B2607" t="s">
        <v>2694</v>
      </c>
      <c r="C2607" t="s">
        <v>2694</v>
      </c>
      <c r="D2607">
        <v>2010</v>
      </c>
      <c r="E2607">
        <v>516807000</v>
      </c>
      <c r="F2607">
        <v>401727000</v>
      </c>
      <c r="G2607">
        <v>236627000</v>
      </c>
      <c r="H2607">
        <v>7616000</v>
      </c>
      <c r="I2607" t="str">
        <f t="shared" si="80"/>
        <v>2010Pennsylvania Electric Company</v>
      </c>
      <c r="J2607" s="1">
        <v>4645664</v>
      </c>
      <c r="K2607" s="1">
        <v>5192010</v>
      </c>
      <c r="L2607" s="1">
        <v>4236750</v>
      </c>
      <c r="M2607" s="1">
        <v>41370</v>
      </c>
      <c r="N2607">
        <v>98107000</v>
      </c>
      <c r="O2607">
        <v>15305000</v>
      </c>
      <c r="P2607">
        <v>650.87300630428126</v>
      </c>
      <c r="Q2607">
        <v>9.8727927922559484</v>
      </c>
      <c r="R2607">
        <v>15698000</v>
      </c>
      <c r="S2607">
        <v>24605000</v>
      </c>
      <c r="T2607">
        <v>32960000</v>
      </c>
      <c r="U2607">
        <f t="shared" si="81"/>
        <v>14115794</v>
      </c>
    </row>
    <row r="2608" spans="1:21" x14ac:dyDescent="0.25">
      <c r="A2608" t="s">
        <v>2701</v>
      </c>
      <c r="B2608" t="s">
        <v>2694</v>
      </c>
      <c r="C2608" t="s">
        <v>2694</v>
      </c>
      <c r="D2608">
        <v>2009</v>
      </c>
      <c r="E2608">
        <v>467472000</v>
      </c>
      <c r="F2608">
        <v>387565000</v>
      </c>
      <c r="G2608">
        <v>219855000</v>
      </c>
      <c r="H2608">
        <v>6606000</v>
      </c>
      <c r="I2608" t="str">
        <f t="shared" si="80"/>
        <v>2009Pennsylvania Electric Company</v>
      </c>
      <c r="J2608" s="1">
        <v>4471132</v>
      </c>
      <c r="K2608" s="1">
        <v>5018687</v>
      </c>
      <c r="L2608" s="1">
        <v>4044173</v>
      </c>
      <c r="M2608" s="1">
        <v>40801</v>
      </c>
      <c r="N2608">
        <v>101045000</v>
      </c>
      <c r="O2608">
        <v>14669000</v>
      </c>
      <c r="P2608">
        <v>853.01619480467332</v>
      </c>
      <c r="Q2608">
        <v>12.939009696475379</v>
      </c>
      <c r="R2608">
        <v>19927000</v>
      </c>
      <c r="S2608">
        <v>32541000</v>
      </c>
      <c r="T2608">
        <v>41267000</v>
      </c>
      <c r="U2608">
        <f t="shared" si="81"/>
        <v>13574793</v>
      </c>
    </row>
    <row r="2609" spans="1:21" x14ac:dyDescent="0.25">
      <c r="A2609" t="s">
        <v>2702</v>
      </c>
      <c r="B2609" t="s">
        <v>2694</v>
      </c>
      <c r="C2609" t="s">
        <v>2694</v>
      </c>
      <c r="D2609">
        <v>2008</v>
      </c>
      <c r="E2609">
        <v>469135000</v>
      </c>
      <c r="F2609">
        <v>400205000</v>
      </c>
      <c r="G2609">
        <v>250016000</v>
      </c>
      <c r="H2609">
        <v>6648000</v>
      </c>
      <c r="I2609" t="str">
        <f t="shared" si="80"/>
        <v>2008Pennsylvania Electric Company</v>
      </c>
      <c r="J2609" s="1">
        <v>4557862</v>
      </c>
      <c r="K2609" s="1">
        <v>5185820</v>
      </c>
      <c r="L2609" s="1">
        <v>4593995</v>
      </c>
      <c r="M2609" s="1">
        <v>40927</v>
      </c>
      <c r="N2609">
        <v>103210000</v>
      </c>
      <c r="O2609">
        <v>14192000</v>
      </c>
      <c r="P2609">
        <v>1106.269243040141</v>
      </c>
      <c r="Q2609">
        <v>16.780488518024608</v>
      </c>
      <c r="R2609">
        <v>24922000</v>
      </c>
      <c r="S2609">
        <v>35185000</v>
      </c>
      <c r="T2609">
        <v>52213000</v>
      </c>
      <c r="U2609">
        <f t="shared" si="81"/>
        <v>14378604</v>
      </c>
    </row>
    <row r="2610" spans="1:21" x14ac:dyDescent="0.25">
      <c r="A2610" t="s">
        <v>2703</v>
      </c>
      <c r="B2610" t="s">
        <v>2694</v>
      </c>
      <c r="C2610" t="s">
        <v>2694</v>
      </c>
      <c r="D2610">
        <v>2007</v>
      </c>
      <c r="E2610">
        <v>454490000</v>
      </c>
      <c r="F2610">
        <v>394262000</v>
      </c>
      <c r="G2610">
        <v>251877000</v>
      </c>
      <c r="H2610">
        <v>6707000</v>
      </c>
      <c r="I2610" t="str">
        <f t="shared" si="80"/>
        <v>2007Pennsylvania Electric Company</v>
      </c>
      <c r="J2610" s="1">
        <v>4496832</v>
      </c>
      <c r="K2610" s="1">
        <v>5138859</v>
      </c>
      <c r="L2610" s="1">
        <v>4609562</v>
      </c>
      <c r="M2610" s="1">
        <v>41218</v>
      </c>
      <c r="N2610">
        <v>66634000</v>
      </c>
      <c r="O2610">
        <v>13380000</v>
      </c>
      <c r="P2610">
        <v>1153.8174358879842</v>
      </c>
      <c r="Q2610">
        <v>17.50172515110987</v>
      </c>
      <c r="R2610">
        <v>25160000</v>
      </c>
      <c r="S2610">
        <v>36004000</v>
      </c>
      <c r="T2610">
        <v>56239000</v>
      </c>
      <c r="U2610">
        <f t="shared" si="81"/>
        <v>14286471</v>
      </c>
    </row>
    <row r="2611" spans="1:21" x14ac:dyDescent="0.25">
      <c r="A2611" t="s">
        <v>2704</v>
      </c>
      <c r="B2611" t="s">
        <v>2694</v>
      </c>
      <c r="C2611" t="s">
        <v>2694</v>
      </c>
      <c r="D2611">
        <v>2006</v>
      </c>
      <c r="E2611">
        <v>397873000</v>
      </c>
      <c r="F2611">
        <v>388020000</v>
      </c>
      <c r="G2611">
        <v>244801000</v>
      </c>
      <c r="H2611">
        <v>6540000</v>
      </c>
      <c r="I2611" t="str">
        <f t="shared" si="80"/>
        <v>2006Pennsylvania Electric Company</v>
      </c>
      <c r="J2611" s="1">
        <v>4381042</v>
      </c>
      <c r="K2611" s="1">
        <v>4960886</v>
      </c>
      <c r="L2611" s="1">
        <v>4677714</v>
      </c>
      <c r="M2611" s="1">
        <v>40808</v>
      </c>
      <c r="N2611">
        <v>95374000</v>
      </c>
      <c r="O2611">
        <v>15280000</v>
      </c>
      <c r="P2611">
        <v>1005.4552532937472</v>
      </c>
      <c r="Q2611">
        <v>15.251287549961333</v>
      </c>
      <c r="R2611">
        <v>21321000</v>
      </c>
      <c r="S2611">
        <v>30301000</v>
      </c>
      <c r="T2611">
        <v>47393000</v>
      </c>
      <c r="U2611">
        <f t="shared" si="81"/>
        <v>14060450</v>
      </c>
    </row>
    <row r="2612" spans="1:21" x14ac:dyDescent="0.25">
      <c r="A2612" t="s">
        <v>2705</v>
      </c>
      <c r="B2612" t="s">
        <v>2694</v>
      </c>
      <c r="C2612" t="s">
        <v>2694</v>
      </c>
      <c r="D2612">
        <v>2005</v>
      </c>
      <c r="E2612">
        <v>393808000</v>
      </c>
      <c r="F2612">
        <v>375660000</v>
      </c>
      <c r="G2612">
        <v>222165000</v>
      </c>
      <c r="H2612">
        <v>6418000</v>
      </c>
      <c r="I2612" t="str">
        <f t="shared" si="80"/>
        <v>2005Pennsylvania Electric Company</v>
      </c>
      <c r="J2612" s="1">
        <v>4456524</v>
      </c>
      <c r="K2612" s="1">
        <v>5009594</v>
      </c>
      <c r="L2612" s="1">
        <v>4729091</v>
      </c>
      <c r="M2612" s="1">
        <v>40564</v>
      </c>
      <c r="N2612">
        <v>86455000</v>
      </c>
      <c r="O2612">
        <v>3959000</v>
      </c>
      <c r="P2612">
        <v>1051.6662907660116</v>
      </c>
      <c r="Q2612">
        <v>15.952241489147365</v>
      </c>
      <c r="R2612">
        <v>21606000</v>
      </c>
      <c r="S2612">
        <v>31080000</v>
      </c>
      <c r="T2612">
        <v>45542000</v>
      </c>
      <c r="U2612">
        <f t="shared" si="81"/>
        <v>14235773</v>
      </c>
    </row>
    <row r="2613" spans="1:21" x14ac:dyDescent="0.25">
      <c r="A2613" t="s">
        <v>2706</v>
      </c>
      <c r="B2613" t="s">
        <v>2694</v>
      </c>
      <c r="C2613" t="s">
        <v>2694</v>
      </c>
      <c r="D2613">
        <v>2004</v>
      </c>
      <c r="E2613">
        <v>377143000</v>
      </c>
      <c r="F2613">
        <v>360462000</v>
      </c>
      <c r="G2613">
        <v>208422000</v>
      </c>
      <c r="H2613">
        <v>6353000</v>
      </c>
      <c r="I2613" t="str">
        <f t="shared" si="80"/>
        <v>2004Pennsylvania Electric Company</v>
      </c>
      <c r="J2613" s="1">
        <v>4249263</v>
      </c>
      <c r="K2613" s="1">
        <v>4791759</v>
      </c>
      <c r="L2613" s="1">
        <v>4588866</v>
      </c>
      <c r="M2613" s="1">
        <v>39852</v>
      </c>
      <c r="N2613">
        <v>50419000</v>
      </c>
      <c r="O2613">
        <v>8138000</v>
      </c>
      <c r="P2613">
        <v>1412.0548421997032</v>
      </c>
      <c r="Q2613">
        <v>21.4188094041528</v>
      </c>
      <c r="R2613">
        <v>27977000</v>
      </c>
      <c r="S2613">
        <v>38552000</v>
      </c>
      <c r="T2613">
        <v>50657000</v>
      </c>
      <c r="U2613">
        <f t="shared" si="81"/>
        <v>13669740</v>
      </c>
    </row>
    <row r="2614" spans="1:21" x14ac:dyDescent="0.25">
      <c r="A2614" t="s">
        <v>2707</v>
      </c>
      <c r="B2614" t="s">
        <v>2694</v>
      </c>
      <c r="C2614" t="s">
        <v>2694</v>
      </c>
      <c r="D2614">
        <v>2003</v>
      </c>
      <c r="E2614">
        <v>370513000</v>
      </c>
      <c r="F2614">
        <v>355697000</v>
      </c>
      <c r="G2614">
        <v>199155000</v>
      </c>
      <c r="H2614">
        <v>6522000</v>
      </c>
      <c r="I2614" t="str">
        <f t="shared" si="80"/>
        <v>2003Pennsylvania Electric Company</v>
      </c>
      <c r="J2614" s="1">
        <v>4165707</v>
      </c>
      <c r="K2614" s="1">
        <v>4747975</v>
      </c>
      <c r="L2614" s="1">
        <v>4442967</v>
      </c>
      <c r="M2614" s="1">
        <v>41365</v>
      </c>
      <c r="N2614">
        <v>31492000</v>
      </c>
      <c r="O2614">
        <v>3236000</v>
      </c>
      <c r="P2614">
        <v>1154.0470149683495</v>
      </c>
      <c r="Q2614">
        <v>17.505207530418783</v>
      </c>
      <c r="R2614">
        <v>22309000</v>
      </c>
      <c r="S2614">
        <v>27711000</v>
      </c>
      <c r="T2614">
        <v>62727000</v>
      </c>
      <c r="U2614">
        <f t="shared" si="81"/>
        <v>13398014</v>
      </c>
    </row>
    <row r="2615" spans="1:21" x14ac:dyDescent="0.25">
      <c r="A2615" t="s">
        <v>2708</v>
      </c>
      <c r="B2615" t="s">
        <v>2694</v>
      </c>
      <c r="C2615" t="s">
        <v>2694</v>
      </c>
      <c r="D2615">
        <v>2002</v>
      </c>
      <c r="E2615">
        <v>372469000</v>
      </c>
      <c r="F2615">
        <v>358643000</v>
      </c>
      <c r="G2615">
        <v>214724000</v>
      </c>
      <c r="H2615">
        <v>6574000</v>
      </c>
      <c r="I2615" t="str">
        <f t="shared" si="80"/>
        <v>2002Pennsylvania Electric Company</v>
      </c>
      <c r="J2615" s="1">
        <v>4195983</v>
      </c>
      <c r="K2615" s="1">
        <v>4753171</v>
      </c>
      <c r="L2615" s="1">
        <v>4335944</v>
      </c>
      <c r="M2615" s="1">
        <v>41758</v>
      </c>
      <c r="N2615">
        <v>34845000</v>
      </c>
      <c r="O2615">
        <v>12145000</v>
      </c>
      <c r="P2615">
        <v>1454.8052287255605</v>
      </c>
      <c r="Q2615">
        <v>22.067270323365243</v>
      </c>
      <c r="R2615">
        <v>27189000</v>
      </c>
      <c r="S2615">
        <v>46502000</v>
      </c>
      <c r="T2615">
        <v>48900000</v>
      </c>
      <c r="U2615">
        <f t="shared" si="81"/>
        <v>13326856</v>
      </c>
    </row>
    <row r="2616" spans="1:21" x14ac:dyDescent="0.25">
      <c r="A2616" t="s">
        <v>2709</v>
      </c>
      <c r="B2616" t="s">
        <v>2694</v>
      </c>
      <c r="C2616" t="s">
        <v>2694</v>
      </c>
      <c r="D2616">
        <v>2001</v>
      </c>
      <c r="E2616">
        <v>346431000</v>
      </c>
      <c r="F2616">
        <v>307335000</v>
      </c>
      <c r="G2616">
        <v>193579000</v>
      </c>
      <c r="H2616">
        <v>6174000</v>
      </c>
      <c r="I2616" t="str">
        <f t="shared" si="80"/>
        <v>2001Pennsylvania Electric Company</v>
      </c>
      <c r="J2616" s="1">
        <v>3985593</v>
      </c>
      <c r="K2616" s="1">
        <v>4490506</v>
      </c>
      <c r="L2616" s="1">
        <v>4342863</v>
      </c>
      <c r="M2616" s="1">
        <v>41079</v>
      </c>
      <c r="N2616">
        <v>51945000</v>
      </c>
      <c r="O2616">
        <v>12739000</v>
      </c>
      <c r="P2616">
        <v>1509.1340546945648</v>
      </c>
      <c r="Q2616">
        <v>22.89135925660295</v>
      </c>
      <c r="R2616">
        <v>27189000</v>
      </c>
      <c r="S2616">
        <v>46502000</v>
      </c>
      <c r="T2616">
        <v>51823000</v>
      </c>
      <c r="U2616">
        <f t="shared" si="81"/>
        <v>12860041</v>
      </c>
    </row>
    <row r="2617" spans="1:21" x14ac:dyDescent="0.25">
      <c r="A2617" t="s">
        <v>2710</v>
      </c>
      <c r="B2617" t="s">
        <v>2694</v>
      </c>
      <c r="C2617" t="s">
        <v>2694</v>
      </c>
      <c r="D2617">
        <v>2000</v>
      </c>
      <c r="E2617">
        <v>341884000</v>
      </c>
      <c r="F2617">
        <v>240065000</v>
      </c>
      <c r="G2617">
        <v>142990000</v>
      </c>
      <c r="H2617">
        <v>6279000</v>
      </c>
      <c r="I2617" t="str">
        <f t="shared" si="80"/>
        <v>2000Pennsylvania Electric Company</v>
      </c>
      <c r="J2617" s="1">
        <v>3948654</v>
      </c>
      <c r="K2617" s="1">
        <v>4508702</v>
      </c>
      <c r="L2617" s="1">
        <v>4697797</v>
      </c>
      <c r="M2617" s="1">
        <v>40713</v>
      </c>
      <c r="N2617">
        <v>61999000</v>
      </c>
      <c r="O2617">
        <v>9271000</v>
      </c>
      <c r="P2617">
        <v>1509.1340546945648</v>
      </c>
      <c r="Q2617">
        <v>22.89135925660295</v>
      </c>
      <c r="R2617">
        <v>27189000</v>
      </c>
      <c r="S2617">
        <v>46502000</v>
      </c>
      <c r="T2617">
        <v>49803000</v>
      </c>
      <c r="U2617">
        <f t="shared" si="81"/>
        <v>13195866</v>
      </c>
    </row>
    <row r="2618" spans="1:21" x14ac:dyDescent="0.25">
      <c r="A2618" t="s">
        <v>2711</v>
      </c>
      <c r="B2618" t="s">
        <v>2694</v>
      </c>
      <c r="C2618" t="s">
        <v>2694</v>
      </c>
      <c r="D2618">
        <v>1999</v>
      </c>
      <c r="E2618">
        <v>322755000</v>
      </c>
      <c r="F2618">
        <v>228533000</v>
      </c>
      <c r="G2618">
        <v>124669000</v>
      </c>
      <c r="H2618">
        <v>6422000</v>
      </c>
      <c r="I2618" t="str">
        <f t="shared" si="80"/>
        <v>1999Pennsylvania Electric Company</v>
      </c>
      <c r="J2618" s="1">
        <v>3864012</v>
      </c>
      <c r="K2618" s="1">
        <v>4318558</v>
      </c>
      <c r="L2618" s="1">
        <v>4865875</v>
      </c>
      <c r="M2618" s="1">
        <v>42548</v>
      </c>
      <c r="N2618">
        <v>39717000</v>
      </c>
      <c r="O2618">
        <v>32962000</v>
      </c>
      <c r="P2618">
        <v>1509.1340546945648</v>
      </c>
      <c r="Q2618">
        <v>22.89135925660295</v>
      </c>
      <c r="R2618">
        <v>27189000</v>
      </c>
      <c r="S2618">
        <v>46502000</v>
      </c>
      <c r="T2618">
        <v>56318000</v>
      </c>
      <c r="U2618">
        <f t="shared" si="81"/>
        <v>13090993</v>
      </c>
    </row>
    <row r="2619" spans="1:21" x14ac:dyDescent="0.25">
      <c r="A2619" t="s">
        <v>2712</v>
      </c>
      <c r="B2619" t="s">
        <v>2694</v>
      </c>
      <c r="C2619" t="s">
        <v>2694</v>
      </c>
      <c r="D2619">
        <v>1998</v>
      </c>
      <c r="E2619">
        <v>326652000</v>
      </c>
      <c r="F2619">
        <v>310894000</v>
      </c>
      <c r="G2619">
        <v>263224000</v>
      </c>
      <c r="H2619">
        <v>6230000</v>
      </c>
      <c r="I2619" t="str">
        <f t="shared" si="80"/>
        <v>1998Pennsylvania Electric Company</v>
      </c>
      <c r="J2619" s="1">
        <v>3755552</v>
      </c>
      <c r="K2619" s="1">
        <v>4198431</v>
      </c>
      <c r="L2619" s="1">
        <v>4995700</v>
      </c>
      <c r="M2619" s="1">
        <v>42088</v>
      </c>
      <c r="N2619">
        <v>98813000</v>
      </c>
      <c r="O2619">
        <v>15921000</v>
      </c>
      <c r="P2619">
        <v>1780</v>
      </c>
      <c r="Q2619">
        <v>27</v>
      </c>
      <c r="R2619">
        <v>32069000</v>
      </c>
      <c r="S2619">
        <v>65293000</v>
      </c>
      <c r="T2619">
        <v>57962000</v>
      </c>
      <c r="U2619">
        <f t="shared" si="81"/>
        <v>12991771</v>
      </c>
    </row>
    <row r="2620" spans="1:21" x14ac:dyDescent="0.25">
      <c r="A2620" t="s">
        <v>2713</v>
      </c>
      <c r="B2620" t="s">
        <v>2694</v>
      </c>
      <c r="C2620" t="s">
        <v>2694</v>
      </c>
      <c r="D2620">
        <v>1997</v>
      </c>
      <c r="E2620">
        <v>341455000</v>
      </c>
      <c r="F2620">
        <v>315999000</v>
      </c>
      <c r="G2620">
        <v>266988000</v>
      </c>
      <c r="H2620">
        <v>6324000</v>
      </c>
      <c r="I2620" t="str">
        <f t="shared" si="80"/>
        <v>1997Pennsylvania Electric Company</v>
      </c>
      <c r="J2620" s="1">
        <v>3801120</v>
      </c>
      <c r="K2620" s="1">
        <v>4097720</v>
      </c>
      <c r="L2620" s="1">
        <v>4835700</v>
      </c>
      <c r="M2620" s="1">
        <v>43977</v>
      </c>
      <c r="N2620">
        <v>61692000</v>
      </c>
      <c r="O2620">
        <v>10339000</v>
      </c>
      <c r="P2620">
        <v>1539</v>
      </c>
      <c r="Q2620">
        <v>33</v>
      </c>
      <c r="R2620">
        <v>28902000</v>
      </c>
      <c r="S2620">
        <v>56375000</v>
      </c>
      <c r="T2620">
        <v>53518000</v>
      </c>
      <c r="U2620">
        <f t="shared" si="81"/>
        <v>12778517</v>
      </c>
    </row>
    <row r="2621" spans="1:21" x14ac:dyDescent="0.25">
      <c r="A2621" t="s">
        <v>2714</v>
      </c>
      <c r="B2621" t="s">
        <v>2694</v>
      </c>
      <c r="C2621" t="s">
        <v>2694</v>
      </c>
      <c r="D2621">
        <v>1996</v>
      </c>
      <c r="E2621">
        <v>338918000</v>
      </c>
      <c r="F2621">
        <v>302442000</v>
      </c>
      <c r="G2621">
        <v>248920000</v>
      </c>
      <c r="H2621">
        <v>6240000</v>
      </c>
      <c r="I2621" t="str">
        <f t="shared" si="80"/>
        <v>1996Pennsylvania Electric Company</v>
      </c>
      <c r="J2621" s="1">
        <v>3896505</v>
      </c>
      <c r="K2621" s="1">
        <v>4043940</v>
      </c>
      <c r="L2621" s="1">
        <v>4563234</v>
      </c>
      <c r="M2621" s="1">
        <v>43863</v>
      </c>
      <c r="N2621">
        <v>95776000</v>
      </c>
      <c r="O2621">
        <v>9563000</v>
      </c>
      <c r="P2621">
        <v>1096</v>
      </c>
      <c r="Q2621">
        <v>54</v>
      </c>
      <c r="R2621">
        <v>30919000</v>
      </c>
      <c r="S2621">
        <v>66407000</v>
      </c>
      <c r="T2621">
        <v>50651000</v>
      </c>
      <c r="U2621">
        <f t="shared" si="81"/>
        <v>12547542</v>
      </c>
    </row>
    <row r="2622" spans="1:21" x14ac:dyDescent="0.25">
      <c r="A2622" t="s">
        <v>2715</v>
      </c>
      <c r="B2622" t="s">
        <v>2694</v>
      </c>
      <c r="C2622" t="s">
        <v>2694</v>
      </c>
      <c r="D2622">
        <v>1995</v>
      </c>
      <c r="E2622">
        <v>321791000</v>
      </c>
      <c r="F2622">
        <v>286888000</v>
      </c>
      <c r="G2622">
        <v>237620000</v>
      </c>
      <c r="H2622">
        <v>6018000</v>
      </c>
      <c r="I2622" t="str">
        <f t="shared" si="80"/>
        <v>1995Pennsylvania Electric Company</v>
      </c>
      <c r="J2622" s="1">
        <v>3765186</v>
      </c>
      <c r="K2622" s="1">
        <v>3921995</v>
      </c>
      <c r="L2622" s="1">
        <v>4462723</v>
      </c>
      <c r="M2622" s="1">
        <v>43344</v>
      </c>
      <c r="N2622">
        <v>95776000</v>
      </c>
      <c r="O2622">
        <v>9563000</v>
      </c>
      <c r="P2622">
        <v>2647</v>
      </c>
      <c r="Q2622">
        <v>28</v>
      </c>
      <c r="R2622">
        <v>30493000</v>
      </c>
      <c r="S2622">
        <v>86676000</v>
      </c>
      <c r="T2622">
        <v>48326000</v>
      </c>
      <c r="U2622">
        <f t="shared" si="81"/>
        <v>12193248</v>
      </c>
    </row>
    <row r="2623" spans="1:21" x14ac:dyDescent="0.25">
      <c r="A2623" t="s">
        <v>2716</v>
      </c>
      <c r="B2623" t="s">
        <v>2694</v>
      </c>
      <c r="C2623" t="s">
        <v>2694</v>
      </c>
      <c r="D2623">
        <v>1994</v>
      </c>
      <c r="E2623">
        <v>320540000</v>
      </c>
      <c r="F2623">
        <v>278544000</v>
      </c>
      <c r="G2623">
        <v>237515000</v>
      </c>
      <c r="H2623">
        <v>6096000</v>
      </c>
      <c r="I2623" t="str">
        <f t="shared" si="80"/>
        <v>1994Pennsylvania Electric Company</v>
      </c>
      <c r="J2623" s="1">
        <v>3773048</v>
      </c>
      <c r="K2623" s="1">
        <v>3794344</v>
      </c>
      <c r="L2623" s="1">
        <v>4448721</v>
      </c>
      <c r="M2623" s="1">
        <v>44108</v>
      </c>
      <c r="N2623">
        <v>95776000</v>
      </c>
      <c r="O2623">
        <v>9563000</v>
      </c>
      <c r="P2623">
        <v>3031</v>
      </c>
      <c r="Q2623">
        <v>60</v>
      </c>
      <c r="R2623">
        <v>34972000</v>
      </c>
      <c r="S2623">
        <v>97766000</v>
      </c>
      <c r="T2623">
        <v>57831000</v>
      </c>
      <c r="U2623">
        <f t="shared" si="81"/>
        <v>12060221</v>
      </c>
    </row>
    <row r="2624" spans="1:21" x14ac:dyDescent="0.25">
      <c r="A2624" t="s">
        <v>2717</v>
      </c>
      <c r="B2624" t="s">
        <v>2694</v>
      </c>
      <c r="C2624" t="s">
        <v>2694</v>
      </c>
      <c r="D2624">
        <v>1993</v>
      </c>
      <c r="E2624">
        <v>308404000</v>
      </c>
      <c r="F2624">
        <v>261532000</v>
      </c>
      <c r="G2624">
        <v>226875000</v>
      </c>
      <c r="H2624">
        <v>5968000</v>
      </c>
      <c r="I2624" t="str">
        <f t="shared" si="80"/>
        <v>1993Pennsylvania Electric Company</v>
      </c>
      <c r="J2624" s="1">
        <v>3715564</v>
      </c>
      <c r="K2624" s="1">
        <v>3650356</v>
      </c>
      <c r="L2624" s="1">
        <v>4345631</v>
      </c>
      <c r="M2624" s="1">
        <v>44281</v>
      </c>
      <c r="N2624">
        <v>62731000</v>
      </c>
      <c r="O2624">
        <v>6737000</v>
      </c>
      <c r="P2624">
        <v>3539</v>
      </c>
      <c r="Q2624">
        <v>66</v>
      </c>
      <c r="R2624">
        <v>30267000</v>
      </c>
      <c r="S2624">
        <v>93865000</v>
      </c>
      <c r="T2624">
        <v>55207000</v>
      </c>
      <c r="U2624">
        <f t="shared" si="81"/>
        <v>11755832</v>
      </c>
    </row>
    <row r="2625" spans="1:21" x14ac:dyDescent="0.25">
      <c r="A2625" t="s">
        <v>2718</v>
      </c>
      <c r="B2625" t="s">
        <v>2694</v>
      </c>
      <c r="C2625" t="s">
        <v>2694</v>
      </c>
      <c r="D2625">
        <v>1992</v>
      </c>
      <c r="E2625">
        <v>296899000</v>
      </c>
      <c r="F2625">
        <v>247937000</v>
      </c>
      <c r="G2625">
        <v>233272000</v>
      </c>
      <c r="H2625">
        <v>5922000</v>
      </c>
      <c r="I2625" t="str">
        <f t="shared" si="80"/>
        <v>1992Pennsylvania Electric Company</v>
      </c>
      <c r="J2625" s="1">
        <v>3590161</v>
      </c>
      <c r="K2625" s="1">
        <v>3488165</v>
      </c>
      <c r="L2625" s="1">
        <v>4588552</v>
      </c>
      <c r="M2625" s="1">
        <v>44024</v>
      </c>
      <c r="N2625">
        <v>57017000</v>
      </c>
      <c r="O2625">
        <v>7949000</v>
      </c>
      <c r="P2625">
        <v>3551</v>
      </c>
      <c r="Q2625">
        <v>58</v>
      </c>
      <c r="R2625">
        <v>28707000</v>
      </c>
      <c r="S2625">
        <v>89363000</v>
      </c>
      <c r="T2625">
        <v>50722000</v>
      </c>
      <c r="U2625">
        <f t="shared" si="81"/>
        <v>11710902</v>
      </c>
    </row>
    <row r="2626" spans="1:21" x14ac:dyDescent="0.25">
      <c r="A2626" t="s">
        <v>2719</v>
      </c>
      <c r="B2626" t="s">
        <v>2694</v>
      </c>
      <c r="C2626" t="s">
        <v>2694</v>
      </c>
      <c r="D2626">
        <v>1991</v>
      </c>
      <c r="E2626">
        <v>289958000</v>
      </c>
      <c r="F2626">
        <v>243645000</v>
      </c>
      <c r="G2626">
        <v>235345000</v>
      </c>
      <c r="H2626">
        <v>5830000</v>
      </c>
      <c r="I2626" t="str">
        <f t="shared" si="80"/>
        <v>1991Pennsylvania Electric Company</v>
      </c>
      <c r="J2626" s="1">
        <v>3553366</v>
      </c>
      <c r="K2626" s="1">
        <v>3475068</v>
      </c>
      <c r="L2626" s="1">
        <v>4718279</v>
      </c>
      <c r="M2626" s="1">
        <v>43937</v>
      </c>
      <c r="N2626">
        <v>54614000</v>
      </c>
      <c r="O2626">
        <v>14916000</v>
      </c>
      <c r="P2626">
        <v>3537</v>
      </c>
      <c r="Q2626">
        <v>44</v>
      </c>
      <c r="R2626">
        <v>29567000</v>
      </c>
      <c r="S2626">
        <v>90723000</v>
      </c>
      <c r="T2626">
        <v>47700000</v>
      </c>
      <c r="U2626">
        <f t="shared" si="81"/>
        <v>11790650</v>
      </c>
    </row>
    <row r="2627" spans="1:21" x14ac:dyDescent="0.25">
      <c r="A2627" t="s">
        <v>2720</v>
      </c>
      <c r="B2627" t="s">
        <v>2694</v>
      </c>
      <c r="C2627" t="s">
        <v>2694</v>
      </c>
      <c r="D2627">
        <v>1990</v>
      </c>
      <c r="E2627">
        <v>274283000</v>
      </c>
      <c r="F2627">
        <v>215266000</v>
      </c>
      <c r="G2627">
        <v>235787000</v>
      </c>
      <c r="H2627">
        <v>5531000</v>
      </c>
      <c r="I2627" t="str">
        <f t="shared" si="80"/>
        <v>1990Pennsylvania Electric Company</v>
      </c>
      <c r="J2627" s="1">
        <v>3489015</v>
      </c>
      <c r="K2627" s="1">
        <v>3149910</v>
      </c>
      <c r="L2627" s="1">
        <v>5058084</v>
      </c>
      <c r="M2627" s="1">
        <v>42439</v>
      </c>
      <c r="N2627">
        <v>53627000</v>
      </c>
      <c r="O2627">
        <v>5590000</v>
      </c>
      <c r="P2627">
        <v>3782</v>
      </c>
      <c r="Q2627">
        <v>69</v>
      </c>
      <c r="R2627">
        <v>29216000</v>
      </c>
      <c r="S2627">
        <v>96053000</v>
      </c>
      <c r="T2627">
        <v>51298000</v>
      </c>
      <c r="U2627">
        <f t="shared" si="81"/>
        <v>11739448</v>
      </c>
    </row>
    <row r="2628" spans="1:21" x14ac:dyDescent="0.25">
      <c r="A2628" t="s">
        <v>2721</v>
      </c>
      <c r="B2628" t="s">
        <v>2694</v>
      </c>
      <c r="C2628" t="s">
        <v>2694</v>
      </c>
      <c r="D2628">
        <v>1989</v>
      </c>
      <c r="E2628">
        <v>270999000</v>
      </c>
      <c r="F2628">
        <v>208624000</v>
      </c>
      <c r="G2628">
        <v>230906000</v>
      </c>
      <c r="H2628">
        <v>5452000</v>
      </c>
      <c r="I2628" t="str">
        <f t="shared" si="80"/>
        <v>1989Pennsylvania Electric Company</v>
      </c>
      <c r="J2628" s="1">
        <v>3465889</v>
      </c>
      <c r="K2628" s="1">
        <v>3070089</v>
      </c>
      <c r="L2628" s="1">
        <v>4935329</v>
      </c>
      <c r="M2628" s="1">
        <v>42644</v>
      </c>
      <c r="N2628">
        <v>50844000</v>
      </c>
      <c r="O2628">
        <v>7378000</v>
      </c>
      <c r="P2628">
        <v>4005</v>
      </c>
      <c r="Q2628">
        <v>60</v>
      </c>
      <c r="R2628">
        <v>29352000</v>
      </c>
      <c r="S2628">
        <v>97054000</v>
      </c>
      <c r="T2628">
        <v>53962000</v>
      </c>
      <c r="U2628">
        <f t="shared" si="81"/>
        <v>11513951</v>
      </c>
    </row>
    <row r="2629" spans="1:21" x14ac:dyDescent="0.25">
      <c r="A2629" t="s">
        <v>2722</v>
      </c>
      <c r="B2629" t="s">
        <v>2694</v>
      </c>
      <c r="C2629" t="s">
        <v>2694</v>
      </c>
      <c r="D2629">
        <v>1988</v>
      </c>
      <c r="E2629">
        <v>266672000</v>
      </c>
      <c r="F2629">
        <v>202145000</v>
      </c>
      <c r="G2629">
        <v>239080000</v>
      </c>
      <c r="H2629">
        <v>5339000</v>
      </c>
      <c r="I2629" t="str">
        <f t="shared" ref="I2629:I2692" si="82">D2629&amp;C2629</f>
        <v>1988Pennsylvania Electric Company</v>
      </c>
      <c r="J2629" s="1">
        <v>3426946</v>
      </c>
      <c r="K2629" s="1">
        <v>2987317</v>
      </c>
      <c r="L2629" s="1">
        <v>5154040</v>
      </c>
      <c r="M2629" s="1">
        <v>42172</v>
      </c>
      <c r="N2629">
        <v>49654000</v>
      </c>
      <c r="O2629">
        <v>11407000</v>
      </c>
      <c r="P2629">
        <v>4134</v>
      </c>
      <c r="Q2629">
        <v>61</v>
      </c>
      <c r="R2629">
        <v>27746000</v>
      </c>
      <c r="S2629">
        <v>95152000</v>
      </c>
      <c r="T2629">
        <v>51406000</v>
      </c>
      <c r="U2629">
        <f t="shared" ref="U2629:U2692" si="83">SUM(J2629:M2629)</f>
        <v>11610475</v>
      </c>
    </row>
    <row r="2630" spans="1:21" x14ac:dyDescent="0.25">
      <c r="A2630" t="s">
        <v>2723</v>
      </c>
      <c r="B2630" t="s">
        <v>2694</v>
      </c>
      <c r="C2630" t="s">
        <v>2694</v>
      </c>
      <c r="D2630">
        <v>1987</v>
      </c>
      <c r="E2630">
        <v>258686048</v>
      </c>
      <c r="F2630">
        <v>195760064</v>
      </c>
      <c r="G2630">
        <v>222451552</v>
      </c>
      <c r="H2630">
        <v>5301054</v>
      </c>
      <c r="I2630" t="str">
        <f t="shared" si="82"/>
        <v>1987Pennsylvania Electric Company</v>
      </c>
      <c r="J2630" s="1">
        <v>3310232</v>
      </c>
      <c r="K2630" s="1">
        <v>2909904</v>
      </c>
      <c r="L2630" s="1">
        <v>4828017</v>
      </c>
      <c r="M2630" s="1">
        <v>41956</v>
      </c>
      <c r="N2630">
        <v>55263133</v>
      </c>
      <c r="O2630">
        <v>7872231</v>
      </c>
      <c r="P2630">
        <v>4233</v>
      </c>
      <c r="Q2630">
        <v>42</v>
      </c>
      <c r="R2630">
        <v>26889495.95973897</v>
      </c>
      <c r="S2630">
        <v>91936417</v>
      </c>
      <c r="T2630">
        <v>51699331.25</v>
      </c>
      <c r="U2630">
        <f t="shared" si="83"/>
        <v>11090109</v>
      </c>
    </row>
    <row r="2631" spans="1:21" x14ac:dyDescent="0.25">
      <c r="A2631" t="s">
        <v>2724</v>
      </c>
      <c r="B2631" t="s">
        <v>2694</v>
      </c>
      <c r="C2631" t="s">
        <v>2694</v>
      </c>
      <c r="D2631">
        <v>1986</v>
      </c>
      <c r="E2631">
        <v>271971104</v>
      </c>
      <c r="F2631">
        <v>206818656</v>
      </c>
      <c r="G2631">
        <v>248295296</v>
      </c>
      <c r="H2631">
        <v>5580913</v>
      </c>
      <c r="I2631" t="str">
        <f t="shared" si="82"/>
        <v>1986Pennsylvania Electric Company</v>
      </c>
      <c r="J2631" s="1">
        <v>3235155</v>
      </c>
      <c r="K2631" s="1">
        <v>2790595</v>
      </c>
      <c r="L2631" s="1">
        <v>4664734</v>
      </c>
      <c r="M2631" s="1">
        <v>42485</v>
      </c>
      <c r="N2631">
        <v>50523637</v>
      </c>
      <c r="O2631">
        <v>5031865</v>
      </c>
      <c r="P2631">
        <v>4296</v>
      </c>
      <c r="Q2631">
        <v>62</v>
      </c>
      <c r="R2631">
        <v>26312671.390025616</v>
      </c>
      <c r="S2631">
        <v>88287293</v>
      </c>
      <c r="T2631">
        <v>54472741.626529217</v>
      </c>
      <c r="U2631">
        <f t="shared" si="83"/>
        <v>10732969</v>
      </c>
    </row>
    <row r="2632" spans="1:21" x14ac:dyDescent="0.25">
      <c r="A2632" t="s">
        <v>2725</v>
      </c>
      <c r="B2632" t="s">
        <v>2694</v>
      </c>
      <c r="C2632" t="s">
        <v>2694</v>
      </c>
      <c r="D2632">
        <v>1985</v>
      </c>
      <c r="E2632">
        <v>254799232</v>
      </c>
      <c r="F2632">
        <v>200592096</v>
      </c>
      <c r="G2632">
        <v>259116800</v>
      </c>
      <c r="H2632">
        <v>5527623</v>
      </c>
      <c r="I2632" t="str">
        <f t="shared" si="82"/>
        <v>1985Pennsylvania Electric Company</v>
      </c>
      <c r="J2632" s="1">
        <v>3138897</v>
      </c>
      <c r="K2632" s="1">
        <v>2671658</v>
      </c>
      <c r="L2632" s="1">
        <v>4708930</v>
      </c>
      <c r="M2632" s="1">
        <v>43599</v>
      </c>
      <c r="N2632">
        <v>40257903</v>
      </c>
      <c r="O2632">
        <v>5317272</v>
      </c>
      <c r="P2632">
        <v>4254</v>
      </c>
      <c r="Q2632">
        <v>114</v>
      </c>
      <c r="R2632">
        <v>22787722.83002615</v>
      </c>
      <c r="S2632">
        <v>83717546</v>
      </c>
      <c r="T2632">
        <v>46501576.451650143</v>
      </c>
      <c r="U2632">
        <f t="shared" si="83"/>
        <v>10563084</v>
      </c>
    </row>
    <row r="2633" spans="1:21" x14ac:dyDescent="0.25">
      <c r="A2633" t="s">
        <v>2726</v>
      </c>
      <c r="B2633" t="s">
        <v>2694</v>
      </c>
      <c r="C2633" t="s">
        <v>2694</v>
      </c>
      <c r="D2633">
        <v>1984</v>
      </c>
      <c r="E2633">
        <v>240513712</v>
      </c>
      <c r="F2633">
        <v>186487424</v>
      </c>
      <c r="G2633">
        <v>246008816</v>
      </c>
      <c r="H2633">
        <v>5369384</v>
      </c>
      <c r="I2633" t="str">
        <f t="shared" si="82"/>
        <v>1984Pennsylvania Electric Company</v>
      </c>
      <c r="J2633" s="1">
        <v>3197159</v>
      </c>
      <c r="K2633" s="1">
        <v>2649609</v>
      </c>
      <c r="L2633" s="1">
        <v>4817026</v>
      </c>
      <c r="M2633" s="1">
        <v>44665</v>
      </c>
      <c r="N2633">
        <v>34331023</v>
      </c>
      <c r="O2633">
        <v>6171137</v>
      </c>
      <c r="P2633">
        <v>4166</v>
      </c>
      <c r="Q2633">
        <v>69</v>
      </c>
      <c r="R2633">
        <v>21527830.101191759</v>
      </c>
      <c r="S2633">
        <v>77609154</v>
      </c>
      <c r="T2633">
        <v>41678079.625</v>
      </c>
      <c r="U2633">
        <f t="shared" si="83"/>
        <v>10708459</v>
      </c>
    </row>
    <row r="2634" spans="1:21" x14ac:dyDescent="0.25">
      <c r="A2634" t="s">
        <v>2727</v>
      </c>
      <c r="B2634" t="s">
        <v>2694</v>
      </c>
      <c r="C2634" t="s">
        <v>2694</v>
      </c>
      <c r="D2634">
        <v>1983</v>
      </c>
      <c r="E2634">
        <v>216355776</v>
      </c>
      <c r="F2634">
        <v>164425040</v>
      </c>
      <c r="G2634">
        <v>201572544</v>
      </c>
      <c r="H2634">
        <v>5263331</v>
      </c>
      <c r="I2634" t="str">
        <f t="shared" si="82"/>
        <v>1983Pennsylvania Electric Company</v>
      </c>
      <c r="J2634" s="1">
        <v>3076554</v>
      </c>
      <c r="K2634" s="1">
        <v>2513501</v>
      </c>
      <c r="L2634" s="1">
        <v>4060268</v>
      </c>
      <c r="M2634" s="1">
        <v>45847</v>
      </c>
      <c r="N2634">
        <v>33750068</v>
      </c>
      <c r="O2634">
        <v>5777025</v>
      </c>
      <c r="P2634">
        <v>4043</v>
      </c>
      <c r="Q2634">
        <v>55</v>
      </c>
      <c r="R2634">
        <v>19857751.5281353</v>
      </c>
      <c r="S2634">
        <v>72436898</v>
      </c>
      <c r="T2634">
        <v>37718080.729971886</v>
      </c>
      <c r="U2634">
        <f t="shared" si="83"/>
        <v>9696170</v>
      </c>
    </row>
    <row r="2635" spans="1:21" x14ac:dyDescent="0.25">
      <c r="A2635" t="s">
        <v>2728</v>
      </c>
      <c r="B2635" t="s">
        <v>2694</v>
      </c>
      <c r="C2635" t="s">
        <v>2694</v>
      </c>
      <c r="D2635">
        <v>1982</v>
      </c>
      <c r="E2635">
        <v>228018928</v>
      </c>
      <c r="F2635">
        <v>176406448</v>
      </c>
      <c r="G2635">
        <v>232857056</v>
      </c>
      <c r="H2635">
        <v>5507426</v>
      </c>
      <c r="I2635" t="str">
        <f t="shared" si="82"/>
        <v>1982Pennsylvania Electric Company</v>
      </c>
      <c r="J2635" s="1">
        <v>3099271</v>
      </c>
      <c r="K2635" s="1">
        <v>2574069</v>
      </c>
      <c r="L2635" s="1">
        <v>4211793</v>
      </c>
      <c r="M2635" s="1">
        <v>46941</v>
      </c>
      <c r="N2635">
        <v>32342162</v>
      </c>
      <c r="O2635">
        <v>6198815</v>
      </c>
      <c r="P2635">
        <v>4059</v>
      </c>
      <c r="Q2635">
        <v>55</v>
      </c>
      <c r="R2635">
        <v>17879426.214666247</v>
      </c>
      <c r="S2635">
        <v>65944804</v>
      </c>
      <c r="T2635">
        <v>31446291.582684517</v>
      </c>
      <c r="U2635">
        <f t="shared" si="83"/>
        <v>9932074</v>
      </c>
    </row>
    <row r="2636" spans="1:21" x14ac:dyDescent="0.25">
      <c r="A2636" t="s">
        <v>2729</v>
      </c>
      <c r="B2636" t="s">
        <v>2694</v>
      </c>
      <c r="C2636" t="s">
        <v>2694</v>
      </c>
      <c r="D2636">
        <v>1981</v>
      </c>
      <c r="E2636">
        <v>186375536</v>
      </c>
      <c r="F2636">
        <v>138020176</v>
      </c>
      <c r="G2636">
        <v>197114432</v>
      </c>
      <c r="H2636">
        <v>4834627</v>
      </c>
      <c r="I2636" t="str">
        <f t="shared" si="82"/>
        <v>1981Pennsylvania Electric Company</v>
      </c>
      <c r="J2636" s="1">
        <v>3130172</v>
      </c>
      <c r="K2636" s="1">
        <v>2548519</v>
      </c>
      <c r="L2636" s="1">
        <v>4611169</v>
      </c>
      <c r="M2636" s="1">
        <v>46382</v>
      </c>
      <c r="N2636">
        <v>36464631</v>
      </c>
      <c r="O2636">
        <v>4968229</v>
      </c>
      <c r="P2636">
        <v>4004</v>
      </c>
      <c r="Q2636">
        <v>53</v>
      </c>
      <c r="R2636">
        <v>16982196.193073511</v>
      </c>
      <c r="S2636">
        <v>59829635</v>
      </c>
      <c r="T2636">
        <v>28995304.282626867</v>
      </c>
      <c r="U2636">
        <f t="shared" si="83"/>
        <v>10336242</v>
      </c>
    </row>
    <row r="2637" spans="1:21" x14ac:dyDescent="0.25">
      <c r="A2637" t="s">
        <v>2730</v>
      </c>
      <c r="B2637" t="s">
        <v>2694</v>
      </c>
      <c r="C2637" t="s">
        <v>2694</v>
      </c>
      <c r="D2637">
        <v>1980</v>
      </c>
      <c r="E2637">
        <v>170573680</v>
      </c>
      <c r="F2637">
        <v>120855536</v>
      </c>
      <c r="G2637">
        <v>179459200</v>
      </c>
      <c r="H2637">
        <v>4625069</v>
      </c>
      <c r="I2637" t="str">
        <f t="shared" si="82"/>
        <v>1980Pennsylvania Electric Company</v>
      </c>
      <c r="J2637" s="1">
        <v>3097595</v>
      </c>
      <c r="K2637" s="1">
        <v>2412004</v>
      </c>
      <c r="L2637" s="1">
        <v>4637786</v>
      </c>
      <c r="M2637" s="1">
        <v>47221</v>
      </c>
      <c r="N2637">
        <v>22011617</v>
      </c>
      <c r="O2637">
        <v>3371199</v>
      </c>
      <c r="P2637">
        <v>4003</v>
      </c>
      <c r="Q2637">
        <v>63</v>
      </c>
      <c r="R2637">
        <v>18034879.758333325</v>
      </c>
      <c r="S2637">
        <v>57586851</v>
      </c>
      <c r="T2637">
        <v>29493320.972804546</v>
      </c>
      <c r="U2637">
        <f t="shared" si="83"/>
        <v>10194606</v>
      </c>
    </row>
    <row r="2638" spans="1:21" x14ac:dyDescent="0.25">
      <c r="A2638" t="s">
        <v>2731</v>
      </c>
      <c r="B2638" t="s">
        <v>2694</v>
      </c>
      <c r="C2638" t="s">
        <v>2694</v>
      </c>
      <c r="D2638">
        <v>1979</v>
      </c>
      <c r="E2638">
        <v>164636848</v>
      </c>
      <c r="F2638">
        <v>111755256</v>
      </c>
      <c r="G2638">
        <v>173631696</v>
      </c>
      <c r="H2638">
        <v>4535380</v>
      </c>
      <c r="I2638" t="str">
        <f t="shared" si="82"/>
        <v>1979Pennsylvania Electric Company</v>
      </c>
      <c r="J2638" s="1">
        <v>3127482</v>
      </c>
      <c r="K2638" s="1">
        <v>2337011</v>
      </c>
      <c r="L2638" s="1">
        <v>4868946</v>
      </c>
      <c r="M2638" s="1">
        <v>47133</v>
      </c>
      <c r="N2638">
        <v>21963115</v>
      </c>
      <c r="O2638">
        <v>3843490</v>
      </c>
      <c r="P2638">
        <v>4003</v>
      </c>
      <c r="Q2638">
        <v>58</v>
      </c>
      <c r="R2638">
        <v>15860242.383434772</v>
      </c>
      <c r="S2638">
        <v>48188464</v>
      </c>
      <c r="T2638">
        <v>25677303.859375</v>
      </c>
      <c r="U2638">
        <f t="shared" si="83"/>
        <v>10380572</v>
      </c>
    </row>
    <row r="2639" spans="1:21" x14ac:dyDescent="0.25">
      <c r="A2639" t="s">
        <v>2732</v>
      </c>
      <c r="B2639" t="s">
        <v>2694</v>
      </c>
      <c r="C2639" t="s">
        <v>2694</v>
      </c>
      <c r="D2639">
        <v>1978</v>
      </c>
      <c r="E2639">
        <v>148768944</v>
      </c>
      <c r="F2639">
        <v>99323728</v>
      </c>
      <c r="G2639">
        <v>143266400</v>
      </c>
      <c r="H2639">
        <v>3964236</v>
      </c>
      <c r="I2639" t="str">
        <f t="shared" si="82"/>
        <v>1978Pennsylvania Electric Company</v>
      </c>
      <c r="J2639" s="1">
        <v>3166725</v>
      </c>
      <c r="K2639" s="1">
        <v>2274922</v>
      </c>
      <c r="L2639" s="1">
        <v>4662896</v>
      </c>
      <c r="M2639" s="1">
        <v>44423</v>
      </c>
      <c r="N2639">
        <v>23689959</v>
      </c>
      <c r="O2639">
        <v>2821415</v>
      </c>
      <c r="P2639">
        <v>4185</v>
      </c>
      <c r="Q2639">
        <v>62</v>
      </c>
      <c r="R2639">
        <v>14764611.584233284</v>
      </c>
      <c r="S2639">
        <v>46462396</v>
      </c>
      <c r="T2639">
        <v>25183107.525123358</v>
      </c>
      <c r="U2639">
        <f t="shared" si="83"/>
        <v>10148966</v>
      </c>
    </row>
    <row r="2640" spans="1:21" x14ac:dyDescent="0.25">
      <c r="A2640" t="s">
        <v>2733</v>
      </c>
      <c r="B2640" t="s">
        <v>2694</v>
      </c>
      <c r="C2640" t="s">
        <v>2694</v>
      </c>
      <c r="D2640">
        <v>1977</v>
      </c>
      <c r="E2640">
        <v>135100960</v>
      </c>
      <c r="F2640">
        <v>91221440</v>
      </c>
      <c r="G2640">
        <v>129735280</v>
      </c>
      <c r="H2640">
        <v>3922284</v>
      </c>
      <c r="I2640" t="str">
        <f t="shared" si="82"/>
        <v>1977Pennsylvania Electric Company</v>
      </c>
      <c r="J2640" s="1">
        <v>3013760</v>
      </c>
      <c r="K2640" s="1">
        <v>2171212</v>
      </c>
      <c r="L2640" s="1">
        <v>4498820</v>
      </c>
      <c r="M2640" s="1">
        <v>43872</v>
      </c>
      <c r="N2640">
        <v>18104119</v>
      </c>
      <c r="O2640">
        <v>3331132</v>
      </c>
      <c r="P2640">
        <v>3859</v>
      </c>
      <c r="Q2640">
        <v>123</v>
      </c>
      <c r="R2640">
        <v>13142226.766662598</v>
      </c>
      <c r="S2640">
        <v>40085123</v>
      </c>
      <c r="T2640">
        <v>21670404.216527939</v>
      </c>
      <c r="U2640">
        <f t="shared" si="83"/>
        <v>9727664</v>
      </c>
    </row>
    <row r="2641" spans="1:21" x14ac:dyDescent="0.25">
      <c r="A2641" t="s">
        <v>2734</v>
      </c>
      <c r="B2641" t="s">
        <v>2694</v>
      </c>
      <c r="C2641" t="s">
        <v>2694</v>
      </c>
      <c r="D2641">
        <v>1976</v>
      </c>
      <c r="E2641">
        <v>120292328</v>
      </c>
      <c r="F2641">
        <v>79120160</v>
      </c>
      <c r="G2641">
        <v>107433912</v>
      </c>
      <c r="H2641">
        <v>3718091</v>
      </c>
      <c r="I2641" t="str">
        <f t="shared" si="82"/>
        <v>1976Pennsylvania Electric Company</v>
      </c>
      <c r="J2641" s="1">
        <v>2935271</v>
      </c>
      <c r="K2641" s="1">
        <v>2079165</v>
      </c>
      <c r="L2641" s="1">
        <v>4340051</v>
      </c>
      <c r="M2641" s="1">
        <v>43699</v>
      </c>
      <c r="N2641">
        <v>16117363</v>
      </c>
      <c r="O2641">
        <v>3519685</v>
      </c>
      <c r="P2641">
        <v>3694</v>
      </c>
      <c r="Q2641">
        <v>33</v>
      </c>
      <c r="R2641">
        <v>11952944.405808449</v>
      </c>
      <c r="S2641">
        <v>35782122</v>
      </c>
      <c r="T2641">
        <v>19524150.305811524</v>
      </c>
      <c r="U2641">
        <f t="shared" si="83"/>
        <v>9398186</v>
      </c>
    </row>
    <row r="2642" spans="1:21" x14ac:dyDescent="0.25">
      <c r="A2642" t="s">
        <v>2735</v>
      </c>
      <c r="B2642" t="s">
        <v>2694</v>
      </c>
      <c r="C2642" t="s">
        <v>2694</v>
      </c>
      <c r="D2642">
        <v>1975</v>
      </c>
      <c r="E2642">
        <v>109747456</v>
      </c>
      <c r="F2642">
        <v>71189912</v>
      </c>
      <c r="G2642">
        <v>98928744</v>
      </c>
      <c r="H2642">
        <v>3506600</v>
      </c>
      <c r="I2642" t="str">
        <f t="shared" si="82"/>
        <v>1975Pennsylvania Electric Company</v>
      </c>
      <c r="J2642" s="1">
        <v>2784911</v>
      </c>
      <c r="K2642" s="1">
        <v>1957603</v>
      </c>
      <c r="L2642" s="1">
        <v>4233875</v>
      </c>
      <c r="M2642" s="1">
        <v>43156</v>
      </c>
      <c r="N2642">
        <v>16418696</v>
      </c>
      <c r="O2642">
        <v>3715802</v>
      </c>
      <c r="P2642">
        <v>3624</v>
      </c>
      <c r="Q2642">
        <v>64</v>
      </c>
      <c r="R2642">
        <v>10938372.724677563</v>
      </c>
      <c r="S2642">
        <v>32889768</v>
      </c>
      <c r="T2642">
        <v>17337256.168847084</v>
      </c>
      <c r="U2642">
        <f t="shared" si="83"/>
        <v>9019545</v>
      </c>
    </row>
    <row r="2643" spans="1:21" x14ac:dyDescent="0.25">
      <c r="A2643" t="s">
        <v>2736</v>
      </c>
      <c r="B2643" t="s">
        <v>2694</v>
      </c>
      <c r="C2643" t="s">
        <v>2694</v>
      </c>
      <c r="D2643">
        <v>1974</v>
      </c>
      <c r="E2643">
        <v>93813992</v>
      </c>
      <c r="F2643">
        <v>59122872</v>
      </c>
      <c r="G2643">
        <v>84463200</v>
      </c>
      <c r="H2643">
        <v>3111948</v>
      </c>
      <c r="I2643" t="str">
        <f t="shared" si="82"/>
        <v>1974Pennsylvania Electric Company</v>
      </c>
      <c r="J2643" s="1">
        <v>2726047</v>
      </c>
      <c r="K2643" s="1">
        <v>1833390</v>
      </c>
      <c r="L2643" s="1">
        <v>4328153</v>
      </c>
      <c r="M2643" s="1">
        <v>42002</v>
      </c>
      <c r="N2643">
        <v>21244375</v>
      </c>
      <c r="O2643">
        <v>4732364</v>
      </c>
      <c r="P2643">
        <v>3581</v>
      </c>
      <c r="Q2643">
        <v>60</v>
      </c>
      <c r="R2643">
        <v>12101045.093049526</v>
      </c>
      <c r="S2643">
        <v>33115923</v>
      </c>
      <c r="T2643">
        <v>19974221.694427729</v>
      </c>
      <c r="U2643">
        <f t="shared" si="83"/>
        <v>8929592</v>
      </c>
    </row>
    <row r="2644" spans="1:21" x14ac:dyDescent="0.25">
      <c r="A2644" t="s">
        <v>2737</v>
      </c>
      <c r="B2644" t="s">
        <v>2694</v>
      </c>
      <c r="C2644" t="s">
        <v>2694</v>
      </c>
      <c r="D2644">
        <v>1973</v>
      </c>
      <c r="E2644">
        <v>80830400</v>
      </c>
      <c r="F2644">
        <v>51830576</v>
      </c>
      <c r="G2644">
        <v>67434944</v>
      </c>
      <c r="H2644">
        <v>2788912</v>
      </c>
      <c r="I2644" t="str">
        <f t="shared" si="82"/>
        <v>1973Pennsylvania Electric Company</v>
      </c>
      <c r="J2644" s="1">
        <v>2681842</v>
      </c>
      <c r="K2644" s="1">
        <v>1868150</v>
      </c>
      <c r="L2644" s="1">
        <v>4203564</v>
      </c>
      <c r="M2644" s="1">
        <v>41004</v>
      </c>
      <c r="N2644">
        <v>26011289</v>
      </c>
      <c r="O2644">
        <v>4586685</v>
      </c>
      <c r="P2644">
        <v>3845</v>
      </c>
      <c r="Q2644">
        <v>151</v>
      </c>
      <c r="R2644">
        <v>10493994.700258493</v>
      </c>
      <c r="S2644">
        <v>29413040</v>
      </c>
      <c r="T2644">
        <v>19303888.093397141</v>
      </c>
      <c r="U2644">
        <f t="shared" si="83"/>
        <v>8794560</v>
      </c>
    </row>
    <row r="2645" spans="1:21" x14ac:dyDescent="0.25">
      <c r="A2645" t="s">
        <v>2738</v>
      </c>
      <c r="B2645" t="s">
        <v>2694</v>
      </c>
      <c r="C2645" t="s">
        <v>2694</v>
      </c>
      <c r="D2645">
        <v>1972</v>
      </c>
      <c r="E2645">
        <v>73122656</v>
      </c>
      <c r="F2645">
        <v>45485776</v>
      </c>
      <c r="G2645">
        <v>57966124</v>
      </c>
      <c r="H2645">
        <v>2566498</v>
      </c>
      <c r="I2645" t="str">
        <f t="shared" si="82"/>
        <v>1972Pennsylvania Electric Company</v>
      </c>
      <c r="J2645" s="1">
        <v>2576963</v>
      </c>
      <c r="K2645" s="1">
        <v>1729247</v>
      </c>
      <c r="L2645" s="1">
        <v>3848309</v>
      </c>
      <c r="M2645" s="1">
        <v>40016</v>
      </c>
      <c r="N2645">
        <v>22362919</v>
      </c>
      <c r="O2645">
        <v>5853887</v>
      </c>
      <c r="P2645">
        <v>3714</v>
      </c>
      <c r="Q2645">
        <v>72</v>
      </c>
      <c r="R2645">
        <v>9356925.1433086395</v>
      </c>
      <c r="S2645">
        <v>26854481</v>
      </c>
      <c r="T2645">
        <v>17507032.53075242</v>
      </c>
      <c r="U2645">
        <f t="shared" si="83"/>
        <v>8194535</v>
      </c>
    </row>
    <row r="2646" spans="1:21" x14ac:dyDescent="0.25">
      <c r="A2646" t="s">
        <v>2739</v>
      </c>
      <c r="B2646" t="s">
        <v>2694</v>
      </c>
      <c r="C2646" t="s">
        <v>2694</v>
      </c>
      <c r="D2646">
        <v>1971</v>
      </c>
      <c r="E2646" t="s">
        <v>3560</v>
      </c>
      <c r="F2646" t="s">
        <v>3560</v>
      </c>
      <c r="G2646" t="s">
        <v>3560</v>
      </c>
      <c r="H2646" t="s">
        <v>3560</v>
      </c>
      <c r="I2646" t="str">
        <f t="shared" si="82"/>
        <v>1971Pennsylvania Electric Company</v>
      </c>
      <c r="J2646" s="1" t="s">
        <v>3560</v>
      </c>
      <c r="K2646" s="1" t="s">
        <v>3560</v>
      </c>
      <c r="L2646" s="1" t="s">
        <v>3560</v>
      </c>
      <c r="M2646" s="1" t="s">
        <v>3560</v>
      </c>
      <c r="N2646">
        <v>20202183</v>
      </c>
      <c r="O2646">
        <v>3964784</v>
      </c>
      <c r="P2646" t="s">
        <v>3560</v>
      </c>
      <c r="Q2646" t="s">
        <v>3560</v>
      </c>
      <c r="R2646" t="s">
        <v>3560</v>
      </c>
      <c r="S2646" t="s">
        <v>3560</v>
      </c>
      <c r="T2646" t="s">
        <v>3560</v>
      </c>
      <c r="U2646">
        <f t="shared" si="83"/>
        <v>0</v>
      </c>
    </row>
    <row r="2647" spans="1:21" x14ac:dyDescent="0.25">
      <c r="A2647" t="s">
        <v>2740</v>
      </c>
      <c r="B2647" t="s">
        <v>2694</v>
      </c>
      <c r="C2647" t="s">
        <v>2694</v>
      </c>
      <c r="D2647">
        <v>1970</v>
      </c>
      <c r="E2647" t="s">
        <v>3560</v>
      </c>
      <c r="F2647" t="s">
        <v>3560</v>
      </c>
      <c r="G2647" t="s">
        <v>3560</v>
      </c>
      <c r="H2647" t="s">
        <v>3560</v>
      </c>
      <c r="I2647" t="str">
        <f t="shared" si="82"/>
        <v>1970Pennsylvania Electric Company</v>
      </c>
      <c r="J2647" s="1" t="s">
        <v>3560</v>
      </c>
      <c r="K2647" s="1" t="s">
        <v>3560</v>
      </c>
      <c r="L2647" s="1" t="s">
        <v>3560</v>
      </c>
      <c r="M2647" s="1" t="s">
        <v>3560</v>
      </c>
      <c r="N2647">
        <v>21604874</v>
      </c>
      <c r="O2647">
        <v>3536006</v>
      </c>
      <c r="P2647" t="s">
        <v>3560</v>
      </c>
      <c r="Q2647" t="s">
        <v>3560</v>
      </c>
      <c r="R2647" t="s">
        <v>3560</v>
      </c>
      <c r="S2647" t="s">
        <v>3560</v>
      </c>
      <c r="T2647" t="s">
        <v>3560</v>
      </c>
      <c r="U2647">
        <f t="shared" si="83"/>
        <v>0</v>
      </c>
    </row>
    <row r="2648" spans="1:21" x14ac:dyDescent="0.25">
      <c r="A2648" t="s">
        <v>2741</v>
      </c>
      <c r="B2648" t="s">
        <v>2694</v>
      </c>
      <c r="C2648" t="s">
        <v>2694</v>
      </c>
      <c r="D2648">
        <v>1969</v>
      </c>
      <c r="E2648" t="s">
        <v>3560</v>
      </c>
      <c r="F2648" t="s">
        <v>3560</v>
      </c>
      <c r="G2648" t="s">
        <v>3560</v>
      </c>
      <c r="H2648" t="s">
        <v>3560</v>
      </c>
      <c r="I2648" t="str">
        <f t="shared" si="82"/>
        <v>1969Pennsylvania Electric Company</v>
      </c>
      <c r="J2648" s="1" t="s">
        <v>3560</v>
      </c>
      <c r="K2648" s="1" t="s">
        <v>3560</v>
      </c>
      <c r="L2648" s="1" t="s">
        <v>3560</v>
      </c>
      <c r="M2648" s="1" t="s">
        <v>3560</v>
      </c>
      <c r="N2648">
        <v>17525698</v>
      </c>
      <c r="O2648">
        <v>3425342</v>
      </c>
      <c r="P2648" t="s">
        <v>3560</v>
      </c>
      <c r="Q2648" t="s">
        <v>3560</v>
      </c>
      <c r="R2648" t="s">
        <v>3560</v>
      </c>
      <c r="S2648" t="s">
        <v>3560</v>
      </c>
      <c r="T2648" t="s">
        <v>3560</v>
      </c>
      <c r="U2648">
        <f t="shared" si="83"/>
        <v>0</v>
      </c>
    </row>
    <row r="2649" spans="1:21" x14ac:dyDescent="0.25">
      <c r="A2649" t="s">
        <v>2742</v>
      </c>
      <c r="B2649" t="s">
        <v>2694</v>
      </c>
      <c r="C2649" t="s">
        <v>2694</v>
      </c>
      <c r="D2649">
        <v>1968</v>
      </c>
      <c r="E2649" t="s">
        <v>3560</v>
      </c>
      <c r="F2649" t="s">
        <v>3560</v>
      </c>
      <c r="G2649" t="s">
        <v>3560</v>
      </c>
      <c r="H2649" t="s">
        <v>3560</v>
      </c>
      <c r="I2649" t="str">
        <f t="shared" si="82"/>
        <v>1968Pennsylvania Electric Company</v>
      </c>
      <c r="J2649" s="1" t="s">
        <v>3560</v>
      </c>
      <c r="K2649" s="1" t="s">
        <v>3560</v>
      </c>
      <c r="L2649" s="1" t="s">
        <v>3560</v>
      </c>
      <c r="M2649" s="1" t="s">
        <v>3560</v>
      </c>
      <c r="N2649">
        <v>16325839</v>
      </c>
      <c r="O2649">
        <v>3545914</v>
      </c>
      <c r="P2649" t="s">
        <v>3560</v>
      </c>
      <c r="Q2649" t="s">
        <v>3560</v>
      </c>
      <c r="R2649" t="s">
        <v>3560</v>
      </c>
      <c r="S2649" t="s">
        <v>3560</v>
      </c>
      <c r="T2649" t="s">
        <v>3560</v>
      </c>
      <c r="U2649">
        <f t="shared" si="83"/>
        <v>0</v>
      </c>
    </row>
    <row r="2650" spans="1:21" x14ac:dyDescent="0.25">
      <c r="A2650" t="s">
        <v>2743</v>
      </c>
      <c r="B2650" t="s">
        <v>2694</v>
      </c>
      <c r="C2650" t="s">
        <v>2694</v>
      </c>
      <c r="D2650">
        <v>1967</v>
      </c>
      <c r="E2650" t="s">
        <v>3560</v>
      </c>
      <c r="F2650" t="s">
        <v>3560</v>
      </c>
      <c r="G2650" t="s">
        <v>3560</v>
      </c>
      <c r="H2650" t="s">
        <v>3560</v>
      </c>
      <c r="I2650" t="str">
        <f t="shared" si="82"/>
        <v>1967Pennsylvania Electric Company</v>
      </c>
      <c r="J2650" s="1" t="s">
        <v>3560</v>
      </c>
      <c r="K2650" s="1" t="s">
        <v>3560</v>
      </c>
      <c r="L2650" s="1" t="s">
        <v>3560</v>
      </c>
      <c r="M2650" s="1" t="s">
        <v>3560</v>
      </c>
      <c r="N2650">
        <v>19931367</v>
      </c>
      <c r="O2650">
        <v>4061288</v>
      </c>
      <c r="P2650" t="s">
        <v>3560</v>
      </c>
      <c r="Q2650" t="s">
        <v>3560</v>
      </c>
      <c r="R2650" t="s">
        <v>3560</v>
      </c>
      <c r="S2650" t="s">
        <v>3560</v>
      </c>
      <c r="T2650" t="s">
        <v>3560</v>
      </c>
      <c r="U2650">
        <f t="shared" si="83"/>
        <v>0</v>
      </c>
    </row>
    <row r="2651" spans="1:21" x14ac:dyDescent="0.25">
      <c r="A2651" t="s">
        <v>2744</v>
      </c>
      <c r="B2651" t="s">
        <v>2694</v>
      </c>
      <c r="C2651" t="s">
        <v>2694</v>
      </c>
      <c r="D2651">
        <v>1966</v>
      </c>
      <c r="E2651" t="s">
        <v>3560</v>
      </c>
      <c r="F2651" t="s">
        <v>3560</v>
      </c>
      <c r="G2651" t="s">
        <v>3560</v>
      </c>
      <c r="H2651" t="s">
        <v>3560</v>
      </c>
      <c r="I2651" t="str">
        <f t="shared" si="82"/>
        <v>1966Pennsylvania Electric Company</v>
      </c>
      <c r="J2651" s="1" t="s">
        <v>3560</v>
      </c>
      <c r="K2651" s="1" t="s">
        <v>3560</v>
      </c>
      <c r="L2651" s="1" t="s">
        <v>3560</v>
      </c>
      <c r="M2651" s="1" t="s">
        <v>3560</v>
      </c>
      <c r="N2651">
        <v>18591268</v>
      </c>
      <c r="O2651">
        <v>4149894</v>
      </c>
      <c r="P2651" t="s">
        <v>3560</v>
      </c>
      <c r="Q2651" t="s">
        <v>3560</v>
      </c>
      <c r="R2651" t="s">
        <v>3560</v>
      </c>
      <c r="S2651" t="s">
        <v>3560</v>
      </c>
      <c r="T2651" t="s">
        <v>3560</v>
      </c>
      <c r="U2651">
        <f t="shared" si="83"/>
        <v>0</v>
      </c>
    </row>
    <row r="2652" spans="1:21" x14ac:dyDescent="0.25">
      <c r="A2652" t="s">
        <v>2745</v>
      </c>
      <c r="B2652" t="s">
        <v>2694</v>
      </c>
      <c r="C2652" t="s">
        <v>2694</v>
      </c>
      <c r="D2652">
        <v>1965</v>
      </c>
      <c r="E2652" t="s">
        <v>3560</v>
      </c>
      <c r="F2652" t="s">
        <v>3560</v>
      </c>
      <c r="G2652" t="s">
        <v>3560</v>
      </c>
      <c r="H2652" t="s">
        <v>3560</v>
      </c>
      <c r="I2652" t="str">
        <f t="shared" si="82"/>
        <v>1965Pennsylvania Electric Company</v>
      </c>
      <c r="J2652" s="1" t="s">
        <v>3560</v>
      </c>
      <c r="K2652" s="1" t="s">
        <v>3560</v>
      </c>
      <c r="L2652" s="1" t="s">
        <v>3560</v>
      </c>
      <c r="M2652" s="1" t="s">
        <v>3560</v>
      </c>
      <c r="N2652">
        <v>18023680</v>
      </c>
      <c r="O2652">
        <v>4060855</v>
      </c>
      <c r="P2652" t="s">
        <v>3560</v>
      </c>
      <c r="Q2652" t="s">
        <v>3560</v>
      </c>
      <c r="R2652" t="s">
        <v>3560</v>
      </c>
      <c r="S2652" t="s">
        <v>3560</v>
      </c>
      <c r="T2652" t="s">
        <v>3560</v>
      </c>
      <c r="U2652">
        <f t="shared" si="83"/>
        <v>0</v>
      </c>
    </row>
    <row r="2653" spans="1:21" x14ac:dyDescent="0.25">
      <c r="A2653" t="s">
        <v>2746</v>
      </c>
      <c r="B2653" t="s">
        <v>2694</v>
      </c>
      <c r="C2653" t="s">
        <v>2694</v>
      </c>
      <c r="D2653">
        <v>1964</v>
      </c>
      <c r="E2653" t="s">
        <v>3560</v>
      </c>
      <c r="F2653" t="s">
        <v>3560</v>
      </c>
      <c r="G2653" t="s">
        <v>3560</v>
      </c>
      <c r="H2653" t="s">
        <v>3560</v>
      </c>
      <c r="I2653" t="str">
        <f t="shared" si="82"/>
        <v>1964Pennsylvania Electric Company</v>
      </c>
      <c r="J2653" s="1" t="s">
        <v>3560</v>
      </c>
      <c r="K2653" s="1" t="s">
        <v>3560</v>
      </c>
      <c r="L2653" s="1" t="s">
        <v>3560</v>
      </c>
      <c r="M2653" s="1" t="s">
        <v>3560</v>
      </c>
      <c r="N2653">
        <v>18625619</v>
      </c>
      <c r="O2653">
        <v>3536143</v>
      </c>
      <c r="P2653" t="s">
        <v>3560</v>
      </c>
      <c r="Q2653" t="s">
        <v>3560</v>
      </c>
      <c r="R2653" t="s">
        <v>3560</v>
      </c>
      <c r="S2653" t="s">
        <v>3560</v>
      </c>
      <c r="T2653" t="s">
        <v>3560</v>
      </c>
      <c r="U2653">
        <f t="shared" si="83"/>
        <v>0</v>
      </c>
    </row>
    <row r="2654" spans="1:21" x14ac:dyDescent="0.25">
      <c r="A2654" t="s">
        <v>2747</v>
      </c>
      <c r="B2654" t="s">
        <v>2748</v>
      </c>
      <c r="C2654" t="s">
        <v>2748</v>
      </c>
      <c r="D2654">
        <v>2016</v>
      </c>
      <c r="E2654">
        <v>837938000</v>
      </c>
      <c r="F2654">
        <v>645487000</v>
      </c>
      <c r="G2654">
        <v>207678000</v>
      </c>
      <c r="H2654">
        <v>12824000</v>
      </c>
      <c r="I2654" t="str">
        <f t="shared" si="82"/>
        <v>2016Portland General Electric Company</v>
      </c>
      <c r="J2654" s="1">
        <v>7347750</v>
      </c>
      <c r="K2654" s="1">
        <v>6860480</v>
      </c>
      <c r="L2654" s="1">
        <v>2968238</v>
      </c>
      <c r="M2654" s="1">
        <v>71705</v>
      </c>
      <c r="N2654">
        <v>164649000</v>
      </c>
      <c r="O2654">
        <v>8652000</v>
      </c>
      <c r="P2654">
        <v>3527.0198806118378</v>
      </c>
      <c r="Q2654">
        <v>165.43245218629633</v>
      </c>
      <c r="R2654">
        <v>44211000</v>
      </c>
      <c r="S2654">
        <v>176062000</v>
      </c>
      <c r="T2654">
        <v>116611000</v>
      </c>
      <c r="U2654">
        <f t="shared" si="83"/>
        <v>17248173</v>
      </c>
    </row>
    <row r="2655" spans="1:21" x14ac:dyDescent="0.25">
      <c r="A2655" t="s">
        <v>2749</v>
      </c>
      <c r="B2655" t="s">
        <v>2748</v>
      </c>
      <c r="C2655" t="s">
        <v>2748</v>
      </c>
      <c r="D2655">
        <v>2015</v>
      </c>
      <c r="E2655">
        <v>845906000</v>
      </c>
      <c r="F2655">
        <v>646306000</v>
      </c>
      <c r="G2655">
        <v>227985000</v>
      </c>
      <c r="H2655">
        <v>15385000</v>
      </c>
      <c r="I2655" t="str">
        <f t="shared" si="82"/>
        <v>2015Portland General Electric Company</v>
      </c>
      <c r="J2655" s="1">
        <v>7325314</v>
      </c>
      <c r="K2655" s="1">
        <v>6918745</v>
      </c>
      <c r="L2655" s="1">
        <v>3369215</v>
      </c>
      <c r="M2655" s="1">
        <v>83112</v>
      </c>
      <c r="N2655">
        <v>154813000</v>
      </c>
      <c r="O2655">
        <v>38921000</v>
      </c>
      <c r="P2655">
        <v>3383.4215508809693</v>
      </c>
      <c r="Q2655">
        <v>158.69707086683721</v>
      </c>
      <c r="R2655">
        <v>41476000</v>
      </c>
      <c r="S2655">
        <v>170729000</v>
      </c>
      <c r="T2655">
        <v>101417000</v>
      </c>
      <c r="U2655">
        <f t="shared" si="83"/>
        <v>17696386</v>
      </c>
    </row>
    <row r="2656" spans="1:21" x14ac:dyDescent="0.25">
      <c r="A2656" t="s">
        <v>2750</v>
      </c>
      <c r="B2656" t="s">
        <v>2748</v>
      </c>
      <c r="C2656" t="s">
        <v>2748</v>
      </c>
      <c r="D2656">
        <v>2014</v>
      </c>
      <c r="E2656">
        <v>848594000</v>
      </c>
      <c r="F2656">
        <v>633950000</v>
      </c>
      <c r="G2656">
        <v>221299000</v>
      </c>
      <c r="H2656">
        <v>17151000</v>
      </c>
      <c r="I2656" t="str">
        <f t="shared" si="82"/>
        <v>2014Portland General Electric Company</v>
      </c>
      <c r="J2656" s="1">
        <v>7461863</v>
      </c>
      <c r="K2656" s="1">
        <v>6833605</v>
      </c>
      <c r="L2656" s="1">
        <v>3210619</v>
      </c>
      <c r="M2656" s="1">
        <v>97100</v>
      </c>
      <c r="N2656">
        <v>144332000</v>
      </c>
      <c r="O2656">
        <v>12211000</v>
      </c>
      <c r="P2656">
        <v>3483.5253903049106</v>
      </c>
      <c r="Q2656">
        <v>163.39237290360745</v>
      </c>
      <c r="R2656">
        <v>41642000</v>
      </c>
      <c r="S2656">
        <v>166557000</v>
      </c>
      <c r="T2656">
        <v>99839000</v>
      </c>
      <c r="U2656">
        <f t="shared" si="83"/>
        <v>17603187</v>
      </c>
    </row>
    <row r="2657" spans="1:21" x14ac:dyDescent="0.25">
      <c r="A2657" t="s">
        <v>2751</v>
      </c>
      <c r="B2657" t="s">
        <v>2748</v>
      </c>
      <c r="C2657" t="s">
        <v>2748</v>
      </c>
      <c r="D2657">
        <v>2013</v>
      </c>
      <c r="E2657">
        <v>805594000</v>
      </c>
      <c r="F2657">
        <v>592028000</v>
      </c>
      <c r="G2657">
        <v>206820000</v>
      </c>
      <c r="H2657">
        <v>17533000</v>
      </c>
      <c r="I2657" t="str">
        <f t="shared" si="82"/>
        <v>2013Portland General Electric Company</v>
      </c>
      <c r="J2657" s="1">
        <v>7701768</v>
      </c>
      <c r="K2657" s="1">
        <v>6787898</v>
      </c>
      <c r="L2657" s="1">
        <v>3075442</v>
      </c>
      <c r="M2657" s="1">
        <v>108339</v>
      </c>
      <c r="N2657">
        <v>139424000</v>
      </c>
      <c r="O2657">
        <v>11377000</v>
      </c>
      <c r="P2657">
        <v>3134.4974960650284</v>
      </c>
      <c r="Q2657">
        <v>147.02145853963549</v>
      </c>
      <c r="R2657">
        <v>36581000</v>
      </c>
      <c r="S2657">
        <v>166918000</v>
      </c>
      <c r="T2657">
        <v>86417000</v>
      </c>
      <c r="U2657">
        <f t="shared" si="83"/>
        <v>17673447</v>
      </c>
    </row>
    <row r="2658" spans="1:21" x14ac:dyDescent="0.25">
      <c r="A2658" t="s">
        <v>2752</v>
      </c>
      <c r="B2658" t="s">
        <v>2748</v>
      </c>
      <c r="C2658" t="s">
        <v>2748</v>
      </c>
      <c r="D2658">
        <v>2012</v>
      </c>
      <c r="E2658">
        <v>804945000</v>
      </c>
      <c r="F2658">
        <v>608843000</v>
      </c>
      <c r="G2658">
        <v>225348000</v>
      </c>
      <c r="H2658">
        <v>17957000</v>
      </c>
      <c r="I2658" t="str">
        <f t="shared" si="82"/>
        <v>2012Portland General Electric Company</v>
      </c>
      <c r="J2658" s="1">
        <v>7505405</v>
      </c>
      <c r="K2658" s="1">
        <v>6853728</v>
      </c>
      <c r="L2658" s="1">
        <v>3474566</v>
      </c>
      <c r="M2658" s="1">
        <v>110736</v>
      </c>
      <c r="N2658">
        <v>118369000</v>
      </c>
      <c r="O2658">
        <v>5887000</v>
      </c>
      <c r="P2658">
        <v>3335.2028576140588</v>
      </c>
      <c r="Q2658">
        <v>156.43540607945869</v>
      </c>
      <c r="R2658">
        <v>37807000</v>
      </c>
      <c r="S2658">
        <v>162499000</v>
      </c>
      <c r="T2658">
        <v>84482000</v>
      </c>
      <c r="U2658">
        <f t="shared" si="83"/>
        <v>17944435</v>
      </c>
    </row>
    <row r="2659" spans="1:21" x14ac:dyDescent="0.25">
      <c r="A2659" t="s">
        <v>2753</v>
      </c>
      <c r="B2659" t="s">
        <v>2748</v>
      </c>
      <c r="C2659" t="s">
        <v>2748</v>
      </c>
      <c r="D2659">
        <v>2011</v>
      </c>
      <c r="E2659">
        <v>835333000</v>
      </c>
      <c r="F2659">
        <v>619653000</v>
      </c>
      <c r="G2659">
        <v>227627000</v>
      </c>
      <c r="H2659">
        <v>17783000</v>
      </c>
      <c r="I2659" t="str">
        <f t="shared" si="82"/>
        <v>2011Portland General Electric Company</v>
      </c>
      <c r="J2659" s="1">
        <v>7732514</v>
      </c>
      <c r="K2659" s="1">
        <v>6959786</v>
      </c>
      <c r="L2659" s="1">
        <v>3553947</v>
      </c>
      <c r="M2659" s="1">
        <v>110579</v>
      </c>
      <c r="N2659">
        <v>127856000</v>
      </c>
      <c r="O2659">
        <v>6968000</v>
      </c>
      <c r="P2659">
        <v>3691.9557257213851</v>
      </c>
      <c r="Q2659">
        <v>173.16865505259781</v>
      </c>
      <c r="R2659">
        <v>40746000</v>
      </c>
      <c r="S2659">
        <v>164956000</v>
      </c>
      <c r="T2659">
        <v>79604000</v>
      </c>
      <c r="U2659">
        <f t="shared" si="83"/>
        <v>18356826</v>
      </c>
    </row>
    <row r="2660" spans="1:21" x14ac:dyDescent="0.25">
      <c r="A2660" t="s">
        <v>2754</v>
      </c>
      <c r="B2660" t="s">
        <v>2748</v>
      </c>
      <c r="C2660" t="s">
        <v>2748</v>
      </c>
      <c r="D2660">
        <v>2010</v>
      </c>
      <c r="E2660">
        <v>752908000</v>
      </c>
      <c r="F2660">
        <v>578273000</v>
      </c>
      <c r="G2660">
        <v>219992000</v>
      </c>
      <c r="H2660">
        <v>17789000</v>
      </c>
      <c r="I2660" t="str">
        <f t="shared" si="82"/>
        <v>2010Portland General Electric Company</v>
      </c>
      <c r="J2660" s="1">
        <v>7452448</v>
      </c>
      <c r="K2660" s="1">
        <v>6834926</v>
      </c>
      <c r="L2660" s="1">
        <v>3285576</v>
      </c>
      <c r="M2660" s="1">
        <v>110115</v>
      </c>
      <c r="N2660">
        <v>142495000</v>
      </c>
      <c r="O2660">
        <v>34088000</v>
      </c>
      <c r="P2660">
        <v>3012.1125731558268</v>
      </c>
      <c r="Q2660">
        <v>141.28107754014198</v>
      </c>
      <c r="R2660">
        <v>32507000</v>
      </c>
      <c r="S2660">
        <v>156321000</v>
      </c>
      <c r="T2660">
        <v>67640000</v>
      </c>
      <c r="U2660">
        <f t="shared" si="83"/>
        <v>17683065</v>
      </c>
    </row>
    <row r="2661" spans="1:21" x14ac:dyDescent="0.25">
      <c r="A2661" t="s">
        <v>2755</v>
      </c>
      <c r="B2661" t="s">
        <v>2748</v>
      </c>
      <c r="C2661" t="s">
        <v>2748</v>
      </c>
      <c r="D2661">
        <v>2009</v>
      </c>
      <c r="E2661">
        <v>793812000</v>
      </c>
      <c r="F2661">
        <v>607511000</v>
      </c>
      <c r="G2661">
        <v>160557000</v>
      </c>
      <c r="H2661">
        <v>17856000</v>
      </c>
      <c r="I2661" t="str">
        <f t="shared" si="82"/>
        <v>2009Portland General Electric Company</v>
      </c>
      <c r="J2661" s="1">
        <v>7900585</v>
      </c>
      <c r="K2661" s="1">
        <v>7043916</v>
      </c>
      <c r="L2661" s="1">
        <v>2363991</v>
      </c>
      <c r="M2661" s="1">
        <v>110720</v>
      </c>
      <c r="N2661">
        <v>177181000</v>
      </c>
      <c r="O2661">
        <v>31942000</v>
      </c>
      <c r="P2661">
        <v>3132.8975992985293</v>
      </c>
      <c r="Q2661">
        <v>146.94641647741696</v>
      </c>
      <c r="R2661">
        <v>32962000</v>
      </c>
      <c r="S2661">
        <v>152579000</v>
      </c>
      <c r="T2661">
        <v>68324000</v>
      </c>
      <c r="U2661">
        <f t="shared" si="83"/>
        <v>17419212</v>
      </c>
    </row>
    <row r="2662" spans="1:21" x14ac:dyDescent="0.25">
      <c r="A2662" t="s">
        <v>2756</v>
      </c>
      <c r="B2662" t="s">
        <v>2748</v>
      </c>
      <c r="C2662" t="s">
        <v>2748</v>
      </c>
      <c r="D2662">
        <v>2008</v>
      </c>
      <c r="E2662">
        <v>757984000</v>
      </c>
      <c r="F2662">
        <v>581232000</v>
      </c>
      <c r="G2662">
        <v>147373000</v>
      </c>
      <c r="H2662">
        <v>17412000</v>
      </c>
      <c r="I2662" t="str">
        <f t="shared" si="82"/>
        <v>2008Portland General Electric Company</v>
      </c>
      <c r="J2662" s="1">
        <v>7877595</v>
      </c>
      <c r="K2662" s="1">
        <v>7116096</v>
      </c>
      <c r="L2662" s="1">
        <v>2472100</v>
      </c>
      <c r="M2662" s="1">
        <v>110015</v>
      </c>
      <c r="N2662">
        <v>126210000</v>
      </c>
      <c r="O2662">
        <v>8915000</v>
      </c>
      <c r="P2662">
        <v>3299.4754908531868</v>
      </c>
      <c r="Q2662">
        <v>154.75963840774799</v>
      </c>
      <c r="R2662">
        <v>33703000</v>
      </c>
      <c r="S2662">
        <v>159742000</v>
      </c>
      <c r="T2662">
        <v>69642000</v>
      </c>
      <c r="U2662">
        <f t="shared" si="83"/>
        <v>17575806</v>
      </c>
    </row>
    <row r="2663" spans="1:21" x14ac:dyDescent="0.25">
      <c r="A2663" t="s">
        <v>2757</v>
      </c>
      <c r="B2663" t="s">
        <v>2748</v>
      </c>
      <c r="C2663" t="s">
        <v>2748</v>
      </c>
      <c r="D2663">
        <v>2007</v>
      </c>
      <c r="E2663">
        <v>716040000</v>
      </c>
      <c r="F2663">
        <v>577023000</v>
      </c>
      <c r="G2663">
        <v>146374000</v>
      </c>
      <c r="H2663">
        <v>16913000</v>
      </c>
      <c r="I2663" t="str">
        <f t="shared" si="82"/>
        <v>2007Portland General Electric Company</v>
      </c>
      <c r="J2663" s="1">
        <v>7688285</v>
      </c>
      <c r="K2663" s="1">
        <v>7181001</v>
      </c>
      <c r="L2663" s="1">
        <v>2484642</v>
      </c>
      <c r="M2663" s="1">
        <v>107814</v>
      </c>
      <c r="N2663">
        <v>127689000</v>
      </c>
      <c r="O2663">
        <v>9056000</v>
      </c>
      <c r="P2663">
        <v>2921.6960988436786</v>
      </c>
      <c r="Q2663">
        <v>137.04015473000371</v>
      </c>
      <c r="R2663">
        <v>29028000</v>
      </c>
      <c r="S2663">
        <v>151485000</v>
      </c>
      <c r="T2663">
        <v>63397000</v>
      </c>
      <c r="U2663">
        <f t="shared" si="83"/>
        <v>17461742</v>
      </c>
    </row>
    <row r="2664" spans="1:21" x14ac:dyDescent="0.25">
      <c r="A2664" t="s">
        <v>2758</v>
      </c>
      <c r="B2664" t="s">
        <v>2748</v>
      </c>
      <c r="C2664" t="s">
        <v>2748</v>
      </c>
      <c r="D2664">
        <v>2006</v>
      </c>
      <c r="E2664">
        <v>627614000</v>
      </c>
      <c r="F2664">
        <v>526236000</v>
      </c>
      <c r="G2664">
        <v>200024000</v>
      </c>
      <c r="H2664">
        <v>15441000</v>
      </c>
      <c r="I2664" t="str">
        <f t="shared" si="82"/>
        <v>2006Portland General Electric Company</v>
      </c>
      <c r="J2664" s="1">
        <v>7572788</v>
      </c>
      <c r="K2664" s="1">
        <v>7213640</v>
      </c>
      <c r="L2664" s="1">
        <v>3540631</v>
      </c>
      <c r="M2664" s="1">
        <v>105468</v>
      </c>
      <c r="N2664">
        <v>107359000</v>
      </c>
      <c r="O2664">
        <v>7676000</v>
      </c>
      <c r="P2664">
        <v>3351.4494641220131</v>
      </c>
      <c r="Q2664">
        <v>157.19744203198937</v>
      </c>
      <c r="R2664">
        <v>32101000</v>
      </c>
      <c r="S2664">
        <v>141121000</v>
      </c>
      <c r="T2664">
        <v>63378000</v>
      </c>
      <c r="U2664">
        <f t="shared" si="83"/>
        <v>18432527</v>
      </c>
    </row>
    <row r="2665" spans="1:21" x14ac:dyDescent="0.25">
      <c r="A2665" t="s">
        <v>2759</v>
      </c>
      <c r="B2665" t="s">
        <v>2748</v>
      </c>
      <c r="C2665" t="s">
        <v>2748</v>
      </c>
      <c r="D2665">
        <v>2005</v>
      </c>
      <c r="E2665">
        <v>593101000</v>
      </c>
      <c r="F2665">
        <v>491317000</v>
      </c>
      <c r="G2665">
        <v>177864000</v>
      </c>
      <c r="H2665">
        <v>14941000</v>
      </c>
      <c r="I2665" t="str">
        <f t="shared" si="82"/>
        <v>2005Portland General Electric Company</v>
      </c>
      <c r="J2665" s="1">
        <v>7322963</v>
      </c>
      <c r="K2665" s="1">
        <v>6965207</v>
      </c>
      <c r="L2665" s="1">
        <v>3147697</v>
      </c>
      <c r="M2665" s="1">
        <v>104180</v>
      </c>
      <c r="N2665">
        <v>101905000</v>
      </c>
      <c r="O2665">
        <v>7858000</v>
      </c>
      <c r="P2665">
        <v>2926.3065265361083</v>
      </c>
      <c r="Q2665">
        <v>137.25640368368238</v>
      </c>
      <c r="R2665">
        <v>27296000</v>
      </c>
      <c r="S2665">
        <v>129488000</v>
      </c>
      <c r="T2665">
        <v>56188000</v>
      </c>
      <c r="U2665">
        <f t="shared" si="83"/>
        <v>17540047</v>
      </c>
    </row>
    <row r="2666" spans="1:21" x14ac:dyDescent="0.25">
      <c r="A2666" t="s">
        <v>2760</v>
      </c>
      <c r="B2666" t="s">
        <v>2748</v>
      </c>
      <c r="C2666" t="s">
        <v>2748</v>
      </c>
      <c r="D2666">
        <v>2004</v>
      </c>
      <c r="E2666">
        <v>584984000</v>
      </c>
      <c r="F2666">
        <v>489806000</v>
      </c>
      <c r="G2666">
        <v>181440000</v>
      </c>
      <c r="H2666">
        <v>14331000</v>
      </c>
      <c r="I2666" t="str">
        <f t="shared" si="82"/>
        <v>2004Portland General Electric Company</v>
      </c>
      <c r="J2666" s="1">
        <v>7270118</v>
      </c>
      <c r="K2666" s="1">
        <v>7145707</v>
      </c>
      <c r="L2666" s="1">
        <v>3247007</v>
      </c>
      <c r="M2666" s="1">
        <v>101306</v>
      </c>
      <c r="N2666">
        <v>111049000</v>
      </c>
      <c r="O2666">
        <v>7115000</v>
      </c>
      <c r="P2666">
        <v>3074.7276276473644</v>
      </c>
      <c r="Q2666">
        <v>144.21799379209025</v>
      </c>
      <c r="R2666">
        <v>27875000</v>
      </c>
      <c r="S2666">
        <v>125088000</v>
      </c>
      <c r="T2666">
        <v>50630000</v>
      </c>
      <c r="U2666">
        <f t="shared" si="83"/>
        <v>17764138</v>
      </c>
    </row>
    <row r="2667" spans="1:21" x14ac:dyDescent="0.25">
      <c r="A2667" t="s">
        <v>2761</v>
      </c>
      <c r="B2667" t="s">
        <v>2748</v>
      </c>
      <c r="C2667" t="s">
        <v>2748</v>
      </c>
      <c r="D2667">
        <v>2003</v>
      </c>
      <c r="E2667">
        <v>555318000</v>
      </c>
      <c r="F2667">
        <v>486352000</v>
      </c>
      <c r="G2667">
        <v>227492000</v>
      </c>
      <c r="H2667">
        <v>13974000</v>
      </c>
      <c r="I2667" t="str">
        <f t="shared" si="82"/>
        <v>2003Portland General Electric Company</v>
      </c>
      <c r="J2667" s="1">
        <v>7098730</v>
      </c>
      <c r="K2667" s="1">
        <v>7088319</v>
      </c>
      <c r="L2667" s="1">
        <v>4136884</v>
      </c>
      <c r="M2667" s="1">
        <v>101921</v>
      </c>
      <c r="N2667">
        <v>102483000</v>
      </c>
      <c r="O2667">
        <v>3584000</v>
      </c>
      <c r="P2667">
        <v>2737.7744811710468</v>
      </c>
      <c r="Q2667">
        <v>128.41343720314478</v>
      </c>
      <c r="R2667">
        <v>24164000</v>
      </c>
      <c r="S2667">
        <v>118395000</v>
      </c>
      <c r="T2667">
        <v>45721000</v>
      </c>
      <c r="U2667">
        <f t="shared" si="83"/>
        <v>18425854</v>
      </c>
    </row>
    <row r="2668" spans="1:21" x14ac:dyDescent="0.25">
      <c r="A2668" t="s">
        <v>2762</v>
      </c>
      <c r="B2668" t="s">
        <v>2748</v>
      </c>
      <c r="C2668" t="s">
        <v>2748</v>
      </c>
      <c r="D2668">
        <v>2002</v>
      </c>
      <c r="E2668">
        <v>568026000</v>
      </c>
      <c r="F2668">
        <v>533418000</v>
      </c>
      <c r="G2668">
        <v>268199000</v>
      </c>
      <c r="H2668">
        <v>14679000</v>
      </c>
      <c r="I2668" t="str">
        <f t="shared" si="82"/>
        <v>2002Portland General Electric Company</v>
      </c>
      <c r="J2668" s="1">
        <v>7058334</v>
      </c>
      <c r="K2668" s="1">
        <v>7001390</v>
      </c>
      <c r="L2668" s="1">
        <v>4612264</v>
      </c>
      <c r="M2668" s="1">
        <v>99896</v>
      </c>
      <c r="N2668">
        <v>91750000</v>
      </c>
      <c r="O2668">
        <v>4391000</v>
      </c>
      <c r="P2668">
        <v>2683.8818725982187</v>
      </c>
      <c r="Q2668">
        <v>125.8856413038564</v>
      </c>
      <c r="R2668">
        <v>23072000</v>
      </c>
      <c r="S2668">
        <v>114636000</v>
      </c>
      <c r="T2668">
        <v>43608000</v>
      </c>
      <c r="U2668">
        <f t="shared" si="83"/>
        <v>18771884</v>
      </c>
    </row>
    <row r="2669" spans="1:21" x14ac:dyDescent="0.25">
      <c r="A2669" t="s">
        <v>2763</v>
      </c>
      <c r="B2669" t="s">
        <v>2748</v>
      </c>
      <c r="C2669" t="s">
        <v>2748</v>
      </c>
      <c r="D2669">
        <v>2001</v>
      </c>
      <c r="E2669">
        <v>466749000</v>
      </c>
      <c r="F2669">
        <v>402201000</v>
      </c>
      <c r="G2669">
        <v>215395000</v>
      </c>
      <c r="H2669">
        <v>11811000</v>
      </c>
      <c r="I2669" t="str">
        <f t="shared" si="82"/>
        <v>2001Portland General Electric Company</v>
      </c>
      <c r="J2669" s="1">
        <v>7080228</v>
      </c>
      <c r="K2669" s="1">
        <v>7180414</v>
      </c>
      <c r="L2669" s="1">
        <v>4675138</v>
      </c>
      <c r="M2669" s="1">
        <v>104408</v>
      </c>
      <c r="N2669">
        <v>96611000</v>
      </c>
      <c r="O2669">
        <v>4754000</v>
      </c>
      <c r="P2669">
        <v>2665</v>
      </c>
      <c r="Q2669">
        <v>125</v>
      </c>
      <c r="R2669">
        <v>22119000</v>
      </c>
      <c r="S2669">
        <v>111743000</v>
      </c>
      <c r="T2669">
        <v>37678000</v>
      </c>
      <c r="U2669">
        <f t="shared" si="83"/>
        <v>19040188</v>
      </c>
    </row>
    <row r="2670" spans="1:21" x14ac:dyDescent="0.25">
      <c r="A2670" t="s">
        <v>2764</v>
      </c>
      <c r="B2670" t="s">
        <v>2748</v>
      </c>
      <c r="C2670" t="s">
        <v>2748</v>
      </c>
      <c r="D2670">
        <v>2000</v>
      </c>
      <c r="E2670">
        <v>447500000</v>
      </c>
      <c r="F2670">
        <v>375907000</v>
      </c>
      <c r="G2670">
        <v>203897000</v>
      </c>
      <c r="H2670">
        <v>10900000</v>
      </c>
      <c r="I2670" t="str">
        <f t="shared" si="82"/>
        <v>2000Portland General Electric Company</v>
      </c>
      <c r="J2670" s="1">
        <v>7433218</v>
      </c>
      <c r="K2670" s="1">
        <v>7425287</v>
      </c>
      <c r="L2670" s="1">
        <v>4912393</v>
      </c>
      <c r="M2670" s="1">
        <v>101646</v>
      </c>
      <c r="N2670">
        <v>83676000</v>
      </c>
      <c r="O2670">
        <v>17778000</v>
      </c>
      <c r="P2670">
        <v>2642</v>
      </c>
      <c r="Q2670">
        <v>139</v>
      </c>
      <c r="R2670">
        <v>23883000</v>
      </c>
      <c r="S2670">
        <v>112390000</v>
      </c>
      <c r="T2670">
        <v>46805000</v>
      </c>
      <c r="U2670">
        <f t="shared" si="83"/>
        <v>19872544</v>
      </c>
    </row>
    <row r="2671" spans="1:21" x14ac:dyDescent="0.25">
      <c r="A2671" t="s">
        <v>2765</v>
      </c>
      <c r="B2671" t="s">
        <v>2748</v>
      </c>
      <c r="C2671" t="s">
        <v>2748</v>
      </c>
      <c r="D2671">
        <v>1999</v>
      </c>
      <c r="E2671">
        <v>437080000</v>
      </c>
      <c r="F2671">
        <v>355615000</v>
      </c>
      <c r="G2671">
        <v>169863000</v>
      </c>
      <c r="H2671">
        <v>10768000</v>
      </c>
      <c r="I2671" t="str">
        <f t="shared" si="82"/>
        <v>1999Portland General Electric Company</v>
      </c>
      <c r="J2671" s="1">
        <v>7404372</v>
      </c>
      <c r="K2671" s="1">
        <v>7287401</v>
      </c>
      <c r="L2671" s="1">
        <v>4462913</v>
      </c>
      <c r="M2671" s="1">
        <v>104306</v>
      </c>
      <c r="N2671">
        <v>79507000</v>
      </c>
      <c r="O2671">
        <v>5867000</v>
      </c>
      <c r="P2671">
        <v>2605</v>
      </c>
      <c r="Q2671">
        <v>184</v>
      </c>
      <c r="R2671">
        <v>22501000</v>
      </c>
      <c r="S2671">
        <v>100831000</v>
      </c>
      <c r="T2671">
        <v>45243000</v>
      </c>
      <c r="U2671">
        <f t="shared" si="83"/>
        <v>19258992</v>
      </c>
    </row>
    <row r="2672" spans="1:21" x14ac:dyDescent="0.25">
      <c r="A2672" t="s">
        <v>2766</v>
      </c>
      <c r="B2672" t="s">
        <v>2748</v>
      </c>
      <c r="C2672" t="s">
        <v>2748</v>
      </c>
      <c r="D2672">
        <v>1998</v>
      </c>
      <c r="E2672">
        <v>431179000</v>
      </c>
      <c r="F2672">
        <v>337162000</v>
      </c>
      <c r="G2672">
        <v>131762000</v>
      </c>
      <c r="H2672">
        <v>10438000</v>
      </c>
      <c r="I2672" t="str">
        <f t="shared" si="82"/>
        <v>1998Portland General Electric Company</v>
      </c>
      <c r="J2672" s="1">
        <v>7100874</v>
      </c>
      <c r="K2672" s="1">
        <v>6680828</v>
      </c>
      <c r="L2672" s="1">
        <v>3561495</v>
      </c>
      <c r="M2672" s="1">
        <v>100276</v>
      </c>
      <c r="N2672">
        <v>84130000</v>
      </c>
      <c r="O2672">
        <v>6274000</v>
      </c>
      <c r="P2672">
        <v>2562</v>
      </c>
      <c r="Q2672">
        <v>157</v>
      </c>
      <c r="R2672">
        <v>24376000</v>
      </c>
      <c r="S2672">
        <v>98141000</v>
      </c>
      <c r="T2672">
        <v>45027000</v>
      </c>
      <c r="U2672">
        <f t="shared" si="83"/>
        <v>17443473</v>
      </c>
    </row>
    <row r="2673" spans="1:21" x14ac:dyDescent="0.25">
      <c r="A2673" t="s">
        <v>2767</v>
      </c>
      <c r="B2673" t="s">
        <v>2748</v>
      </c>
      <c r="C2673" t="s">
        <v>2748</v>
      </c>
      <c r="D2673">
        <v>1997</v>
      </c>
      <c r="E2673">
        <v>395516000</v>
      </c>
      <c r="F2673">
        <v>345213000</v>
      </c>
      <c r="G2673">
        <v>149169000</v>
      </c>
      <c r="H2673">
        <v>10848000</v>
      </c>
      <c r="I2673" t="str">
        <f t="shared" si="82"/>
        <v>1997Portland General Electric Company</v>
      </c>
      <c r="J2673" s="1">
        <v>7034662</v>
      </c>
      <c r="K2673" s="1">
        <v>6873065</v>
      </c>
      <c r="L2673" s="1">
        <v>4247993</v>
      </c>
      <c r="M2673" s="1">
        <v>99081</v>
      </c>
      <c r="N2673">
        <v>103397000</v>
      </c>
      <c r="O2673">
        <v>8872000</v>
      </c>
      <c r="P2673">
        <v>2528</v>
      </c>
      <c r="Q2673">
        <v>185</v>
      </c>
      <c r="R2673">
        <v>21781000</v>
      </c>
      <c r="S2673">
        <v>97122000</v>
      </c>
      <c r="T2673">
        <v>43426000</v>
      </c>
      <c r="U2673">
        <f t="shared" si="83"/>
        <v>18254801</v>
      </c>
    </row>
    <row r="2674" spans="1:21" x14ac:dyDescent="0.25">
      <c r="A2674" t="s">
        <v>2768</v>
      </c>
      <c r="B2674" t="s">
        <v>2748</v>
      </c>
      <c r="C2674" t="s">
        <v>2748</v>
      </c>
      <c r="D2674">
        <v>1996</v>
      </c>
      <c r="E2674">
        <v>425560000</v>
      </c>
      <c r="F2674">
        <v>346799000</v>
      </c>
      <c r="G2674">
        <v>149339000</v>
      </c>
      <c r="H2674">
        <v>11122000</v>
      </c>
      <c r="I2674" t="str">
        <f t="shared" si="82"/>
        <v>1996Portland General Electric Company</v>
      </c>
      <c r="J2674" s="1">
        <v>7030121</v>
      </c>
      <c r="K2674" s="1">
        <v>6470721</v>
      </c>
      <c r="L2674" s="1">
        <v>3906537</v>
      </c>
      <c r="M2674" s="1">
        <v>101779</v>
      </c>
      <c r="N2674">
        <v>112964000</v>
      </c>
      <c r="O2674">
        <v>8701000</v>
      </c>
      <c r="P2674">
        <v>2629</v>
      </c>
      <c r="Q2674">
        <v>64</v>
      </c>
      <c r="R2674">
        <v>22170000</v>
      </c>
      <c r="S2674">
        <v>93777000</v>
      </c>
      <c r="T2674">
        <v>48075000</v>
      </c>
      <c r="U2674">
        <f t="shared" si="83"/>
        <v>17509158</v>
      </c>
    </row>
    <row r="2675" spans="1:21" x14ac:dyDescent="0.25">
      <c r="A2675" t="s">
        <v>2769</v>
      </c>
      <c r="B2675" t="s">
        <v>2748</v>
      </c>
      <c r="C2675" t="s">
        <v>2748</v>
      </c>
      <c r="D2675">
        <v>1995</v>
      </c>
      <c r="E2675">
        <v>378351000</v>
      </c>
      <c r="F2675">
        <v>333841000</v>
      </c>
      <c r="G2675">
        <v>153232000</v>
      </c>
      <c r="H2675">
        <v>11326000</v>
      </c>
      <c r="I2675" t="str">
        <f t="shared" si="82"/>
        <v>1995Portland General Electric Company</v>
      </c>
      <c r="J2675" s="1">
        <v>6645119</v>
      </c>
      <c r="K2675" s="1">
        <v>6267148</v>
      </c>
      <c r="L2675" s="1">
        <v>4053517</v>
      </c>
      <c r="M2675" s="1">
        <v>101224</v>
      </c>
      <c r="N2675">
        <v>92881000</v>
      </c>
      <c r="O2675">
        <v>8180000</v>
      </c>
      <c r="P2675">
        <v>2572</v>
      </c>
      <c r="Q2675">
        <v>44</v>
      </c>
      <c r="R2675">
        <v>18264000</v>
      </c>
      <c r="S2675">
        <v>89280000</v>
      </c>
      <c r="T2675">
        <v>40856000</v>
      </c>
      <c r="U2675">
        <f t="shared" si="83"/>
        <v>17067008</v>
      </c>
    </row>
    <row r="2676" spans="1:21" x14ac:dyDescent="0.25">
      <c r="A2676" t="s">
        <v>2770</v>
      </c>
      <c r="B2676" t="s">
        <v>2748</v>
      </c>
      <c r="C2676" t="s">
        <v>2748</v>
      </c>
      <c r="D2676">
        <v>1994</v>
      </c>
      <c r="E2676">
        <v>361099000</v>
      </c>
      <c r="F2676">
        <v>315374000</v>
      </c>
      <c r="G2676">
        <v>147696000</v>
      </c>
      <c r="H2676">
        <v>11190000</v>
      </c>
      <c r="I2676" t="str">
        <f t="shared" si="82"/>
        <v>1994Portland General Electric Company</v>
      </c>
      <c r="J2676" s="1">
        <v>6715316</v>
      </c>
      <c r="K2676" s="1">
        <v>6145436</v>
      </c>
      <c r="L2676" s="1">
        <v>3869612</v>
      </c>
      <c r="M2676" s="1">
        <v>99515</v>
      </c>
      <c r="N2676">
        <v>76615000</v>
      </c>
      <c r="O2676">
        <v>5981000</v>
      </c>
      <c r="P2676">
        <v>2502</v>
      </c>
      <c r="Q2676">
        <v>69</v>
      </c>
      <c r="R2676">
        <v>16385000</v>
      </c>
      <c r="S2676">
        <v>73658000</v>
      </c>
      <c r="T2676">
        <v>37226000</v>
      </c>
      <c r="U2676">
        <f t="shared" si="83"/>
        <v>16829879</v>
      </c>
    </row>
    <row r="2677" spans="1:21" x14ac:dyDescent="0.25">
      <c r="A2677" t="s">
        <v>2771</v>
      </c>
      <c r="B2677" t="s">
        <v>2748</v>
      </c>
      <c r="C2677" t="s">
        <v>2748</v>
      </c>
      <c r="D2677">
        <v>1993</v>
      </c>
      <c r="E2677">
        <v>342765000</v>
      </c>
      <c r="F2677">
        <v>303636000</v>
      </c>
      <c r="G2677">
        <v>146778000</v>
      </c>
      <c r="H2677">
        <v>11054000</v>
      </c>
      <c r="I2677" t="str">
        <f t="shared" si="82"/>
        <v>1993Portland General Electric Company</v>
      </c>
      <c r="J2677" s="1">
        <v>6793193</v>
      </c>
      <c r="K2677" s="1">
        <v>5902662</v>
      </c>
      <c r="L2677" s="1">
        <v>3762953</v>
      </c>
      <c r="M2677" s="1">
        <v>99022</v>
      </c>
      <c r="N2677">
        <v>61368000</v>
      </c>
      <c r="O2677">
        <v>7393000</v>
      </c>
      <c r="P2677">
        <v>3046</v>
      </c>
      <c r="Q2677">
        <v>217</v>
      </c>
      <c r="R2677">
        <v>14936000</v>
      </c>
      <c r="S2677">
        <v>81643000</v>
      </c>
      <c r="T2677">
        <v>33085000</v>
      </c>
      <c r="U2677">
        <f t="shared" si="83"/>
        <v>16557830</v>
      </c>
    </row>
    <row r="2678" spans="1:21" x14ac:dyDescent="0.25">
      <c r="A2678" t="s">
        <v>2772</v>
      </c>
      <c r="B2678" t="s">
        <v>2748</v>
      </c>
      <c r="C2678" t="s">
        <v>2748</v>
      </c>
      <c r="D2678">
        <v>1992</v>
      </c>
      <c r="E2678">
        <v>307783000</v>
      </c>
      <c r="F2678">
        <v>291586000</v>
      </c>
      <c r="G2678">
        <v>137590000</v>
      </c>
      <c r="H2678">
        <v>10921000</v>
      </c>
      <c r="I2678" t="str">
        <f t="shared" si="82"/>
        <v>1992Portland General Electric Company</v>
      </c>
      <c r="J2678" s="1">
        <v>6225936</v>
      </c>
      <c r="K2678" s="1">
        <v>5717035</v>
      </c>
      <c r="L2678" s="1">
        <v>3602161</v>
      </c>
      <c r="M2678" s="1">
        <v>98726</v>
      </c>
      <c r="N2678">
        <v>56438000</v>
      </c>
      <c r="O2678">
        <v>5132000</v>
      </c>
      <c r="P2678">
        <v>3046</v>
      </c>
      <c r="Q2678">
        <v>217</v>
      </c>
      <c r="R2678">
        <v>15498000</v>
      </c>
      <c r="S2678">
        <v>93188000</v>
      </c>
      <c r="T2678">
        <v>34328000</v>
      </c>
      <c r="U2678">
        <f t="shared" si="83"/>
        <v>15643858</v>
      </c>
    </row>
    <row r="2679" spans="1:21" x14ac:dyDescent="0.25">
      <c r="A2679" t="s">
        <v>2773</v>
      </c>
      <c r="B2679" t="s">
        <v>2748</v>
      </c>
      <c r="C2679" t="s">
        <v>2748</v>
      </c>
      <c r="D2679">
        <v>1991</v>
      </c>
      <c r="E2679">
        <v>314124000</v>
      </c>
      <c r="F2679">
        <v>283391000</v>
      </c>
      <c r="G2679">
        <v>135631000</v>
      </c>
      <c r="H2679">
        <v>10679000</v>
      </c>
      <c r="I2679" t="str">
        <f t="shared" si="82"/>
        <v>1991Portland General Electric Company</v>
      </c>
      <c r="J2679" s="1">
        <v>6548280</v>
      </c>
      <c r="K2679" s="1">
        <v>5598390</v>
      </c>
      <c r="L2679" s="1">
        <v>3611891</v>
      </c>
      <c r="M2679" s="1">
        <v>101614</v>
      </c>
      <c r="N2679">
        <v>56571000</v>
      </c>
      <c r="O2679">
        <v>5199000</v>
      </c>
      <c r="P2679">
        <v>3008</v>
      </c>
      <c r="Q2679">
        <v>222</v>
      </c>
      <c r="R2679">
        <v>14659000</v>
      </c>
      <c r="S2679">
        <v>98089000</v>
      </c>
      <c r="T2679">
        <v>29668000</v>
      </c>
      <c r="U2679">
        <f t="shared" si="83"/>
        <v>15860175</v>
      </c>
    </row>
    <row r="2680" spans="1:21" x14ac:dyDescent="0.25">
      <c r="A2680" t="s">
        <v>2774</v>
      </c>
      <c r="B2680" t="s">
        <v>2748</v>
      </c>
      <c r="C2680" t="s">
        <v>2748</v>
      </c>
      <c r="D2680">
        <v>1990</v>
      </c>
      <c r="E2680">
        <v>291797000</v>
      </c>
      <c r="F2680">
        <v>269887000</v>
      </c>
      <c r="G2680">
        <v>133780000</v>
      </c>
      <c r="H2680">
        <v>10208000</v>
      </c>
      <c r="I2680" t="str">
        <f t="shared" si="82"/>
        <v>1990Portland General Electric Company</v>
      </c>
      <c r="J2680" s="1">
        <v>6311408</v>
      </c>
      <c r="K2680" s="1">
        <v>5394306</v>
      </c>
      <c r="L2680" s="1">
        <v>3632310</v>
      </c>
      <c r="M2680" s="1">
        <v>93529</v>
      </c>
      <c r="N2680">
        <v>57364000</v>
      </c>
      <c r="O2680">
        <v>3241000</v>
      </c>
      <c r="P2680">
        <v>3214</v>
      </c>
      <c r="Q2680">
        <v>151</v>
      </c>
      <c r="R2680">
        <v>15291000</v>
      </c>
      <c r="S2680">
        <v>92976000</v>
      </c>
      <c r="T2680">
        <v>31149000</v>
      </c>
      <c r="U2680">
        <f t="shared" si="83"/>
        <v>15431553</v>
      </c>
    </row>
    <row r="2681" spans="1:21" x14ac:dyDescent="0.25">
      <c r="A2681" t="s">
        <v>2775</v>
      </c>
      <c r="B2681" t="s">
        <v>2748</v>
      </c>
      <c r="C2681" t="s">
        <v>2748</v>
      </c>
      <c r="D2681">
        <v>1989</v>
      </c>
      <c r="E2681">
        <v>293722000</v>
      </c>
      <c r="F2681">
        <v>261345000</v>
      </c>
      <c r="G2681">
        <v>133331000</v>
      </c>
      <c r="H2681">
        <v>10208000</v>
      </c>
      <c r="I2681" t="str">
        <f t="shared" si="82"/>
        <v>1989Portland General Electric Company</v>
      </c>
      <c r="J2681" s="1">
        <v>6158864</v>
      </c>
      <c r="K2681" s="1">
        <v>5140836</v>
      </c>
      <c r="L2681" s="1">
        <v>3508061</v>
      </c>
      <c r="M2681" s="1">
        <v>93407</v>
      </c>
      <c r="N2681">
        <v>51338000</v>
      </c>
      <c r="O2681">
        <v>3997000</v>
      </c>
      <c r="P2681">
        <v>3002</v>
      </c>
      <c r="Q2681">
        <v>255</v>
      </c>
      <c r="R2681">
        <v>13976000</v>
      </c>
      <c r="S2681">
        <v>84181000</v>
      </c>
      <c r="T2681">
        <v>29461000</v>
      </c>
      <c r="U2681">
        <f t="shared" si="83"/>
        <v>14901168</v>
      </c>
    </row>
    <row r="2682" spans="1:21" x14ac:dyDescent="0.25">
      <c r="A2682" t="s">
        <v>2776</v>
      </c>
      <c r="B2682" t="s">
        <v>2748</v>
      </c>
      <c r="C2682" t="s">
        <v>2748</v>
      </c>
      <c r="D2682">
        <v>1988</v>
      </c>
      <c r="E2682">
        <v>286034000</v>
      </c>
      <c r="F2682">
        <v>253970000</v>
      </c>
      <c r="G2682">
        <v>127948000</v>
      </c>
      <c r="H2682">
        <v>10249000</v>
      </c>
      <c r="I2682" t="str">
        <f t="shared" si="82"/>
        <v>1988Portland General Electric Company</v>
      </c>
      <c r="J2682" s="1">
        <v>5924218</v>
      </c>
      <c r="K2682" s="1">
        <v>4864513</v>
      </c>
      <c r="L2682" s="1">
        <v>3325834</v>
      </c>
      <c r="M2682" s="1">
        <v>95200</v>
      </c>
      <c r="N2682">
        <v>28450000</v>
      </c>
      <c r="O2682">
        <v>2626000</v>
      </c>
      <c r="P2682">
        <v>2807</v>
      </c>
      <c r="Q2682">
        <v>187</v>
      </c>
      <c r="R2682">
        <v>14489000</v>
      </c>
      <c r="S2682">
        <v>79544000</v>
      </c>
      <c r="T2682">
        <v>26979000</v>
      </c>
      <c r="U2682">
        <f t="shared" si="83"/>
        <v>14209765</v>
      </c>
    </row>
    <row r="2683" spans="1:21" x14ac:dyDescent="0.25">
      <c r="A2683" t="s">
        <v>2777</v>
      </c>
      <c r="B2683" t="s">
        <v>2748</v>
      </c>
      <c r="C2683" t="s">
        <v>2748</v>
      </c>
      <c r="D2683">
        <v>1987</v>
      </c>
      <c r="E2683">
        <v>267885182</v>
      </c>
      <c r="F2683">
        <v>259524073</v>
      </c>
      <c r="G2683">
        <v>128190541</v>
      </c>
      <c r="H2683">
        <v>10342819</v>
      </c>
      <c r="I2683" t="str">
        <f t="shared" si="82"/>
        <v>1987Portland General Electric Company</v>
      </c>
      <c r="J2683" s="1">
        <v>5553078</v>
      </c>
      <c r="K2683" s="1">
        <v>4671877</v>
      </c>
      <c r="L2683" s="1">
        <v>3177639</v>
      </c>
      <c r="M2683" s="1">
        <v>95147</v>
      </c>
      <c r="N2683">
        <v>23219998</v>
      </c>
      <c r="O2683">
        <v>6089624</v>
      </c>
      <c r="P2683">
        <v>2829</v>
      </c>
      <c r="Q2683">
        <v>201</v>
      </c>
      <c r="R2683">
        <v>13000047</v>
      </c>
      <c r="S2683">
        <v>81678882</v>
      </c>
      <c r="T2683">
        <v>73034518.557334036</v>
      </c>
      <c r="U2683">
        <f t="shared" si="83"/>
        <v>13497741</v>
      </c>
    </row>
    <row r="2684" spans="1:21" x14ac:dyDescent="0.25">
      <c r="A2684" t="s">
        <v>2778</v>
      </c>
      <c r="B2684" t="s">
        <v>2748</v>
      </c>
      <c r="C2684" t="s">
        <v>2748</v>
      </c>
      <c r="D2684">
        <v>1986</v>
      </c>
      <c r="E2684">
        <v>269018776</v>
      </c>
      <c r="F2684">
        <v>247866856</v>
      </c>
      <c r="G2684">
        <v>134318632</v>
      </c>
      <c r="H2684">
        <v>10294351</v>
      </c>
      <c r="I2684" t="str">
        <f t="shared" si="82"/>
        <v>1986Portland General Electric Company</v>
      </c>
      <c r="J2684" s="1">
        <v>5571712</v>
      </c>
      <c r="K2684" s="1">
        <v>4498190</v>
      </c>
      <c r="L2684" s="1">
        <v>3068327</v>
      </c>
      <c r="M2684" s="1">
        <v>97508</v>
      </c>
      <c r="N2684">
        <v>19502969</v>
      </c>
      <c r="O2684">
        <v>7378017</v>
      </c>
      <c r="P2684">
        <v>2836</v>
      </c>
      <c r="Q2684">
        <v>174</v>
      </c>
      <c r="R2684">
        <v>13169096</v>
      </c>
      <c r="S2684">
        <v>79614701</v>
      </c>
      <c r="T2684">
        <v>74099469.01968646</v>
      </c>
      <c r="U2684">
        <f t="shared" si="83"/>
        <v>13235737</v>
      </c>
    </row>
    <row r="2685" spans="1:21" x14ac:dyDescent="0.25">
      <c r="A2685" t="s">
        <v>2779</v>
      </c>
      <c r="B2685" t="s">
        <v>2748</v>
      </c>
      <c r="C2685" t="s">
        <v>2748</v>
      </c>
      <c r="D2685">
        <v>1985</v>
      </c>
      <c r="E2685">
        <v>283445106</v>
      </c>
      <c r="F2685">
        <v>247512861</v>
      </c>
      <c r="G2685">
        <v>142308440</v>
      </c>
      <c r="H2685">
        <v>10264551</v>
      </c>
      <c r="I2685" t="str">
        <f t="shared" si="82"/>
        <v>1985Portland General Electric Company</v>
      </c>
      <c r="J2685" s="1">
        <v>5842395</v>
      </c>
      <c r="K2685" s="1">
        <v>4379517</v>
      </c>
      <c r="L2685" s="1">
        <v>3025615</v>
      </c>
      <c r="M2685" s="1">
        <v>96887</v>
      </c>
      <c r="N2685">
        <v>20979833</v>
      </c>
      <c r="O2685">
        <v>3603758</v>
      </c>
      <c r="P2685">
        <v>2991</v>
      </c>
      <c r="Q2685">
        <v>132</v>
      </c>
      <c r="R2685">
        <v>12953707</v>
      </c>
      <c r="S2685">
        <v>80404796</v>
      </c>
      <c r="T2685">
        <v>71498069.945368409</v>
      </c>
      <c r="U2685">
        <f t="shared" si="83"/>
        <v>13344414</v>
      </c>
    </row>
    <row r="2686" spans="1:21" x14ac:dyDescent="0.25">
      <c r="A2686" t="s">
        <v>2780</v>
      </c>
      <c r="B2686" t="s">
        <v>2748</v>
      </c>
      <c r="C2686" t="s">
        <v>2748</v>
      </c>
      <c r="D2686">
        <v>1984</v>
      </c>
      <c r="E2686">
        <v>257995626</v>
      </c>
      <c r="F2686">
        <v>227860394</v>
      </c>
      <c r="G2686">
        <v>140034041</v>
      </c>
      <c r="H2686">
        <v>9849499</v>
      </c>
      <c r="I2686" t="str">
        <f t="shared" si="82"/>
        <v>1984Portland General Electric Company</v>
      </c>
      <c r="J2686" s="1">
        <v>5767538</v>
      </c>
      <c r="K2686" s="1">
        <v>4208851</v>
      </c>
      <c r="L2686" s="1">
        <v>3070889</v>
      </c>
      <c r="M2686" s="1">
        <v>96724</v>
      </c>
      <c r="N2686">
        <v>18898768</v>
      </c>
      <c r="O2686">
        <v>9530334</v>
      </c>
      <c r="P2686">
        <v>3021</v>
      </c>
      <c r="Q2686">
        <v>103</v>
      </c>
      <c r="R2686">
        <v>12480322</v>
      </c>
      <c r="S2686">
        <v>78361548</v>
      </c>
      <c r="T2686">
        <v>69581223.103116155</v>
      </c>
      <c r="U2686">
        <f t="shared" si="83"/>
        <v>13144002</v>
      </c>
    </row>
    <row r="2687" spans="1:21" x14ac:dyDescent="0.25">
      <c r="A2687" t="s">
        <v>2781</v>
      </c>
      <c r="B2687" t="s">
        <v>2748</v>
      </c>
      <c r="C2687" t="s">
        <v>2748</v>
      </c>
      <c r="D2687">
        <v>1983</v>
      </c>
      <c r="E2687">
        <v>212589923</v>
      </c>
      <c r="F2687">
        <v>173400582</v>
      </c>
      <c r="G2687">
        <v>109133744</v>
      </c>
      <c r="H2687">
        <v>8689197</v>
      </c>
      <c r="I2687" t="str">
        <f t="shared" si="82"/>
        <v>1983Portland General Electric Company</v>
      </c>
      <c r="J2687" s="1">
        <v>5434048</v>
      </c>
      <c r="K2687" s="1">
        <v>3925002</v>
      </c>
      <c r="L2687" s="1">
        <v>3002062</v>
      </c>
      <c r="M2687" s="1">
        <v>98765</v>
      </c>
      <c r="N2687">
        <v>17739128</v>
      </c>
      <c r="O2687">
        <v>1963568</v>
      </c>
      <c r="P2687">
        <v>3037</v>
      </c>
      <c r="Q2687">
        <v>175</v>
      </c>
      <c r="R2687">
        <v>12371377</v>
      </c>
      <c r="S2687">
        <v>74566114</v>
      </c>
      <c r="T2687">
        <v>70655025.273103267</v>
      </c>
      <c r="U2687">
        <f t="shared" si="83"/>
        <v>12459877</v>
      </c>
    </row>
    <row r="2688" spans="1:21" x14ac:dyDescent="0.25">
      <c r="A2688" t="s">
        <v>2782</v>
      </c>
      <c r="B2688" t="s">
        <v>2748</v>
      </c>
      <c r="C2688" t="s">
        <v>2748</v>
      </c>
      <c r="D2688">
        <v>1982</v>
      </c>
      <c r="E2688">
        <v>203404566</v>
      </c>
      <c r="F2688">
        <v>169931803</v>
      </c>
      <c r="G2688">
        <v>118270721</v>
      </c>
      <c r="H2688">
        <v>7849777</v>
      </c>
      <c r="I2688" t="str">
        <f t="shared" si="82"/>
        <v>1982Portland General Electric Company</v>
      </c>
      <c r="J2688" s="1">
        <v>5662835</v>
      </c>
      <c r="K2688" s="1">
        <v>3925230</v>
      </c>
      <c r="L2688" s="1">
        <v>3227381</v>
      </c>
      <c r="M2688" s="1">
        <v>92969</v>
      </c>
      <c r="N2688">
        <v>23611533</v>
      </c>
      <c r="O2688">
        <v>4550481</v>
      </c>
      <c r="P2688">
        <v>3111</v>
      </c>
      <c r="Q2688">
        <v>129</v>
      </c>
      <c r="R2688">
        <v>10471709</v>
      </c>
      <c r="S2688">
        <v>61621031</v>
      </c>
      <c r="T2688">
        <v>58937547.976067938</v>
      </c>
      <c r="U2688">
        <f t="shared" si="83"/>
        <v>12908415</v>
      </c>
    </row>
    <row r="2689" spans="1:21" x14ac:dyDescent="0.25">
      <c r="A2689" t="s">
        <v>2783</v>
      </c>
      <c r="B2689" t="s">
        <v>2748</v>
      </c>
      <c r="C2689" t="s">
        <v>2748</v>
      </c>
      <c r="D2689">
        <v>1981</v>
      </c>
      <c r="E2689">
        <v>212462424</v>
      </c>
      <c r="F2689">
        <v>149507307</v>
      </c>
      <c r="G2689">
        <v>116295038</v>
      </c>
      <c r="H2689">
        <v>6973482</v>
      </c>
      <c r="I2689" t="str">
        <f t="shared" si="82"/>
        <v>1981Portland General Electric Company</v>
      </c>
      <c r="J2689" s="1">
        <v>5349287</v>
      </c>
      <c r="K2689" s="1">
        <v>3843898</v>
      </c>
      <c r="L2689" s="1">
        <v>3694309</v>
      </c>
      <c r="M2689" s="1">
        <v>107031</v>
      </c>
      <c r="N2689">
        <v>29319465</v>
      </c>
      <c r="O2689">
        <v>3918981</v>
      </c>
      <c r="P2689">
        <v>3121</v>
      </c>
      <c r="Q2689">
        <v>123</v>
      </c>
      <c r="R2689">
        <v>9254857</v>
      </c>
      <c r="S2689">
        <v>55903402</v>
      </c>
      <c r="T2689">
        <v>54826105.36785619</v>
      </c>
      <c r="U2689">
        <f t="shared" si="83"/>
        <v>12994525</v>
      </c>
    </row>
    <row r="2690" spans="1:21" x14ac:dyDescent="0.25">
      <c r="A2690" t="s">
        <v>2784</v>
      </c>
      <c r="B2690" t="s">
        <v>2748</v>
      </c>
      <c r="C2690" t="s">
        <v>2748</v>
      </c>
      <c r="D2690">
        <v>1980</v>
      </c>
      <c r="E2690">
        <v>201191725</v>
      </c>
      <c r="F2690">
        <v>127165283</v>
      </c>
      <c r="G2690">
        <v>94482347</v>
      </c>
      <c r="H2690">
        <v>6379995</v>
      </c>
      <c r="I2690" t="str">
        <f t="shared" si="82"/>
        <v>1980Portland General Electric Company</v>
      </c>
      <c r="J2690" s="1">
        <v>5526073</v>
      </c>
      <c r="K2690" s="1">
        <v>3717234</v>
      </c>
      <c r="L2690" s="1">
        <v>3478643</v>
      </c>
      <c r="M2690" s="1">
        <v>109899</v>
      </c>
      <c r="N2690">
        <v>32748488</v>
      </c>
      <c r="O2690">
        <v>5305976</v>
      </c>
      <c r="P2690">
        <v>3001</v>
      </c>
      <c r="Q2690">
        <v>105</v>
      </c>
      <c r="R2690">
        <v>8170608</v>
      </c>
      <c r="S2690">
        <v>45716939</v>
      </c>
      <c r="T2690">
        <v>47305800.904390991</v>
      </c>
      <c r="U2690">
        <f t="shared" si="83"/>
        <v>12831849</v>
      </c>
    </row>
    <row r="2691" spans="1:21" x14ac:dyDescent="0.25">
      <c r="A2691" t="s">
        <v>2785</v>
      </c>
      <c r="B2691" t="s">
        <v>2748</v>
      </c>
      <c r="C2691" t="s">
        <v>2748</v>
      </c>
      <c r="D2691">
        <v>1979</v>
      </c>
      <c r="E2691">
        <v>159134419</v>
      </c>
      <c r="F2691">
        <v>96462071</v>
      </c>
      <c r="G2691">
        <v>72839438</v>
      </c>
      <c r="H2691">
        <v>5645217</v>
      </c>
      <c r="I2691" t="str">
        <f t="shared" si="82"/>
        <v>1979Portland General Electric Company</v>
      </c>
      <c r="J2691" s="1">
        <v>5731380</v>
      </c>
      <c r="K2691" s="1">
        <v>3710803</v>
      </c>
      <c r="L2691" s="1">
        <v>3584594</v>
      </c>
      <c r="M2691" s="1">
        <v>112370</v>
      </c>
      <c r="N2691">
        <v>32629988</v>
      </c>
      <c r="O2691">
        <v>1930645</v>
      </c>
      <c r="P2691">
        <v>2707</v>
      </c>
      <c r="Q2691">
        <v>82</v>
      </c>
      <c r="R2691">
        <v>7480970</v>
      </c>
      <c r="S2691">
        <v>36183989</v>
      </c>
      <c r="T2691">
        <v>39282714.77015923</v>
      </c>
      <c r="U2691">
        <f t="shared" si="83"/>
        <v>13139147</v>
      </c>
    </row>
    <row r="2692" spans="1:21" x14ac:dyDescent="0.25">
      <c r="A2692" t="s">
        <v>2786</v>
      </c>
      <c r="B2692" t="s">
        <v>2748</v>
      </c>
      <c r="C2692" t="s">
        <v>2748</v>
      </c>
      <c r="D2692">
        <v>1978</v>
      </c>
      <c r="E2692">
        <v>143828850</v>
      </c>
      <c r="F2692">
        <v>77000257</v>
      </c>
      <c r="G2692">
        <v>52662188</v>
      </c>
      <c r="H2692">
        <v>5465938</v>
      </c>
      <c r="I2692" t="str">
        <f t="shared" si="82"/>
        <v>1978Portland General Electric Company</v>
      </c>
      <c r="J2692" s="1">
        <v>5364983</v>
      </c>
      <c r="K2692" s="1">
        <v>3402784</v>
      </c>
      <c r="L2692" s="1">
        <v>3251446</v>
      </c>
      <c r="M2692" s="1">
        <v>112535</v>
      </c>
      <c r="N2692">
        <v>33750974</v>
      </c>
      <c r="O2692">
        <v>4196750</v>
      </c>
      <c r="P2692">
        <v>2519</v>
      </c>
      <c r="Q2692">
        <v>60</v>
      </c>
      <c r="R2692">
        <v>6706199</v>
      </c>
      <c r="S2692">
        <v>31207915</v>
      </c>
      <c r="T2692">
        <v>33207963.332025003</v>
      </c>
      <c r="U2692">
        <f t="shared" si="83"/>
        <v>12131748</v>
      </c>
    </row>
    <row r="2693" spans="1:21" x14ac:dyDescent="0.25">
      <c r="A2693" t="s">
        <v>2787</v>
      </c>
      <c r="B2693" t="s">
        <v>2748</v>
      </c>
      <c r="C2693" t="s">
        <v>2748</v>
      </c>
      <c r="D2693">
        <v>1977</v>
      </c>
      <c r="E2693">
        <v>130051461</v>
      </c>
      <c r="F2693">
        <v>64695253</v>
      </c>
      <c r="G2693">
        <v>47721303</v>
      </c>
      <c r="H2693">
        <v>4463978</v>
      </c>
      <c r="I2693" t="str">
        <f t="shared" ref="I2693:I2756" si="84">D2693&amp;C2693</f>
        <v>1977Portland General Electric Company</v>
      </c>
      <c r="J2693" s="1">
        <v>5120266</v>
      </c>
      <c r="K2693" s="1">
        <v>3175297</v>
      </c>
      <c r="L2693" s="1">
        <v>3485280</v>
      </c>
      <c r="M2693" s="1">
        <v>109070</v>
      </c>
      <c r="N2693">
        <v>25314773</v>
      </c>
      <c r="O2693">
        <v>3416404</v>
      </c>
      <c r="P2693">
        <v>2363</v>
      </c>
      <c r="Q2693">
        <v>78</v>
      </c>
      <c r="R2693">
        <v>6356384</v>
      </c>
      <c r="S2693">
        <v>27808010</v>
      </c>
      <c r="T2693">
        <v>29401151.073534217</v>
      </c>
      <c r="U2693">
        <f t="shared" ref="U2693:U2756" si="85">SUM(J2693:M2693)</f>
        <v>11889913</v>
      </c>
    </row>
    <row r="2694" spans="1:21" x14ac:dyDescent="0.25">
      <c r="A2694" t="s">
        <v>2788</v>
      </c>
      <c r="B2694" t="s">
        <v>2748</v>
      </c>
      <c r="C2694" t="s">
        <v>2748</v>
      </c>
      <c r="D2694">
        <v>1976</v>
      </c>
      <c r="E2694">
        <v>109571096</v>
      </c>
      <c r="F2694">
        <v>56026737</v>
      </c>
      <c r="G2694">
        <v>39654083</v>
      </c>
      <c r="H2694">
        <v>4030179</v>
      </c>
      <c r="I2694" t="str">
        <f t="shared" si="84"/>
        <v>1976Portland General Electric Company</v>
      </c>
      <c r="J2694" s="1">
        <v>5024199</v>
      </c>
      <c r="K2694" s="1">
        <v>3045523</v>
      </c>
      <c r="L2694" s="1">
        <v>3438963</v>
      </c>
      <c r="M2694" s="1">
        <v>106834</v>
      </c>
      <c r="N2694">
        <v>22336986</v>
      </c>
      <c r="O2694">
        <v>3077489</v>
      </c>
      <c r="P2694">
        <v>2215</v>
      </c>
      <c r="Q2694">
        <v>96</v>
      </c>
      <c r="R2694">
        <v>5623533</v>
      </c>
      <c r="S2694">
        <v>22797751</v>
      </c>
      <c r="T2694">
        <v>26082183.657967865</v>
      </c>
      <c r="U2694">
        <f t="shared" si="85"/>
        <v>11615519</v>
      </c>
    </row>
    <row r="2695" spans="1:21" x14ac:dyDescent="0.25">
      <c r="A2695" t="s">
        <v>2789</v>
      </c>
      <c r="B2695" t="s">
        <v>2748</v>
      </c>
      <c r="C2695" t="s">
        <v>2748</v>
      </c>
      <c r="D2695">
        <v>1975</v>
      </c>
      <c r="E2695">
        <v>88350840</v>
      </c>
      <c r="F2695">
        <v>53627992</v>
      </c>
      <c r="G2695">
        <v>24504408</v>
      </c>
      <c r="H2695">
        <v>3686789</v>
      </c>
      <c r="I2695" t="str">
        <f t="shared" si="84"/>
        <v>1975Portland General Electric Company</v>
      </c>
      <c r="J2695" s="1">
        <v>4982112</v>
      </c>
      <c r="K2695" s="1">
        <v>3169092</v>
      </c>
      <c r="L2695" s="1">
        <v>2699326</v>
      </c>
      <c r="M2695" s="1">
        <v>103362</v>
      </c>
      <c r="N2695">
        <v>23071593</v>
      </c>
      <c r="O2695">
        <v>2946726</v>
      </c>
      <c r="P2695">
        <v>2041</v>
      </c>
      <c r="Q2695">
        <v>60</v>
      </c>
      <c r="R2695">
        <v>5626036</v>
      </c>
      <c r="S2695">
        <v>18497794</v>
      </c>
      <c r="T2695">
        <v>22596163.878952045</v>
      </c>
      <c r="U2695">
        <f t="shared" si="85"/>
        <v>10953892</v>
      </c>
    </row>
    <row r="2696" spans="1:21" x14ac:dyDescent="0.25">
      <c r="A2696" t="s">
        <v>2790</v>
      </c>
      <c r="B2696" t="s">
        <v>2748</v>
      </c>
      <c r="C2696" t="s">
        <v>2748</v>
      </c>
      <c r="D2696">
        <v>1974</v>
      </c>
      <c r="E2696">
        <v>73123629</v>
      </c>
      <c r="F2696">
        <v>41881486</v>
      </c>
      <c r="G2696">
        <v>20887605</v>
      </c>
      <c r="H2696">
        <v>3320505</v>
      </c>
      <c r="I2696" t="str">
        <f t="shared" si="84"/>
        <v>1974Portland General Electric Company</v>
      </c>
      <c r="J2696" s="1">
        <v>4700025</v>
      </c>
      <c r="K2696" s="1">
        <v>2632272</v>
      </c>
      <c r="L2696" s="1">
        <v>3364222</v>
      </c>
      <c r="M2696" s="1">
        <v>105822</v>
      </c>
      <c r="N2696">
        <v>23846361</v>
      </c>
      <c r="O2696">
        <v>3400366</v>
      </c>
      <c r="P2696">
        <v>1933</v>
      </c>
      <c r="Q2696">
        <v>61</v>
      </c>
      <c r="R2696">
        <v>4987823</v>
      </c>
      <c r="S2696">
        <v>15703236</v>
      </c>
      <c r="T2696">
        <v>19679880.484665148</v>
      </c>
      <c r="U2696">
        <f t="shared" si="85"/>
        <v>10802341</v>
      </c>
    </row>
    <row r="2697" spans="1:21" x14ac:dyDescent="0.25">
      <c r="A2697" t="s">
        <v>2791</v>
      </c>
      <c r="B2697" t="s">
        <v>2748</v>
      </c>
      <c r="C2697" t="s">
        <v>2748</v>
      </c>
      <c r="D2697">
        <v>1973</v>
      </c>
      <c r="E2697">
        <v>63007323</v>
      </c>
      <c r="F2697">
        <v>36691028</v>
      </c>
      <c r="G2697">
        <v>16805433</v>
      </c>
      <c r="H2697">
        <v>3095257</v>
      </c>
      <c r="I2697" t="str">
        <f t="shared" si="84"/>
        <v>1973Portland General Electric Company</v>
      </c>
      <c r="J2697" s="1">
        <v>4684806</v>
      </c>
      <c r="K2697" s="1">
        <v>2648578</v>
      </c>
      <c r="L2697" s="1">
        <v>3285372</v>
      </c>
      <c r="M2697" s="1">
        <v>112165</v>
      </c>
      <c r="N2697">
        <v>21997903</v>
      </c>
      <c r="O2697">
        <v>4037425</v>
      </c>
      <c r="P2697">
        <v>1809</v>
      </c>
      <c r="Q2697">
        <v>49</v>
      </c>
      <c r="R2697">
        <v>4371684</v>
      </c>
      <c r="S2697">
        <v>13982199</v>
      </c>
      <c r="T2697">
        <v>17523151.413443137</v>
      </c>
      <c r="U2697">
        <f t="shared" si="85"/>
        <v>10730921</v>
      </c>
    </row>
    <row r="2698" spans="1:21" x14ac:dyDescent="0.25">
      <c r="A2698" t="s">
        <v>2792</v>
      </c>
      <c r="B2698" t="s">
        <v>2748</v>
      </c>
      <c r="C2698" t="s">
        <v>2748</v>
      </c>
      <c r="D2698">
        <v>1972</v>
      </c>
      <c r="E2698">
        <v>57141985</v>
      </c>
      <c r="F2698">
        <v>31982793</v>
      </c>
      <c r="G2698">
        <v>14293877</v>
      </c>
      <c r="H2698">
        <v>2967861</v>
      </c>
      <c r="I2698" t="str">
        <f t="shared" si="84"/>
        <v>1972Portland General Electric Company</v>
      </c>
      <c r="J2698" s="1">
        <v>4623886</v>
      </c>
      <c r="K2698" s="1">
        <v>2509198</v>
      </c>
      <c r="L2698" s="1">
        <v>3135093</v>
      </c>
      <c r="M2698" s="1">
        <v>118311</v>
      </c>
      <c r="N2698">
        <v>20790960</v>
      </c>
      <c r="O2698">
        <v>3511383</v>
      </c>
      <c r="P2698">
        <v>1714</v>
      </c>
      <c r="Q2698">
        <v>54</v>
      </c>
      <c r="R2698">
        <v>3908194</v>
      </c>
      <c r="S2698">
        <v>12879054</v>
      </c>
      <c r="T2698">
        <v>17285929.047118429</v>
      </c>
      <c r="U2698">
        <f t="shared" si="85"/>
        <v>10386488</v>
      </c>
    </row>
    <row r="2699" spans="1:21" x14ac:dyDescent="0.25">
      <c r="A2699" t="s">
        <v>2793</v>
      </c>
      <c r="B2699" t="s">
        <v>2748</v>
      </c>
      <c r="C2699" t="s">
        <v>2748</v>
      </c>
      <c r="D2699">
        <v>1971</v>
      </c>
      <c r="E2699" t="s">
        <v>3560</v>
      </c>
      <c r="F2699" t="s">
        <v>3560</v>
      </c>
      <c r="G2699" t="s">
        <v>3560</v>
      </c>
      <c r="H2699" t="s">
        <v>3560</v>
      </c>
      <c r="I2699" t="str">
        <f t="shared" si="84"/>
        <v>1971Portland General Electric Company</v>
      </c>
      <c r="J2699" s="1" t="s">
        <v>3560</v>
      </c>
      <c r="K2699" s="1" t="s">
        <v>3560</v>
      </c>
      <c r="L2699" s="1" t="s">
        <v>3560</v>
      </c>
      <c r="M2699" s="1" t="s">
        <v>3560</v>
      </c>
      <c r="N2699">
        <v>19805553</v>
      </c>
      <c r="O2699">
        <v>2946937</v>
      </c>
      <c r="P2699" t="s">
        <v>3560</v>
      </c>
      <c r="Q2699" t="s">
        <v>3560</v>
      </c>
      <c r="R2699" t="s">
        <v>3560</v>
      </c>
      <c r="S2699" t="s">
        <v>3560</v>
      </c>
      <c r="T2699" t="s">
        <v>3560</v>
      </c>
      <c r="U2699">
        <f t="shared" si="85"/>
        <v>0</v>
      </c>
    </row>
    <row r="2700" spans="1:21" x14ac:dyDescent="0.25">
      <c r="A2700" t="s">
        <v>2794</v>
      </c>
      <c r="B2700" t="s">
        <v>2748</v>
      </c>
      <c r="C2700" t="s">
        <v>2748</v>
      </c>
      <c r="D2700">
        <v>1970</v>
      </c>
      <c r="E2700" t="s">
        <v>3560</v>
      </c>
      <c r="F2700" t="s">
        <v>3560</v>
      </c>
      <c r="G2700" t="s">
        <v>3560</v>
      </c>
      <c r="H2700" t="s">
        <v>3560</v>
      </c>
      <c r="I2700" t="str">
        <f t="shared" si="84"/>
        <v>1970Portland General Electric Company</v>
      </c>
      <c r="J2700" s="1" t="s">
        <v>3560</v>
      </c>
      <c r="K2700" s="1" t="s">
        <v>3560</v>
      </c>
      <c r="L2700" s="1" t="s">
        <v>3560</v>
      </c>
      <c r="M2700" s="1" t="s">
        <v>3560</v>
      </c>
      <c r="N2700">
        <v>15311751</v>
      </c>
      <c r="O2700">
        <v>2825939</v>
      </c>
      <c r="P2700" t="s">
        <v>3560</v>
      </c>
      <c r="Q2700" t="s">
        <v>3560</v>
      </c>
      <c r="R2700" t="s">
        <v>3560</v>
      </c>
      <c r="S2700" t="s">
        <v>3560</v>
      </c>
      <c r="T2700" t="s">
        <v>3560</v>
      </c>
      <c r="U2700">
        <f t="shared" si="85"/>
        <v>0</v>
      </c>
    </row>
    <row r="2701" spans="1:21" x14ac:dyDescent="0.25">
      <c r="A2701" t="s">
        <v>2795</v>
      </c>
      <c r="B2701" t="s">
        <v>2748</v>
      </c>
      <c r="C2701" t="s">
        <v>2748</v>
      </c>
      <c r="D2701">
        <v>1969</v>
      </c>
      <c r="E2701" t="s">
        <v>3560</v>
      </c>
      <c r="F2701" t="s">
        <v>3560</v>
      </c>
      <c r="G2701" t="s">
        <v>3560</v>
      </c>
      <c r="H2701" t="s">
        <v>3560</v>
      </c>
      <c r="I2701" t="str">
        <f t="shared" si="84"/>
        <v>1969Portland General Electric Company</v>
      </c>
      <c r="J2701" s="1" t="s">
        <v>3560</v>
      </c>
      <c r="K2701" s="1" t="s">
        <v>3560</v>
      </c>
      <c r="L2701" s="1" t="s">
        <v>3560</v>
      </c>
      <c r="M2701" s="1" t="s">
        <v>3560</v>
      </c>
      <c r="N2701">
        <v>14582810</v>
      </c>
      <c r="O2701">
        <v>1958199</v>
      </c>
      <c r="P2701" t="s">
        <v>3560</v>
      </c>
      <c r="Q2701" t="s">
        <v>3560</v>
      </c>
      <c r="R2701" t="s">
        <v>3560</v>
      </c>
      <c r="S2701" t="s">
        <v>3560</v>
      </c>
      <c r="T2701" t="s">
        <v>3560</v>
      </c>
      <c r="U2701">
        <f t="shared" si="85"/>
        <v>0</v>
      </c>
    </row>
    <row r="2702" spans="1:21" x14ac:dyDescent="0.25">
      <c r="A2702" t="s">
        <v>2796</v>
      </c>
      <c r="B2702" t="s">
        <v>2748</v>
      </c>
      <c r="C2702" t="s">
        <v>2748</v>
      </c>
      <c r="D2702">
        <v>1968</v>
      </c>
      <c r="E2702" t="s">
        <v>3560</v>
      </c>
      <c r="F2702" t="s">
        <v>3560</v>
      </c>
      <c r="G2702" t="s">
        <v>3560</v>
      </c>
      <c r="H2702" t="s">
        <v>3560</v>
      </c>
      <c r="I2702" t="str">
        <f t="shared" si="84"/>
        <v>1968Portland General Electric Company</v>
      </c>
      <c r="J2702" s="1" t="s">
        <v>3560</v>
      </c>
      <c r="K2702" s="1" t="s">
        <v>3560</v>
      </c>
      <c r="L2702" s="1" t="s">
        <v>3560</v>
      </c>
      <c r="M2702" s="1" t="s">
        <v>3560</v>
      </c>
      <c r="N2702">
        <v>12593361</v>
      </c>
      <c r="O2702">
        <v>2057545</v>
      </c>
      <c r="P2702" t="s">
        <v>3560</v>
      </c>
      <c r="Q2702" t="s">
        <v>3560</v>
      </c>
      <c r="R2702" t="s">
        <v>3560</v>
      </c>
      <c r="S2702" t="s">
        <v>3560</v>
      </c>
      <c r="T2702" t="s">
        <v>3560</v>
      </c>
      <c r="U2702">
        <f t="shared" si="85"/>
        <v>0</v>
      </c>
    </row>
    <row r="2703" spans="1:21" x14ac:dyDescent="0.25">
      <c r="A2703" t="s">
        <v>2797</v>
      </c>
      <c r="B2703" t="s">
        <v>2748</v>
      </c>
      <c r="C2703" t="s">
        <v>2748</v>
      </c>
      <c r="D2703">
        <v>1967</v>
      </c>
      <c r="E2703" t="s">
        <v>3560</v>
      </c>
      <c r="F2703" t="s">
        <v>3560</v>
      </c>
      <c r="G2703" t="s">
        <v>3560</v>
      </c>
      <c r="H2703" t="s">
        <v>3560</v>
      </c>
      <c r="I2703" t="str">
        <f t="shared" si="84"/>
        <v>1967Portland General Electric Company</v>
      </c>
      <c r="J2703" s="1" t="s">
        <v>3560</v>
      </c>
      <c r="K2703" s="1" t="s">
        <v>3560</v>
      </c>
      <c r="L2703" s="1" t="s">
        <v>3560</v>
      </c>
      <c r="M2703" s="1" t="s">
        <v>3560</v>
      </c>
      <c r="N2703">
        <v>9409089</v>
      </c>
      <c r="O2703">
        <v>2211026</v>
      </c>
      <c r="P2703" t="s">
        <v>3560</v>
      </c>
      <c r="Q2703" t="s">
        <v>3560</v>
      </c>
      <c r="R2703" t="s">
        <v>3560</v>
      </c>
      <c r="S2703" t="s">
        <v>3560</v>
      </c>
      <c r="T2703" t="s">
        <v>3560</v>
      </c>
      <c r="U2703">
        <f t="shared" si="85"/>
        <v>0</v>
      </c>
    </row>
    <row r="2704" spans="1:21" x14ac:dyDescent="0.25">
      <c r="A2704" t="s">
        <v>2798</v>
      </c>
      <c r="B2704" t="s">
        <v>2748</v>
      </c>
      <c r="C2704" t="s">
        <v>2748</v>
      </c>
      <c r="D2704">
        <v>1966</v>
      </c>
      <c r="E2704" t="s">
        <v>3560</v>
      </c>
      <c r="F2704" t="s">
        <v>3560</v>
      </c>
      <c r="G2704" t="s">
        <v>3560</v>
      </c>
      <c r="H2704" t="s">
        <v>3560</v>
      </c>
      <c r="I2704" t="str">
        <f t="shared" si="84"/>
        <v>1966Portland General Electric Company</v>
      </c>
      <c r="J2704" s="1" t="s">
        <v>3560</v>
      </c>
      <c r="K2704" s="1" t="s">
        <v>3560</v>
      </c>
      <c r="L2704" s="1" t="s">
        <v>3560</v>
      </c>
      <c r="M2704" s="1" t="s">
        <v>3560</v>
      </c>
      <c r="N2704">
        <v>9684130.7599999998</v>
      </c>
      <c r="O2704">
        <v>1976085.48</v>
      </c>
      <c r="P2704" t="s">
        <v>3560</v>
      </c>
      <c r="Q2704" t="s">
        <v>3560</v>
      </c>
      <c r="R2704" t="s">
        <v>3560</v>
      </c>
      <c r="S2704" t="s">
        <v>3560</v>
      </c>
      <c r="T2704" t="s">
        <v>3560</v>
      </c>
      <c r="U2704">
        <f t="shared" si="85"/>
        <v>0</v>
      </c>
    </row>
    <row r="2705" spans="1:21" x14ac:dyDescent="0.25">
      <c r="A2705" t="s">
        <v>2799</v>
      </c>
      <c r="B2705" t="s">
        <v>2748</v>
      </c>
      <c r="C2705" t="s">
        <v>2748</v>
      </c>
      <c r="D2705">
        <v>1965</v>
      </c>
      <c r="E2705" t="s">
        <v>3560</v>
      </c>
      <c r="F2705" t="s">
        <v>3560</v>
      </c>
      <c r="G2705" t="s">
        <v>3560</v>
      </c>
      <c r="H2705" t="s">
        <v>3560</v>
      </c>
      <c r="I2705" t="str">
        <f t="shared" si="84"/>
        <v>1965Portland General Electric Company</v>
      </c>
      <c r="J2705" s="1" t="s">
        <v>3560</v>
      </c>
      <c r="K2705" s="1" t="s">
        <v>3560</v>
      </c>
      <c r="L2705" s="1" t="s">
        <v>3560</v>
      </c>
      <c r="M2705" s="1" t="s">
        <v>3560</v>
      </c>
      <c r="N2705">
        <v>8480406.0700000003</v>
      </c>
      <c r="O2705">
        <v>1606538.62</v>
      </c>
      <c r="P2705" t="s">
        <v>3560</v>
      </c>
      <c r="Q2705" t="s">
        <v>3560</v>
      </c>
      <c r="R2705" t="s">
        <v>3560</v>
      </c>
      <c r="S2705" t="s">
        <v>3560</v>
      </c>
      <c r="T2705" t="s">
        <v>3560</v>
      </c>
      <c r="U2705">
        <f t="shared" si="85"/>
        <v>0</v>
      </c>
    </row>
    <row r="2706" spans="1:21" x14ac:dyDescent="0.25">
      <c r="A2706" t="s">
        <v>2800</v>
      </c>
      <c r="B2706" t="s">
        <v>2748</v>
      </c>
      <c r="C2706" t="s">
        <v>2748</v>
      </c>
      <c r="D2706">
        <v>1964</v>
      </c>
      <c r="E2706" t="s">
        <v>3560</v>
      </c>
      <c r="F2706" t="s">
        <v>3560</v>
      </c>
      <c r="G2706" t="s">
        <v>3560</v>
      </c>
      <c r="H2706" t="s">
        <v>3560</v>
      </c>
      <c r="I2706" t="str">
        <f t="shared" si="84"/>
        <v>1964Portland General Electric Company</v>
      </c>
      <c r="J2706" s="1" t="s">
        <v>3560</v>
      </c>
      <c r="K2706" s="1" t="s">
        <v>3560</v>
      </c>
      <c r="L2706" s="1" t="s">
        <v>3560</v>
      </c>
      <c r="M2706" s="1" t="s">
        <v>3560</v>
      </c>
      <c r="N2706">
        <v>8652736.5500000007</v>
      </c>
      <c r="O2706">
        <v>1719109.43</v>
      </c>
      <c r="P2706" t="s">
        <v>3560</v>
      </c>
      <c r="Q2706" t="s">
        <v>3560</v>
      </c>
      <c r="R2706" t="s">
        <v>3560</v>
      </c>
      <c r="S2706" t="s">
        <v>3560</v>
      </c>
      <c r="T2706" t="s">
        <v>3560</v>
      </c>
      <c r="U2706">
        <f t="shared" si="85"/>
        <v>0</v>
      </c>
    </row>
    <row r="2707" spans="1:21" x14ac:dyDescent="0.25">
      <c r="A2707" t="s">
        <v>2801</v>
      </c>
      <c r="B2707" t="s">
        <v>2802</v>
      </c>
      <c r="C2707" t="s">
        <v>2802</v>
      </c>
      <c r="D2707">
        <v>2016</v>
      </c>
      <c r="E2707">
        <v>1063526000</v>
      </c>
      <c r="F2707">
        <v>1204881000</v>
      </c>
      <c r="G2707">
        <v>414797000</v>
      </c>
      <c r="H2707">
        <v>54070000</v>
      </c>
      <c r="I2707" t="str">
        <f t="shared" si="84"/>
        <v>2016Public Service Company of Colorado</v>
      </c>
      <c r="J2707" s="1">
        <v>9271880</v>
      </c>
      <c r="K2707" s="1">
        <v>12889508</v>
      </c>
      <c r="L2707" s="1">
        <v>6371224</v>
      </c>
      <c r="M2707" s="1">
        <v>265591</v>
      </c>
      <c r="N2707">
        <v>248655000</v>
      </c>
      <c r="O2707">
        <v>24890000</v>
      </c>
      <c r="P2707">
        <v>2137.7702043804438</v>
      </c>
      <c r="Q2707">
        <v>17.423832386799855</v>
      </c>
      <c r="R2707">
        <v>41007000</v>
      </c>
      <c r="S2707">
        <v>191428000</v>
      </c>
      <c r="T2707">
        <v>96620000</v>
      </c>
      <c r="U2707">
        <f t="shared" si="85"/>
        <v>28798203</v>
      </c>
    </row>
    <row r="2708" spans="1:21" x14ac:dyDescent="0.25">
      <c r="A2708" t="s">
        <v>2803</v>
      </c>
      <c r="B2708" t="s">
        <v>2802</v>
      </c>
      <c r="C2708" t="s">
        <v>2802</v>
      </c>
      <c r="D2708">
        <v>2015</v>
      </c>
      <c r="E2708">
        <v>1060626000</v>
      </c>
      <c r="F2708">
        <v>1220064000</v>
      </c>
      <c r="G2708">
        <v>433061000</v>
      </c>
      <c r="H2708">
        <v>52784000</v>
      </c>
      <c r="I2708" t="str">
        <f t="shared" si="84"/>
        <v>2015Public Service Company of Colorado</v>
      </c>
      <c r="J2708" s="1">
        <v>9111591</v>
      </c>
      <c r="K2708" s="1">
        <v>12749677</v>
      </c>
      <c r="L2708" s="1">
        <v>6596067</v>
      </c>
      <c r="M2708" s="1">
        <v>239387</v>
      </c>
      <c r="N2708">
        <v>231178000</v>
      </c>
      <c r="O2708">
        <v>31312000</v>
      </c>
      <c r="P2708">
        <v>2306.3602647716089</v>
      </c>
      <c r="Q2708">
        <v>18.797920653310918</v>
      </c>
      <c r="R2708">
        <v>43147000</v>
      </c>
      <c r="S2708">
        <v>199165000</v>
      </c>
      <c r="T2708">
        <v>92990000</v>
      </c>
      <c r="U2708">
        <f t="shared" si="85"/>
        <v>28696722</v>
      </c>
    </row>
    <row r="2709" spans="1:21" x14ac:dyDescent="0.25">
      <c r="A2709" t="s">
        <v>2804</v>
      </c>
      <c r="B2709" t="s">
        <v>2802</v>
      </c>
      <c r="C2709" t="s">
        <v>2802</v>
      </c>
      <c r="D2709">
        <v>2014</v>
      </c>
      <c r="E2709">
        <v>1081092000</v>
      </c>
      <c r="F2709">
        <v>1267023000</v>
      </c>
      <c r="G2709">
        <v>462449000</v>
      </c>
      <c r="H2709">
        <v>54555000</v>
      </c>
      <c r="I2709" t="str">
        <f t="shared" si="84"/>
        <v>2014Public Service Company of Colorado</v>
      </c>
      <c r="J2709" s="1">
        <v>9008525</v>
      </c>
      <c r="K2709" s="1">
        <v>12708675</v>
      </c>
      <c r="L2709" s="1">
        <v>6712282</v>
      </c>
      <c r="M2709" s="1">
        <v>238429</v>
      </c>
      <c r="N2709">
        <v>239321000</v>
      </c>
      <c r="O2709">
        <v>23851000</v>
      </c>
      <c r="P2709">
        <v>2226.1639732775993</v>
      </c>
      <c r="Q2709">
        <v>18.144283167779808</v>
      </c>
      <c r="R2709">
        <v>40675000</v>
      </c>
      <c r="S2709">
        <v>194358000</v>
      </c>
      <c r="T2709">
        <v>94666000</v>
      </c>
      <c r="U2709">
        <f t="shared" si="85"/>
        <v>28667911</v>
      </c>
    </row>
    <row r="2710" spans="1:21" x14ac:dyDescent="0.25">
      <c r="A2710" t="s">
        <v>2805</v>
      </c>
      <c r="B2710" t="s">
        <v>2802</v>
      </c>
      <c r="C2710" t="s">
        <v>2802</v>
      </c>
      <c r="D2710">
        <v>2013</v>
      </c>
      <c r="E2710">
        <v>1083928000</v>
      </c>
      <c r="F2710">
        <v>1218856000</v>
      </c>
      <c r="G2710">
        <v>437556000</v>
      </c>
      <c r="H2710">
        <v>52678000</v>
      </c>
      <c r="I2710" t="str">
        <f t="shared" si="84"/>
        <v>2013Public Service Company of Colorado</v>
      </c>
      <c r="J2710" s="1">
        <v>9266048</v>
      </c>
      <c r="K2710" s="1">
        <v>12716266</v>
      </c>
      <c r="L2710" s="1">
        <v>6652330</v>
      </c>
      <c r="M2710" s="1">
        <v>223532</v>
      </c>
      <c r="N2710">
        <v>217189000</v>
      </c>
      <c r="O2710">
        <v>27870000</v>
      </c>
      <c r="P2710">
        <v>2254.768285023823</v>
      </c>
      <c r="Q2710">
        <v>18.377421758814862</v>
      </c>
      <c r="R2710">
        <v>40101000</v>
      </c>
      <c r="S2710">
        <v>189339000</v>
      </c>
      <c r="T2710">
        <v>103101000</v>
      </c>
      <c r="U2710">
        <f t="shared" si="85"/>
        <v>28858176</v>
      </c>
    </row>
    <row r="2711" spans="1:21" x14ac:dyDescent="0.25">
      <c r="A2711" t="s">
        <v>2806</v>
      </c>
      <c r="B2711" t="s">
        <v>2802</v>
      </c>
      <c r="C2711" t="s">
        <v>2802</v>
      </c>
      <c r="D2711">
        <v>2012</v>
      </c>
      <c r="E2711">
        <v>1015497000</v>
      </c>
      <c r="F2711">
        <v>1136636000</v>
      </c>
      <c r="G2711">
        <v>401481000</v>
      </c>
      <c r="H2711">
        <v>49900000</v>
      </c>
      <c r="I2711" t="str">
        <f t="shared" si="84"/>
        <v>2012Public Service Company of Colorado</v>
      </c>
      <c r="J2711" s="1">
        <v>9192980</v>
      </c>
      <c r="K2711" s="1">
        <v>12711354</v>
      </c>
      <c r="L2711" s="1">
        <v>6648621</v>
      </c>
      <c r="M2711" s="1">
        <v>230188</v>
      </c>
      <c r="N2711">
        <v>166625000</v>
      </c>
      <c r="O2711">
        <v>24064000</v>
      </c>
      <c r="P2711">
        <v>2264.495089572406</v>
      </c>
      <c r="Q2711">
        <v>18.456699789618359</v>
      </c>
      <c r="R2711">
        <v>39182000</v>
      </c>
      <c r="S2711">
        <v>186604000</v>
      </c>
      <c r="T2711">
        <v>91635000</v>
      </c>
      <c r="U2711">
        <f t="shared" si="85"/>
        <v>28783143</v>
      </c>
    </row>
    <row r="2712" spans="1:21" x14ac:dyDescent="0.25">
      <c r="A2712" t="s">
        <v>2807</v>
      </c>
      <c r="B2712" t="s">
        <v>2802</v>
      </c>
      <c r="C2712" t="s">
        <v>2802</v>
      </c>
      <c r="D2712">
        <v>2011</v>
      </c>
      <c r="E2712">
        <v>1024051000</v>
      </c>
      <c r="F2712">
        <v>1180985000</v>
      </c>
      <c r="G2712">
        <v>421410000</v>
      </c>
      <c r="H2712">
        <v>46985000</v>
      </c>
      <c r="I2712" t="str">
        <f t="shared" si="84"/>
        <v>2011Public Service Company of Colorado</v>
      </c>
      <c r="J2712" s="1">
        <v>9149030</v>
      </c>
      <c r="K2712" s="1">
        <v>12662527</v>
      </c>
      <c r="L2712" s="1">
        <v>6444761</v>
      </c>
      <c r="M2712" s="1">
        <v>226474</v>
      </c>
      <c r="N2712">
        <v>176050000</v>
      </c>
      <c r="O2712">
        <v>20666000</v>
      </c>
      <c r="P2712">
        <v>2486.6092109791216</v>
      </c>
      <c r="Q2712">
        <v>20.267034321459928</v>
      </c>
      <c r="R2712">
        <v>41898000</v>
      </c>
      <c r="S2712">
        <v>194744000</v>
      </c>
      <c r="T2712">
        <v>96762000</v>
      </c>
      <c r="U2712">
        <f t="shared" si="85"/>
        <v>28482792</v>
      </c>
    </row>
    <row r="2713" spans="1:21" x14ac:dyDescent="0.25">
      <c r="A2713" t="s">
        <v>2808</v>
      </c>
      <c r="B2713" t="s">
        <v>2802</v>
      </c>
      <c r="C2713" t="s">
        <v>2802</v>
      </c>
      <c r="D2713">
        <v>2010</v>
      </c>
      <c r="E2713">
        <v>1013188000</v>
      </c>
      <c r="F2713">
        <v>1147573000</v>
      </c>
      <c r="G2713">
        <v>404544000</v>
      </c>
      <c r="H2713">
        <v>48847000</v>
      </c>
      <c r="I2713" t="str">
        <f t="shared" si="84"/>
        <v>2010Public Service Company of Colorado</v>
      </c>
      <c r="J2713" s="1">
        <v>9086993</v>
      </c>
      <c r="K2713" s="1">
        <v>12656200</v>
      </c>
      <c r="L2713" s="1">
        <v>6328127</v>
      </c>
      <c r="M2713" s="1">
        <v>224940</v>
      </c>
      <c r="N2713">
        <v>150030000</v>
      </c>
      <c r="O2713">
        <v>18244000</v>
      </c>
      <c r="P2713">
        <v>2368.1095256768731</v>
      </c>
      <c r="Q2713">
        <v>19.301206165391445</v>
      </c>
      <c r="R2713">
        <v>38874000</v>
      </c>
      <c r="S2713">
        <v>185236000</v>
      </c>
      <c r="T2713">
        <v>90307000</v>
      </c>
      <c r="U2713">
        <f t="shared" si="85"/>
        <v>28296260</v>
      </c>
    </row>
    <row r="2714" spans="1:21" x14ac:dyDescent="0.25">
      <c r="A2714" t="s">
        <v>2809</v>
      </c>
      <c r="B2714" t="s">
        <v>2802</v>
      </c>
      <c r="C2714" t="s">
        <v>2802</v>
      </c>
      <c r="D2714">
        <v>2009</v>
      </c>
      <c r="E2714">
        <v>862249000</v>
      </c>
      <c r="F2714">
        <v>962848000</v>
      </c>
      <c r="G2714">
        <v>346961000</v>
      </c>
      <c r="H2714">
        <v>44388000</v>
      </c>
      <c r="I2714" t="str">
        <f t="shared" si="84"/>
        <v>2009Public Service Company of Colorado</v>
      </c>
      <c r="J2714" s="1">
        <v>8820717</v>
      </c>
      <c r="K2714" s="1">
        <v>12084396</v>
      </c>
      <c r="L2714" s="1">
        <v>6147250</v>
      </c>
      <c r="M2714" s="1">
        <v>223709</v>
      </c>
      <c r="N2714">
        <v>135123000</v>
      </c>
      <c r="O2714">
        <v>20473000</v>
      </c>
      <c r="P2714">
        <v>2318.1034764725032</v>
      </c>
      <c r="Q2714">
        <v>18.89363335055959</v>
      </c>
      <c r="R2714">
        <v>37153000</v>
      </c>
      <c r="S2714">
        <v>176646000</v>
      </c>
      <c r="T2714">
        <v>76187000</v>
      </c>
      <c r="U2714">
        <f t="shared" si="85"/>
        <v>27276072</v>
      </c>
    </row>
    <row r="2715" spans="1:21" x14ac:dyDescent="0.25">
      <c r="A2715" t="s">
        <v>2810</v>
      </c>
      <c r="B2715" t="s">
        <v>2802</v>
      </c>
      <c r="C2715" t="s">
        <v>2802</v>
      </c>
      <c r="D2715">
        <v>2008</v>
      </c>
      <c r="E2715">
        <v>914532000</v>
      </c>
      <c r="F2715">
        <v>1105214000</v>
      </c>
      <c r="G2715">
        <v>409436000</v>
      </c>
      <c r="H2715">
        <v>44067000</v>
      </c>
      <c r="I2715" t="str">
        <f t="shared" si="84"/>
        <v>2008Public Service Company of Colorado</v>
      </c>
      <c r="J2715" s="1">
        <v>8905338</v>
      </c>
      <c r="K2715" s="1">
        <v>12863661</v>
      </c>
      <c r="L2715" s="1">
        <v>6273297</v>
      </c>
      <c r="M2715" s="1">
        <v>226410</v>
      </c>
      <c r="N2715">
        <v>218418000</v>
      </c>
      <c r="O2715">
        <v>42836000</v>
      </c>
      <c r="P2715">
        <v>2177.7265371237463</v>
      </c>
      <c r="Q2715">
        <v>17.749495286902011</v>
      </c>
      <c r="R2715">
        <v>33993000</v>
      </c>
      <c r="S2715">
        <v>160960000</v>
      </c>
      <c r="T2715">
        <v>72171000</v>
      </c>
      <c r="U2715">
        <f t="shared" si="85"/>
        <v>28268706</v>
      </c>
    </row>
    <row r="2716" spans="1:21" x14ac:dyDescent="0.25">
      <c r="A2716" t="s">
        <v>2811</v>
      </c>
      <c r="B2716" t="s">
        <v>2802</v>
      </c>
      <c r="C2716" t="s">
        <v>2802</v>
      </c>
      <c r="D2716">
        <v>2007</v>
      </c>
      <c r="E2716">
        <v>801162000</v>
      </c>
      <c r="F2716">
        <v>935758000</v>
      </c>
      <c r="G2716">
        <v>331088000</v>
      </c>
      <c r="H2716">
        <v>41379000</v>
      </c>
      <c r="I2716" t="str">
        <f t="shared" si="84"/>
        <v>2007Public Service Company of Colorado</v>
      </c>
      <c r="J2716" s="1">
        <v>8903876</v>
      </c>
      <c r="K2716" s="1">
        <v>12883802</v>
      </c>
      <c r="L2716" s="1">
        <v>6063635</v>
      </c>
      <c r="M2716" s="1">
        <v>232336</v>
      </c>
      <c r="N2716">
        <v>173191000</v>
      </c>
      <c r="O2716">
        <v>26694000</v>
      </c>
      <c r="P2716">
        <v>2343.9747821039873</v>
      </c>
      <c r="Q2716">
        <v>19.104496656646919</v>
      </c>
      <c r="R2716">
        <v>35379000</v>
      </c>
      <c r="S2716">
        <v>163912000</v>
      </c>
      <c r="T2716">
        <v>80707000</v>
      </c>
      <c r="U2716">
        <f t="shared" si="85"/>
        <v>28083649</v>
      </c>
    </row>
    <row r="2717" spans="1:21" x14ac:dyDescent="0.25">
      <c r="A2717" t="s">
        <v>2812</v>
      </c>
      <c r="B2717" t="s">
        <v>2802</v>
      </c>
      <c r="C2717" t="s">
        <v>2802</v>
      </c>
      <c r="D2717">
        <v>2006</v>
      </c>
      <c r="E2717">
        <v>756701000</v>
      </c>
      <c r="F2717">
        <v>921423000</v>
      </c>
      <c r="G2717">
        <v>330012000</v>
      </c>
      <c r="H2717">
        <v>38729000</v>
      </c>
      <c r="I2717" t="str">
        <f t="shared" si="84"/>
        <v>2006Public Service Company of Colorado</v>
      </c>
      <c r="J2717" s="1">
        <v>8557673</v>
      </c>
      <c r="K2717" s="1">
        <v>12737124</v>
      </c>
      <c r="L2717" s="1">
        <v>5660827</v>
      </c>
      <c r="M2717" s="1">
        <v>239858</v>
      </c>
      <c r="N2717">
        <v>142327000</v>
      </c>
      <c r="O2717">
        <v>45167000</v>
      </c>
      <c r="P2717">
        <v>2147.7628628746015</v>
      </c>
      <c r="Q2717">
        <v>17.50527725226948</v>
      </c>
      <c r="R2717">
        <v>31480000</v>
      </c>
      <c r="S2717">
        <v>163704000</v>
      </c>
      <c r="T2717">
        <v>70202000</v>
      </c>
      <c r="U2717">
        <f t="shared" si="85"/>
        <v>27195482</v>
      </c>
    </row>
    <row r="2718" spans="1:21" x14ac:dyDescent="0.25">
      <c r="A2718" t="s">
        <v>2813</v>
      </c>
      <c r="B2718" t="s">
        <v>2802</v>
      </c>
      <c r="C2718" t="s">
        <v>2802</v>
      </c>
      <c r="D2718">
        <v>2005</v>
      </c>
      <c r="E2718">
        <v>760919000</v>
      </c>
      <c r="F2718">
        <v>946396000</v>
      </c>
      <c r="G2718">
        <v>294301000</v>
      </c>
      <c r="H2718">
        <v>38977000</v>
      </c>
      <c r="I2718" t="str">
        <f t="shared" si="84"/>
        <v>2005Public Service Company of Colorado</v>
      </c>
      <c r="J2718" s="1">
        <v>8389592</v>
      </c>
      <c r="K2718" s="1">
        <v>12567282</v>
      </c>
      <c r="L2718" s="1">
        <v>5289976</v>
      </c>
      <c r="M2718" s="1">
        <v>231108</v>
      </c>
      <c r="N2718">
        <v>132576000</v>
      </c>
      <c r="O2718">
        <v>44324000</v>
      </c>
      <c r="P2718">
        <v>2201.3073830073731</v>
      </c>
      <c r="Q2718">
        <v>17.94169026902561</v>
      </c>
      <c r="R2718">
        <v>31279000</v>
      </c>
      <c r="S2718">
        <v>147853000</v>
      </c>
      <c r="T2718">
        <v>70037000</v>
      </c>
      <c r="U2718">
        <f t="shared" si="85"/>
        <v>26477958</v>
      </c>
    </row>
    <row r="2719" spans="1:21" x14ac:dyDescent="0.25">
      <c r="A2719" t="s">
        <v>2814</v>
      </c>
      <c r="B2719" t="s">
        <v>2802</v>
      </c>
      <c r="C2719" t="s">
        <v>2802</v>
      </c>
      <c r="D2719">
        <v>2004</v>
      </c>
      <c r="E2719">
        <v>672497000</v>
      </c>
      <c r="F2719">
        <v>832943000</v>
      </c>
      <c r="G2719">
        <v>247716000</v>
      </c>
      <c r="H2719">
        <v>36257000</v>
      </c>
      <c r="I2719" t="str">
        <f t="shared" si="84"/>
        <v>2004Public Service Company of Colorado</v>
      </c>
      <c r="J2719" s="1">
        <v>7954565</v>
      </c>
      <c r="K2719" s="1">
        <v>12436700</v>
      </c>
      <c r="L2719" s="1">
        <v>5105803</v>
      </c>
      <c r="M2719" s="1">
        <v>248330</v>
      </c>
      <c r="N2719">
        <v>333584000</v>
      </c>
      <c r="O2719">
        <v>22489000</v>
      </c>
      <c r="P2719">
        <v>2143.9243999013479</v>
      </c>
      <c r="Q2719">
        <v>17.47399197411757</v>
      </c>
      <c r="R2719">
        <v>29669000</v>
      </c>
      <c r="S2719">
        <v>146223000</v>
      </c>
      <c r="T2719">
        <v>66007000</v>
      </c>
      <c r="U2719">
        <f t="shared" si="85"/>
        <v>25745398</v>
      </c>
    </row>
    <row r="2720" spans="1:21" x14ac:dyDescent="0.25">
      <c r="A2720" t="s">
        <v>2815</v>
      </c>
      <c r="B2720" t="s">
        <v>2802</v>
      </c>
      <c r="C2720" t="s">
        <v>2802</v>
      </c>
      <c r="D2720">
        <v>2003</v>
      </c>
      <c r="E2720">
        <v>686627000</v>
      </c>
      <c r="F2720">
        <v>817277000</v>
      </c>
      <c r="G2720">
        <v>241866000</v>
      </c>
      <c r="H2720">
        <v>38775000</v>
      </c>
      <c r="I2720" t="str">
        <f t="shared" si="84"/>
        <v>2003Public Service Company of Colorado</v>
      </c>
      <c r="J2720" s="1">
        <v>8251117</v>
      </c>
      <c r="K2720" s="1">
        <v>12617769</v>
      </c>
      <c r="L2720" s="1">
        <v>4688829</v>
      </c>
      <c r="M2720" s="1">
        <v>284608</v>
      </c>
      <c r="N2720">
        <v>120481000</v>
      </c>
      <c r="O2720">
        <v>19280000</v>
      </c>
      <c r="P2720">
        <v>2025.9518294341187</v>
      </c>
      <c r="Q2720">
        <v>16.512460051814134</v>
      </c>
      <c r="R2720">
        <v>27251000</v>
      </c>
      <c r="S2720">
        <v>152797000</v>
      </c>
      <c r="T2720">
        <v>58774000</v>
      </c>
      <c r="U2720">
        <f t="shared" si="85"/>
        <v>25842323</v>
      </c>
    </row>
    <row r="2721" spans="1:21" x14ac:dyDescent="0.25">
      <c r="A2721" t="s">
        <v>2816</v>
      </c>
      <c r="B2721" t="s">
        <v>2802</v>
      </c>
      <c r="C2721" t="s">
        <v>2802</v>
      </c>
      <c r="D2721">
        <v>2002</v>
      </c>
      <c r="E2721">
        <v>585035000</v>
      </c>
      <c r="F2721">
        <v>661969000</v>
      </c>
      <c r="G2721">
        <v>204986000</v>
      </c>
      <c r="H2721">
        <v>32803000</v>
      </c>
      <c r="I2721" t="str">
        <f t="shared" si="84"/>
        <v>2002Public Service Company of Colorado</v>
      </c>
      <c r="J2721" s="1">
        <v>8128867</v>
      </c>
      <c r="K2721" s="1">
        <v>12396124</v>
      </c>
      <c r="L2721" s="1">
        <v>5011833</v>
      </c>
      <c r="M2721" s="1">
        <v>273447</v>
      </c>
      <c r="N2721">
        <v>123075000</v>
      </c>
      <c r="O2721">
        <v>26259000</v>
      </c>
      <c r="P2721">
        <v>1846.5557671280108</v>
      </c>
      <c r="Q2721">
        <v>15.050297788504164</v>
      </c>
      <c r="R2721">
        <v>24236000</v>
      </c>
      <c r="S2721">
        <v>130698000</v>
      </c>
      <c r="T2721">
        <v>48442000</v>
      </c>
      <c r="U2721">
        <f t="shared" si="85"/>
        <v>25810271</v>
      </c>
    </row>
    <row r="2722" spans="1:21" x14ac:dyDescent="0.25">
      <c r="A2722" t="s">
        <v>2817</v>
      </c>
      <c r="B2722" t="s">
        <v>2802</v>
      </c>
      <c r="C2722" t="s">
        <v>2802</v>
      </c>
      <c r="D2722">
        <v>2001</v>
      </c>
      <c r="E2722">
        <v>571308000</v>
      </c>
      <c r="F2722">
        <v>648172000</v>
      </c>
      <c r="G2722">
        <v>206225000</v>
      </c>
      <c r="H2722">
        <v>32095000</v>
      </c>
      <c r="I2722" t="str">
        <f t="shared" si="84"/>
        <v>2001Public Service Company of Colorado</v>
      </c>
      <c r="J2722" s="1">
        <v>7673558</v>
      </c>
      <c r="K2722" s="1">
        <v>12120508</v>
      </c>
      <c r="L2722" s="1">
        <v>5102100</v>
      </c>
      <c r="M2722" s="1">
        <v>224908</v>
      </c>
      <c r="N2722">
        <v>179278000</v>
      </c>
      <c r="O2722">
        <v>32320000</v>
      </c>
      <c r="P2722">
        <v>1595</v>
      </c>
      <c r="Q2722">
        <v>13</v>
      </c>
      <c r="R2722">
        <v>20303000</v>
      </c>
      <c r="S2722">
        <v>115605000</v>
      </c>
      <c r="T2722">
        <v>46263000</v>
      </c>
      <c r="U2722">
        <f t="shared" si="85"/>
        <v>25121074</v>
      </c>
    </row>
    <row r="2723" spans="1:21" x14ac:dyDescent="0.25">
      <c r="A2723" t="s">
        <v>2818</v>
      </c>
      <c r="B2723" t="s">
        <v>2802</v>
      </c>
      <c r="C2723" t="s">
        <v>2802</v>
      </c>
      <c r="D2723">
        <v>2000</v>
      </c>
      <c r="E2723">
        <v>551758000</v>
      </c>
      <c r="F2723">
        <v>641647000</v>
      </c>
      <c r="G2723">
        <v>195317000</v>
      </c>
      <c r="H2723">
        <v>31933000</v>
      </c>
      <c r="I2723" t="str">
        <f t="shared" si="84"/>
        <v>2000Public Service Company of Colorado</v>
      </c>
      <c r="J2723" s="1">
        <v>7485830</v>
      </c>
      <c r="K2723" s="1">
        <v>12025253</v>
      </c>
      <c r="L2723" s="1">
        <v>4727136</v>
      </c>
      <c r="M2723" s="1">
        <v>246093</v>
      </c>
      <c r="N2723">
        <v>132585000</v>
      </c>
      <c r="O2723">
        <v>-5039000</v>
      </c>
      <c r="P2723">
        <v>1612</v>
      </c>
      <c r="Q2723">
        <v>0</v>
      </c>
      <c r="R2723">
        <v>23325000</v>
      </c>
      <c r="S2723">
        <v>82308000</v>
      </c>
      <c r="T2723">
        <v>47909000</v>
      </c>
      <c r="U2723">
        <f t="shared" si="85"/>
        <v>24484312</v>
      </c>
    </row>
    <row r="2724" spans="1:21" x14ac:dyDescent="0.25">
      <c r="A2724" t="s">
        <v>2819</v>
      </c>
      <c r="B2724" t="s">
        <v>2802</v>
      </c>
      <c r="C2724" t="s">
        <v>2802</v>
      </c>
      <c r="D2724">
        <v>1999</v>
      </c>
      <c r="E2724">
        <v>529463000</v>
      </c>
      <c r="F2724">
        <v>618638000</v>
      </c>
      <c r="G2724">
        <v>196231000</v>
      </c>
      <c r="H2724">
        <v>31022000</v>
      </c>
      <c r="I2724" t="str">
        <f t="shared" si="84"/>
        <v>1999Public Service Company of Colorado</v>
      </c>
      <c r="J2724" s="1">
        <v>7052920</v>
      </c>
      <c r="K2724" s="1">
        <v>11436253</v>
      </c>
      <c r="L2724" s="1">
        <v>4611645</v>
      </c>
      <c r="M2724" s="1">
        <v>232491</v>
      </c>
      <c r="N2724">
        <v>130915000</v>
      </c>
      <c r="O2724">
        <v>11188000</v>
      </c>
      <c r="P2724">
        <v>1728</v>
      </c>
      <c r="Q2724">
        <v>0</v>
      </c>
      <c r="R2724">
        <v>25158000</v>
      </c>
      <c r="S2724">
        <v>78614000</v>
      </c>
      <c r="T2724">
        <v>53963000</v>
      </c>
      <c r="U2724">
        <f t="shared" si="85"/>
        <v>23333309</v>
      </c>
    </row>
    <row r="2725" spans="1:21" x14ac:dyDescent="0.25">
      <c r="A2725" t="s">
        <v>2820</v>
      </c>
      <c r="B2725" t="s">
        <v>2802</v>
      </c>
      <c r="C2725" t="s">
        <v>2802</v>
      </c>
      <c r="D2725">
        <v>1998</v>
      </c>
      <c r="E2725">
        <v>514235000</v>
      </c>
      <c r="F2725">
        <v>592045000</v>
      </c>
      <c r="G2725">
        <v>207885000</v>
      </c>
      <c r="H2725">
        <v>29545000</v>
      </c>
      <c r="I2725" t="str">
        <f t="shared" si="84"/>
        <v>1998Public Service Company of Colorado</v>
      </c>
      <c r="J2725" s="1">
        <v>6760764</v>
      </c>
      <c r="K2725" s="1">
        <v>10778116</v>
      </c>
      <c r="L2725" s="1">
        <v>4831965</v>
      </c>
      <c r="M2725" s="1">
        <v>206985</v>
      </c>
      <c r="N2725">
        <v>137772000</v>
      </c>
      <c r="O2725">
        <v>9671000</v>
      </c>
      <c r="P2725">
        <v>1857</v>
      </c>
      <c r="Q2725">
        <v>0</v>
      </c>
      <c r="R2725">
        <v>20209000</v>
      </c>
      <c r="S2725">
        <v>81890000</v>
      </c>
      <c r="T2725">
        <v>50939000</v>
      </c>
      <c r="U2725">
        <f t="shared" si="85"/>
        <v>22577830</v>
      </c>
    </row>
    <row r="2726" spans="1:21" x14ac:dyDescent="0.25">
      <c r="A2726" t="s">
        <v>2821</v>
      </c>
      <c r="B2726" t="s">
        <v>2802</v>
      </c>
      <c r="C2726" t="s">
        <v>2802</v>
      </c>
      <c r="D2726">
        <v>1997</v>
      </c>
      <c r="E2726">
        <v>496540000</v>
      </c>
      <c r="F2726">
        <v>555809000</v>
      </c>
      <c r="G2726">
        <v>222528000</v>
      </c>
      <c r="H2726">
        <v>28159000</v>
      </c>
      <c r="I2726" t="str">
        <f t="shared" si="84"/>
        <v>1997Public Service Company of Colorado</v>
      </c>
      <c r="J2726" s="1">
        <v>6539488</v>
      </c>
      <c r="K2726" s="1">
        <v>9942001</v>
      </c>
      <c r="L2726" s="1">
        <v>5314511</v>
      </c>
      <c r="M2726" s="1">
        <v>186863</v>
      </c>
      <c r="N2726">
        <v>152281000</v>
      </c>
      <c r="O2726">
        <v>12226000</v>
      </c>
      <c r="P2726">
        <v>1900</v>
      </c>
      <c r="Q2726">
        <v>0</v>
      </c>
      <c r="R2726">
        <v>21070000</v>
      </c>
      <c r="S2726">
        <v>90266000</v>
      </c>
      <c r="T2726">
        <v>47229000</v>
      </c>
      <c r="U2726">
        <f t="shared" si="85"/>
        <v>21982863</v>
      </c>
    </row>
    <row r="2727" spans="1:21" x14ac:dyDescent="0.25">
      <c r="A2727" t="s">
        <v>2822</v>
      </c>
      <c r="B2727" t="s">
        <v>2802</v>
      </c>
      <c r="C2727" t="s">
        <v>2802</v>
      </c>
      <c r="D2727">
        <v>1996</v>
      </c>
      <c r="E2727">
        <v>494957000</v>
      </c>
      <c r="F2727">
        <v>565702000</v>
      </c>
      <c r="G2727">
        <v>230559000</v>
      </c>
      <c r="H2727">
        <v>26704000</v>
      </c>
      <c r="I2727" t="str">
        <f t="shared" si="84"/>
        <v>1996Public Service Company of Colorado</v>
      </c>
      <c r="J2727" s="1">
        <v>6403685</v>
      </c>
      <c r="K2727" s="1">
        <v>9774703</v>
      </c>
      <c r="L2727" s="1">
        <v>5282325</v>
      </c>
      <c r="M2727" s="1">
        <v>195975</v>
      </c>
      <c r="N2727">
        <v>82368000</v>
      </c>
      <c r="O2727">
        <v>7457000</v>
      </c>
      <c r="P2727">
        <v>2712</v>
      </c>
      <c r="Q2727">
        <v>0</v>
      </c>
      <c r="R2727">
        <v>21354000</v>
      </c>
      <c r="S2727">
        <v>110717000</v>
      </c>
      <c r="T2727">
        <v>43041000</v>
      </c>
      <c r="U2727">
        <f t="shared" si="85"/>
        <v>21656688</v>
      </c>
    </row>
    <row r="2728" spans="1:21" x14ac:dyDescent="0.25">
      <c r="A2728" t="s">
        <v>2823</v>
      </c>
      <c r="B2728" t="s">
        <v>2802</v>
      </c>
      <c r="C2728" t="s">
        <v>2802</v>
      </c>
      <c r="D2728">
        <v>1995</v>
      </c>
      <c r="E2728">
        <v>465817000</v>
      </c>
      <c r="F2728">
        <v>539618000</v>
      </c>
      <c r="G2728">
        <v>245988000</v>
      </c>
      <c r="H2728">
        <v>23622000</v>
      </c>
      <c r="I2728" t="str">
        <f t="shared" si="84"/>
        <v>1995Public Service Company of Colorado</v>
      </c>
      <c r="J2728" s="1">
        <v>6085375</v>
      </c>
      <c r="K2728" s="1">
        <v>9006956</v>
      </c>
      <c r="L2728" s="1">
        <v>5420721</v>
      </c>
      <c r="M2728" s="1">
        <v>184243</v>
      </c>
      <c r="N2728">
        <v>95164000</v>
      </c>
      <c r="O2728">
        <v>6601000</v>
      </c>
      <c r="P2728">
        <v>2795</v>
      </c>
      <c r="Q2728">
        <v>0</v>
      </c>
      <c r="R2728">
        <v>21155000</v>
      </c>
      <c r="S2728">
        <v>111982000</v>
      </c>
      <c r="T2728">
        <v>42457000</v>
      </c>
      <c r="U2728">
        <f t="shared" si="85"/>
        <v>20697295</v>
      </c>
    </row>
    <row r="2729" spans="1:21" x14ac:dyDescent="0.25">
      <c r="A2729" t="s">
        <v>2824</v>
      </c>
      <c r="B2729" t="s">
        <v>2802</v>
      </c>
      <c r="C2729" t="s">
        <v>2802</v>
      </c>
      <c r="D2729">
        <v>1994</v>
      </c>
      <c r="E2729">
        <v>442650000</v>
      </c>
      <c r="F2729">
        <v>507460000</v>
      </c>
      <c r="G2729">
        <v>243448000</v>
      </c>
      <c r="H2729">
        <v>22205000</v>
      </c>
      <c r="I2729" t="str">
        <f t="shared" si="84"/>
        <v>1994Public Service Company of Colorado</v>
      </c>
      <c r="J2729" s="1">
        <v>5926072</v>
      </c>
      <c r="K2729" s="1">
        <v>8659578</v>
      </c>
      <c r="L2729" s="1">
        <v>5433654</v>
      </c>
      <c r="M2729" s="1">
        <v>183756</v>
      </c>
      <c r="N2729">
        <v>71558000</v>
      </c>
      <c r="O2729">
        <v>6696000</v>
      </c>
      <c r="P2729">
        <v>3708</v>
      </c>
      <c r="Q2729">
        <v>0</v>
      </c>
      <c r="R2729">
        <v>21098000</v>
      </c>
      <c r="S2729">
        <v>125259000</v>
      </c>
      <c r="T2729">
        <v>37782000</v>
      </c>
      <c r="U2729">
        <f t="shared" si="85"/>
        <v>20203060</v>
      </c>
    </row>
    <row r="2730" spans="1:21" x14ac:dyDescent="0.25">
      <c r="A2730" t="s">
        <v>2825</v>
      </c>
      <c r="B2730" t="s">
        <v>2802</v>
      </c>
      <c r="C2730" t="s">
        <v>2802</v>
      </c>
      <c r="D2730">
        <v>1993</v>
      </c>
      <c r="E2730">
        <v>422672000</v>
      </c>
      <c r="F2730">
        <v>588365000</v>
      </c>
      <c r="G2730">
        <v>135902000</v>
      </c>
      <c r="H2730">
        <v>20969000</v>
      </c>
      <c r="I2730" t="str">
        <f t="shared" si="84"/>
        <v>1993Public Service Company of Colorado</v>
      </c>
      <c r="J2730" s="1">
        <v>5776320</v>
      </c>
      <c r="K2730" s="1">
        <v>10461661</v>
      </c>
      <c r="L2730" s="1">
        <v>3082087</v>
      </c>
      <c r="M2730" s="1">
        <v>181339</v>
      </c>
      <c r="N2730">
        <v>119047000</v>
      </c>
      <c r="O2730">
        <v>14088000</v>
      </c>
      <c r="P2730">
        <v>4285</v>
      </c>
      <c r="Q2730">
        <v>0</v>
      </c>
      <c r="R2730">
        <v>25874000</v>
      </c>
      <c r="S2730">
        <v>136427000</v>
      </c>
      <c r="T2730">
        <v>41719000</v>
      </c>
      <c r="U2730">
        <f t="shared" si="85"/>
        <v>19501407</v>
      </c>
    </row>
    <row r="2731" spans="1:21" x14ac:dyDescent="0.25">
      <c r="A2731" t="s">
        <v>2826</v>
      </c>
      <c r="B2731" t="s">
        <v>2802</v>
      </c>
      <c r="C2731" t="s">
        <v>2802</v>
      </c>
      <c r="D2731">
        <v>1992</v>
      </c>
      <c r="E2731">
        <v>402117000</v>
      </c>
      <c r="F2731">
        <v>562130000</v>
      </c>
      <c r="G2731">
        <v>138746000</v>
      </c>
      <c r="H2731">
        <v>20228000</v>
      </c>
      <c r="I2731" t="str">
        <f t="shared" si="84"/>
        <v>1992Public Service Company of Colorado</v>
      </c>
      <c r="J2731" s="1">
        <v>5561513</v>
      </c>
      <c r="K2731" s="1">
        <v>10131595</v>
      </c>
      <c r="L2731" s="1">
        <v>3103491</v>
      </c>
      <c r="M2731" s="1">
        <v>180195</v>
      </c>
      <c r="N2731">
        <v>80838000</v>
      </c>
      <c r="O2731">
        <v>7919000</v>
      </c>
      <c r="P2731">
        <v>4268</v>
      </c>
      <c r="Q2731">
        <v>0</v>
      </c>
      <c r="R2731">
        <v>25802000</v>
      </c>
      <c r="S2731">
        <v>129421000</v>
      </c>
      <c r="T2731">
        <v>40201000</v>
      </c>
      <c r="U2731">
        <f t="shared" si="85"/>
        <v>18976794</v>
      </c>
    </row>
    <row r="2732" spans="1:21" x14ac:dyDescent="0.25">
      <c r="A2732" t="s">
        <v>2827</v>
      </c>
      <c r="B2732" t="s">
        <v>2802</v>
      </c>
      <c r="C2732" t="s">
        <v>2802</v>
      </c>
      <c r="D2732">
        <v>1991</v>
      </c>
      <c r="E2732">
        <v>391460000</v>
      </c>
      <c r="F2732">
        <v>558081000</v>
      </c>
      <c r="G2732">
        <v>138819000</v>
      </c>
      <c r="H2732">
        <v>19250000</v>
      </c>
      <c r="I2732" t="str">
        <f t="shared" si="84"/>
        <v>1991Public Service Company of Colorado</v>
      </c>
      <c r="J2732" s="1">
        <v>5512784</v>
      </c>
      <c r="K2732" s="1">
        <v>10094003</v>
      </c>
      <c r="L2732" s="1">
        <v>3093654</v>
      </c>
      <c r="M2732" s="1">
        <v>176593</v>
      </c>
      <c r="N2732">
        <v>58834000</v>
      </c>
      <c r="O2732">
        <v>6958000</v>
      </c>
      <c r="P2732">
        <v>4425</v>
      </c>
      <c r="Q2732">
        <v>0</v>
      </c>
      <c r="R2732">
        <v>25812000</v>
      </c>
      <c r="S2732">
        <v>129202000</v>
      </c>
      <c r="T2732">
        <v>41961000</v>
      </c>
      <c r="U2732">
        <f t="shared" si="85"/>
        <v>18877034</v>
      </c>
    </row>
    <row r="2733" spans="1:21" x14ac:dyDescent="0.25">
      <c r="A2733" t="s">
        <v>2828</v>
      </c>
      <c r="B2733" t="s">
        <v>2802</v>
      </c>
      <c r="C2733" t="s">
        <v>2802</v>
      </c>
      <c r="D2733">
        <v>1990</v>
      </c>
      <c r="E2733">
        <v>379184000</v>
      </c>
      <c r="F2733">
        <v>543826000</v>
      </c>
      <c r="G2733">
        <v>137630000</v>
      </c>
      <c r="H2733">
        <v>19122000</v>
      </c>
      <c r="I2733" t="str">
        <f t="shared" si="84"/>
        <v>1990Public Service Company of Colorado</v>
      </c>
      <c r="J2733" s="1">
        <v>5371137</v>
      </c>
      <c r="K2733" s="1">
        <v>9968405</v>
      </c>
      <c r="L2733" s="1">
        <v>3145952</v>
      </c>
      <c r="M2733" s="1">
        <v>178822</v>
      </c>
      <c r="N2733">
        <v>61491000</v>
      </c>
      <c r="O2733">
        <v>18195000</v>
      </c>
      <c r="P2733">
        <v>4472</v>
      </c>
      <c r="Q2733">
        <v>0</v>
      </c>
      <c r="R2733">
        <v>25302000</v>
      </c>
      <c r="S2733">
        <v>128419000</v>
      </c>
      <c r="T2733">
        <v>42334000</v>
      </c>
      <c r="U2733">
        <f t="shared" si="85"/>
        <v>18664316</v>
      </c>
    </row>
    <row r="2734" spans="1:21" x14ac:dyDescent="0.25">
      <c r="A2734" t="s">
        <v>2829</v>
      </c>
      <c r="B2734" t="s">
        <v>2802</v>
      </c>
      <c r="C2734" t="s">
        <v>2802</v>
      </c>
      <c r="D2734">
        <v>1989</v>
      </c>
      <c r="E2734">
        <v>374064000</v>
      </c>
      <c r="F2734">
        <v>536951000</v>
      </c>
      <c r="G2734">
        <v>139365000</v>
      </c>
      <c r="H2734">
        <v>18931000</v>
      </c>
      <c r="I2734" t="str">
        <f t="shared" si="84"/>
        <v>1989Public Service Company of Colorado</v>
      </c>
      <c r="J2734" s="1">
        <v>5233765</v>
      </c>
      <c r="K2734" s="1">
        <v>9590723</v>
      </c>
      <c r="L2734" s="1">
        <v>3130854</v>
      </c>
      <c r="M2734" s="1">
        <v>177476</v>
      </c>
      <c r="N2734">
        <v>53458000</v>
      </c>
      <c r="O2734">
        <v>7960000</v>
      </c>
      <c r="P2734">
        <v>4637</v>
      </c>
      <c r="Q2734">
        <v>0</v>
      </c>
      <c r="R2734">
        <v>23762000</v>
      </c>
      <c r="S2734">
        <v>134985000</v>
      </c>
      <c r="T2734">
        <v>40884000</v>
      </c>
      <c r="U2734">
        <f t="shared" si="85"/>
        <v>18132818</v>
      </c>
    </row>
    <row r="2735" spans="1:21" x14ac:dyDescent="0.25">
      <c r="A2735" t="s">
        <v>2830</v>
      </c>
      <c r="B2735" t="s">
        <v>2802</v>
      </c>
      <c r="C2735" t="s">
        <v>2802</v>
      </c>
      <c r="D2735">
        <v>1988</v>
      </c>
      <c r="E2735">
        <v>369125000</v>
      </c>
      <c r="F2735">
        <v>520907000</v>
      </c>
      <c r="G2735">
        <v>127393000</v>
      </c>
      <c r="H2735">
        <v>19280000</v>
      </c>
      <c r="I2735" t="str">
        <f t="shared" si="84"/>
        <v>1988Public Service Company of Colorado</v>
      </c>
      <c r="J2735" s="1">
        <v>5234883</v>
      </c>
      <c r="K2735" s="1">
        <v>9489263</v>
      </c>
      <c r="L2735" s="1">
        <v>2948612</v>
      </c>
      <c r="M2735" s="1">
        <v>181092</v>
      </c>
      <c r="N2735">
        <v>43347000</v>
      </c>
      <c r="O2735">
        <v>11047000</v>
      </c>
      <c r="P2735">
        <v>4550</v>
      </c>
      <c r="Q2735">
        <v>0</v>
      </c>
      <c r="R2735">
        <v>21671000</v>
      </c>
      <c r="S2735">
        <v>132192000</v>
      </c>
      <c r="T2735">
        <v>37286000</v>
      </c>
      <c r="U2735">
        <f t="shared" si="85"/>
        <v>17853850</v>
      </c>
    </row>
    <row r="2736" spans="1:21" x14ac:dyDescent="0.25">
      <c r="A2736" t="s">
        <v>2831</v>
      </c>
      <c r="B2736" t="s">
        <v>2802</v>
      </c>
      <c r="C2736" t="s">
        <v>2802</v>
      </c>
      <c r="D2736">
        <v>1987</v>
      </c>
      <c r="E2736">
        <v>353208800</v>
      </c>
      <c r="F2736">
        <v>467213376</v>
      </c>
      <c r="G2736">
        <v>138793920</v>
      </c>
      <c r="H2736">
        <v>19117068</v>
      </c>
      <c r="I2736" t="str">
        <f t="shared" si="84"/>
        <v>1987Public Service Company of Colorado</v>
      </c>
      <c r="J2736" s="1">
        <v>5073420</v>
      </c>
      <c r="K2736" s="1">
        <v>8521495</v>
      </c>
      <c r="L2736" s="1">
        <v>3288567</v>
      </c>
      <c r="M2736" s="1">
        <v>185665</v>
      </c>
      <c r="N2736">
        <v>55799413</v>
      </c>
      <c r="O2736">
        <v>6600858</v>
      </c>
      <c r="P2736">
        <v>4542</v>
      </c>
      <c r="Q2736">
        <v>0</v>
      </c>
      <c r="R2736">
        <v>20474496.215477943</v>
      </c>
      <c r="S2736">
        <v>127965856</v>
      </c>
      <c r="T2736">
        <v>34733787.5</v>
      </c>
      <c r="U2736">
        <f t="shared" si="85"/>
        <v>17069147</v>
      </c>
    </row>
    <row r="2737" spans="1:21" x14ac:dyDescent="0.25">
      <c r="A2737" t="s">
        <v>2832</v>
      </c>
      <c r="B2737" t="s">
        <v>2802</v>
      </c>
      <c r="C2737" t="s">
        <v>2802</v>
      </c>
      <c r="D2737">
        <v>1986</v>
      </c>
      <c r="E2737">
        <v>346259712</v>
      </c>
      <c r="F2737">
        <v>459973152</v>
      </c>
      <c r="G2737">
        <v>136002208</v>
      </c>
      <c r="H2737">
        <v>19224302</v>
      </c>
      <c r="I2737" t="str">
        <f t="shared" si="84"/>
        <v>1986Public Service Company of Colorado</v>
      </c>
      <c r="J2737" s="1">
        <v>4749516</v>
      </c>
      <c r="K2737" s="1">
        <v>8134067</v>
      </c>
      <c r="L2737" s="1">
        <v>3062137</v>
      </c>
      <c r="M2737" s="1">
        <v>184595</v>
      </c>
      <c r="N2737">
        <v>96744538</v>
      </c>
      <c r="O2737">
        <v>8693397</v>
      </c>
      <c r="P2737">
        <v>4555</v>
      </c>
      <c r="Q2737">
        <v>0</v>
      </c>
      <c r="R2737">
        <v>21718915.79056263</v>
      </c>
      <c r="S2737">
        <v>132607259</v>
      </c>
      <c r="T2737">
        <v>36625820.470494747</v>
      </c>
      <c r="U2737">
        <f t="shared" si="85"/>
        <v>16130315</v>
      </c>
    </row>
    <row r="2738" spans="1:21" x14ac:dyDescent="0.25">
      <c r="A2738" t="s">
        <v>2833</v>
      </c>
      <c r="B2738" t="s">
        <v>2802</v>
      </c>
      <c r="C2738" t="s">
        <v>2802</v>
      </c>
      <c r="D2738">
        <v>1985</v>
      </c>
      <c r="E2738">
        <v>337555744</v>
      </c>
      <c r="F2738">
        <v>476457824</v>
      </c>
      <c r="G2738">
        <v>123016024</v>
      </c>
      <c r="H2738">
        <v>18662152</v>
      </c>
      <c r="I2738" t="str">
        <f t="shared" si="84"/>
        <v>1985Public Service Company of Colorado</v>
      </c>
      <c r="J2738" s="1">
        <v>4685847</v>
      </c>
      <c r="K2738" s="1">
        <v>8012299</v>
      </c>
      <c r="L2738" s="1">
        <v>2823192</v>
      </c>
      <c r="M2738" s="1">
        <v>188817</v>
      </c>
      <c r="N2738">
        <v>68753946</v>
      </c>
      <c r="O2738">
        <v>6844910</v>
      </c>
      <c r="P2738">
        <v>4841</v>
      </c>
      <c r="Q2738">
        <v>0</v>
      </c>
      <c r="R2738">
        <v>21886815.262101531</v>
      </c>
      <c r="S2738">
        <v>129000916</v>
      </c>
      <c r="T2738">
        <v>36074217.183102608</v>
      </c>
      <c r="U2738">
        <f t="shared" si="85"/>
        <v>15710155</v>
      </c>
    </row>
    <row r="2739" spans="1:21" x14ac:dyDescent="0.25">
      <c r="A2739" t="s">
        <v>2834</v>
      </c>
      <c r="B2739" t="s">
        <v>2802</v>
      </c>
      <c r="C2739" t="s">
        <v>2802</v>
      </c>
      <c r="D2739">
        <v>1984</v>
      </c>
      <c r="E2739">
        <v>322499552</v>
      </c>
      <c r="F2739">
        <v>446270720</v>
      </c>
      <c r="G2739">
        <v>116057640</v>
      </c>
      <c r="H2739">
        <v>18071148</v>
      </c>
      <c r="I2739" t="str">
        <f t="shared" si="84"/>
        <v>1984Public Service Company of Colorado</v>
      </c>
      <c r="J2739" s="1">
        <v>4590982</v>
      </c>
      <c r="K2739" s="1">
        <v>7624011</v>
      </c>
      <c r="L2739" s="1">
        <v>2773681</v>
      </c>
      <c r="M2739" s="1">
        <v>193638</v>
      </c>
      <c r="N2739">
        <v>68025089</v>
      </c>
      <c r="O2739">
        <v>5995355</v>
      </c>
      <c r="P2739">
        <v>4683</v>
      </c>
      <c r="Q2739">
        <v>0</v>
      </c>
      <c r="R2739">
        <v>21176589.914159536</v>
      </c>
      <c r="S2739">
        <v>118229809</v>
      </c>
      <c r="T2739">
        <v>34137697.34375</v>
      </c>
      <c r="U2739">
        <f t="shared" si="85"/>
        <v>15182312</v>
      </c>
    </row>
    <row r="2740" spans="1:21" x14ac:dyDescent="0.25">
      <c r="A2740" t="s">
        <v>2835</v>
      </c>
      <c r="B2740" t="s">
        <v>2802</v>
      </c>
      <c r="C2740" t="s">
        <v>2802</v>
      </c>
      <c r="D2740">
        <v>1983</v>
      </c>
      <c r="E2740">
        <v>280426752</v>
      </c>
      <c r="F2740">
        <v>383197280</v>
      </c>
      <c r="G2740">
        <v>88033080</v>
      </c>
      <c r="H2740">
        <v>17348128</v>
      </c>
      <c r="I2740" t="str">
        <f t="shared" si="84"/>
        <v>1983Public Service Company of Colorado</v>
      </c>
      <c r="J2740" s="1">
        <v>4305895</v>
      </c>
      <c r="K2740" s="1">
        <v>7100843</v>
      </c>
      <c r="L2740" s="1">
        <v>2280938</v>
      </c>
      <c r="M2740" s="1">
        <v>201397</v>
      </c>
      <c r="N2740">
        <v>64179851</v>
      </c>
      <c r="O2740">
        <v>7222860</v>
      </c>
      <c r="P2740">
        <v>4601</v>
      </c>
      <c r="Q2740">
        <v>0</v>
      </c>
      <c r="R2740">
        <v>20124692.384732604</v>
      </c>
      <c r="S2740">
        <v>109679275</v>
      </c>
      <c r="T2740">
        <v>33124341.290740013</v>
      </c>
      <c r="U2740">
        <f t="shared" si="85"/>
        <v>13889073</v>
      </c>
    </row>
    <row r="2741" spans="1:21" x14ac:dyDescent="0.25">
      <c r="A2741" t="s">
        <v>2836</v>
      </c>
      <c r="B2741" t="s">
        <v>2802</v>
      </c>
      <c r="C2741" t="s">
        <v>2802</v>
      </c>
      <c r="D2741">
        <v>1982</v>
      </c>
      <c r="E2741">
        <v>273355072</v>
      </c>
      <c r="F2741">
        <v>366709504</v>
      </c>
      <c r="G2741">
        <v>103198656</v>
      </c>
      <c r="H2741">
        <v>23708760</v>
      </c>
      <c r="I2741" t="str">
        <f t="shared" si="84"/>
        <v>1982Public Service Company of Colorado</v>
      </c>
      <c r="J2741" s="1">
        <v>4102555</v>
      </c>
      <c r="K2741" s="1">
        <v>6642280</v>
      </c>
      <c r="L2741" s="1">
        <v>2638687</v>
      </c>
      <c r="M2741" s="1">
        <v>233862</v>
      </c>
      <c r="N2741">
        <v>60810996</v>
      </c>
      <c r="O2741">
        <v>4434030</v>
      </c>
      <c r="P2741">
        <v>4533</v>
      </c>
      <c r="Q2741">
        <v>0</v>
      </c>
      <c r="R2741">
        <v>18163732.284129381</v>
      </c>
      <c r="S2741">
        <v>96583868</v>
      </c>
      <c r="T2741">
        <v>29200920.257164478</v>
      </c>
      <c r="U2741">
        <f t="shared" si="85"/>
        <v>13617384</v>
      </c>
    </row>
    <row r="2742" spans="1:21" x14ac:dyDescent="0.25">
      <c r="A2742" t="s">
        <v>2837</v>
      </c>
      <c r="B2742" t="s">
        <v>2802</v>
      </c>
      <c r="C2742" t="s">
        <v>2802</v>
      </c>
      <c r="D2742">
        <v>1981</v>
      </c>
      <c r="E2742">
        <v>225227088</v>
      </c>
      <c r="F2742">
        <v>273466208</v>
      </c>
      <c r="G2742">
        <v>137816864</v>
      </c>
      <c r="H2742">
        <v>25938422</v>
      </c>
      <c r="I2742" t="str">
        <f t="shared" si="84"/>
        <v>1981Public Service Company of Colorado</v>
      </c>
      <c r="J2742" s="1">
        <v>3848395</v>
      </c>
      <c r="K2742" s="1">
        <v>5314006</v>
      </c>
      <c r="L2742" s="1">
        <v>3929743</v>
      </c>
      <c r="M2742" s="1">
        <v>409469</v>
      </c>
      <c r="N2742">
        <v>49345972</v>
      </c>
      <c r="O2742">
        <v>5969019</v>
      </c>
      <c r="P2742">
        <v>4262</v>
      </c>
      <c r="Q2742">
        <v>0</v>
      </c>
      <c r="R2742">
        <v>16261645.304775953</v>
      </c>
      <c r="S2742">
        <v>80626940</v>
      </c>
      <c r="T2742">
        <v>26403939.754386425</v>
      </c>
      <c r="U2742">
        <f t="shared" si="85"/>
        <v>13501613</v>
      </c>
    </row>
    <row r="2743" spans="1:21" x14ac:dyDescent="0.25">
      <c r="A2743" t="s">
        <v>2838</v>
      </c>
      <c r="B2743" t="s">
        <v>2802</v>
      </c>
      <c r="C2743" t="s">
        <v>2802</v>
      </c>
      <c r="D2743">
        <v>1980</v>
      </c>
      <c r="E2743">
        <v>201665472</v>
      </c>
      <c r="F2743">
        <v>227769920</v>
      </c>
      <c r="G2743">
        <v>129332728</v>
      </c>
      <c r="H2743">
        <v>23768540</v>
      </c>
      <c r="I2743" t="str">
        <f t="shared" si="84"/>
        <v>1980Public Service Company of Colorado</v>
      </c>
      <c r="J2743" s="1">
        <v>3860976.25</v>
      </c>
      <c r="K2743" s="1">
        <v>4889050.5</v>
      </c>
      <c r="L2743" s="1">
        <v>4005446.5</v>
      </c>
      <c r="M2743" s="1">
        <v>446727.4375</v>
      </c>
      <c r="N2743">
        <v>52634536</v>
      </c>
      <c r="O2743">
        <v>5706167</v>
      </c>
      <c r="P2743">
        <v>4022</v>
      </c>
      <c r="Q2743">
        <v>0</v>
      </c>
      <c r="R2743">
        <v>15073966.350103378</v>
      </c>
      <c r="S2743">
        <v>70475875</v>
      </c>
      <c r="T2743">
        <v>22951583.538739681</v>
      </c>
      <c r="U2743">
        <f t="shared" si="85"/>
        <v>13202200.6875</v>
      </c>
    </row>
    <row r="2744" spans="1:21" x14ac:dyDescent="0.25">
      <c r="A2744" t="s">
        <v>2839</v>
      </c>
      <c r="B2744" t="s">
        <v>2802</v>
      </c>
      <c r="C2744" t="s">
        <v>2802</v>
      </c>
      <c r="D2744">
        <v>1979</v>
      </c>
      <c r="E2744">
        <v>156882496</v>
      </c>
      <c r="F2744">
        <v>176138096</v>
      </c>
      <c r="G2744">
        <v>101278480</v>
      </c>
      <c r="H2744">
        <v>18807700</v>
      </c>
      <c r="I2744" t="str">
        <f t="shared" si="84"/>
        <v>1979Public Service Company of Colorado</v>
      </c>
      <c r="J2744" s="1">
        <v>3700914.25</v>
      </c>
      <c r="K2744" s="1">
        <v>4586503.5</v>
      </c>
      <c r="L2744" s="1">
        <v>3978192.25</v>
      </c>
      <c r="M2744" s="1">
        <v>447446.28125</v>
      </c>
      <c r="N2744">
        <v>52098804</v>
      </c>
      <c r="O2744">
        <v>3437732</v>
      </c>
      <c r="P2744">
        <v>4090</v>
      </c>
      <c r="Q2744">
        <v>0</v>
      </c>
      <c r="R2744">
        <v>13954975.578415096</v>
      </c>
      <c r="S2744">
        <v>59714244</v>
      </c>
      <c r="T2744">
        <v>23381715.125</v>
      </c>
      <c r="U2744">
        <f t="shared" si="85"/>
        <v>12713056.28125</v>
      </c>
    </row>
    <row r="2745" spans="1:21" x14ac:dyDescent="0.25">
      <c r="A2745" t="s">
        <v>2840</v>
      </c>
      <c r="B2745" t="s">
        <v>2802</v>
      </c>
      <c r="C2745" t="s">
        <v>2802</v>
      </c>
      <c r="D2745">
        <v>1978</v>
      </c>
      <c r="E2745">
        <v>130387400</v>
      </c>
      <c r="F2745">
        <v>143387392</v>
      </c>
      <c r="G2745">
        <v>79723728</v>
      </c>
      <c r="H2745">
        <v>14089316</v>
      </c>
      <c r="I2745" t="str">
        <f t="shared" si="84"/>
        <v>1978Public Service Company of Colorado</v>
      </c>
      <c r="J2745" s="1">
        <v>3439904.5</v>
      </c>
      <c r="K2745" s="1">
        <v>4344452.5</v>
      </c>
      <c r="L2745" s="1">
        <v>3745429.75</v>
      </c>
      <c r="M2745" s="1">
        <v>406385</v>
      </c>
      <c r="N2745">
        <v>51753355</v>
      </c>
      <c r="O2745">
        <v>4171222</v>
      </c>
      <c r="P2745">
        <v>3900</v>
      </c>
      <c r="Q2745">
        <v>0</v>
      </c>
      <c r="R2745">
        <v>12712828.299944401</v>
      </c>
      <c r="S2745">
        <v>52156313</v>
      </c>
      <c r="T2745">
        <v>19632713.067224145</v>
      </c>
      <c r="U2745">
        <f t="shared" si="85"/>
        <v>11936171.75</v>
      </c>
    </row>
    <row r="2746" spans="1:21" x14ac:dyDescent="0.25">
      <c r="A2746" t="s">
        <v>2841</v>
      </c>
      <c r="B2746" t="s">
        <v>2802</v>
      </c>
      <c r="C2746" t="s">
        <v>2802</v>
      </c>
      <c r="D2746">
        <v>1977</v>
      </c>
      <c r="E2746">
        <v>115774344</v>
      </c>
      <c r="F2746">
        <v>127114928</v>
      </c>
      <c r="G2746">
        <v>70375168</v>
      </c>
      <c r="H2746">
        <v>11274634</v>
      </c>
      <c r="I2746" t="str">
        <f t="shared" si="84"/>
        <v>1977Public Service Company of Colorado</v>
      </c>
      <c r="J2746" s="1">
        <v>3191313.5</v>
      </c>
      <c r="K2746" s="1">
        <v>4057174.25</v>
      </c>
      <c r="L2746" s="1">
        <v>3618244.25</v>
      </c>
      <c r="M2746" s="1">
        <v>383679.78125</v>
      </c>
      <c r="N2746">
        <v>38466595</v>
      </c>
      <c r="O2746">
        <v>3561431</v>
      </c>
      <c r="P2746">
        <v>3810</v>
      </c>
      <c r="Q2746">
        <v>0</v>
      </c>
      <c r="R2746">
        <v>12988530.748112798</v>
      </c>
      <c r="S2746">
        <v>46427809</v>
      </c>
      <c r="T2746">
        <v>20680399.467629194</v>
      </c>
      <c r="U2746">
        <f t="shared" si="85"/>
        <v>11250411.78125</v>
      </c>
    </row>
    <row r="2747" spans="1:21" x14ac:dyDescent="0.25">
      <c r="A2747" t="s">
        <v>2842</v>
      </c>
      <c r="B2747" t="s">
        <v>2802</v>
      </c>
      <c r="C2747" t="s">
        <v>2802</v>
      </c>
      <c r="D2747">
        <v>1976</v>
      </c>
      <c r="E2747">
        <v>109019544</v>
      </c>
      <c r="F2747">
        <v>115487728</v>
      </c>
      <c r="G2747">
        <v>59993760</v>
      </c>
      <c r="H2747">
        <v>10567494</v>
      </c>
      <c r="I2747" t="str">
        <f t="shared" si="84"/>
        <v>1976Public Service Company of Colorado</v>
      </c>
      <c r="J2747" s="1">
        <v>3083596.5</v>
      </c>
      <c r="K2747" s="1">
        <v>3796418.25</v>
      </c>
      <c r="L2747" s="1">
        <v>3201770.5</v>
      </c>
      <c r="M2747" s="1">
        <v>374454.8125</v>
      </c>
      <c r="N2747">
        <v>32404529</v>
      </c>
      <c r="O2747">
        <v>4375885</v>
      </c>
      <c r="P2747">
        <v>3700</v>
      </c>
      <c r="Q2747">
        <v>0</v>
      </c>
      <c r="R2747">
        <v>11908146.70835948</v>
      </c>
      <c r="S2747">
        <v>41269241</v>
      </c>
      <c r="T2747">
        <v>18508407.505003929</v>
      </c>
      <c r="U2747">
        <f t="shared" si="85"/>
        <v>10456240.0625</v>
      </c>
    </row>
    <row r="2748" spans="1:21" x14ac:dyDescent="0.25">
      <c r="A2748" t="s">
        <v>2843</v>
      </c>
      <c r="B2748" t="s">
        <v>2802</v>
      </c>
      <c r="C2748" t="s">
        <v>2802</v>
      </c>
      <c r="D2748">
        <v>1975</v>
      </c>
      <c r="E2748">
        <v>100279592</v>
      </c>
      <c r="F2748">
        <v>110148672</v>
      </c>
      <c r="G2748">
        <v>41137924</v>
      </c>
      <c r="H2748">
        <v>10692796</v>
      </c>
      <c r="I2748" t="str">
        <f t="shared" si="84"/>
        <v>1975Public Service Company of Colorado</v>
      </c>
      <c r="J2748" s="1">
        <v>2958751.5</v>
      </c>
      <c r="K2748" s="1">
        <v>4165275.25</v>
      </c>
      <c r="L2748" s="1">
        <v>2413022</v>
      </c>
      <c r="M2748" s="1">
        <v>437074.71875</v>
      </c>
      <c r="N2748">
        <v>28070633</v>
      </c>
      <c r="O2748">
        <v>4395501</v>
      </c>
      <c r="P2748">
        <v>3570</v>
      </c>
      <c r="Q2748">
        <v>0</v>
      </c>
      <c r="R2748">
        <v>10749419.027440667</v>
      </c>
      <c r="S2748">
        <v>37206022</v>
      </c>
      <c r="T2748">
        <v>16266982.414750457</v>
      </c>
      <c r="U2748">
        <f t="shared" si="85"/>
        <v>9974123.46875</v>
      </c>
    </row>
    <row r="2749" spans="1:21" x14ac:dyDescent="0.25">
      <c r="A2749" t="s">
        <v>2844</v>
      </c>
      <c r="B2749" t="s">
        <v>2802</v>
      </c>
      <c r="C2749" t="s">
        <v>2802</v>
      </c>
      <c r="D2749">
        <v>1974</v>
      </c>
      <c r="E2749">
        <v>81000192</v>
      </c>
      <c r="F2749">
        <v>87658256</v>
      </c>
      <c r="G2749">
        <v>31204832</v>
      </c>
      <c r="H2749">
        <v>8878503</v>
      </c>
      <c r="I2749" t="str">
        <f t="shared" si="84"/>
        <v>1974Public Service Company of Colorado</v>
      </c>
      <c r="J2749" s="1">
        <v>2759937.25</v>
      </c>
      <c r="K2749" s="1">
        <v>3896679</v>
      </c>
      <c r="L2749" s="1">
        <v>2310660</v>
      </c>
      <c r="M2749" s="1">
        <v>438290.96875</v>
      </c>
      <c r="N2749">
        <v>34947023</v>
      </c>
      <c r="O2749">
        <v>3146303</v>
      </c>
      <c r="P2749">
        <v>3529</v>
      </c>
      <c r="Q2749">
        <v>0</v>
      </c>
      <c r="R2749">
        <v>9946808.064294219</v>
      </c>
      <c r="S2749">
        <v>33219776</v>
      </c>
      <c r="T2749">
        <v>15181908.428441048</v>
      </c>
      <c r="U2749">
        <f t="shared" si="85"/>
        <v>9405567.21875</v>
      </c>
    </row>
    <row r="2750" spans="1:21" x14ac:dyDescent="0.25">
      <c r="A2750" t="s">
        <v>2845</v>
      </c>
      <c r="B2750" t="s">
        <v>2802</v>
      </c>
      <c r="C2750" t="s">
        <v>2802</v>
      </c>
      <c r="D2750">
        <v>1973</v>
      </c>
      <c r="E2750">
        <v>71746080</v>
      </c>
      <c r="F2750">
        <v>75744960</v>
      </c>
      <c r="G2750">
        <v>22828864</v>
      </c>
      <c r="H2750">
        <v>7879653</v>
      </c>
      <c r="I2750" t="str">
        <f t="shared" si="84"/>
        <v>1973Public Service Company of Colorado</v>
      </c>
      <c r="J2750" s="1">
        <v>2676309.25</v>
      </c>
      <c r="K2750" s="1">
        <v>3763987.75</v>
      </c>
      <c r="L2750" s="1">
        <v>1834665.5</v>
      </c>
      <c r="M2750" s="1">
        <v>446559.3125</v>
      </c>
      <c r="N2750">
        <v>42259841</v>
      </c>
      <c r="O2750">
        <v>4403452</v>
      </c>
      <c r="P2750">
        <v>3498</v>
      </c>
      <c r="Q2750">
        <v>0</v>
      </c>
      <c r="R2750">
        <v>9334132.2725075483</v>
      </c>
      <c r="S2750">
        <v>28648623</v>
      </c>
      <c r="T2750">
        <v>14320201.69796133</v>
      </c>
      <c r="U2750">
        <f t="shared" si="85"/>
        <v>8721521.8125</v>
      </c>
    </row>
    <row r="2751" spans="1:21" x14ac:dyDescent="0.25">
      <c r="A2751" t="s">
        <v>2846</v>
      </c>
      <c r="B2751" t="s">
        <v>2802</v>
      </c>
      <c r="C2751" t="s">
        <v>2802</v>
      </c>
      <c r="D2751">
        <v>1972</v>
      </c>
      <c r="E2751">
        <v>62972812</v>
      </c>
      <c r="F2751">
        <v>66724644</v>
      </c>
      <c r="G2751">
        <v>20240360</v>
      </c>
      <c r="H2751">
        <v>7331228</v>
      </c>
      <c r="I2751" t="str">
        <f t="shared" si="84"/>
        <v>1972Public Service Company of Colorado</v>
      </c>
      <c r="J2751" s="1">
        <v>2381641.75</v>
      </c>
      <c r="K2751" s="1">
        <v>3438662</v>
      </c>
      <c r="L2751" s="1">
        <v>1757612.375</v>
      </c>
      <c r="M2751" s="1">
        <v>433019.625</v>
      </c>
      <c r="N2751">
        <v>36663577.840000004</v>
      </c>
      <c r="O2751">
        <v>4679755.3</v>
      </c>
      <c r="P2751">
        <v>3348</v>
      </c>
      <c r="Q2751">
        <v>0</v>
      </c>
      <c r="R2751">
        <v>8262249.2428818345</v>
      </c>
      <c r="S2751">
        <v>25446034</v>
      </c>
      <c r="T2751">
        <v>12663155.750999451</v>
      </c>
      <c r="U2751">
        <f t="shared" si="85"/>
        <v>8010935.75</v>
      </c>
    </row>
    <row r="2752" spans="1:21" x14ac:dyDescent="0.25">
      <c r="A2752" t="s">
        <v>2847</v>
      </c>
      <c r="B2752" t="s">
        <v>2802</v>
      </c>
      <c r="C2752" t="s">
        <v>2802</v>
      </c>
      <c r="D2752">
        <v>1971</v>
      </c>
      <c r="E2752" t="s">
        <v>3560</v>
      </c>
      <c r="F2752" t="s">
        <v>3560</v>
      </c>
      <c r="G2752" t="s">
        <v>3560</v>
      </c>
      <c r="H2752" t="s">
        <v>3560</v>
      </c>
      <c r="I2752" t="str">
        <f t="shared" si="84"/>
        <v>1971Public Service Company of Colorado</v>
      </c>
      <c r="J2752" s="1" t="s">
        <v>3560</v>
      </c>
      <c r="K2752" s="1" t="s">
        <v>3560</v>
      </c>
      <c r="L2752" s="1" t="s">
        <v>3560</v>
      </c>
      <c r="M2752" s="1" t="s">
        <v>3560</v>
      </c>
      <c r="N2752">
        <v>31846308.370000001</v>
      </c>
      <c r="O2752">
        <v>4109625.38</v>
      </c>
      <c r="P2752" t="s">
        <v>3560</v>
      </c>
      <c r="Q2752" t="s">
        <v>3560</v>
      </c>
      <c r="R2752" t="s">
        <v>3560</v>
      </c>
      <c r="S2752" t="s">
        <v>3560</v>
      </c>
      <c r="T2752" t="s">
        <v>3560</v>
      </c>
      <c r="U2752">
        <f t="shared" si="85"/>
        <v>0</v>
      </c>
    </row>
    <row r="2753" spans="1:21" x14ac:dyDescent="0.25">
      <c r="A2753" t="s">
        <v>2848</v>
      </c>
      <c r="B2753" t="s">
        <v>2802</v>
      </c>
      <c r="C2753" t="s">
        <v>2802</v>
      </c>
      <c r="D2753">
        <v>1970</v>
      </c>
      <c r="E2753" t="s">
        <v>3560</v>
      </c>
      <c r="F2753" t="s">
        <v>3560</v>
      </c>
      <c r="G2753" t="s">
        <v>3560</v>
      </c>
      <c r="H2753" t="s">
        <v>3560</v>
      </c>
      <c r="I2753" t="str">
        <f t="shared" si="84"/>
        <v>1970Public Service Company of Colorado</v>
      </c>
      <c r="J2753" s="1" t="s">
        <v>3560</v>
      </c>
      <c r="K2753" s="1" t="s">
        <v>3560</v>
      </c>
      <c r="L2753" s="1" t="s">
        <v>3560</v>
      </c>
      <c r="M2753" s="1" t="s">
        <v>3560</v>
      </c>
      <c r="N2753">
        <v>24982659.27</v>
      </c>
      <c r="O2753">
        <v>3445043.3</v>
      </c>
      <c r="P2753" t="s">
        <v>3560</v>
      </c>
      <c r="Q2753" t="s">
        <v>3560</v>
      </c>
      <c r="R2753" t="s">
        <v>3560</v>
      </c>
      <c r="S2753" t="s">
        <v>3560</v>
      </c>
      <c r="T2753" t="s">
        <v>3560</v>
      </c>
      <c r="U2753">
        <f t="shared" si="85"/>
        <v>0</v>
      </c>
    </row>
    <row r="2754" spans="1:21" x14ac:dyDescent="0.25">
      <c r="A2754" t="s">
        <v>2849</v>
      </c>
      <c r="B2754" t="s">
        <v>2802</v>
      </c>
      <c r="C2754" t="s">
        <v>2802</v>
      </c>
      <c r="D2754">
        <v>1969</v>
      </c>
      <c r="E2754" t="s">
        <v>3560</v>
      </c>
      <c r="F2754" t="s">
        <v>3560</v>
      </c>
      <c r="G2754" t="s">
        <v>3560</v>
      </c>
      <c r="H2754" t="s">
        <v>3560</v>
      </c>
      <c r="I2754" t="str">
        <f t="shared" si="84"/>
        <v>1969Public Service Company of Colorado</v>
      </c>
      <c r="J2754" s="1" t="s">
        <v>3560</v>
      </c>
      <c r="K2754" s="1" t="s">
        <v>3560</v>
      </c>
      <c r="L2754" s="1" t="s">
        <v>3560</v>
      </c>
      <c r="M2754" s="1" t="s">
        <v>3560</v>
      </c>
      <c r="N2754">
        <v>19941150.039999999</v>
      </c>
      <c r="O2754">
        <v>2419044.87</v>
      </c>
      <c r="P2754" t="s">
        <v>3560</v>
      </c>
      <c r="Q2754" t="s">
        <v>3560</v>
      </c>
      <c r="R2754" t="s">
        <v>3560</v>
      </c>
      <c r="S2754" t="s">
        <v>3560</v>
      </c>
      <c r="T2754" t="s">
        <v>3560</v>
      </c>
      <c r="U2754">
        <f t="shared" si="85"/>
        <v>0</v>
      </c>
    </row>
    <row r="2755" spans="1:21" x14ac:dyDescent="0.25">
      <c r="A2755" t="s">
        <v>2850</v>
      </c>
      <c r="B2755" t="s">
        <v>2802</v>
      </c>
      <c r="C2755" t="s">
        <v>2802</v>
      </c>
      <c r="D2755">
        <v>1968</v>
      </c>
      <c r="E2755" t="s">
        <v>3560</v>
      </c>
      <c r="F2755" t="s">
        <v>3560</v>
      </c>
      <c r="G2755" t="s">
        <v>3560</v>
      </c>
      <c r="H2755" t="s">
        <v>3560</v>
      </c>
      <c r="I2755" t="str">
        <f t="shared" si="84"/>
        <v>1968Public Service Company of Colorado</v>
      </c>
      <c r="J2755" s="1" t="s">
        <v>3560</v>
      </c>
      <c r="K2755" s="1" t="s">
        <v>3560</v>
      </c>
      <c r="L2755" s="1" t="s">
        <v>3560</v>
      </c>
      <c r="M2755" s="1" t="s">
        <v>3560</v>
      </c>
      <c r="N2755">
        <v>17282816.289999999</v>
      </c>
      <c r="O2755">
        <v>3111219.63</v>
      </c>
      <c r="P2755" t="s">
        <v>3560</v>
      </c>
      <c r="Q2755" t="s">
        <v>3560</v>
      </c>
      <c r="R2755" t="s">
        <v>3560</v>
      </c>
      <c r="S2755" t="s">
        <v>3560</v>
      </c>
      <c r="T2755" t="s">
        <v>3560</v>
      </c>
      <c r="U2755">
        <f t="shared" si="85"/>
        <v>0</v>
      </c>
    </row>
    <row r="2756" spans="1:21" x14ac:dyDescent="0.25">
      <c r="A2756" t="s">
        <v>2851</v>
      </c>
      <c r="B2756" t="s">
        <v>2802</v>
      </c>
      <c r="C2756" t="s">
        <v>2802</v>
      </c>
      <c r="D2756">
        <v>1967</v>
      </c>
      <c r="E2756" t="s">
        <v>3560</v>
      </c>
      <c r="F2756" t="s">
        <v>3560</v>
      </c>
      <c r="G2756" t="s">
        <v>3560</v>
      </c>
      <c r="H2756" t="s">
        <v>3560</v>
      </c>
      <c r="I2756" t="str">
        <f t="shared" si="84"/>
        <v>1967Public Service Company of Colorado</v>
      </c>
      <c r="J2756" s="1" t="s">
        <v>3560</v>
      </c>
      <c r="K2756" s="1" t="s">
        <v>3560</v>
      </c>
      <c r="L2756" s="1" t="s">
        <v>3560</v>
      </c>
      <c r="M2756" s="1" t="s">
        <v>3560</v>
      </c>
      <c r="N2756">
        <v>17214619.149999999</v>
      </c>
      <c r="O2756">
        <v>3072114.51</v>
      </c>
      <c r="P2756" t="s">
        <v>3560</v>
      </c>
      <c r="Q2756" t="s">
        <v>3560</v>
      </c>
      <c r="R2756" t="s">
        <v>3560</v>
      </c>
      <c r="S2756" t="s">
        <v>3560</v>
      </c>
      <c r="T2756" t="s">
        <v>3560</v>
      </c>
      <c r="U2756">
        <f t="shared" si="85"/>
        <v>0</v>
      </c>
    </row>
    <row r="2757" spans="1:21" x14ac:dyDescent="0.25">
      <c r="A2757" t="s">
        <v>2852</v>
      </c>
      <c r="B2757" t="s">
        <v>2802</v>
      </c>
      <c r="C2757" t="s">
        <v>2802</v>
      </c>
      <c r="D2757">
        <v>1966</v>
      </c>
      <c r="E2757" t="s">
        <v>3560</v>
      </c>
      <c r="F2757" t="s">
        <v>3560</v>
      </c>
      <c r="G2757" t="s">
        <v>3560</v>
      </c>
      <c r="H2757" t="s">
        <v>3560</v>
      </c>
      <c r="I2757" t="str">
        <f t="shared" ref="I2757:I2820" si="86">D2757&amp;C2757</f>
        <v>1966Public Service Company of Colorado</v>
      </c>
      <c r="J2757" s="1" t="s">
        <v>3560</v>
      </c>
      <c r="K2757" s="1" t="s">
        <v>3560</v>
      </c>
      <c r="L2757" s="1" t="s">
        <v>3560</v>
      </c>
      <c r="M2757" s="1" t="s">
        <v>3560</v>
      </c>
      <c r="N2757">
        <v>16362346.699999999</v>
      </c>
      <c r="O2757">
        <v>2769809.32</v>
      </c>
      <c r="P2757" t="s">
        <v>3560</v>
      </c>
      <c r="Q2757" t="s">
        <v>3560</v>
      </c>
      <c r="R2757" t="s">
        <v>3560</v>
      </c>
      <c r="S2757" t="s">
        <v>3560</v>
      </c>
      <c r="T2757" t="s">
        <v>3560</v>
      </c>
      <c r="U2757">
        <f t="shared" ref="U2757:U2820" si="87">SUM(J2757:M2757)</f>
        <v>0</v>
      </c>
    </row>
    <row r="2758" spans="1:21" x14ac:dyDescent="0.25">
      <c r="A2758" t="s">
        <v>2853</v>
      </c>
      <c r="B2758" t="s">
        <v>2802</v>
      </c>
      <c r="C2758" t="s">
        <v>2802</v>
      </c>
      <c r="D2758">
        <v>1965</v>
      </c>
      <c r="E2758" t="s">
        <v>3560</v>
      </c>
      <c r="F2758" t="s">
        <v>3560</v>
      </c>
      <c r="G2758" t="s">
        <v>3560</v>
      </c>
      <c r="H2758" t="s">
        <v>3560</v>
      </c>
      <c r="I2758" t="str">
        <f t="shared" si="86"/>
        <v>1965Public Service Company of Colorado</v>
      </c>
      <c r="J2758" s="1" t="s">
        <v>3560</v>
      </c>
      <c r="K2758" s="1" t="s">
        <v>3560</v>
      </c>
      <c r="L2758" s="1" t="s">
        <v>3560</v>
      </c>
      <c r="M2758" s="1" t="s">
        <v>3560</v>
      </c>
      <c r="N2758">
        <v>14948382.01</v>
      </c>
      <c r="O2758">
        <v>2949635.09</v>
      </c>
      <c r="P2758" t="s">
        <v>3560</v>
      </c>
      <c r="Q2758" t="s">
        <v>3560</v>
      </c>
      <c r="R2758" t="s">
        <v>3560</v>
      </c>
      <c r="S2758" t="s">
        <v>3560</v>
      </c>
      <c r="T2758" t="s">
        <v>3560</v>
      </c>
      <c r="U2758">
        <f t="shared" si="87"/>
        <v>0</v>
      </c>
    </row>
    <row r="2759" spans="1:21" x14ac:dyDescent="0.25">
      <c r="A2759" t="s">
        <v>2854</v>
      </c>
      <c r="B2759" t="s">
        <v>2802</v>
      </c>
      <c r="C2759" t="s">
        <v>2802</v>
      </c>
      <c r="D2759">
        <v>1964</v>
      </c>
      <c r="E2759" t="s">
        <v>3560</v>
      </c>
      <c r="F2759" t="s">
        <v>3560</v>
      </c>
      <c r="G2759" t="s">
        <v>3560</v>
      </c>
      <c r="H2759" t="s">
        <v>3560</v>
      </c>
      <c r="I2759" t="str">
        <f t="shared" si="86"/>
        <v>1964Public Service Company of Colorado</v>
      </c>
      <c r="J2759" s="1" t="s">
        <v>3560</v>
      </c>
      <c r="K2759" s="1" t="s">
        <v>3560</v>
      </c>
      <c r="L2759" s="1" t="s">
        <v>3560</v>
      </c>
      <c r="M2759" s="1" t="s">
        <v>3560</v>
      </c>
      <c r="N2759">
        <v>13985313.039999999</v>
      </c>
      <c r="O2759">
        <v>3003590.41</v>
      </c>
      <c r="P2759" t="s">
        <v>3560</v>
      </c>
      <c r="Q2759" t="s">
        <v>3560</v>
      </c>
      <c r="R2759" t="s">
        <v>3560</v>
      </c>
      <c r="S2759" t="s">
        <v>3560</v>
      </c>
      <c r="T2759" t="s">
        <v>3560</v>
      </c>
      <c r="U2759">
        <f t="shared" si="87"/>
        <v>0</v>
      </c>
    </row>
    <row r="2760" spans="1:21" x14ac:dyDescent="0.25">
      <c r="A2760" t="s">
        <v>2855</v>
      </c>
      <c r="B2760" t="s">
        <v>2856</v>
      </c>
      <c r="C2760" t="s">
        <v>2856</v>
      </c>
      <c r="D2760">
        <v>2016</v>
      </c>
      <c r="E2760">
        <v>521914000</v>
      </c>
      <c r="F2760">
        <v>290274000</v>
      </c>
      <c r="G2760">
        <v>70865000</v>
      </c>
      <c r="H2760">
        <v>5682000</v>
      </c>
      <c r="I2760" t="str">
        <f t="shared" si="86"/>
        <v>2016Public Service Company of New Hampshire</v>
      </c>
      <c r="J2760" s="1">
        <v>3136028</v>
      </c>
      <c r="K2760" s="1">
        <v>3322906</v>
      </c>
      <c r="L2760" s="1">
        <v>1382037</v>
      </c>
      <c r="M2760" s="1">
        <v>18778</v>
      </c>
      <c r="N2760">
        <v>145558000</v>
      </c>
      <c r="O2760">
        <v>14804000</v>
      </c>
      <c r="P2760">
        <v>1129.6388730797016</v>
      </c>
      <c r="Q2760">
        <v>35.534997663103205</v>
      </c>
      <c r="R2760">
        <v>25043000</v>
      </c>
      <c r="S2760">
        <v>71171000</v>
      </c>
      <c r="T2760">
        <v>66977000</v>
      </c>
      <c r="U2760">
        <f t="shared" si="87"/>
        <v>7859749</v>
      </c>
    </row>
    <row r="2761" spans="1:21" x14ac:dyDescent="0.25">
      <c r="A2761" t="s">
        <v>2857</v>
      </c>
      <c r="B2761" t="s">
        <v>2856</v>
      </c>
      <c r="C2761" t="s">
        <v>2856</v>
      </c>
      <c r="D2761">
        <v>2015</v>
      </c>
      <c r="E2761">
        <v>505806000</v>
      </c>
      <c r="F2761">
        <v>306751000</v>
      </c>
      <c r="G2761">
        <v>76914000</v>
      </c>
      <c r="H2761">
        <v>6167000</v>
      </c>
      <c r="I2761" t="str">
        <f t="shared" si="86"/>
        <v>2015Public Service Company of New Hampshire</v>
      </c>
      <c r="J2761" s="1">
        <v>3194663</v>
      </c>
      <c r="K2761" s="1">
        <v>3344286</v>
      </c>
      <c r="L2761" s="1">
        <v>1366443</v>
      </c>
      <c r="M2761" s="1">
        <v>21164</v>
      </c>
      <c r="N2761">
        <v>106451000</v>
      </c>
      <c r="O2761">
        <v>9940000</v>
      </c>
      <c r="P2761">
        <v>1058.2488004668119</v>
      </c>
      <c r="Q2761">
        <v>33.289283458393093</v>
      </c>
      <c r="R2761">
        <v>22955000</v>
      </c>
      <c r="S2761">
        <v>77310000</v>
      </c>
      <c r="T2761">
        <v>64753000</v>
      </c>
      <c r="U2761">
        <f t="shared" si="87"/>
        <v>7926556</v>
      </c>
    </row>
    <row r="2762" spans="1:21" x14ac:dyDescent="0.25">
      <c r="A2762" t="s">
        <v>2858</v>
      </c>
      <c r="B2762" t="s">
        <v>2856</v>
      </c>
      <c r="C2762" t="s">
        <v>2856</v>
      </c>
      <c r="D2762">
        <v>2014</v>
      </c>
      <c r="E2762">
        <v>478753000</v>
      </c>
      <c r="F2762">
        <v>293507000</v>
      </c>
      <c r="G2762">
        <v>72625000</v>
      </c>
      <c r="H2762">
        <v>6031000</v>
      </c>
      <c r="I2762" t="str">
        <f t="shared" si="86"/>
        <v>2014Public Service Company of New Hampshire</v>
      </c>
      <c r="J2762" s="1">
        <v>3172464</v>
      </c>
      <c r="K2762" s="1">
        <v>3309604</v>
      </c>
      <c r="L2762" s="1">
        <v>1381710</v>
      </c>
      <c r="M2762" s="1">
        <v>22276</v>
      </c>
      <c r="N2762">
        <v>103440000</v>
      </c>
      <c r="O2762">
        <v>8261000</v>
      </c>
      <c r="P2762">
        <v>1364.0233605199551</v>
      </c>
      <c r="Q2762">
        <v>42.908019619005209</v>
      </c>
      <c r="R2762">
        <v>28673000</v>
      </c>
      <c r="S2762">
        <v>75105000</v>
      </c>
      <c r="T2762">
        <v>58180000</v>
      </c>
      <c r="U2762">
        <f t="shared" si="87"/>
        <v>7886054</v>
      </c>
    </row>
    <row r="2763" spans="1:21" x14ac:dyDescent="0.25">
      <c r="A2763" t="s">
        <v>2859</v>
      </c>
      <c r="B2763" t="s">
        <v>2856</v>
      </c>
      <c r="C2763" t="s">
        <v>2856</v>
      </c>
      <c r="D2763">
        <v>2013</v>
      </c>
      <c r="E2763">
        <v>483716000</v>
      </c>
      <c r="F2763">
        <v>287472000</v>
      </c>
      <c r="G2763">
        <v>71012000</v>
      </c>
      <c r="H2763">
        <v>6037000</v>
      </c>
      <c r="I2763" t="str">
        <f t="shared" si="86"/>
        <v>2013Public Service Company of New Hampshire</v>
      </c>
      <c r="J2763" s="1">
        <v>3207518</v>
      </c>
      <c r="K2763" s="1">
        <v>3334587</v>
      </c>
      <c r="L2763" s="1">
        <v>1373284</v>
      </c>
      <c r="M2763" s="1">
        <v>22500</v>
      </c>
      <c r="N2763">
        <v>81052000</v>
      </c>
      <c r="O2763">
        <v>12634000</v>
      </c>
      <c r="P2763">
        <v>1127.865469700753</v>
      </c>
      <c r="Q2763">
        <v>35.479211795222362</v>
      </c>
      <c r="R2763">
        <v>23191000</v>
      </c>
      <c r="S2763">
        <v>73627000</v>
      </c>
      <c r="T2763">
        <v>60787000</v>
      </c>
      <c r="U2763">
        <f t="shared" si="87"/>
        <v>7937889</v>
      </c>
    </row>
    <row r="2764" spans="1:21" x14ac:dyDescent="0.25">
      <c r="A2764" t="s">
        <v>2860</v>
      </c>
      <c r="B2764" t="s">
        <v>2856</v>
      </c>
      <c r="C2764" t="s">
        <v>2856</v>
      </c>
      <c r="D2764">
        <v>2012</v>
      </c>
      <c r="E2764">
        <v>511036000</v>
      </c>
      <c r="F2764">
        <v>313201000</v>
      </c>
      <c r="G2764">
        <v>82141000</v>
      </c>
      <c r="H2764">
        <v>6061000</v>
      </c>
      <c r="I2764" t="str">
        <f t="shared" si="86"/>
        <v>2012Public Service Company of New Hampshire</v>
      </c>
      <c r="J2764" s="1">
        <v>3137541</v>
      </c>
      <c r="K2764" s="1">
        <v>3315049</v>
      </c>
      <c r="L2764" s="1">
        <v>1345453</v>
      </c>
      <c r="M2764" s="1">
        <v>22788</v>
      </c>
      <c r="N2764">
        <v>78746000</v>
      </c>
      <c r="O2764">
        <v>14394000</v>
      </c>
      <c r="P2764">
        <v>1229.5263526759306</v>
      </c>
      <c r="Q2764">
        <v>38.677153478216361</v>
      </c>
      <c r="R2764">
        <v>24539000</v>
      </c>
      <c r="S2764">
        <v>81492000</v>
      </c>
      <c r="T2764">
        <v>51020000</v>
      </c>
      <c r="U2764">
        <f t="shared" si="87"/>
        <v>7820831</v>
      </c>
    </row>
    <row r="2765" spans="1:21" x14ac:dyDescent="0.25">
      <c r="A2765" t="s">
        <v>2861</v>
      </c>
      <c r="B2765" t="s">
        <v>2856</v>
      </c>
      <c r="C2765" t="s">
        <v>2856</v>
      </c>
      <c r="D2765">
        <v>2011</v>
      </c>
      <c r="E2765">
        <v>532813000</v>
      </c>
      <c r="F2765">
        <v>340597000</v>
      </c>
      <c r="G2765">
        <v>85845000</v>
      </c>
      <c r="H2765">
        <v>6218000</v>
      </c>
      <c r="I2765" t="str">
        <f t="shared" si="86"/>
        <v>2011Public Service Company of New Hampshire</v>
      </c>
      <c r="J2765" s="1">
        <v>3141100</v>
      </c>
      <c r="K2765" s="1">
        <v>3315365</v>
      </c>
      <c r="L2765" s="1">
        <v>1335985</v>
      </c>
      <c r="M2765" s="1">
        <v>23012</v>
      </c>
      <c r="N2765">
        <v>68595000</v>
      </c>
      <c r="O2765">
        <v>10370000</v>
      </c>
      <c r="P2765">
        <v>1491.5354282171043</v>
      </c>
      <c r="Q2765">
        <v>46.919160821398975</v>
      </c>
      <c r="R2765">
        <v>28909000</v>
      </c>
      <c r="S2765">
        <v>79581000</v>
      </c>
      <c r="T2765">
        <v>51649000</v>
      </c>
      <c r="U2765">
        <f t="shared" si="87"/>
        <v>7815462</v>
      </c>
    </row>
    <row r="2766" spans="1:21" x14ac:dyDescent="0.25">
      <c r="A2766" t="s">
        <v>2862</v>
      </c>
      <c r="B2766" t="s">
        <v>2856</v>
      </c>
      <c r="C2766" t="s">
        <v>2856</v>
      </c>
      <c r="D2766">
        <v>2010</v>
      </c>
      <c r="E2766">
        <v>529992000</v>
      </c>
      <c r="F2766">
        <v>360373000</v>
      </c>
      <c r="G2766">
        <v>90243000</v>
      </c>
      <c r="H2766">
        <v>6669000</v>
      </c>
      <c r="I2766" t="str">
        <f t="shared" si="86"/>
        <v>2010Public Service Company of New Hampshire</v>
      </c>
      <c r="J2766" s="1">
        <v>3175212</v>
      </c>
      <c r="K2766" s="1">
        <v>3308560</v>
      </c>
      <c r="L2766" s="1">
        <v>1339116</v>
      </c>
      <c r="M2766" s="1">
        <v>24043</v>
      </c>
      <c r="N2766">
        <v>70133000</v>
      </c>
      <c r="O2766">
        <v>11879000</v>
      </c>
      <c r="P2766">
        <v>1471.5183970157266</v>
      </c>
      <c r="Q2766">
        <v>46.289485998839083</v>
      </c>
      <c r="R2766">
        <v>27761000</v>
      </c>
      <c r="S2766">
        <v>82231000</v>
      </c>
      <c r="T2766">
        <v>50267000</v>
      </c>
      <c r="U2766">
        <f t="shared" si="87"/>
        <v>7846931</v>
      </c>
    </row>
    <row r="2767" spans="1:21" x14ac:dyDescent="0.25">
      <c r="A2767" t="s">
        <v>2863</v>
      </c>
      <c r="B2767" t="s">
        <v>2856</v>
      </c>
      <c r="C2767" t="s">
        <v>2856</v>
      </c>
      <c r="D2767">
        <v>2009</v>
      </c>
      <c r="E2767">
        <v>506725000</v>
      </c>
      <c r="F2767">
        <v>407743000</v>
      </c>
      <c r="G2767">
        <v>112460000</v>
      </c>
      <c r="H2767">
        <v>6331000</v>
      </c>
      <c r="I2767" t="str">
        <f t="shared" si="86"/>
        <v>2009Public Service Company of New Hampshire</v>
      </c>
      <c r="J2767" s="1">
        <v>3097276</v>
      </c>
      <c r="K2767" s="1">
        <v>3310772</v>
      </c>
      <c r="L2767" s="1">
        <v>1317871</v>
      </c>
      <c r="M2767" s="1">
        <v>23958</v>
      </c>
      <c r="N2767">
        <v>72654000</v>
      </c>
      <c r="O2767">
        <v>12193000</v>
      </c>
      <c r="P2767">
        <v>1299.4222673609934</v>
      </c>
      <c r="Q2767">
        <v>40.875866026256418</v>
      </c>
      <c r="R2767">
        <v>23990000</v>
      </c>
      <c r="S2767">
        <v>74212000</v>
      </c>
      <c r="T2767">
        <v>45004000</v>
      </c>
      <c r="U2767">
        <f t="shared" si="87"/>
        <v>7749877</v>
      </c>
    </row>
    <row r="2768" spans="1:21" x14ac:dyDescent="0.25">
      <c r="A2768" t="s">
        <v>2864</v>
      </c>
      <c r="B2768" t="s">
        <v>2856</v>
      </c>
      <c r="C2768" t="s">
        <v>2856</v>
      </c>
      <c r="D2768">
        <v>2008</v>
      </c>
      <c r="E2768">
        <v>472486000</v>
      </c>
      <c r="F2768">
        <v>431461000</v>
      </c>
      <c r="G2768">
        <v>169785000</v>
      </c>
      <c r="H2768">
        <v>6515000</v>
      </c>
      <c r="I2768" t="str">
        <f t="shared" si="86"/>
        <v>2008Public Service Company of New Hampshire</v>
      </c>
      <c r="J2768" s="1">
        <v>3104609</v>
      </c>
      <c r="K2768" s="1">
        <v>3361516</v>
      </c>
      <c r="L2768" s="1">
        <v>1434996</v>
      </c>
      <c r="M2768" s="1">
        <v>24748</v>
      </c>
      <c r="N2768">
        <v>77388000</v>
      </c>
      <c r="O2768">
        <v>340000</v>
      </c>
      <c r="P2768">
        <v>1794.8173231122496</v>
      </c>
      <c r="Q2768">
        <v>56.459485329689969</v>
      </c>
      <c r="R2768">
        <v>31881000</v>
      </c>
      <c r="S2768">
        <v>76655000</v>
      </c>
      <c r="T2768">
        <v>47729000</v>
      </c>
      <c r="U2768">
        <f t="shared" si="87"/>
        <v>7925869</v>
      </c>
    </row>
    <row r="2769" spans="1:21" x14ac:dyDescent="0.25">
      <c r="A2769" t="s">
        <v>2865</v>
      </c>
      <c r="B2769" t="s">
        <v>2856</v>
      </c>
      <c r="C2769" t="s">
        <v>2856</v>
      </c>
      <c r="D2769">
        <v>2007</v>
      </c>
      <c r="E2769">
        <v>457616000</v>
      </c>
      <c r="F2769">
        <v>413196000</v>
      </c>
      <c r="G2769">
        <v>156258000</v>
      </c>
      <c r="H2769">
        <v>6018000</v>
      </c>
      <c r="I2769" t="str">
        <f t="shared" si="86"/>
        <v>2007Public Service Company of New Hampshire</v>
      </c>
      <c r="J2769" s="1">
        <v>3175726</v>
      </c>
      <c r="K2769" s="1">
        <v>3403472</v>
      </c>
      <c r="L2769" s="1">
        <v>1528151</v>
      </c>
      <c r="M2769" s="1">
        <v>24227</v>
      </c>
      <c r="N2769">
        <v>71608000</v>
      </c>
      <c r="O2769">
        <v>29859000</v>
      </c>
      <c r="P2769">
        <v>1409.582311596768</v>
      </c>
      <c r="Q2769">
        <v>44.341165431024159</v>
      </c>
      <c r="R2769">
        <v>24429000</v>
      </c>
      <c r="S2769">
        <v>71878000</v>
      </c>
      <c r="T2769">
        <v>42301000</v>
      </c>
      <c r="U2769">
        <f t="shared" si="87"/>
        <v>8131576</v>
      </c>
    </row>
    <row r="2770" spans="1:21" x14ac:dyDescent="0.25">
      <c r="A2770" t="s">
        <v>2866</v>
      </c>
      <c r="B2770" t="s">
        <v>2856</v>
      </c>
      <c r="C2770" t="s">
        <v>2856</v>
      </c>
      <c r="D2770">
        <v>2006</v>
      </c>
      <c r="E2770">
        <v>467517000</v>
      </c>
      <c r="F2770">
        <v>439828000</v>
      </c>
      <c r="G2770">
        <v>166132000</v>
      </c>
      <c r="H2770">
        <v>5729000</v>
      </c>
      <c r="I2770" t="str">
        <f t="shared" si="86"/>
        <v>2006Public Service Company of New Hampshire</v>
      </c>
      <c r="J2770" s="1">
        <v>3087614</v>
      </c>
      <c r="K2770" s="1">
        <v>3342005</v>
      </c>
      <c r="L2770" s="1">
        <v>1581502</v>
      </c>
      <c r="M2770" s="1">
        <v>23088</v>
      </c>
      <c r="N2770">
        <v>58734000</v>
      </c>
      <c r="O2770">
        <v>-1801000</v>
      </c>
      <c r="P2770">
        <v>1341.0362297874749</v>
      </c>
      <c r="Q2770">
        <v>42.184914513182157</v>
      </c>
      <c r="R2770">
        <v>22544000</v>
      </c>
      <c r="S2770">
        <v>67560000</v>
      </c>
      <c r="T2770">
        <v>36645000</v>
      </c>
      <c r="U2770">
        <f t="shared" si="87"/>
        <v>8034209</v>
      </c>
    </row>
    <row r="2771" spans="1:21" x14ac:dyDescent="0.25">
      <c r="A2771" t="s">
        <v>2867</v>
      </c>
      <c r="B2771" t="s">
        <v>2856</v>
      </c>
      <c r="C2771" t="s">
        <v>2856</v>
      </c>
      <c r="D2771">
        <v>2005</v>
      </c>
      <c r="E2771">
        <v>450230000</v>
      </c>
      <c r="F2771">
        <v>423884000</v>
      </c>
      <c r="G2771">
        <v>190299000</v>
      </c>
      <c r="H2771">
        <v>5685000</v>
      </c>
      <c r="I2771" t="str">
        <f t="shared" si="86"/>
        <v>2005Public Service Company of New Hampshire</v>
      </c>
      <c r="J2771" s="1">
        <v>3162455</v>
      </c>
      <c r="K2771" s="1">
        <v>3341912</v>
      </c>
      <c r="L2771" s="1">
        <v>1611589</v>
      </c>
      <c r="M2771" s="1">
        <v>24396</v>
      </c>
      <c r="N2771">
        <v>60619000</v>
      </c>
      <c r="O2771">
        <v>6114000</v>
      </c>
      <c r="P2771">
        <v>1247.8549526638133</v>
      </c>
      <c r="Q2771">
        <v>39.253715398364989</v>
      </c>
      <c r="R2771">
        <v>20394000</v>
      </c>
      <c r="S2771">
        <v>63997000</v>
      </c>
      <c r="T2771">
        <v>36253000</v>
      </c>
      <c r="U2771">
        <f t="shared" si="87"/>
        <v>8140352</v>
      </c>
    </row>
    <row r="2772" spans="1:21" x14ac:dyDescent="0.25">
      <c r="A2772" t="s">
        <v>2868</v>
      </c>
      <c r="B2772" t="s">
        <v>2856</v>
      </c>
      <c r="C2772" t="s">
        <v>2856</v>
      </c>
      <c r="D2772">
        <v>2004</v>
      </c>
      <c r="E2772">
        <v>384667000</v>
      </c>
      <c r="F2772">
        <v>361603000</v>
      </c>
      <c r="G2772">
        <v>175921000</v>
      </c>
      <c r="H2772">
        <v>5297000</v>
      </c>
      <c r="I2772" t="str">
        <f t="shared" si="86"/>
        <v>2004Public Service Company of New Hampshire</v>
      </c>
      <c r="J2772" s="1">
        <v>3014751</v>
      </c>
      <c r="K2772" s="1">
        <v>3234510</v>
      </c>
      <c r="L2772" s="1">
        <v>1716273</v>
      </c>
      <c r="M2772" s="1">
        <v>24525</v>
      </c>
      <c r="N2772">
        <v>90625000</v>
      </c>
      <c r="O2772">
        <v>6719000</v>
      </c>
      <c r="P2772">
        <v>1094.0259936096081</v>
      </c>
      <c r="Q2772">
        <v>34.414724964540653</v>
      </c>
      <c r="R2772">
        <v>17459000</v>
      </c>
      <c r="S2772">
        <v>58840000</v>
      </c>
      <c r="T2772">
        <v>34975000</v>
      </c>
      <c r="U2772">
        <f t="shared" si="87"/>
        <v>7990059</v>
      </c>
    </row>
    <row r="2773" spans="1:21" x14ac:dyDescent="0.25">
      <c r="A2773" t="s">
        <v>2869</v>
      </c>
      <c r="B2773" t="s">
        <v>2856</v>
      </c>
      <c r="C2773" t="s">
        <v>2856</v>
      </c>
      <c r="D2773">
        <v>2003</v>
      </c>
      <c r="E2773">
        <v>351622000</v>
      </c>
      <c r="F2773">
        <v>318081000</v>
      </c>
      <c r="G2773">
        <v>159560000</v>
      </c>
      <c r="H2773">
        <v>4801000</v>
      </c>
      <c r="I2773" t="str">
        <f t="shared" si="86"/>
        <v>2003Public Service Company of New Hampshire</v>
      </c>
      <c r="J2773" s="1">
        <v>2943769</v>
      </c>
      <c r="K2773" s="1">
        <v>3100100</v>
      </c>
      <c r="L2773" s="1">
        <v>1683785</v>
      </c>
      <c r="M2773" s="1">
        <v>23395</v>
      </c>
      <c r="N2773">
        <v>51498000</v>
      </c>
      <c r="O2773">
        <v>12052000</v>
      </c>
      <c r="P2773">
        <v>1102.2618258018897</v>
      </c>
      <c r="Q2773">
        <v>34.673799156019712</v>
      </c>
      <c r="R2773">
        <v>17066000</v>
      </c>
      <c r="S2773">
        <v>61164000</v>
      </c>
      <c r="T2773">
        <v>33953000</v>
      </c>
      <c r="U2773">
        <f t="shared" si="87"/>
        <v>7751049</v>
      </c>
    </row>
    <row r="2774" spans="1:21" x14ac:dyDescent="0.25">
      <c r="A2774" t="s">
        <v>2870</v>
      </c>
      <c r="B2774" t="s">
        <v>2856</v>
      </c>
      <c r="C2774" t="s">
        <v>2856</v>
      </c>
      <c r="D2774">
        <v>2002</v>
      </c>
      <c r="E2774">
        <v>325912000</v>
      </c>
      <c r="F2774">
        <v>297196000</v>
      </c>
      <c r="G2774">
        <v>150582000</v>
      </c>
      <c r="H2774">
        <v>4820000</v>
      </c>
      <c r="I2774" t="str">
        <f t="shared" si="86"/>
        <v>2002Public Service Company of New Hampshire</v>
      </c>
      <c r="J2774" s="1">
        <v>2765210</v>
      </c>
      <c r="K2774" s="1">
        <v>2968628</v>
      </c>
      <c r="L2774" s="1">
        <v>1646483</v>
      </c>
      <c r="M2774" s="1">
        <v>23247</v>
      </c>
      <c r="N2774">
        <v>37428000</v>
      </c>
      <c r="O2774">
        <v>4072000</v>
      </c>
      <c r="P2774">
        <v>1126.4517260273972</v>
      </c>
      <c r="Q2774">
        <v>35.434739726027395</v>
      </c>
      <c r="R2774">
        <v>16968000</v>
      </c>
      <c r="S2774">
        <v>54606000</v>
      </c>
      <c r="T2774">
        <v>31911000</v>
      </c>
      <c r="U2774">
        <f t="shared" si="87"/>
        <v>7403568</v>
      </c>
    </row>
    <row r="2775" spans="1:21" x14ac:dyDescent="0.25">
      <c r="A2775" t="s">
        <v>2871</v>
      </c>
      <c r="B2775" t="s">
        <v>2856</v>
      </c>
      <c r="C2775" t="s">
        <v>2856</v>
      </c>
      <c r="D2775">
        <v>2001</v>
      </c>
      <c r="E2775">
        <v>323642000</v>
      </c>
      <c r="F2775">
        <v>297632000</v>
      </c>
      <c r="G2775">
        <v>175575000</v>
      </c>
      <c r="H2775">
        <v>5227000</v>
      </c>
      <c r="I2775" t="str">
        <f t="shared" si="86"/>
        <v>2001Public Service Company of New Hampshire</v>
      </c>
      <c r="J2775" s="1">
        <v>2592262</v>
      </c>
      <c r="K2775" s="1">
        <v>2872861</v>
      </c>
      <c r="L2775" s="1">
        <v>1925878</v>
      </c>
      <c r="M2775" s="1">
        <v>22738</v>
      </c>
      <c r="N2775">
        <v>39919000</v>
      </c>
      <c r="O2775">
        <v>4694000</v>
      </c>
      <c r="P2775">
        <v>1208</v>
      </c>
      <c r="Q2775">
        <v>38</v>
      </c>
      <c r="R2775">
        <v>17520000</v>
      </c>
      <c r="S2775">
        <v>57541000</v>
      </c>
      <c r="T2775">
        <v>31158000</v>
      </c>
      <c r="U2775">
        <f t="shared" si="87"/>
        <v>7413739</v>
      </c>
    </row>
    <row r="2776" spans="1:21" x14ac:dyDescent="0.25">
      <c r="A2776" t="s">
        <v>2872</v>
      </c>
      <c r="B2776" t="s">
        <v>2856</v>
      </c>
      <c r="C2776" t="s">
        <v>2856</v>
      </c>
      <c r="D2776">
        <v>2000</v>
      </c>
      <c r="E2776">
        <v>355176000</v>
      </c>
      <c r="F2776">
        <v>306386000</v>
      </c>
      <c r="G2776">
        <v>195058000</v>
      </c>
      <c r="H2776">
        <v>5925000</v>
      </c>
      <c r="I2776" t="str">
        <f t="shared" si="86"/>
        <v>2000Public Service Company of New Hampshire</v>
      </c>
      <c r="J2776" s="1">
        <v>2473547</v>
      </c>
      <c r="K2776" s="1">
        <v>2613766</v>
      </c>
      <c r="L2776" s="1">
        <v>2026043</v>
      </c>
      <c r="M2776" s="1">
        <v>22421</v>
      </c>
      <c r="N2776">
        <v>49317000</v>
      </c>
      <c r="O2776">
        <v>2628000</v>
      </c>
      <c r="P2776">
        <v>1186</v>
      </c>
      <c r="Q2776">
        <v>59</v>
      </c>
      <c r="R2776">
        <v>16805000</v>
      </c>
      <c r="S2776">
        <v>55669000</v>
      </c>
      <c r="T2776">
        <v>28010000</v>
      </c>
      <c r="U2776">
        <f t="shared" si="87"/>
        <v>7135777</v>
      </c>
    </row>
    <row r="2777" spans="1:21" x14ac:dyDescent="0.25">
      <c r="A2777" t="s">
        <v>2873</v>
      </c>
      <c r="B2777" t="s">
        <v>2856</v>
      </c>
      <c r="C2777" t="s">
        <v>2856</v>
      </c>
      <c r="D2777">
        <v>1999</v>
      </c>
      <c r="E2777">
        <v>356970000</v>
      </c>
      <c r="F2777">
        <v>302135000</v>
      </c>
      <c r="G2777">
        <v>188622000</v>
      </c>
      <c r="H2777">
        <v>5927000</v>
      </c>
      <c r="I2777" t="str">
        <f t="shared" si="86"/>
        <v>1999Public Service Company of New Hampshire</v>
      </c>
      <c r="J2777" s="1">
        <v>2446914</v>
      </c>
      <c r="K2777" s="1">
        <v>2536347</v>
      </c>
      <c r="L2777" s="1">
        <v>1951616</v>
      </c>
      <c r="M2777" s="1">
        <v>22187</v>
      </c>
      <c r="N2777">
        <v>41172000</v>
      </c>
      <c r="O2777">
        <v>4441000</v>
      </c>
      <c r="P2777">
        <v>1198</v>
      </c>
      <c r="Q2777">
        <v>60</v>
      </c>
      <c r="R2777">
        <v>17603000</v>
      </c>
      <c r="S2777">
        <v>56111000</v>
      </c>
      <c r="T2777">
        <v>32115000</v>
      </c>
      <c r="U2777">
        <f t="shared" si="87"/>
        <v>6957064</v>
      </c>
    </row>
    <row r="2778" spans="1:21" x14ac:dyDescent="0.25">
      <c r="A2778" t="s">
        <v>2874</v>
      </c>
      <c r="B2778" t="s">
        <v>2856</v>
      </c>
      <c r="C2778" t="s">
        <v>2856</v>
      </c>
      <c r="D2778">
        <v>1998</v>
      </c>
      <c r="E2778">
        <v>334584000</v>
      </c>
      <c r="F2778">
        <v>286465000</v>
      </c>
      <c r="G2778">
        <v>183069000</v>
      </c>
      <c r="H2778">
        <v>6005000</v>
      </c>
      <c r="I2778" t="str">
        <f t="shared" si="86"/>
        <v>1998Public Service Company of New Hampshire</v>
      </c>
      <c r="J2778" s="1">
        <v>2306593</v>
      </c>
      <c r="K2778" s="1">
        <v>2395654</v>
      </c>
      <c r="L2778" s="1">
        <v>1883018</v>
      </c>
      <c r="M2778" s="1">
        <v>22548</v>
      </c>
      <c r="N2778">
        <v>28799000</v>
      </c>
      <c r="O2778">
        <v>3174000</v>
      </c>
      <c r="P2778">
        <v>1204</v>
      </c>
      <c r="Q2778">
        <v>61</v>
      </c>
      <c r="R2778">
        <v>18888000</v>
      </c>
      <c r="S2778">
        <v>59321000</v>
      </c>
      <c r="T2778">
        <v>37172000</v>
      </c>
      <c r="U2778">
        <f t="shared" si="87"/>
        <v>6607813</v>
      </c>
    </row>
    <row r="2779" spans="1:21" x14ac:dyDescent="0.25">
      <c r="A2779" t="s">
        <v>2875</v>
      </c>
      <c r="B2779" t="s">
        <v>2856</v>
      </c>
      <c r="C2779" t="s">
        <v>2856</v>
      </c>
      <c r="D2779">
        <v>1997</v>
      </c>
      <c r="E2779">
        <v>331061000</v>
      </c>
      <c r="F2779">
        <v>274539000</v>
      </c>
      <c r="G2779">
        <v>167889000</v>
      </c>
      <c r="H2779">
        <v>6181000</v>
      </c>
      <c r="I2779" t="str">
        <f t="shared" si="86"/>
        <v>1997Public Service Company of New Hampshire</v>
      </c>
      <c r="J2779" s="1">
        <v>2287556</v>
      </c>
      <c r="K2779" s="1">
        <v>2344462</v>
      </c>
      <c r="L2779" s="1">
        <v>1803981</v>
      </c>
      <c r="M2779" s="1">
        <v>22354</v>
      </c>
      <c r="N2779">
        <v>24715000</v>
      </c>
      <c r="O2779">
        <v>6784000</v>
      </c>
      <c r="P2779">
        <v>1204</v>
      </c>
      <c r="Q2779">
        <v>50</v>
      </c>
      <c r="R2779">
        <v>16446000</v>
      </c>
      <c r="S2779">
        <v>54205000</v>
      </c>
      <c r="T2779">
        <v>25824000</v>
      </c>
      <c r="U2779">
        <f t="shared" si="87"/>
        <v>6458353</v>
      </c>
    </row>
    <row r="2780" spans="1:21" x14ac:dyDescent="0.25">
      <c r="A2780" t="s">
        <v>2876</v>
      </c>
      <c r="B2780" t="s">
        <v>2856</v>
      </c>
      <c r="C2780" t="s">
        <v>2856</v>
      </c>
      <c r="D2780">
        <v>1996</v>
      </c>
      <c r="E2780">
        <v>333298000</v>
      </c>
      <c r="F2780">
        <v>275614000</v>
      </c>
      <c r="G2780">
        <v>173010000</v>
      </c>
      <c r="H2780">
        <v>6079000</v>
      </c>
      <c r="I2780" t="str">
        <f t="shared" si="86"/>
        <v>1996Public Service Company of New Hampshire</v>
      </c>
      <c r="J2780" s="1">
        <v>2306319</v>
      </c>
      <c r="K2780" s="1">
        <v>2330748</v>
      </c>
      <c r="L2780" s="1">
        <v>1807193</v>
      </c>
      <c r="M2780" s="1">
        <v>22219</v>
      </c>
      <c r="N2780">
        <v>29595000</v>
      </c>
      <c r="O2780">
        <v>4209000</v>
      </c>
      <c r="P2780">
        <v>1230</v>
      </c>
      <c r="Q2780">
        <v>49</v>
      </c>
      <c r="R2780">
        <v>16660000</v>
      </c>
      <c r="S2780">
        <v>52666000</v>
      </c>
      <c r="T2780">
        <v>25903000</v>
      </c>
      <c r="U2780">
        <f t="shared" si="87"/>
        <v>6466479</v>
      </c>
    </row>
    <row r="2781" spans="1:21" x14ac:dyDescent="0.25">
      <c r="A2781" t="s">
        <v>2877</v>
      </c>
      <c r="B2781" t="s">
        <v>2856</v>
      </c>
      <c r="C2781" t="s">
        <v>2856</v>
      </c>
      <c r="D2781">
        <v>1995</v>
      </c>
      <c r="E2781">
        <v>329304000</v>
      </c>
      <c r="F2781">
        <v>277916000</v>
      </c>
      <c r="G2781">
        <v>179504000</v>
      </c>
      <c r="H2781">
        <v>5660000</v>
      </c>
      <c r="I2781" t="str">
        <f t="shared" si="86"/>
        <v>1995Public Service Company of New Hampshire</v>
      </c>
      <c r="J2781" s="1">
        <v>2285654</v>
      </c>
      <c r="K2781" s="1">
        <v>2341434</v>
      </c>
      <c r="L2781" s="1">
        <v>1791320</v>
      </c>
      <c r="M2781" s="1">
        <v>21201</v>
      </c>
      <c r="N2781">
        <v>22330000</v>
      </c>
      <c r="O2781">
        <v>1541000</v>
      </c>
      <c r="P2781">
        <v>1278</v>
      </c>
      <c r="Q2781">
        <v>47</v>
      </c>
      <c r="R2781">
        <v>13947000</v>
      </c>
      <c r="S2781">
        <v>51294000</v>
      </c>
      <c r="T2781">
        <v>21078000</v>
      </c>
      <c r="U2781">
        <f t="shared" si="87"/>
        <v>6439609</v>
      </c>
    </row>
    <row r="2782" spans="1:21" x14ac:dyDescent="0.25">
      <c r="A2782" t="s">
        <v>2878</v>
      </c>
      <c r="B2782" t="s">
        <v>2856</v>
      </c>
      <c r="C2782" t="s">
        <v>2856</v>
      </c>
      <c r="D2782">
        <v>1994</v>
      </c>
      <c r="E2782">
        <v>319220000</v>
      </c>
      <c r="F2782">
        <v>263919000</v>
      </c>
      <c r="G2782">
        <v>166460000</v>
      </c>
      <c r="H2782">
        <v>5864000</v>
      </c>
      <c r="I2782" t="str">
        <f t="shared" si="86"/>
        <v>1994Public Service Company of New Hampshire</v>
      </c>
      <c r="J2782" s="1">
        <v>2334260</v>
      </c>
      <c r="K2782" s="1">
        <v>2339538</v>
      </c>
      <c r="L2782" s="1">
        <v>1716154</v>
      </c>
      <c r="M2782" s="1">
        <v>23192</v>
      </c>
      <c r="N2782">
        <v>21147000</v>
      </c>
      <c r="O2782">
        <v>2221000</v>
      </c>
      <c r="P2782">
        <v>1327</v>
      </c>
      <c r="Q2782">
        <v>47</v>
      </c>
      <c r="R2782">
        <v>15271000</v>
      </c>
      <c r="S2782">
        <v>54959000</v>
      </c>
      <c r="T2782">
        <v>25815000</v>
      </c>
      <c r="U2782">
        <f t="shared" si="87"/>
        <v>6413144</v>
      </c>
    </row>
    <row r="2783" spans="1:21" x14ac:dyDescent="0.25">
      <c r="A2783" t="s">
        <v>2879</v>
      </c>
      <c r="B2783" t="s">
        <v>2856</v>
      </c>
      <c r="C2783" t="s">
        <v>2856</v>
      </c>
      <c r="D2783">
        <v>1993</v>
      </c>
      <c r="E2783">
        <v>299097000</v>
      </c>
      <c r="F2783">
        <v>147107000</v>
      </c>
      <c r="G2783">
        <v>244152000</v>
      </c>
      <c r="H2783">
        <v>5330000</v>
      </c>
      <c r="I2783" t="str">
        <f t="shared" si="86"/>
        <v>1993Public Service Company of New Hampshire</v>
      </c>
      <c r="J2783" s="1">
        <v>2341668</v>
      </c>
      <c r="K2783" s="1">
        <v>1272062</v>
      </c>
      <c r="L2783" s="1">
        <v>2658132</v>
      </c>
      <c r="M2783" s="1">
        <v>22336</v>
      </c>
      <c r="N2783">
        <v>20376000</v>
      </c>
      <c r="O2783">
        <v>5641000</v>
      </c>
      <c r="P2783">
        <v>1384</v>
      </c>
      <c r="Q2783">
        <v>42</v>
      </c>
      <c r="R2783">
        <v>16370000</v>
      </c>
      <c r="S2783">
        <v>61076000</v>
      </c>
      <c r="T2783">
        <v>25339000</v>
      </c>
      <c r="U2783">
        <f t="shared" si="87"/>
        <v>6294198</v>
      </c>
    </row>
    <row r="2784" spans="1:21" x14ac:dyDescent="0.25">
      <c r="A2784" t="s">
        <v>2880</v>
      </c>
      <c r="B2784" t="s">
        <v>2856</v>
      </c>
      <c r="C2784" t="s">
        <v>2856</v>
      </c>
      <c r="D2784">
        <v>1992</v>
      </c>
      <c r="E2784">
        <v>282219000</v>
      </c>
      <c r="F2784">
        <v>134160000</v>
      </c>
      <c r="G2784">
        <v>228657000</v>
      </c>
      <c r="H2784">
        <v>5047000</v>
      </c>
      <c r="I2784" t="str">
        <f t="shared" si="86"/>
        <v>1992Public Service Company of New Hampshire</v>
      </c>
      <c r="J2784" s="1">
        <v>2342789</v>
      </c>
      <c r="K2784" s="1">
        <v>1224080</v>
      </c>
      <c r="L2784" s="1">
        <v>2617544</v>
      </c>
      <c r="M2784" s="1">
        <v>22373</v>
      </c>
      <c r="N2784">
        <v>15241000</v>
      </c>
      <c r="O2784">
        <v>3256000</v>
      </c>
      <c r="P2784">
        <v>1678</v>
      </c>
      <c r="Q2784">
        <v>2</v>
      </c>
      <c r="R2784">
        <v>13804000</v>
      </c>
      <c r="S2784">
        <v>68374000</v>
      </c>
      <c r="T2784">
        <v>21049000</v>
      </c>
      <c r="U2784">
        <f t="shared" si="87"/>
        <v>6206786</v>
      </c>
    </row>
    <row r="2785" spans="1:21" x14ac:dyDescent="0.25">
      <c r="A2785" t="s">
        <v>2881</v>
      </c>
      <c r="B2785" t="s">
        <v>2856</v>
      </c>
      <c r="C2785" t="s">
        <v>2856</v>
      </c>
      <c r="D2785">
        <v>1991</v>
      </c>
      <c r="E2785">
        <v>250329000</v>
      </c>
      <c r="F2785">
        <v>118936000</v>
      </c>
      <c r="G2785">
        <v>201775000</v>
      </c>
      <c r="H2785">
        <v>4676000</v>
      </c>
      <c r="I2785" t="str">
        <f t="shared" si="86"/>
        <v>1991Public Service Company of New Hampshire</v>
      </c>
      <c r="J2785" s="1">
        <v>2304942</v>
      </c>
      <c r="K2785" s="1">
        <v>1201912</v>
      </c>
      <c r="L2785" s="1">
        <v>2554402</v>
      </c>
      <c r="M2785" s="1">
        <v>22517</v>
      </c>
      <c r="N2785">
        <v>14397000</v>
      </c>
      <c r="O2785">
        <v>5227000</v>
      </c>
      <c r="P2785">
        <v>2626</v>
      </c>
      <c r="Q2785">
        <v>13</v>
      </c>
      <c r="R2785">
        <v>15519000</v>
      </c>
      <c r="S2785">
        <v>67378000</v>
      </c>
      <c r="T2785">
        <v>24284000</v>
      </c>
      <c r="U2785">
        <f t="shared" si="87"/>
        <v>6083773</v>
      </c>
    </row>
    <row r="2786" spans="1:21" x14ac:dyDescent="0.25">
      <c r="A2786" t="s">
        <v>2882</v>
      </c>
      <c r="B2786" t="s">
        <v>2856</v>
      </c>
      <c r="C2786" t="s">
        <v>2856</v>
      </c>
      <c r="D2786">
        <v>1990</v>
      </c>
      <c r="E2786">
        <v>258557000</v>
      </c>
      <c r="F2786">
        <v>120567000</v>
      </c>
      <c r="G2786">
        <v>214471000</v>
      </c>
      <c r="H2786">
        <v>4668000</v>
      </c>
      <c r="I2786" t="str">
        <f t="shared" si="86"/>
        <v>1990Public Service Company of New Hampshire</v>
      </c>
      <c r="J2786" s="1">
        <v>2363019</v>
      </c>
      <c r="K2786" s="1">
        <v>1209057</v>
      </c>
      <c r="L2786" s="1">
        <v>2695315</v>
      </c>
      <c r="M2786" s="1">
        <v>22510</v>
      </c>
      <c r="N2786">
        <v>18387000</v>
      </c>
      <c r="O2786">
        <v>3976000</v>
      </c>
      <c r="P2786">
        <v>2754</v>
      </c>
      <c r="Q2786">
        <v>12</v>
      </c>
      <c r="R2786">
        <v>14413000</v>
      </c>
      <c r="S2786">
        <v>69056000</v>
      </c>
      <c r="T2786">
        <v>20289000</v>
      </c>
      <c r="U2786">
        <f t="shared" si="87"/>
        <v>6289901</v>
      </c>
    </row>
    <row r="2787" spans="1:21" x14ac:dyDescent="0.25">
      <c r="A2787" t="s">
        <v>2883</v>
      </c>
      <c r="B2787" t="s">
        <v>2856</v>
      </c>
      <c r="C2787" t="s">
        <v>2856</v>
      </c>
      <c r="D2787">
        <v>1989</v>
      </c>
      <c r="E2787">
        <v>241977000</v>
      </c>
      <c r="F2787">
        <v>110904000</v>
      </c>
      <c r="G2787">
        <v>190873000</v>
      </c>
      <c r="H2787">
        <v>4339000</v>
      </c>
      <c r="I2787" t="str">
        <f t="shared" si="86"/>
        <v>1989Public Service Company of New Hampshire</v>
      </c>
      <c r="J2787" s="1">
        <v>2439430</v>
      </c>
      <c r="K2787" s="1">
        <v>1234725</v>
      </c>
      <c r="L2787" s="1">
        <v>2681000</v>
      </c>
      <c r="M2787" s="1">
        <v>22550</v>
      </c>
      <c r="N2787">
        <v>22055000</v>
      </c>
      <c r="O2787">
        <v>3600000</v>
      </c>
      <c r="P2787">
        <v>2774</v>
      </c>
      <c r="Q2787">
        <v>12</v>
      </c>
      <c r="R2787">
        <v>13106000</v>
      </c>
      <c r="S2787">
        <v>62159000</v>
      </c>
      <c r="T2787">
        <v>21317000</v>
      </c>
      <c r="U2787">
        <f t="shared" si="87"/>
        <v>6377705</v>
      </c>
    </row>
    <row r="2788" spans="1:21" x14ac:dyDescent="0.25">
      <c r="A2788" t="s">
        <v>2884</v>
      </c>
      <c r="B2788" t="s">
        <v>2856</v>
      </c>
      <c r="C2788" t="s">
        <v>2856</v>
      </c>
      <c r="D2788">
        <v>1988</v>
      </c>
      <c r="E2788">
        <v>237602000</v>
      </c>
      <c r="F2788">
        <v>107409000</v>
      </c>
      <c r="G2788">
        <v>184867000</v>
      </c>
      <c r="H2788">
        <v>4379000</v>
      </c>
      <c r="I2788" t="str">
        <f t="shared" si="86"/>
        <v>1988Public Service Company of New Hampshire</v>
      </c>
      <c r="J2788" s="1">
        <v>2391040</v>
      </c>
      <c r="K2788" s="1">
        <v>1191074</v>
      </c>
      <c r="L2788" s="1">
        <v>2596802</v>
      </c>
      <c r="M2788" s="1">
        <v>22744</v>
      </c>
      <c r="N2788">
        <v>26543000</v>
      </c>
      <c r="O2788">
        <v>3553000</v>
      </c>
      <c r="P2788">
        <v>2487</v>
      </c>
      <c r="Q2788">
        <v>126</v>
      </c>
      <c r="R2788">
        <v>12158000</v>
      </c>
      <c r="S2788">
        <v>54728000</v>
      </c>
      <c r="T2788">
        <v>19585000</v>
      </c>
      <c r="U2788">
        <f t="shared" si="87"/>
        <v>6201660</v>
      </c>
    </row>
    <row r="2789" spans="1:21" x14ac:dyDescent="0.25">
      <c r="A2789" t="s">
        <v>2885</v>
      </c>
      <c r="B2789" t="s">
        <v>2856</v>
      </c>
      <c r="C2789" t="s">
        <v>2856</v>
      </c>
      <c r="D2789">
        <v>1987</v>
      </c>
      <c r="E2789">
        <v>214426784</v>
      </c>
      <c r="F2789">
        <v>96003952</v>
      </c>
      <c r="G2789">
        <v>168315168</v>
      </c>
      <c r="H2789">
        <v>4321049</v>
      </c>
      <c r="I2789" t="str">
        <f t="shared" si="86"/>
        <v>1987Public Service Company of New Hampshire</v>
      </c>
      <c r="J2789" s="1">
        <v>2255447</v>
      </c>
      <c r="K2789" s="1">
        <v>1108872</v>
      </c>
      <c r="L2789" s="1">
        <v>2483253</v>
      </c>
      <c r="M2789" s="1">
        <v>23215</v>
      </c>
      <c r="N2789">
        <v>24674724</v>
      </c>
      <c r="O2789">
        <v>3687429</v>
      </c>
      <c r="P2789">
        <v>2489</v>
      </c>
      <c r="Q2789">
        <v>103</v>
      </c>
      <c r="R2789">
        <v>11958448.472486258</v>
      </c>
      <c r="S2789">
        <v>54371756</v>
      </c>
      <c r="T2789">
        <v>20075679.6875</v>
      </c>
      <c r="U2789">
        <f t="shared" si="87"/>
        <v>5870787</v>
      </c>
    </row>
    <row r="2790" spans="1:21" x14ac:dyDescent="0.25">
      <c r="A2790" t="s">
        <v>2886</v>
      </c>
      <c r="B2790" t="s">
        <v>2856</v>
      </c>
      <c r="C2790" t="s">
        <v>2856</v>
      </c>
      <c r="D2790">
        <v>1986</v>
      </c>
      <c r="E2790">
        <v>189068528</v>
      </c>
      <c r="F2790">
        <v>82375696</v>
      </c>
      <c r="G2790">
        <v>147404864</v>
      </c>
      <c r="H2790">
        <v>4452584</v>
      </c>
      <c r="I2790" t="str">
        <f t="shared" si="86"/>
        <v>1986Public Service Company of New Hampshire</v>
      </c>
      <c r="J2790" s="1">
        <v>2137297</v>
      </c>
      <c r="K2790" s="1">
        <v>1019173</v>
      </c>
      <c r="L2790" s="1">
        <v>2349251</v>
      </c>
      <c r="M2790" s="1">
        <v>25332</v>
      </c>
      <c r="N2790">
        <v>26296426</v>
      </c>
      <c r="O2790">
        <v>4239032</v>
      </c>
      <c r="P2790">
        <v>2452</v>
      </c>
      <c r="Q2790">
        <v>185</v>
      </c>
      <c r="R2790">
        <v>10256878.411233425</v>
      </c>
      <c r="S2790">
        <v>47704570</v>
      </c>
      <c r="T2790">
        <v>17627303.35882616</v>
      </c>
      <c r="U2790">
        <f t="shared" si="87"/>
        <v>5531053</v>
      </c>
    </row>
    <row r="2791" spans="1:21" x14ac:dyDescent="0.25">
      <c r="A2791" t="s">
        <v>2887</v>
      </c>
      <c r="B2791" t="s">
        <v>2856</v>
      </c>
      <c r="C2791" t="s">
        <v>2856</v>
      </c>
      <c r="D2791">
        <v>1985</v>
      </c>
      <c r="E2791">
        <v>183038720</v>
      </c>
      <c r="F2791">
        <v>80191960</v>
      </c>
      <c r="G2791">
        <v>153805200</v>
      </c>
      <c r="H2791">
        <v>4938987</v>
      </c>
      <c r="I2791" t="str">
        <f t="shared" si="86"/>
        <v>1985Public Service Company of New Hampshire</v>
      </c>
      <c r="J2791" s="1">
        <v>1980322</v>
      </c>
      <c r="K2791" s="1">
        <v>936779</v>
      </c>
      <c r="L2791" s="1">
        <v>2289995</v>
      </c>
      <c r="M2791" s="1">
        <v>26803</v>
      </c>
      <c r="N2791">
        <v>22460982</v>
      </c>
      <c r="O2791">
        <v>3149020</v>
      </c>
      <c r="P2791">
        <v>2213</v>
      </c>
      <c r="Q2791">
        <v>178</v>
      </c>
      <c r="R2791">
        <v>9346798.2230148315</v>
      </c>
      <c r="S2791">
        <v>44356598</v>
      </c>
      <c r="T2791">
        <v>14274318.630729675</v>
      </c>
      <c r="U2791">
        <f t="shared" si="87"/>
        <v>5233899</v>
      </c>
    </row>
    <row r="2792" spans="1:21" x14ac:dyDescent="0.25">
      <c r="A2792" t="s">
        <v>2888</v>
      </c>
      <c r="B2792" t="s">
        <v>2856</v>
      </c>
      <c r="C2792" t="s">
        <v>2856</v>
      </c>
      <c r="D2792">
        <v>1984</v>
      </c>
      <c r="E2792">
        <v>187678976</v>
      </c>
      <c r="F2792">
        <v>80436192</v>
      </c>
      <c r="G2792">
        <v>156870848</v>
      </c>
      <c r="H2792">
        <v>5415759</v>
      </c>
      <c r="I2792" t="str">
        <f t="shared" si="86"/>
        <v>1984Public Service Company of New Hampshire</v>
      </c>
      <c r="J2792" s="1">
        <v>1918965</v>
      </c>
      <c r="K2792" s="1">
        <v>888583</v>
      </c>
      <c r="L2792" s="1">
        <v>2174067</v>
      </c>
      <c r="M2792" s="1">
        <v>28816</v>
      </c>
      <c r="N2792">
        <v>17328938</v>
      </c>
      <c r="O2792">
        <v>2859429</v>
      </c>
      <c r="P2792">
        <v>2186</v>
      </c>
      <c r="Q2792">
        <v>5</v>
      </c>
      <c r="R2792">
        <v>9217166.3763785362</v>
      </c>
      <c r="S2792">
        <v>42031611</v>
      </c>
      <c r="T2792">
        <v>12266013.703125</v>
      </c>
      <c r="U2792">
        <f t="shared" si="87"/>
        <v>5010431</v>
      </c>
    </row>
    <row r="2793" spans="1:21" x14ac:dyDescent="0.25">
      <c r="A2793" t="s">
        <v>2889</v>
      </c>
      <c r="B2793" t="s">
        <v>2856</v>
      </c>
      <c r="C2793" t="s">
        <v>2856</v>
      </c>
      <c r="D2793">
        <v>1983</v>
      </c>
      <c r="E2793">
        <v>166210128</v>
      </c>
      <c r="F2793">
        <v>68989288</v>
      </c>
      <c r="G2793">
        <v>137123264</v>
      </c>
      <c r="H2793">
        <v>5396523</v>
      </c>
      <c r="I2793" t="str">
        <f t="shared" si="86"/>
        <v>1983Public Service Company of New Hampshire</v>
      </c>
      <c r="J2793" s="1">
        <v>1821014</v>
      </c>
      <c r="K2793" s="1">
        <v>812129</v>
      </c>
      <c r="L2793" s="1">
        <v>2071849</v>
      </c>
      <c r="M2793" s="1">
        <v>29310</v>
      </c>
      <c r="N2793">
        <v>15776173</v>
      </c>
      <c r="O2793">
        <v>2332194</v>
      </c>
      <c r="P2793">
        <v>2321</v>
      </c>
      <c r="Q2793">
        <v>105</v>
      </c>
      <c r="R2793">
        <v>9176948.9018948078</v>
      </c>
      <c r="S2793">
        <v>40862060</v>
      </c>
      <c r="T2793">
        <v>13157550.314522266</v>
      </c>
      <c r="U2793">
        <f t="shared" si="87"/>
        <v>4734302</v>
      </c>
    </row>
    <row r="2794" spans="1:21" x14ac:dyDescent="0.25">
      <c r="A2794" t="s">
        <v>2890</v>
      </c>
      <c r="B2794" t="s">
        <v>2856</v>
      </c>
      <c r="C2794" t="s">
        <v>2856</v>
      </c>
      <c r="D2794">
        <v>1982</v>
      </c>
      <c r="E2794">
        <v>153313408</v>
      </c>
      <c r="F2794">
        <v>61976880</v>
      </c>
      <c r="G2794">
        <v>130803984</v>
      </c>
      <c r="H2794">
        <v>5339601</v>
      </c>
      <c r="I2794" t="str">
        <f t="shared" si="86"/>
        <v>1982Public Service Company of New Hampshire</v>
      </c>
      <c r="J2794" s="1">
        <v>1782591</v>
      </c>
      <c r="K2794" s="1">
        <v>737200</v>
      </c>
      <c r="L2794" s="1">
        <v>2012816</v>
      </c>
      <c r="M2794" s="1">
        <v>29434</v>
      </c>
      <c r="N2794">
        <v>11134496</v>
      </c>
      <c r="O2794">
        <v>2171719</v>
      </c>
      <c r="P2794">
        <v>2093</v>
      </c>
      <c r="Q2794">
        <v>176</v>
      </c>
      <c r="R2794">
        <v>8525684.7736893296</v>
      </c>
      <c r="S2794">
        <v>37537059</v>
      </c>
      <c r="T2794">
        <v>13457556.405710936</v>
      </c>
      <c r="U2794">
        <f t="shared" si="87"/>
        <v>4562041</v>
      </c>
    </row>
    <row r="2795" spans="1:21" x14ac:dyDescent="0.25">
      <c r="A2795" t="s">
        <v>2891</v>
      </c>
      <c r="B2795" t="s">
        <v>2856</v>
      </c>
      <c r="C2795" t="s">
        <v>2856</v>
      </c>
      <c r="D2795">
        <v>1981</v>
      </c>
      <c r="E2795">
        <v>155448400</v>
      </c>
      <c r="F2795">
        <v>61532248</v>
      </c>
      <c r="G2795">
        <v>146119952</v>
      </c>
      <c r="H2795">
        <v>7351635</v>
      </c>
      <c r="I2795" t="str">
        <f t="shared" si="86"/>
        <v>1981Public Service Company of New Hampshire</v>
      </c>
      <c r="J2795" s="1">
        <v>1797572</v>
      </c>
      <c r="K2795" s="1">
        <v>679925</v>
      </c>
      <c r="L2795" s="1">
        <v>2078057</v>
      </c>
      <c r="M2795" s="1">
        <v>60371</v>
      </c>
      <c r="N2795">
        <v>12279440</v>
      </c>
      <c r="O2795">
        <v>2360500</v>
      </c>
      <c r="P2795">
        <v>1890</v>
      </c>
      <c r="Q2795">
        <v>142</v>
      </c>
      <c r="R2795">
        <v>7734112.5852532983</v>
      </c>
      <c r="S2795">
        <v>33181221</v>
      </c>
      <c r="T2795">
        <v>10560502.615171313</v>
      </c>
      <c r="U2795">
        <f t="shared" si="87"/>
        <v>4615925</v>
      </c>
    </row>
    <row r="2796" spans="1:21" x14ac:dyDescent="0.25">
      <c r="A2796" t="s">
        <v>2892</v>
      </c>
      <c r="B2796" t="s">
        <v>2856</v>
      </c>
      <c r="C2796" t="s">
        <v>2856</v>
      </c>
      <c r="D2796">
        <v>1980</v>
      </c>
      <c r="E2796">
        <v>121532864</v>
      </c>
      <c r="F2796">
        <v>48114652</v>
      </c>
      <c r="G2796">
        <v>105331480</v>
      </c>
      <c r="H2796">
        <v>5736632</v>
      </c>
      <c r="I2796" t="str">
        <f t="shared" si="86"/>
        <v>1980Public Service Company of New Hampshire</v>
      </c>
      <c r="J2796" s="1">
        <v>1817838</v>
      </c>
      <c r="K2796" s="1">
        <v>665319.0625</v>
      </c>
      <c r="L2796" s="1">
        <v>2085927.25</v>
      </c>
      <c r="M2796" s="1">
        <v>56323.07421875</v>
      </c>
      <c r="N2796">
        <v>13240974</v>
      </c>
      <c r="O2796">
        <v>2796750</v>
      </c>
      <c r="P2796">
        <v>1769</v>
      </c>
      <c r="Q2796">
        <v>94</v>
      </c>
      <c r="R2796">
        <v>7122659.9601049423</v>
      </c>
      <c r="S2796">
        <v>29032535</v>
      </c>
      <c r="T2796">
        <v>10311004.033009052</v>
      </c>
      <c r="U2796">
        <f t="shared" si="87"/>
        <v>4625407.38671875</v>
      </c>
    </row>
    <row r="2797" spans="1:21" x14ac:dyDescent="0.25">
      <c r="A2797" t="s">
        <v>2893</v>
      </c>
      <c r="B2797" t="s">
        <v>2856</v>
      </c>
      <c r="C2797" t="s">
        <v>2856</v>
      </c>
      <c r="D2797">
        <v>1979</v>
      </c>
      <c r="E2797">
        <v>104440816</v>
      </c>
      <c r="F2797">
        <v>41176768</v>
      </c>
      <c r="G2797">
        <v>84734400</v>
      </c>
      <c r="H2797">
        <v>5111814</v>
      </c>
      <c r="I2797" t="str">
        <f t="shared" si="86"/>
        <v>1979Public Service Company of New Hampshire</v>
      </c>
      <c r="J2797" s="1">
        <v>1805873.375</v>
      </c>
      <c r="K2797" s="1">
        <v>639360</v>
      </c>
      <c r="L2797" s="1">
        <v>2102871.25</v>
      </c>
      <c r="M2797" s="1">
        <v>57544.35546875</v>
      </c>
      <c r="N2797">
        <v>13060869</v>
      </c>
      <c r="O2797">
        <v>2423100</v>
      </c>
      <c r="P2797">
        <v>1683</v>
      </c>
      <c r="Q2797">
        <v>106</v>
      </c>
      <c r="R2797">
        <v>6303745.0206211209</v>
      </c>
      <c r="S2797">
        <v>25390486</v>
      </c>
      <c r="T2797">
        <v>9785565.9296875</v>
      </c>
      <c r="U2797">
        <f t="shared" si="87"/>
        <v>4605648.98046875</v>
      </c>
    </row>
    <row r="2798" spans="1:21" x14ac:dyDescent="0.25">
      <c r="A2798" t="s">
        <v>2894</v>
      </c>
      <c r="B2798" t="s">
        <v>2856</v>
      </c>
      <c r="C2798" t="s">
        <v>2856</v>
      </c>
      <c r="D2798">
        <v>1978</v>
      </c>
      <c r="E2798">
        <v>98466672</v>
      </c>
      <c r="F2798">
        <v>37491376</v>
      </c>
      <c r="G2798">
        <v>73009352</v>
      </c>
      <c r="H2798">
        <v>4779199</v>
      </c>
      <c r="I2798" t="str">
        <f t="shared" si="86"/>
        <v>1978Public Service Company of New Hampshire</v>
      </c>
      <c r="J2798" s="1">
        <v>1768198.25</v>
      </c>
      <c r="K2798" s="1">
        <v>607571.9375</v>
      </c>
      <c r="L2798" s="1">
        <v>1994893.625</v>
      </c>
      <c r="M2798" s="1">
        <v>53087.56640625</v>
      </c>
      <c r="N2798">
        <v>12318795</v>
      </c>
      <c r="O2798">
        <v>2322129</v>
      </c>
      <c r="P2798">
        <v>1655</v>
      </c>
      <c r="Q2798">
        <v>5</v>
      </c>
      <c r="R2798">
        <v>5684242.9231200814</v>
      </c>
      <c r="S2798">
        <v>22054394</v>
      </c>
      <c r="T2798">
        <v>8556476.6151775718</v>
      </c>
      <c r="U2798">
        <f t="shared" si="87"/>
        <v>4423751.37890625</v>
      </c>
    </row>
    <row r="2799" spans="1:21" x14ac:dyDescent="0.25">
      <c r="A2799" t="s">
        <v>2895</v>
      </c>
      <c r="B2799" t="s">
        <v>2856</v>
      </c>
      <c r="C2799" t="s">
        <v>2856</v>
      </c>
      <c r="D2799">
        <v>1977</v>
      </c>
      <c r="E2799">
        <v>81707856</v>
      </c>
      <c r="F2799">
        <v>30019996</v>
      </c>
      <c r="G2799">
        <v>56463148</v>
      </c>
      <c r="H2799">
        <v>3936426</v>
      </c>
      <c r="I2799" t="str">
        <f t="shared" si="86"/>
        <v>1977Public Service Company of New Hampshire</v>
      </c>
      <c r="J2799" s="1">
        <v>1712971.625</v>
      </c>
      <c r="K2799" s="1">
        <v>570117.4375</v>
      </c>
      <c r="L2799" s="1">
        <v>1807657</v>
      </c>
      <c r="M2799" s="1">
        <v>50205.93359375</v>
      </c>
      <c r="N2799">
        <v>10568963</v>
      </c>
      <c r="O2799">
        <v>2373884</v>
      </c>
      <c r="P2799">
        <v>1521</v>
      </c>
      <c r="Q2799">
        <v>7</v>
      </c>
      <c r="R2799">
        <v>5138078.0028186142</v>
      </c>
      <c r="S2799">
        <v>19385508</v>
      </c>
      <c r="T2799">
        <v>7642389.6711111069</v>
      </c>
      <c r="U2799">
        <f t="shared" si="87"/>
        <v>4140951.99609375</v>
      </c>
    </row>
    <row r="2800" spans="1:21" x14ac:dyDescent="0.25">
      <c r="A2800" t="s">
        <v>2896</v>
      </c>
      <c r="B2800" t="s">
        <v>2856</v>
      </c>
      <c r="C2800" t="s">
        <v>2856</v>
      </c>
      <c r="D2800">
        <v>1976</v>
      </c>
      <c r="E2800">
        <v>77301360</v>
      </c>
      <c r="F2800">
        <v>27787100</v>
      </c>
      <c r="G2800">
        <v>52096864</v>
      </c>
      <c r="H2800">
        <v>3537641</v>
      </c>
      <c r="I2800" t="str">
        <f t="shared" si="86"/>
        <v>1976Public Service Company of New Hampshire</v>
      </c>
      <c r="J2800" s="1">
        <v>1680408.125</v>
      </c>
      <c r="K2800" s="1">
        <v>542173.625</v>
      </c>
      <c r="L2800" s="1">
        <v>1763634.375</v>
      </c>
      <c r="M2800" s="1">
        <v>43484.48046875</v>
      </c>
      <c r="N2800">
        <v>8878431</v>
      </c>
      <c r="O2800">
        <v>2024202</v>
      </c>
      <c r="P2800">
        <v>1524</v>
      </c>
      <c r="Q2800">
        <v>6</v>
      </c>
      <c r="R2800">
        <v>4754407.1906034648</v>
      </c>
      <c r="S2800">
        <v>17735312</v>
      </c>
      <c r="T2800">
        <v>7051393.9768235087</v>
      </c>
      <c r="U2800">
        <f t="shared" si="87"/>
        <v>4029700.60546875</v>
      </c>
    </row>
    <row r="2801" spans="1:21" x14ac:dyDescent="0.25">
      <c r="A2801" t="s">
        <v>2897</v>
      </c>
      <c r="B2801" t="s">
        <v>2856</v>
      </c>
      <c r="C2801" t="s">
        <v>2856</v>
      </c>
      <c r="D2801">
        <v>1975</v>
      </c>
      <c r="E2801">
        <v>72297888</v>
      </c>
      <c r="F2801">
        <v>26501734</v>
      </c>
      <c r="G2801">
        <v>48096544</v>
      </c>
      <c r="H2801">
        <v>3494377</v>
      </c>
      <c r="I2801" t="str">
        <f t="shared" si="86"/>
        <v>1975Public Service Company of New Hampshire</v>
      </c>
      <c r="J2801" s="1">
        <v>1555524.875</v>
      </c>
      <c r="K2801" s="1">
        <v>517946.75</v>
      </c>
      <c r="L2801" s="1">
        <v>1596088.375</v>
      </c>
      <c r="M2801" s="1">
        <v>50053.41796875</v>
      </c>
      <c r="N2801">
        <v>8174965</v>
      </c>
      <c r="O2801">
        <v>2833208</v>
      </c>
      <c r="P2801">
        <v>1531</v>
      </c>
      <c r="Q2801">
        <v>0</v>
      </c>
      <c r="R2801">
        <v>4407590.1317059994</v>
      </c>
      <c r="S2801">
        <v>16165806</v>
      </c>
      <c r="T2801">
        <v>6636149.146656096</v>
      </c>
      <c r="U2801">
        <f t="shared" si="87"/>
        <v>3719613.41796875</v>
      </c>
    </row>
    <row r="2802" spans="1:21" x14ac:dyDescent="0.25">
      <c r="A2802" t="s">
        <v>2898</v>
      </c>
      <c r="B2802" t="s">
        <v>2856</v>
      </c>
      <c r="C2802" t="s">
        <v>2856</v>
      </c>
      <c r="D2802">
        <v>1974</v>
      </c>
      <c r="E2802">
        <v>57942532</v>
      </c>
      <c r="F2802">
        <v>20947924</v>
      </c>
      <c r="G2802">
        <v>39294460</v>
      </c>
      <c r="H2802">
        <v>2564209</v>
      </c>
      <c r="I2802" t="str">
        <f t="shared" si="86"/>
        <v>1974Public Service Company of New Hampshire</v>
      </c>
      <c r="J2802" s="1">
        <v>1554748.5</v>
      </c>
      <c r="K2802" s="1">
        <v>502038.1875</v>
      </c>
      <c r="L2802" s="1">
        <v>1655093.125</v>
      </c>
      <c r="M2802" s="1">
        <v>51893.578125</v>
      </c>
      <c r="N2802">
        <v>10518240</v>
      </c>
      <c r="O2802">
        <v>2286671</v>
      </c>
      <c r="P2802">
        <v>1533</v>
      </c>
      <c r="Q2802">
        <v>18</v>
      </c>
      <c r="R2802">
        <v>4159227.9071142077</v>
      </c>
      <c r="S2802">
        <v>14389672</v>
      </c>
      <c r="T2802">
        <v>6569211.884185195</v>
      </c>
      <c r="U2802">
        <f t="shared" si="87"/>
        <v>3763773.390625</v>
      </c>
    </row>
    <row r="2803" spans="1:21" x14ac:dyDescent="0.25">
      <c r="A2803" t="s">
        <v>2899</v>
      </c>
      <c r="B2803" t="s">
        <v>2856</v>
      </c>
      <c r="C2803" t="s">
        <v>2856</v>
      </c>
      <c r="D2803">
        <v>1973</v>
      </c>
      <c r="E2803">
        <v>41758376</v>
      </c>
      <c r="F2803">
        <v>15795439</v>
      </c>
      <c r="G2803">
        <v>25163808</v>
      </c>
      <c r="H2803">
        <v>2209904</v>
      </c>
      <c r="I2803" t="str">
        <f t="shared" si="86"/>
        <v>1973Public Service Company of New Hampshire</v>
      </c>
      <c r="J2803" s="1">
        <v>1511547.875</v>
      </c>
      <c r="K2803" s="1">
        <v>512785.96875</v>
      </c>
      <c r="L2803" s="1">
        <v>1692521.625</v>
      </c>
      <c r="M2803" s="1">
        <v>56580.91796875</v>
      </c>
      <c r="N2803">
        <v>11502662</v>
      </c>
      <c r="O2803">
        <v>2414710</v>
      </c>
      <c r="P2803">
        <v>1519</v>
      </c>
      <c r="Q2803">
        <v>12</v>
      </c>
      <c r="R2803">
        <v>4039534.7910214663</v>
      </c>
      <c r="S2803">
        <v>13240018</v>
      </c>
      <c r="T2803">
        <v>6495150.2112643719</v>
      </c>
      <c r="U2803">
        <f t="shared" si="87"/>
        <v>3773436.38671875</v>
      </c>
    </row>
    <row r="2804" spans="1:21" x14ac:dyDescent="0.25">
      <c r="A2804" t="s">
        <v>2900</v>
      </c>
      <c r="B2804" t="s">
        <v>2856</v>
      </c>
      <c r="C2804" t="s">
        <v>2856</v>
      </c>
      <c r="D2804">
        <v>1972</v>
      </c>
      <c r="E2804">
        <v>36535848</v>
      </c>
      <c r="F2804">
        <v>14115026</v>
      </c>
      <c r="G2804">
        <v>20834234</v>
      </c>
      <c r="H2804">
        <v>2036407</v>
      </c>
      <c r="I2804" t="str">
        <f t="shared" si="86"/>
        <v>1972Public Service Company of New Hampshire</v>
      </c>
      <c r="J2804" s="1">
        <v>1393867.625</v>
      </c>
      <c r="K2804" s="1">
        <v>478532.5625</v>
      </c>
      <c r="L2804" s="1">
        <v>1551618.5</v>
      </c>
      <c r="M2804" s="1">
        <v>51254.53125</v>
      </c>
      <c r="N2804">
        <v>9532713</v>
      </c>
      <c r="O2804">
        <v>2532885</v>
      </c>
      <c r="P2804">
        <v>1478</v>
      </c>
      <c r="Q2804">
        <v>14</v>
      </c>
      <c r="R2804">
        <v>3793369.1082854271</v>
      </c>
      <c r="S2804">
        <v>12975756</v>
      </c>
      <c r="T2804">
        <v>5984111.7573320866</v>
      </c>
      <c r="U2804">
        <f t="shared" si="87"/>
        <v>3475273.21875</v>
      </c>
    </row>
    <row r="2805" spans="1:21" x14ac:dyDescent="0.25">
      <c r="A2805" t="s">
        <v>2901</v>
      </c>
      <c r="B2805" t="s">
        <v>2856</v>
      </c>
      <c r="C2805" t="s">
        <v>2856</v>
      </c>
      <c r="D2805">
        <v>1971</v>
      </c>
      <c r="E2805" t="s">
        <v>3560</v>
      </c>
      <c r="F2805" t="s">
        <v>3560</v>
      </c>
      <c r="G2805" t="s">
        <v>3560</v>
      </c>
      <c r="H2805" t="s">
        <v>3560</v>
      </c>
      <c r="I2805" t="str">
        <f t="shared" si="86"/>
        <v>1971Public Service Company of New Hampshire</v>
      </c>
      <c r="J2805" s="1" t="s">
        <v>3560</v>
      </c>
      <c r="K2805" s="1" t="s">
        <v>3560</v>
      </c>
      <c r="L2805" s="1" t="s">
        <v>3560</v>
      </c>
      <c r="M2805" s="1" t="s">
        <v>3560</v>
      </c>
      <c r="N2805">
        <v>9228741</v>
      </c>
      <c r="O2805">
        <v>2585648</v>
      </c>
      <c r="P2805" t="s">
        <v>3560</v>
      </c>
      <c r="Q2805" t="s">
        <v>3560</v>
      </c>
      <c r="R2805" t="s">
        <v>3560</v>
      </c>
      <c r="S2805" t="s">
        <v>3560</v>
      </c>
      <c r="T2805" t="s">
        <v>3560</v>
      </c>
      <c r="U2805">
        <f t="shared" si="87"/>
        <v>0</v>
      </c>
    </row>
    <row r="2806" spans="1:21" x14ac:dyDescent="0.25">
      <c r="A2806" t="s">
        <v>2902</v>
      </c>
      <c r="B2806" t="s">
        <v>2856</v>
      </c>
      <c r="C2806" t="s">
        <v>2856</v>
      </c>
      <c r="D2806">
        <v>1970</v>
      </c>
      <c r="E2806" t="s">
        <v>3560</v>
      </c>
      <c r="F2806" t="s">
        <v>3560</v>
      </c>
      <c r="G2806" t="s">
        <v>3560</v>
      </c>
      <c r="H2806" t="s">
        <v>3560</v>
      </c>
      <c r="I2806" t="str">
        <f t="shared" si="86"/>
        <v>1970Public Service Company of New Hampshire</v>
      </c>
      <c r="J2806" s="1" t="s">
        <v>3560</v>
      </c>
      <c r="K2806" s="1" t="s">
        <v>3560</v>
      </c>
      <c r="L2806" s="1" t="s">
        <v>3560</v>
      </c>
      <c r="M2806" s="1" t="s">
        <v>3560</v>
      </c>
      <c r="N2806">
        <v>9382069</v>
      </c>
      <c r="O2806">
        <v>2561516</v>
      </c>
      <c r="P2806" t="s">
        <v>3560</v>
      </c>
      <c r="Q2806" t="s">
        <v>3560</v>
      </c>
      <c r="R2806" t="s">
        <v>3560</v>
      </c>
      <c r="S2806" t="s">
        <v>3560</v>
      </c>
      <c r="T2806" t="s">
        <v>3560</v>
      </c>
      <c r="U2806">
        <f t="shared" si="87"/>
        <v>0</v>
      </c>
    </row>
    <row r="2807" spans="1:21" x14ac:dyDescent="0.25">
      <c r="A2807" t="s">
        <v>2903</v>
      </c>
      <c r="B2807" t="s">
        <v>2856</v>
      </c>
      <c r="C2807" t="s">
        <v>2856</v>
      </c>
      <c r="D2807">
        <v>1969</v>
      </c>
      <c r="E2807" t="s">
        <v>3560</v>
      </c>
      <c r="F2807" t="s">
        <v>3560</v>
      </c>
      <c r="G2807" t="s">
        <v>3560</v>
      </c>
      <c r="H2807" t="s">
        <v>3560</v>
      </c>
      <c r="I2807" t="str">
        <f t="shared" si="86"/>
        <v>1969Public Service Company of New Hampshire</v>
      </c>
      <c r="J2807" s="1" t="s">
        <v>3560</v>
      </c>
      <c r="K2807" s="1" t="s">
        <v>3560</v>
      </c>
      <c r="L2807" s="1" t="s">
        <v>3560</v>
      </c>
      <c r="M2807" s="1" t="s">
        <v>3560</v>
      </c>
      <c r="N2807">
        <v>8903797</v>
      </c>
      <c r="O2807">
        <v>2329892</v>
      </c>
      <c r="P2807" t="s">
        <v>3560</v>
      </c>
      <c r="Q2807" t="s">
        <v>3560</v>
      </c>
      <c r="R2807" t="s">
        <v>3560</v>
      </c>
      <c r="S2807" t="s">
        <v>3560</v>
      </c>
      <c r="T2807" t="s">
        <v>3560</v>
      </c>
      <c r="U2807">
        <f t="shared" si="87"/>
        <v>0</v>
      </c>
    </row>
    <row r="2808" spans="1:21" x14ac:dyDescent="0.25">
      <c r="A2808" t="s">
        <v>2904</v>
      </c>
      <c r="B2808" t="s">
        <v>2856</v>
      </c>
      <c r="C2808" t="s">
        <v>2856</v>
      </c>
      <c r="D2808">
        <v>1968</v>
      </c>
      <c r="E2808" t="s">
        <v>3560</v>
      </c>
      <c r="F2808" t="s">
        <v>3560</v>
      </c>
      <c r="G2808" t="s">
        <v>3560</v>
      </c>
      <c r="H2808" t="s">
        <v>3560</v>
      </c>
      <c r="I2808" t="str">
        <f t="shared" si="86"/>
        <v>1968Public Service Company of New Hampshire</v>
      </c>
      <c r="J2808" s="1" t="s">
        <v>3560</v>
      </c>
      <c r="K2808" s="1" t="s">
        <v>3560</v>
      </c>
      <c r="L2808" s="1" t="s">
        <v>3560</v>
      </c>
      <c r="M2808" s="1" t="s">
        <v>3560</v>
      </c>
      <c r="N2808">
        <v>7764861</v>
      </c>
      <c r="O2808">
        <v>2067728</v>
      </c>
      <c r="P2808" t="s">
        <v>3560</v>
      </c>
      <c r="Q2808" t="s">
        <v>3560</v>
      </c>
      <c r="R2808" t="s">
        <v>3560</v>
      </c>
      <c r="S2808" t="s">
        <v>3560</v>
      </c>
      <c r="T2808" t="s">
        <v>3560</v>
      </c>
      <c r="U2808">
        <f t="shared" si="87"/>
        <v>0</v>
      </c>
    </row>
    <row r="2809" spans="1:21" x14ac:dyDescent="0.25">
      <c r="A2809" t="s">
        <v>2905</v>
      </c>
      <c r="B2809" t="s">
        <v>2856</v>
      </c>
      <c r="C2809" t="s">
        <v>2856</v>
      </c>
      <c r="D2809">
        <v>1967</v>
      </c>
      <c r="E2809" t="s">
        <v>3560</v>
      </c>
      <c r="F2809" t="s">
        <v>3560</v>
      </c>
      <c r="G2809" t="s">
        <v>3560</v>
      </c>
      <c r="H2809" t="s">
        <v>3560</v>
      </c>
      <c r="I2809" t="str">
        <f t="shared" si="86"/>
        <v>1967Public Service Company of New Hampshire</v>
      </c>
      <c r="J2809" s="1" t="s">
        <v>3560</v>
      </c>
      <c r="K2809" s="1" t="s">
        <v>3560</v>
      </c>
      <c r="L2809" s="1" t="s">
        <v>3560</v>
      </c>
      <c r="M2809" s="1" t="s">
        <v>3560</v>
      </c>
      <c r="N2809">
        <v>6827723</v>
      </c>
      <c r="O2809">
        <v>1893398</v>
      </c>
      <c r="P2809" t="s">
        <v>3560</v>
      </c>
      <c r="Q2809" t="s">
        <v>3560</v>
      </c>
      <c r="R2809" t="s">
        <v>3560</v>
      </c>
      <c r="S2809" t="s">
        <v>3560</v>
      </c>
      <c r="T2809" t="s">
        <v>3560</v>
      </c>
      <c r="U2809">
        <f t="shared" si="87"/>
        <v>0</v>
      </c>
    </row>
    <row r="2810" spans="1:21" x14ac:dyDescent="0.25">
      <c r="A2810" t="s">
        <v>2906</v>
      </c>
      <c r="B2810" t="s">
        <v>2856</v>
      </c>
      <c r="C2810" t="s">
        <v>2856</v>
      </c>
      <c r="D2810">
        <v>1966</v>
      </c>
      <c r="E2810" t="s">
        <v>3560</v>
      </c>
      <c r="F2810" t="s">
        <v>3560</v>
      </c>
      <c r="G2810" t="s">
        <v>3560</v>
      </c>
      <c r="H2810" t="s">
        <v>3560</v>
      </c>
      <c r="I2810" t="str">
        <f t="shared" si="86"/>
        <v>1966Public Service Company of New Hampshire</v>
      </c>
      <c r="J2810" s="1" t="s">
        <v>3560</v>
      </c>
      <c r="K2810" s="1" t="s">
        <v>3560</v>
      </c>
      <c r="L2810" s="1" t="s">
        <v>3560</v>
      </c>
      <c r="M2810" s="1" t="s">
        <v>3560</v>
      </c>
      <c r="N2810">
        <v>5713249</v>
      </c>
      <c r="O2810">
        <v>1764869</v>
      </c>
      <c r="P2810" t="s">
        <v>3560</v>
      </c>
      <c r="Q2810" t="s">
        <v>3560</v>
      </c>
      <c r="R2810" t="s">
        <v>3560</v>
      </c>
      <c r="S2810" t="s">
        <v>3560</v>
      </c>
      <c r="T2810" t="s">
        <v>3560</v>
      </c>
      <c r="U2810">
        <f t="shared" si="87"/>
        <v>0</v>
      </c>
    </row>
    <row r="2811" spans="1:21" x14ac:dyDescent="0.25">
      <c r="A2811" t="s">
        <v>2907</v>
      </c>
      <c r="B2811" t="s">
        <v>2856</v>
      </c>
      <c r="C2811" t="s">
        <v>2856</v>
      </c>
      <c r="D2811">
        <v>1965</v>
      </c>
      <c r="E2811" t="s">
        <v>3560</v>
      </c>
      <c r="F2811" t="s">
        <v>3560</v>
      </c>
      <c r="G2811" t="s">
        <v>3560</v>
      </c>
      <c r="H2811" t="s">
        <v>3560</v>
      </c>
      <c r="I2811" t="str">
        <f t="shared" si="86"/>
        <v>1965Public Service Company of New Hampshire</v>
      </c>
      <c r="J2811" s="1" t="s">
        <v>3560</v>
      </c>
      <c r="K2811" s="1" t="s">
        <v>3560</v>
      </c>
      <c r="L2811" s="1" t="s">
        <v>3560</v>
      </c>
      <c r="M2811" s="1" t="s">
        <v>3560</v>
      </c>
      <c r="N2811">
        <v>4551544</v>
      </c>
      <c r="O2811">
        <v>1669424</v>
      </c>
      <c r="P2811" t="s">
        <v>3560</v>
      </c>
      <c r="Q2811" t="s">
        <v>3560</v>
      </c>
      <c r="R2811" t="s">
        <v>3560</v>
      </c>
      <c r="S2811" t="s">
        <v>3560</v>
      </c>
      <c r="T2811" t="s">
        <v>3560</v>
      </c>
      <c r="U2811">
        <f t="shared" si="87"/>
        <v>0</v>
      </c>
    </row>
    <row r="2812" spans="1:21" x14ac:dyDescent="0.25">
      <c r="A2812" t="s">
        <v>2908</v>
      </c>
      <c r="B2812" t="s">
        <v>2856</v>
      </c>
      <c r="C2812" t="s">
        <v>2856</v>
      </c>
      <c r="D2812">
        <v>1964</v>
      </c>
      <c r="E2812" t="s">
        <v>3560</v>
      </c>
      <c r="F2812" t="s">
        <v>3560</v>
      </c>
      <c r="G2812" t="s">
        <v>3560</v>
      </c>
      <c r="H2812" t="s">
        <v>3560</v>
      </c>
      <c r="I2812" t="str">
        <f t="shared" si="86"/>
        <v>1964Public Service Company of New Hampshire</v>
      </c>
      <c r="J2812" s="1" t="s">
        <v>3560</v>
      </c>
      <c r="K2812" s="1" t="s">
        <v>3560</v>
      </c>
      <c r="L2812" s="1" t="s">
        <v>3560</v>
      </c>
      <c r="M2812" s="1" t="s">
        <v>3560</v>
      </c>
      <c r="N2812">
        <v>3869445</v>
      </c>
      <c r="O2812">
        <v>1487412</v>
      </c>
      <c r="P2812" t="s">
        <v>3560</v>
      </c>
      <c r="Q2812" t="s">
        <v>3560</v>
      </c>
      <c r="R2812" t="s">
        <v>3560</v>
      </c>
      <c r="S2812" t="s">
        <v>3560</v>
      </c>
      <c r="T2812" t="s">
        <v>3560</v>
      </c>
      <c r="U2812">
        <f t="shared" si="87"/>
        <v>0</v>
      </c>
    </row>
    <row r="2813" spans="1:21" x14ac:dyDescent="0.25">
      <c r="A2813" t="s">
        <v>2909</v>
      </c>
      <c r="B2813" t="s">
        <v>2910</v>
      </c>
      <c r="C2813" t="s">
        <v>2910</v>
      </c>
      <c r="D2813">
        <v>2016</v>
      </c>
      <c r="E2813">
        <v>2078594000</v>
      </c>
      <c r="F2813">
        <v>1517994000</v>
      </c>
      <c r="G2813">
        <v>154647000</v>
      </c>
      <c r="H2813">
        <v>67905000</v>
      </c>
      <c r="I2813" t="str">
        <f t="shared" si="86"/>
        <v>2016Public Service Electric and Gas Company</v>
      </c>
      <c r="J2813" s="1">
        <v>13705669</v>
      </c>
      <c r="K2813" s="1">
        <v>23617577</v>
      </c>
      <c r="L2813" s="1">
        <v>3920909</v>
      </c>
      <c r="M2813" s="1">
        <v>335547</v>
      </c>
      <c r="N2813">
        <v>486743000</v>
      </c>
      <c r="O2813">
        <v>85894000</v>
      </c>
      <c r="P2813">
        <v>2543.3996913643641</v>
      </c>
      <c r="Q2813">
        <v>68.14000337959277</v>
      </c>
      <c r="R2813">
        <v>82497000</v>
      </c>
      <c r="S2813">
        <v>181101000</v>
      </c>
      <c r="T2813">
        <v>176532000</v>
      </c>
      <c r="U2813">
        <f t="shared" si="87"/>
        <v>41579702</v>
      </c>
    </row>
    <row r="2814" spans="1:21" x14ac:dyDescent="0.25">
      <c r="A2814" t="s">
        <v>2911</v>
      </c>
      <c r="B2814" t="s">
        <v>2910</v>
      </c>
      <c r="C2814" t="s">
        <v>2910</v>
      </c>
      <c r="D2814">
        <v>2015</v>
      </c>
      <c r="E2814">
        <v>2091732000</v>
      </c>
      <c r="F2814">
        <v>1643036000</v>
      </c>
      <c r="G2814">
        <v>182324000</v>
      </c>
      <c r="H2814">
        <v>68849000</v>
      </c>
      <c r="I2814" t="str">
        <f t="shared" si="86"/>
        <v>2015Public Service Electric and Gas Company</v>
      </c>
      <c r="J2814" s="1">
        <v>13675003</v>
      </c>
      <c r="K2814" s="1">
        <v>23715092</v>
      </c>
      <c r="L2814" s="1">
        <v>3990416</v>
      </c>
      <c r="M2814" s="1">
        <v>334367</v>
      </c>
      <c r="N2814">
        <v>374845000</v>
      </c>
      <c r="O2814">
        <v>46366000</v>
      </c>
      <c r="P2814">
        <v>3102.9074353584115</v>
      </c>
      <c r="Q2814">
        <v>83.129727446992987</v>
      </c>
      <c r="R2814">
        <v>97840000</v>
      </c>
      <c r="S2814">
        <v>198583000</v>
      </c>
      <c r="T2814">
        <v>169001000</v>
      </c>
      <c r="U2814">
        <f t="shared" si="87"/>
        <v>41714878</v>
      </c>
    </row>
    <row r="2815" spans="1:21" x14ac:dyDescent="0.25">
      <c r="A2815" t="s">
        <v>2912</v>
      </c>
      <c r="B2815" t="s">
        <v>2910</v>
      </c>
      <c r="C2815" t="s">
        <v>2910</v>
      </c>
      <c r="D2815">
        <v>2014</v>
      </c>
      <c r="E2815">
        <v>1963109000</v>
      </c>
      <c r="F2815">
        <v>1656804000</v>
      </c>
      <c r="G2815">
        <v>203458000</v>
      </c>
      <c r="H2815">
        <v>66343000</v>
      </c>
      <c r="I2815" t="str">
        <f t="shared" si="86"/>
        <v>2014Public Service Electric and Gas Company</v>
      </c>
      <c r="J2815" s="1">
        <v>13080766</v>
      </c>
      <c r="K2815" s="1">
        <v>23332260</v>
      </c>
      <c r="L2815" s="1">
        <v>3997172</v>
      </c>
      <c r="M2815" s="1">
        <v>326981</v>
      </c>
      <c r="N2815">
        <v>215303000</v>
      </c>
      <c r="O2815">
        <v>40269000</v>
      </c>
      <c r="P2815">
        <v>3021.0684171852486</v>
      </c>
      <c r="Q2815">
        <v>80.937185317717805</v>
      </c>
      <c r="R2815">
        <v>93018000</v>
      </c>
      <c r="S2815">
        <v>185178000</v>
      </c>
      <c r="T2815">
        <v>169243000</v>
      </c>
      <c r="U2815">
        <f t="shared" si="87"/>
        <v>40737179</v>
      </c>
    </row>
    <row r="2816" spans="1:21" x14ac:dyDescent="0.25">
      <c r="A2816" t="s">
        <v>2913</v>
      </c>
      <c r="B2816" t="s">
        <v>2910</v>
      </c>
      <c r="C2816" t="s">
        <v>2910</v>
      </c>
      <c r="D2816">
        <v>2013</v>
      </c>
      <c r="E2816">
        <v>1988110000</v>
      </c>
      <c r="F2816">
        <v>1638923000</v>
      </c>
      <c r="G2816">
        <v>203524000</v>
      </c>
      <c r="H2816">
        <v>67400000</v>
      </c>
      <c r="I2816" t="str">
        <f t="shared" si="86"/>
        <v>2013Public Service Electric and Gas Company</v>
      </c>
      <c r="J2816" s="1">
        <v>13490133</v>
      </c>
      <c r="K2816" s="1">
        <v>23393573</v>
      </c>
      <c r="L2816" s="1">
        <v>4063658</v>
      </c>
      <c r="M2816" s="1">
        <v>329834</v>
      </c>
      <c r="N2816">
        <v>367725000</v>
      </c>
      <c r="O2816">
        <v>44996000</v>
      </c>
      <c r="P2816">
        <v>2926.9577422321877</v>
      </c>
      <c r="Q2816">
        <v>78.41587428228344</v>
      </c>
      <c r="R2816">
        <v>87823000</v>
      </c>
      <c r="S2816">
        <v>177083000</v>
      </c>
      <c r="T2816">
        <v>161707000</v>
      </c>
      <c r="U2816">
        <f t="shared" si="87"/>
        <v>41277198</v>
      </c>
    </row>
    <row r="2817" spans="1:21" x14ac:dyDescent="0.25">
      <c r="A2817" t="s">
        <v>2914</v>
      </c>
      <c r="B2817" t="s">
        <v>2910</v>
      </c>
      <c r="C2817" t="s">
        <v>2910</v>
      </c>
      <c r="D2817">
        <v>2012</v>
      </c>
      <c r="E2817">
        <v>2023121000</v>
      </c>
      <c r="F2817">
        <v>1697684000</v>
      </c>
      <c r="G2817">
        <v>202692000</v>
      </c>
      <c r="H2817">
        <v>71368000</v>
      </c>
      <c r="I2817" t="str">
        <f t="shared" si="86"/>
        <v>2012Public Service Electric and Gas Company</v>
      </c>
      <c r="J2817" s="1">
        <v>13543739</v>
      </c>
      <c r="K2817" s="1">
        <v>23537935</v>
      </c>
      <c r="L2817" s="1">
        <v>4221150</v>
      </c>
      <c r="M2817" s="1">
        <v>329191</v>
      </c>
      <c r="N2817">
        <v>325153000</v>
      </c>
      <c r="O2817">
        <v>57785000</v>
      </c>
      <c r="P2817">
        <v>3214.1758698159233</v>
      </c>
      <c r="Q2817">
        <v>86.110710548359052</v>
      </c>
      <c r="R2817">
        <v>93589000</v>
      </c>
      <c r="S2817">
        <v>179939000</v>
      </c>
      <c r="T2817">
        <v>172159000</v>
      </c>
      <c r="U2817">
        <f t="shared" si="87"/>
        <v>41632015</v>
      </c>
    </row>
    <row r="2818" spans="1:21" x14ac:dyDescent="0.25">
      <c r="A2818" t="s">
        <v>2915</v>
      </c>
      <c r="B2818" t="s">
        <v>2910</v>
      </c>
      <c r="C2818" t="s">
        <v>2910</v>
      </c>
      <c r="D2818">
        <v>2011</v>
      </c>
      <c r="E2818">
        <v>2189395000</v>
      </c>
      <c r="F2818">
        <v>1867633000</v>
      </c>
      <c r="G2818">
        <v>215646000</v>
      </c>
      <c r="H2818">
        <v>71675000</v>
      </c>
      <c r="I2818" t="str">
        <f t="shared" si="86"/>
        <v>2011Public Service Electric and Gas Company</v>
      </c>
      <c r="J2818" s="1">
        <v>13803065</v>
      </c>
      <c r="K2818" s="1">
        <v>24059271</v>
      </c>
      <c r="L2818" s="1">
        <v>4342695</v>
      </c>
      <c r="M2818" s="1">
        <v>301179</v>
      </c>
      <c r="N2818">
        <v>339014000</v>
      </c>
      <c r="O2818">
        <v>30791000</v>
      </c>
      <c r="P2818">
        <v>2758.2948722910578</v>
      </c>
      <c r="Q2818">
        <v>73.897241773668426</v>
      </c>
      <c r="R2818">
        <v>78661000</v>
      </c>
      <c r="S2818">
        <v>167933000</v>
      </c>
      <c r="T2818">
        <v>148115000</v>
      </c>
      <c r="U2818">
        <f t="shared" si="87"/>
        <v>42506210</v>
      </c>
    </row>
    <row r="2819" spans="1:21" x14ac:dyDescent="0.25">
      <c r="A2819" t="s">
        <v>2916</v>
      </c>
      <c r="B2819" t="s">
        <v>2910</v>
      </c>
      <c r="C2819" t="s">
        <v>2910</v>
      </c>
      <c r="D2819">
        <v>2010</v>
      </c>
      <c r="E2819">
        <v>2274974000</v>
      </c>
      <c r="F2819">
        <v>2032573000</v>
      </c>
      <c r="G2819">
        <v>230052000</v>
      </c>
      <c r="H2819">
        <v>74590000</v>
      </c>
      <c r="I2819" t="str">
        <f t="shared" si="86"/>
        <v>2010Public Service Electric and Gas Company</v>
      </c>
      <c r="J2819" s="1">
        <v>14197410</v>
      </c>
      <c r="K2819" s="1">
        <v>24528204</v>
      </c>
      <c r="L2819" s="1">
        <v>4542813</v>
      </c>
      <c r="M2819" s="1">
        <v>377094</v>
      </c>
      <c r="N2819">
        <v>444210000</v>
      </c>
      <c r="O2819">
        <v>42602000</v>
      </c>
      <c r="P2819">
        <v>2818.0697742377943</v>
      </c>
      <c r="Q2819">
        <v>75.498666054128464</v>
      </c>
      <c r="R2819">
        <v>78150000</v>
      </c>
      <c r="S2819">
        <v>167504000</v>
      </c>
      <c r="T2819">
        <v>147025000</v>
      </c>
      <c r="U2819">
        <f t="shared" si="87"/>
        <v>43645521</v>
      </c>
    </row>
    <row r="2820" spans="1:21" x14ac:dyDescent="0.25">
      <c r="A2820" t="s">
        <v>2917</v>
      </c>
      <c r="B2820" t="s">
        <v>2910</v>
      </c>
      <c r="C2820" t="s">
        <v>2910</v>
      </c>
      <c r="D2820">
        <v>2009</v>
      </c>
      <c r="E2820">
        <v>2115607000</v>
      </c>
      <c r="F2820">
        <v>2362359000</v>
      </c>
      <c r="G2820">
        <v>267271000</v>
      </c>
      <c r="H2820">
        <v>77354000</v>
      </c>
      <c r="I2820" t="str">
        <f t="shared" si="86"/>
        <v>2009Public Service Electric and Gas Company</v>
      </c>
      <c r="J2820" s="1">
        <v>12991925</v>
      </c>
      <c r="K2820" s="1">
        <v>23980827</v>
      </c>
      <c r="L2820" s="1">
        <v>4605329</v>
      </c>
      <c r="M2820" s="1">
        <v>382973</v>
      </c>
      <c r="N2820">
        <v>307227000</v>
      </c>
      <c r="O2820">
        <v>69740000</v>
      </c>
      <c r="P2820">
        <v>3084.1782587692473</v>
      </c>
      <c r="Q2820">
        <v>82.627955680480724</v>
      </c>
      <c r="R2820">
        <v>83274000</v>
      </c>
      <c r="S2820">
        <v>168175000</v>
      </c>
      <c r="T2820">
        <v>161065000</v>
      </c>
      <c r="U2820">
        <f t="shared" si="87"/>
        <v>41961054</v>
      </c>
    </row>
    <row r="2821" spans="1:21" x14ac:dyDescent="0.25">
      <c r="A2821" t="s">
        <v>2918</v>
      </c>
      <c r="B2821" t="s">
        <v>2910</v>
      </c>
      <c r="C2821" t="s">
        <v>2910</v>
      </c>
      <c r="D2821">
        <v>2008</v>
      </c>
      <c r="E2821">
        <v>2084966000</v>
      </c>
      <c r="F2821">
        <v>2613166000</v>
      </c>
      <c r="G2821">
        <v>310673000</v>
      </c>
      <c r="H2821">
        <v>74885000</v>
      </c>
      <c r="I2821" t="str">
        <f t="shared" ref="I2821:I2884" si="88">D2821&amp;C2821</f>
        <v>2008Public Service Electric and Gas Company</v>
      </c>
      <c r="J2821" s="1">
        <v>13617663</v>
      </c>
      <c r="K2821" s="1">
        <v>24589103</v>
      </c>
      <c r="L2821" s="1">
        <v>5140337</v>
      </c>
      <c r="M2821" s="1">
        <v>372766</v>
      </c>
      <c r="N2821">
        <v>263938000</v>
      </c>
      <c r="O2821">
        <v>10533000</v>
      </c>
      <c r="P2821">
        <v>3424.7128238722867</v>
      </c>
      <c r="Q2821">
        <v>91.751188059478878</v>
      </c>
      <c r="R2821">
        <v>89632000</v>
      </c>
      <c r="S2821">
        <v>168692000</v>
      </c>
      <c r="T2821">
        <v>163697000</v>
      </c>
      <c r="U2821">
        <f t="shared" ref="U2821:U2884" si="89">SUM(J2821:M2821)</f>
        <v>43719869</v>
      </c>
    </row>
    <row r="2822" spans="1:21" x14ac:dyDescent="0.25">
      <c r="A2822" t="s">
        <v>2919</v>
      </c>
      <c r="B2822" t="s">
        <v>2910</v>
      </c>
      <c r="C2822" t="s">
        <v>2910</v>
      </c>
      <c r="D2822">
        <v>2007</v>
      </c>
      <c r="E2822">
        <v>1904724000</v>
      </c>
      <c r="F2822">
        <v>2417810000</v>
      </c>
      <c r="G2822">
        <v>317379000</v>
      </c>
      <c r="H2822">
        <v>70859000</v>
      </c>
      <c r="I2822" t="str">
        <f t="shared" si="88"/>
        <v>2007Public Service Electric and Gas Company</v>
      </c>
      <c r="J2822" s="1">
        <v>13958115</v>
      </c>
      <c r="K2822" s="1">
        <v>24745098</v>
      </c>
      <c r="L2822" s="1">
        <v>5622294</v>
      </c>
      <c r="M2822" s="1">
        <v>369185</v>
      </c>
      <c r="N2822">
        <v>223188000</v>
      </c>
      <c r="O2822">
        <v>10857000</v>
      </c>
      <c r="P2822">
        <v>3282.3854678423736</v>
      </c>
      <c r="Q2822">
        <v>87.938108049358902</v>
      </c>
      <c r="R2822">
        <v>83370000</v>
      </c>
      <c r="S2822">
        <v>161532000</v>
      </c>
      <c r="T2822">
        <v>158630000</v>
      </c>
      <c r="U2822">
        <f t="shared" si="89"/>
        <v>44694692</v>
      </c>
    </row>
    <row r="2823" spans="1:21" x14ac:dyDescent="0.25">
      <c r="A2823" t="s">
        <v>2920</v>
      </c>
      <c r="B2823" t="s">
        <v>2910</v>
      </c>
      <c r="C2823" t="s">
        <v>2910</v>
      </c>
      <c r="D2823">
        <v>2006</v>
      </c>
      <c r="E2823">
        <v>1713097000</v>
      </c>
      <c r="F2823">
        <v>2275629000</v>
      </c>
      <c r="G2823">
        <v>316742000</v>
      </c>
      <c r="H2823">
        <v>68320000</v>
      </c>
      <c r="I2823" t="str">
        <f t="shared" si="88"/>
        <v>2006Public Service Electric and Gas Company</v>
      </c>
      <c r="J2823" s="1">
        <v>13393078</v>
      </c>
      <c r="K2823" s="1">
        <v>24010516</v>
      </c>
      <c r="L2823" s="1">
        <v>5891128</v>
      </c>
      <c r="M2823" s="1">
        <v>369172</v>
      </c>
      <c r="N2823">
        <v>209880000</v>
      </c>
      <c r="O2823">
        <v>10202000</v>
      </c>
      <c r="P2823">
        <v>3394.7916247703315</v>
      </c>
      <c r="Q2823">
        <v>90.949571776025209</v>
      </c>
      <c r="R2823">
        <v>83421000</v>
      </c>
      <c r="S2823">
        <v>156001000</v>
      </c>
      <c r="T2823">
        <v>161529000</v>
      </c>
      <c r="U2823">
        <f t="shared" si="89"/>
        <v>43663894</v>
      </c>
    </row>
    <row r="2824" spans="1:21" x14ac:dyDescent="0.25">
      <c r="A2824" t="s">
        <v>2921</v>
      </c>
      <c r="B2824" t="s">
        <v>2910</v>
      </c>
      <c r="C2824" t="s">
        <v>2910</v>
      </c>
      <c r="D2824">
        <v>2005</v>
      </c>
      <c r="E2824">
        <v>1644049000</v>
      </c>
      <c r="F2824">
        <v>2055130000</v>
      </c>
      <c r="G2824">
        <v>332079000</v>
      </c>
      <c r="H2824">
        <v>62459000</v>
      </c>
      <c r="I2824" t="str">
        <f t="shared" si="88"/>
        <v>2005Public Service Electric and Gas Company</v>
      </c>
      <c r="J2824" s="1">
        <v>14039373</v>
      </c>
      <c r="K2824" s="1">
        <v>24079173</v>
      </c>
      <c r="L2824" s="1">
        <v>6357046</v>
      </c>
      <c r="M2824" s="1">
        <v>362218</v>
      </c>
      <c r="N2824">
        <v>186095000</v>
      </c>
      <c r="O2824">
        <v>12987000</v>
      </c>
      <c r="P2824">
        <v>3346.1145386067496</v>
      </c>
      <c r="Q2824">
        <v>89.645468128078335</v>
      </c>
      <c r="R2824">
        <v>79806000</v>
      </c>
      <c r="S2824">
        <v>154027000</v>
      </c>
      <c r="T2824">
        <v>144413000</v>
      </c>
      <c r="U2824">
        <f t="shared" si="89"/>
        <v>44837810</v>
      </c>
    </row>
    <row r="2825" spans="1:21" x14ac:dyDescent="0.25">
      <c r="A2825" t="s">
        <v>2922</v>
      </c>
      <c r="B2825" t="s">
        <v>2910</v>
      </c>
      <c r="C2825" t="s">
        <v>2910</v>
      </c>
      <c r="D2825">
        <v>2004</v>
      </c>
      <c r="E2825">
        <v>1490951000</v>
      </c>
      <c r="F2825">
        <v>1891301000</v>
      </c>
      <c r="G2825">
        <v>359235000</v>
      </c>
      <c r="H2825">
        <v>60291000</v>
      </c>
      <c r="I2825" t="str">
        <f t="shared" si="88"/>
        <v>2004Public Service Electric and Gas Company</v>
      </c>
      <c r="J2825" s="1">
        <v>13116744</v>
      </c>
      <c r="K2825" s="1">
        <v>23330273</v>
      </c>
      <c r="L2825" s="1">
        <v>6520278</v>
      </c>
      <c r="M2825" s="1">
        <v>363674</v>
      </c>
      <c r="N2825">
        <v>190269000</v>
      </c>
      <c r="O2825">
        <v>8455000</v>
      </c>
      <c r="P2825">
        <v>3255.0785012806232</v>
      </c>
      <c r="Q2825">
        <v>87.206529446073773</v>
      </c>
      <c r="R2825">
        <v>75612000</v>
      </c>
      <c r="S2825">
        <v>151470000</v>
      </c>
      <c r="T2825">
        <v>141038000</v>
      </c>
      <c r="U2825">
        <f t="shared" si="89"/>
        <v>43330969</v>
      </c>
    </row>
    <row r="2826" spans="1:21" x14ac:dyDescent="0.25">
      <c r="A2826" t="s">
        <v>2923</v>
      </c>
      <c r="B2826" t="s">
        <v>2910</v>
      </c>
      <c r="C2826" t="s">
        <v>2910</v>
      </c>
      <c r="D2826">
        <v>2003</v>
      </c>
      <c r="E2826">
        <v>1337934000</v>
      </c>
      <c r="F2826">
        <v>1832557000</v>
      </c>
      <c r="G2826">
        <v>413934000</v>
      </c>
      <c r="H2826">
        <v>56156000</v>
      </c>
      <c r="I2826" t="str">
        <f t="shared" si="88"/>
        <v>2003Public Service Electric and Gas Company</v>
      </c>
      <c r="J2826" s="1">
        <v>12800562</v>
      </c>
      <c r="K2826" s="1">
        <v>22280210</v>
      </c>
      <c r="L2826" s="1">
        <v>6621510</v>
      </c>
      <c r="M2826" s="1">
        <v>365683</v>
      </c>
      <c r="N2826">
        <v>182834000</v>
      </c>
      <c r="O2826">
        <v>10335000</v>
      </c>
      <c r="P2826">
        <v>3622.5275849810323</v>
      </c>
      <c r="Q2826">
        <v>97.050826388542504</v>
      </c>
      <c r="R2826">
        <v>81385000</v>
      </c>
      <c r="S2826">
        <v>161440000</v>
      </c>
      <c r="T2826">
        <v>149857000</v>
      </c>
      <c r="U2826">
        <f t="shared" si="89"/>
        <v>42067965</v>
      </c>
    </row>
    <row r="2827" spans="1:21" x14ac:dyDescent="0.25">
      <c r="A2827" t="s">
        <v>2924</v>
      </c>
      <c r="B2827" t="s">
        <v>2910</v>
      </c>
      <c r="C2827" t="s">
        <v>2910</v>
      </c>
      <c r="D2827">
        <v>2002</v>
      </c>
      <c r="E2827">
        <v>1287035000</v>
      </c>
      <c r="F2827">
        <v>1823640000</v>
      </c>
      <c r="G2827">
        <v>482768000</v>
      </c>
      <c r="H2827">
        <v>53243000</v>
      </c>
      <c r="I2827" t="str">
        <f t="shared" si="88"/>
        <v>2002Public Service Electric and Gas Company</v>
      </c>
      <c r="J2827" s="1">
        <v>12867023</v>
      </c>
      <c r="K2827" s="1">
        <v>21765758</v>
      </c>
      <c r="L2827" s="1">
        <v>6781971</v>
      </c>
      <c r="M2827" s="1">
        <v>367965</v>
      </c>
      <c r="N2827">
        <v>190770000</v>
      </c>
      <c r="O2827">
        <v>19220000</v>
      </c>
      <c r="P2827">
        <v>3412.7966146936865</v>
      </c>
      <c r="Q2827">
        <v>91.431941919574598</v>
      </c>
      <c r="R2827">
        <v>74754000</v>
      </c>
      <c r="S2827">
        <v>152974000</v>
      </c>
      <c r="T2827">
        <v>132637000</v>
      </c>
      <c r="U2827">
        <f t="shared" si="89"/>
        <v>41782717</v>
      </c>
    </row>
    <row r="2828" spans="1:21" x14ac:dyDescent="0.25">
      <c r="A2828" t="s">
        <v>2925</v>
      </c>
      <c r="B2828" t="s">
        <v>2910</v>
      </c>
      <c r="C2828" t="s">
        <v>2910</v>
      </c>
      <c r="D2828">
        <v>2001</v>
      </c>
      <c r="E2828">
        <v>1222876000</v>
      </c>
      <c r="F2828">
        <v>1762203000</v>
      </c>
      <c r="G2828">
        <v>556485000</v>
      </c>
      <c r="H2828">
        <v>82772000</v>
      </c>
      <c r="I2828" t="str">
        <f t="shared" si="88"/>
        <v>2001Public Service Electric and Gas Company</v>
      </c>
      <c r="J2828" s="1">
        <v>11961951</v>
      </c>
      <c r="K2828" s="1">
        <v>21077772</v>
      </c>
      <c r="L2828" s="1">
        <v>7902141</v>
      </c>
      <c r="M2828" s="1">
        <v>518047</v>
      </c>
      <c r="N2828">
        <v>156666000</v>
      </c>
      <c r="O2828">
        <v>12479000</v>
      </c>
      <c r="P2828">
        <v>3434</v>
      </c>
      <c r="Q2828">
        <v>92</v>
      </c>
      <c r="R2828">
        <v>72589000</v>
      </c>
      <c r="S2828">
        <v>198678000</v>
      </c>
      <c r="T2828">
        <v>213443000</v>
      </c>
      <c r="U2828">
        <f t="shared" si="89"/>
        <v>41459911</v>
      </c>
    </row>
    <row r="2829" spans="1:21" x14ac:dyDescent="0.25">
      <c r="A2829" t="s">
        <v>2926</v>
      </c>
      <c r="B2829" t="s">
        <v>2910</v>
      </c>
      <c r="C2829" t="s">
        <v>2910</v>
      </c>
      <c r="D2829">
        <v>2000</v>
      </c>
      <c r="E2829">
        <v>1184916000</v>
      </c>
      <c r="F2829">
        <v>1657507000</v>
      </c>
      <c r="G2829">
        <v>527076000</v>
      </c>
      <c r="H2829">
        <v>52242000</v>
      </c>
      <c r="I2829" t="str">
        <f t="shared" si="88"/>
        <v>2000Public Service Electric and Gas Company</v>
      </c>
      <c r="J2829" s="1">
        <v>11532511</v>
      </c>
      <c r="K2829" s="1">
        <v>20504587</v>
      </c>
      <c r="L2829" s="1">
        <v>8218686</v>
      </c>
      <c r="M2829" s="1">
        <v>363863</v>
      </c>
      <c r="N2829">
        <v>173611000</v>
      </c>
      <c r="O2829">
        <v>9961000</v>
      </c>
      <c r="P2829">
        <v>3410</v>
      </c>
      <c r="Q2829">
        <v>129</v>
      </c>
      <c r="R2829">
        <v>102619000</v>
      </c>
      <c r="S2829">
        <v>334327000</v>
      </c>
      <c r="T2829">
        <v>123634000</v>
      </c>
      <c r="U2829">
        <f t="shared" si="89"/>
        <v>40619647</v>
      </c>
    </row>
    <row r="2830" spans="1:21" x14ac:dyDescent="0.25">
      <c r="A2830" t="s">
        <v>2927</v>
      </c>
      <c r="B2830" t="s">
        <v>2910</v>
      </c>
      <c r="C2830" t="s">
        <v>2910</v>
      </c>
      <c r="D2830">
        <v>1999</v>
      </c>
      <c r="E2830">
        <v>1319499000</v>
      </c>
      <c r="F2830">
        <v>1888707000</v>
      </c>
      <c r="G2830">
        <v>608688000</v>
      </c>
      <c r="H2830">
        <v>57075000</v>
      </c>
      <c r="I2830" t="str">
        <f t="shared" si="88"/>
        <v>1999Public Service Electric and Gas Company</v>
      </c>
      <c r="J2830" s="1">
        <v>11747256</v>
      </c>
      <c r="K2830" s="1">
        <v>19943713</v>
      </c>
      <c r="L2830" s="1">
        <v>8250240</v>
      </c>
      <c r="M2830" s="1">
        <v>367231</v>
      </c>
      <c r="N2830">
        <v>135798000</v>
      </c>
      <c r="O2830">
        <v>93211000</v>
      </c>
      <c r="P2830">
        <v>7230</v>
      </c>
      <c r="Q2830">
        <v>255</v>
      </c>
      <c r="R2830">
        <v>97173000</v>
      </c>
      <c r="S2830">
        <v>405724000</v>
      </c>
      <c r="T2830">
        <v>128155000</v>
      </c>
      <c r="U2830">
        <f t="shared" si="89"/>
        <v>40308440</v>
      </c>
    </row>
    <row r="2831" spans="1:21" x14ac:dyDescent="0.25">
      <c r="A2831" t="s">
        <v>2928</v>
      </c>
      <c r="B2831" t="s">
        <v>2910</v>
      </c>
      <c r="C2831" t="s">
        <v>2910</v>
      </c>
      <c r="D2831">
        <v>1998</v>
      </c>
      <c r="E2831">
        <v>1271421000</v>
      </c>
      <c r="F2831">
        <v>1848574000</v>
      </c>
      <c r="G2831">
        <v>631251000</v>
      </c>
      <c r="H2831">
        <v>54601000</v>
      </c>
      <c r="I2831" t="str">
        <f t="shared" si="88"/>
        <v>1998Public Service Electric and Gas Company</v>
      </c>
      <c r="J2831" s="1">
        <v>11142843</v>
      </c>
      <c r="K2831" s="1">
        <v>19160141</v>
      </c>
      <c r="L2831" s="1">
        <v>8337496</v>
      </c>
      <c r="M2831" s="1">
        <v>348289</v>
      </c>
      <c r="N2831">
        <v>239460000</v>
      </c>
      <c r="O2831">
        <v>9239000</v>
      </c>
      <c r="P2831">
        <v>6762</v>
      </c>
      <c r="Q2831">
        <v>203</v>
      </c>
      <c r="R2831">
        <v>58237000</v>
      </c>
      <c r="S2831">
        <v>408371000</v>
      </c>
      <c r="T2831">
        <v>102816000</v>
      </c>
      <c r="U2831">
        <f t="shared" si="89"/>
        <v>38988769</v>
      </c>
    </row>
    <row r="2832" spans="1:21" x14ac:dyDescent="0.25">
      <c r="A2832" t="s">
        <v>2929</v>
      </c>
      <c r="B2832" t="s">
        <v>2910</v>
      </c>
      <c r="C2832" t="s">
        <v>2910</v>
      </c>
      <c r="D2832">
        <v>1997</v>
      </c>
      <c r="E2832">
        <v>1238672000</v>
      </c>
      <c r="F2832">
        <v>1803431000</v>
      </c>
      <c r="G2832">
        <v>641140000</v>
      </c>
      <c r="H2832">
        <v>56296000</v>
      </c>
      <c r="I2832" t="str">
        <f t="shared" si="88"/>
        <v>1997Public Service Electric and Gas Company</v>
      </c>
      <c r="J2832" s="1">
        <v>10561953</v>
      </c>
      <c r="K2832" s="1">
        <v>18204408</v>
      </c>
      <c r="L2832" s="1">
        <v>8319714</v>
      </c>
      <c r="M2832" s="1">
        <v>344636</v>
      </c>
      <c r="N2832">
        <v>148235000</v>
      </c>
      <c r="O2832">
        <v>7893000</v>
      </c>
      <c r="P2832">
        <v>8373</v>
      </c>
      <c r="Q2832">
        <v>287</v>
      </c>
      <c r="R2832">
        <v>60234000</v>
      </c>
      <c r="S2832">
        <v>403208000</v>
      </c>
      <c r="T2832">
        <v>87641000</v>
      </c>
      <c r="U2832">
        <f t="shared" si="89"/>
        <v>37430711</v>
      </c>
    </row>
    <row r="2833" spans="1:21" x14ac:dyDescent="0.25">
      <c r="A2833" t="s">
        <v>2930</v>
      </c>
      <c r="B2833" t="s">
        <v>2910</v>
      </c>
      <c r="C2833" t="s">
        <v>2910</v>
      </c>
      <c r="D2833">
        <v>1996</v>
      </c>
      <c r="E2833">
        <v>1265428000</v>
      </c>
      <c r="F2833">
        <v>1865227000</v>
      </c>
      <c r="G2833">
        <v>670953000</v>
      </c>
      <c r="H2833">
        <v>55593000</v>
      </c>
      <c r="I2833" t="str">
        <f t="shared" si="88"/>
        <v>1996Public Service Electric and Gas Company</v>
      </c>
      <c r="J2833" s="1">
        <v>10824766</v>
      </c>
      <c r="K2833" s="1">
        <v>18836685</v>
      </c>
      <c r="L2833" s="1">
        <v>8647560</v>
      </c>
      <c r="M2833" s="1">
        <v>344550</v>
      </c>
      <c r="N2833">
        <v>143191000</v>
      </c>
      <c r="O2833">
        <v>15847000</v>
      </c>
      <c r="P2833">
        <v>8603</v>
      </c>
      <c r="Q2833">
        <v>193</v>
      </c>
      <c r="R2833">
        <v>69690000</v>
      </c>
      <c r="S2833">
        <v>431402000</v>
      </c>
      <c r="T2833">
        <v>96628000</v>
      </c>
      <c r="U2833">
        <f t="shared" si="89"/>
        <v>38653561</v>
      </c>
    </row>
    <row r="2834" spans="1:21" x14ac:dyDescent="0.25">
      <c r="A2834" t="s">
        <v>2931</v>
      </c>
      <c r="B2834" t="s">
        <v>2910</v>
      </c>
      <c r="C2834" t="s">
        <v>2910</v>
      </c>
      <c r="D2834">
        <v>1995</v>
      </c>
      <c r="E2834">
        <v>1273739000</v>
      </c>
      <c r="F2834">
        <v>1852179000</v>
      </c>
      <c r="G2834">
        <v>704057000</v>
      </c>
      <c r="H2834">
        <v>54729000</v>
      </c>
      <c r="I2834" t="str">
        <f t="shared" si="88"/>
        <v>1995Public Service Electric and Gas Company</v>
      </c>
      <c r="J2834" s="1">
        <v>10885479</v>
      </c>
      <c r="K2834" s="1">
        <v>18761863</v>
      </c>
      <c r="L2834" s="1">
        <v>9026838</v>
      </c>
      <c r="M2834" s="1">
        <v>339164</v>
      </c>
      <c r="N2834">
        <v>183543000</v>
      </c>
      <c r="O2834">
        <v>16574000</v>
      </c>
      <c r="P2834">
        <v>9466</v>
      </c>
      <c r="Q2834">
        <v>257</v>
      </c>
      <c r="R2834">
        <v>68399000</v>
      </c>
      <c r="S2834">
        <v>414282000</v>
      </c>
      <c r="T2834">
        <v>98569000</v>
      </c>
      <c r="U2834">
        <f t="shared" si="89"/>
        <v>39013344</v>
      </c>
    </row>
    <row r="2835" spans="1:21" x14ac:dyDescent="0.25">
      <c r="A2835" t="s">
        <v>2932</v>
      </c>
      <c r="B2835" t="s">
        <v>2910</v>
      </c>
      <c r="C2835" t="s">
        <v>2910</v>
      </c>
      <c r="D2835">
        <v>1994</v>
      </c>
      <c r="E2835">
        <v>1188203000</v>
      </c>
      <c r="F2835">
        <v>1736817000</v>
      </c>
      <c r="G2835">
        <v>687012000</v>
      </c>
      <c r="H2835">
        <v>52352000</v>
      </c>
      <c r="I2835" t="str">
        <f t="shared" si="88"/>
        <v>1994Public Service Electric and Gas Company</v>
      </c>
      <c r="J2835" s="1">
        <v>10594134</v>
      </c>
      <c r="K2835" s="1">
        <v>18466863</v>
      </c>
      <c r="L2835" s="1">
        <v>9109998</v>
      </c>
      <c r="M2835" s="1">
        <v>334726</v>
      </c>
      <c r="N2835">
        <v>168061000</v>
      </c>
      <c r="O2835">
        <v>15660000</v>
      </c>
      <c r="P2835">
        <v>8587</v>
      </c>
      <c r="Q2835">
        <v>143</v>
      </c>
      <c r="R2835">
        <v>70005000</v>
      </c>
      <c r="S2835">
        <v>405526000</v>
      </c>
      <c r="T2835">
        <v>103714000</v>
      </c>
      <c r="U2835">
        <f t="shared" si="89"/>
        <v>38505721</v>
      </c>
    </row>
    <row r="2836" spans="1:21" x14ac:dyDescent="0.25">
      <c r="A2836" t="s">
        <v>2933</v>
      </c>
      <c r="B2836" t="s">
        <v>2910</v>
      </c>
      <c r="C2836" t="s">
        <v>2910</v>
      </c>
      <c r="D2836">
        <v>1993</v>
      </c>
      <c r="E2836">
        <v>1181282000</v>
      </c>
      <c r="F2836">
        <v>1687213000</v>
      </c>
      <c r="G2836">
        <v>707159000</v>
      </c>
      <c r="H2836">
        <v>51019000</v>
      </c>
      <c r="I2836" t="str">
        <f t="shared" si="88"/>
        <v>1993Public Service Electric and Gas Company</v>
      </c>
      <c r="J2836" s="1">
        <v>10631402</v>
      </c>
      <c r="K2836" s="1">
        <v>18096312</v>
      </c>
      <c r="L2836" s="1">
        <v>9077989</v>
      </c>
      <c r="M2836" s="1">
        <v>329828</v>
      </c>
      <c r="N2836">
        <v>168422000</v>
      </c>
      <c r="O2836">
        <v>16329000</v>
      </c>
      <c r="P2836">
        <v>8672</v>
      </c>
      <c r="Q2836">
        <v>122</v>
      </c>
      <c r="R2836">
        <v>68091000</v>
      </c>
      <c r="S2836">
        <v>388313000</v>
      </c>
      <c r="T2836">
        <v>98712000</v>
      </c>
      <c r="U2836">
        <f t="shared" si="89"/>
        <v>38135531</v>
      </c>
    </row>
    <row r="2837" spans="1:21" x14ac:dyDescent="0.25">
      <c r="A2837" t="s">
        <v>2934</v>
      </c>
      <c r="B2837" t="s">
        <v>2910</v>
      </c>
      <c r="C2837" t="s">
        <v>2910</v>
      </c>
      <c r="D2837">
        <v>1992</v>
      </c>
      <c r="E2837">
        <v>1041329000</v>
      </c>
      <c r="F2837">
        <v>1562459000</v>
      </c>
      <c r="G2837">
        <v>679741000</v>
      </c>
      <c r="H2837">
        <v>47729000</v>
      </c>
      <c r="I2837" t="str">
        <f t="shared" si="88"/>
        <v>1992Public Service Electric and Gas Company</v>
      </c>
      <c r="J2837" s="1">
        <v>9816046</v>
      </c>
      <c r="K2837" s="1">
        <v>17454352</v>
      </c>
      <c r="L2837" s="1">
        <v>9171440</v>
      </c>
      <c r="M2837" s="1">
        <v>325545</v>
      </c>
      <c r="N2837">
        <v>172381000</v>
      </c>
      <c r="O2837">
        <v>17143000</v>
      </c>
      <c r="P2837">
        <v>9102</v>
      </c>
      <c r="Q2837">
        <v>55</v>
      </c>
      <c r="R2837">
        <v>65421000</v>
      </c>
      <c r="S2837">
        <v>375748000</v>
      </c>
      <c r="T2837">
        <v>92866000</v>
      </c>
      <c r="U2837">
        <f t="shared" si="89"/>
        <v>36767383</v>
      </c>
    </row>
    <row r="2838" spans="1:21" x14ac:dyDescent="0.25">
      <c r="A2838" t="s">
        <v>2935</v>
      </c>
      <c r="B2838" t="s">
        <v>2910</v>
      </c>
      <c r="C2838" t="s">
        <v>2910</v>
      </c>
      <c r="D2838">
        <v>1991</v>
      </c>
      <c r="E2838">
        <v>1118714000</v>
      </c>
      <c r="F2838">
        <v>1578922000</v>
      </c>
      <c r="G2838">
        <v>693738000</v>
      </c>
      <c r="H2838">
        <v>46400000</v>
      </c>
      <c r="I2838" t="str">
        <f t="shared" si="88"/>
        <v>1991Public Service Electric and Gas Company</v>
      </c>
      <c r="J2838" s="1">
        <v>10505547</v>
      </c>
      <c r="K2838" s="1">
        <v>17596569</v>
      </c>
      <c r="L2838" s="1">
        <v>9281183</v>
      </c>
      <c r="M2838" s="1">
        <v>320900</v>
      </c>
      <c r="N2838">
        <v>143148000</v>
      </c>
      <c r="O2838">
        <v>16875000</v>
      </c>
      <c r="P2838">
        <v>9281</v>
      </c>
      <c r="Q2838">
        <v>120</v>
      </c>
      <c r="R2838">
        <v>62406000</v>
      </c>
      <c r="S2838">
        <v>361700000</v>
      </c>
      <c r="T2838">
        <v>90725000</v>
      </c>
      <c r="U2838">
        <f t="shared" si="89"/>
        <v>37704199</v>
      </c>
    </row>
    <row r="2839" spans="1:21" x14ac:dyDescent="0.25">
      <c r="A2839" t="s">
        <v>2936</v>
      </c>
      <c r="B2839" t="s">
        <v>2910</v>
      </c>
      <c r="C2839" t="s">
        <v>2910</v>
      </c>
      <c r="D2839">
        <v>1990</v>
      </c>
      <c r="E2839">
        <v>1030918000</v>
      </c>
      <c r="F2839">
        <v>1502930000</v>
      </c>
      <c r="G2839">
        <v>681563000</v>
      </c>
      <c r="H2839">
        <v>45418000</v>
      </c>
      <c r="I2839" t="str">
        <f t="shared" si="88"/>
        <v>1990Public Service Electric and Gas Company</v>
      </c>
      <c r="J2839" s="1">
        <v>9875569</v>
      </c>
      <c r="K2839" s="1">
        <v>17054495</v>
      </c>
      <c r="L2839" s="1">
        <v>9320049</v>
      </c>
      <c r="M2839" s="1">
        <v>314936</v>
      </c>
      <c r="N2839">
        <v>186393000</v>
      </c>
      <c r="O2839">
        <v>16935000</v>
      </c>
      <c r="P2839">
        <v>9414</v>
      </c>
      <c r="Q2839">
        <v>111</v>
      </c>
      <c r="R2839">
        <v>60365000</v>
      </c>
      <c r="S2839">
        <v>343481000</v>
      </c>
      <c r="T2839">
        <v>85815000</v>
      </c>
      <c r="U2839">
        <f t="shared" si="89"/>
        <v>36565049</v>
      </c>
    </row>
    <row r="2840" spans="1:21" x14ac:dyDescent="0.25">
      <c r="A2840" t="s">
        <v>2937</v>
      </c>
      <c r="B2840" t="s">
        <v>2910</v>
      </c>
      <c r="C2840" t="s">
        <v>2910</v>
      </c>
      <c r="D2840">
        <v>1989</v>
      </c>
      <c r="E2840">
        <v>1018185000</v>
      </c>
      <c r="F2840">
        <v>1469750000</v>
      </c>
      <c r="G2840">
        <v>709174000</v>
      </c>
      <c r="H2840">
        <v>46844000</v>
      </c>
      <c r="I2840" t="str">
        <f t="shared" si="88"/>
        <v>1989Public Service Electric and Gas Company</v>
      </c>
      <c r="J2840" s="1">
        <v>9950773</v>
      </c>
      <c r="K2840" s="1">
        <v>16946768</v>
      </c>
      <c r="L2840" s="1">
        <v>9886712</v>
      </c>
      <c r="M2840" s="1">
        <v>310073</v>
      </c>
      <c r="N2840">
        <v>193237000</v>
      </c>
      <c r="O2840">
        <v>13574000</v>
      </c>
      <c r="P2840">
        <v>9331</v>
      </c>
      <c r="Q2840">
        <v>64</v>
      </c>
      <c r="R2840">
        <v>61381000</v>
      </c>
      <c r="S2840">
        <v>327230000</v>
      </c>
      <c r="T2840">
        <v>88620000</v>
      </c>
      <c r="U2840">
        <f t="shared" si="89"/>
        <v>37094326</v>
      </c>
    </row>
    <row r="2841" spans="1:21" x14ac:dyDescent="0.25">
      <c r="A2841" t="s">
        <v>2938</v>
      </c>
      <c r="B2841" t="s">
        <v>2910</v>
      </c>
      <c r="C2841" t="s">
        <v>2910</v>
      </c>
      <c r="D2841">
        <v>1988</v>
      </c>
      <c r="E2841">
        <v>992121000</v>
      </c>
      <c r="F2841">
        <v>1335158000</v>
      </c>
      <c r="G2841">
        <v>676668000</v>
      </c>
      <c r="H2841">
        <v>45620000</v>
      </c>
      <c r="I2841" t="str">
        <f t="shared" si="88"/>
        <v>1988Public Service Electric and Gas Company</v>
      </c>
      <c r="J2841" s="1">
        <v>9941004</v>
      </c>
      <c r="K2841" s="1">
        <v>16036020</v>
      </c>
      <c r="L2841" s="1">
        <v>10013186</v>
      </c>
      <c r="M2841" s="1">
        <v>303782</v>
      </c>
      <c r="N2841">
        <v>154156000</v>
      </c>
      <c r="O2841">
        <v>14293000</v>
      </c>
      <c r="P2841">
        <v>9125</v>
      </c>
      <c r="Q2841">
        <v>43</v>
      </c>
      <c r="R2841">
        <v>64943000</v>
      </c>
      <c r="S2841">
        <v>340100000</v>
      </c>
      <c r="T2841">
        <v>88357000</v>
      </c>
      <c r="U2841">
        <f t="shared" si="89"/>
        <v>36293992</v>
      </c>
    </row>
    <row r="2842" spans="1:21" x14ac:dyDescent="0.25">
      <c r="A2842" t="s">
        <v>2939</v>
      </c>
      <c r="B2842" t="s">
        <v>2910</v>
      </c>
      <c r="C2842" t="s">
        <v>2910</v>
      </c>
      <c r="D2842">
        <v>1987</v>
      </c>
      <c r="E2842">
        <v>940914880</v>
      </c>
      <c r="F2842">
        <v>1273819264</v>
      </c>
      <c r="G2842">
        <v>664742912</v>
      </c>
      <c r="H2842">
        <v>46247700</v>
      </c>
      <c r="I2842" t="str">
        <f t="shared" si="88"/>
        <v>1987Public Service Electric and Gas Company</v>
      </c>
      <c r="J2842" s="1">
        <v>9299489</v>
      </c>
      <c r="K2842" s="1">
        <v>14990376</v>
      </c>
      <c r="L2842" s="1">
        <v>9974863</v>
      </c>
      <c r="M2842" s="1">
        <v>296377</v>
      </c>
      <c r="N2842">
        <v>146445497</v>
      </c>
      <c r="O2842">
        <v>18481835</v>
      </c>
      <c r="P2842">
        <v>9508</v>
      </c>
      <c r="Q2842">
        <v>51</v>
      </c>
      <c r="R2842">
        <v>61702177.960876465</v>
      </c>
      <c r="S2842">
        <v>314194127</v>
      </c>
      <c r="T2842">
        <v>82829081.25</v>
      </c>
      <c r="U2842">
        <f t="shared" si="89"/>
        <v>34561105</v>
      </c>
    </row>
    <row r="2843" spans="1:21" x14ac:dyDescent="0.25">
      <c r="A2843" t="s">
        <v>2940</v>
      </c>
      <c r="B2843" t="s">
        <v>2910</v>
      </c>
      <c r="C2843" t="s">
        <v>2910</v>
      </c>
      <c r="D2843">
        <v>1986</v>
      </c>
      <c r="E2843">
        <v>971235520</v>
      </c>
      <c r="F2843">
        <v>1333143936</v>
      </c>
      <c r="G2843">
        <v>774967872</v>
      </c>
      <c r="H2843">
        <v>43726288</v>
      </c>
      <c r="I2843" t="str">
        <f t="shared" si="88"/>
        <v>1986Public Service Electric and Gas Company</v>
      </c>
      <c r="J2843" s="1">
        <v>8726769</v>
      </c>
      <c r="K2843" s="1">
        <v>14118028</v>
      </c>
      <c r="L2843" s="1">
        <v>10006859</v>
      </c>
      <c r="M2843" s="1">
        <v>295639</v>
      </c>
      <c r="N2843">
        <v>121327221</v>
      </c>
      <c r="O2843">
        <v>15503373</v>
      </c>
      <c r="P2843">
        <v>9526</v>
      </c>
      <c r="Q2843">
        <v>71</v>
      </c>
      <c r="R2843">
        <v>58645736.017069817</v>
      </c>
      <c r="S2843">
        <v>274713482</v>
      </c>
      <c r="T2843">
        <v>78170230.512192249</v>
      </c>
      <c r="U2843">
        <f t="shared" si="89"/>
        <v>33147295</v>
      </c>
    </row>
    <row r="2844" spans="1:21" x14ac:dyDescent="0.25">
      <c r="A2844" t="s">
        <v>2941</v>
      </c>
      <c r="B2844" t="s">
        <v>2910</v>
      </c>
      <c r="C2844" t="s">
        <v>2910</v>
      </c>
      <c r="D2844">
        <v>1985</v>
      </c>
      <c r="E2844">
        <v>918911296</v>
      </c>
      <c r="F2844">
        <v>1236027520</v>
      </c>
      <c r="G2844">
        <v>766935744</v>
      </c>
      <c r="H2844">
        <v>43785756</v>
      </c>
      <c r="I2844" t="str">
        <f t="shared" si="88"/>
        <v>1985Public Service Electric and Gas Company</v>
      </c>
      <c r="J2844" s="1">
        <v>8390658</v>
      </c>
      <c r="K2844" s="1">
        <v>13313639</v>
      </c>
      <c r="L2844" s="1">
        <v>10159364</v>
      </c>
      <c r="M2844" s="1">
        <v>300612</v>
      </c>
      <c r="N2844">
        <v>100531998</v>
      </c>
      <c r="O2844">
        <v>14658766</v>
      </c>
      <c r="P2844">
        <v>9632</v>
      </c>
      <c r="Q2844">
        <v>48</v>
      </c>
      <c r="R2844">
        <v>55217375.255298615</v>
      </c>
      <c r="S2844">
        <v>261462454</v>
      </c>
      <c r="T2844">
        <v>76964822.744057178</v>
      </c>
      <c r="U2844">
        <f t="shared" si="89"/>
        <v>32164273</v>
      </c>
    </row>
    <row r="2845" spans="1:21" x14ac:dyDescent="0.25">
      <c r="A2845" t="s">
        <v>2942</v>
      </c>
      <c r="B2845" t="s">
        <v>2910</v>
      </c>
      <c r="C2845" t="s">
        <v>2910</v>
      </c>
      <c r="D2845">
        <v>1984</v>
      </c>
      <c r="E2845">
        <v>883652096</v>
      </c>
      <c r="F2845">
        <v>1111174784</v>
      </c>
      <c r="G2845">
        <v>741376704</v>
      </c>
      <c r="H2845">
        <v>42163716</v>
      </c>
      <c r="I2845" t="str">
        <f t="shared" si="88"/>
        <v>1984Public Service Electric and Gas Company</v>
      </c>
      <c r="J2845" s="1">
        <v>8373471</v>
      </c>
      <c r="K2845" s="1">
        <v>12452020</v>
      </c>
      <c r="L2845" s="1">
        <v>10301780</v>
      </c>
      <c r="M2845" s="1">
        <v>301702</v>
      </c>
      <c r="N2845">
        <v>81563774</v>
      </c>
      <c r="O2845">
        <v>10482372</v>
      </c>
      <c r="P2845">
        <v>9518</v>
      </c>
      <c r="Q2845">
        <v>66</v>
      </c>
      <c r="R2845">
        <v>51814457.56582284</v>
      </c>
      <c r="S2845">
        <v>248647791</v>
      </c>
      <c r="T2845">
        <v>69856383.1875</v>
      </c>
      <c r="U2845">
        <f t="shared" si="89"/>
        <v>31428973</v>
      </c>
    </row>
    <row r="2846" spans="1:21" x14ac:dyDescent="0.25">
      <c r="A2846" t="s">
        <v>2943</v>
      </c>
      <c r="B2846" t="s">
        <v>2910</v>
      </c>
      <c r="C2846" t="s">
        <v>2910</v>
      </c>
      <c r="D2846">
        <v>1983</v>
      </c>
      <c r="E2846">
        <v>829967104</v>
      </c>
      <c r="F2846">
        <v>984498432</v>
      </c>
      <c r="G2846">
        <v>678126080</v>
      </c>
      <c r="H2846">
        <v>38672216</v>
      </c>
      <c r="I2846" t="str">
        <f t="shared" si="88"/>
        <v>1983Public Service Electric and Gas Company</v>
      </c>
      <c r="J2846" s="1">
        <v>8402397</v>
      </c>
      <c r="K2846" s="1">
        <v>11753667</v>
      </c>
      <c r="L2846" s="1">
        <v>10137473</v>
      </c>
      <c r="M2846" s="1">
        <v>302053</v>
      </c>
      <c r="N2846">
        <v>80259316</v>
      </c>
      <c r="O2846">
        <v>13593489</v>
      </c>
      <c r="P2846">
        <v>9104</v>
      </c>
      <c r="Q2846">
        <v>68</v>
      </c>
      <c r="R2846">
        <v>48333831.994098186</v>
      </c>
      <c r="S2846">
        <v>231043312</v>
      </c>
      <c r="T2846">
        <v>63631096.723088264</v>
      </c>
      <c r="U2846">
        <f t="shared" si="89"/>
        <v>30595590</v>
      </c>
    </row>
    <row r="2847" spans="1:21" x14ac:dyDescent="0.25">
      <c r="A2847" t="s">
        <v>2944</v>
      </c>
      <c r="B2847" t="s">
        <v>2910</v>
      </c>
      <c r="C2847" t="s">
        <v>2910</v>
      </c>
      <c r="D2847">
        <v>1982</v>
      </c>
      <c r="E2847">
        <v>791278912</v>
      </c>
      <c r="F2847">
        <v>981794688</v>
      </c>
      <c r="G2847">
        <v>710698560</v>
      </c>
      <c r="H2847">
        <v>37809356</v>
      </c>
      <c r="I2847" t="str">
        <f t="shared" si="88"/>
        <v>1982Public Service Electric and Gas Company</v>
      </c>
      <c r="J2847" s="1">
        <v>7686548</v>
      </c>
      <c r="K2847" s="1">
        <v>11114655</v>
      </c>
      <c r="L2847" s="1">
        <v>9885274</v>
      </c>
      <c r="M2847" s="1">
        <v>301603</v>
      </c>
      <c r="N2847">
        <v>59733373</v>
      </c>
      <c r="O2847">
        <v>8415153</v>
      </c>
      <c r="P2847">
        <v>8912</v>
      </c>
      <c r="Q2847">
        <v>65</v>
      </c>
      <c r="R2847">
        <v>42508370.874404907</v>
      </c>
      <c r="S2847">
        <v>206771687</v>
      </c>
      <c r="T2847">
        <v>57157101.4564991</v>
      </c>
      <c r="U2847">
        <f t="shared" si="89"/>
        <v>28988080</v>
      </c>
    </row>
    <row r="2848" spans="1:21" x14ac:dyDescent="0.25">
      <c r="A2848" t="s">
        <v>2945</v>
      </c>
      <c r="B2848" t="s">
        <v>2910</v>
      </c>
      <c r="C2848" t="s">
        <v>2910</v>
      </c>
      <c r="D2848">
        <v>1981</v>
      </c>
      <c r="E2848">
        <v>728642176</v>
      </c>
      <c r="F2848">
        <v>871377152</v>
      </c>
      <c r="G2848">
        <v>678589760</v>
      </c>
      <c r="H2848">
        <v>33248876</v>
      </c>
      <c r="I2848" t="str">
        <f t="shared" si="88"/>
        <v>1981Public Service Electric and Gas Company</v>
      </c>
      <c r="J2848" s="1">
        <v>7795988</v>
      </c>
      <c r="K2848" s="1">
        <v>10940609</v>
      </c>
      <c r="L2848" s="1">
        <v>10794375</v>
      </c>
      <c r="M2848" s="1">
        <v>275489</v>
      </c>
      <c r="N2848">
        <v>60268808</v>
      </c>
      <c r="O2848">
        <v>8678187</v>
      </c>
      <c r="P2848">
        <v>8552</v>
      </c>
      <c r="Q2848">
        <v>81</v>
      </c>
      <c r="R2848">
        <v>36453870.445826054</v>
      </c>
      <c r="S2848">
        <v>175014626</v>
      </c>
      <c r="T2848">
        <v>48126762.143242836</v>
      </c>
      <c r="U2848">
        <f t="shared" si="89"/>
        <v>29806461</v>
      </c>
    </row>
    <row r="2849" spans="1:21" x14ac:dyDescent="0.25">
      <c r="A2849" t="s">
        <v>2946</v>
      </c>
      <c r="B2849" t="s">
        <v>2910</v>
      </c>
      <c r="C2849" t="s">
        <v>2910</v>
      </c>
      <c r="D2849">
        <v>1980</v>
      </c>
      <c r="E2849">
        <v>684342720</v>
      </c>
      <c r="F2849">
        <v>765355840</v>
      </c>
      <c r="G2849">
        <v>593516544</v>
      </c>
      <c r="H2849">
        <v>32693268</v>
      </c>
      <c r="I2849" t="str">
        <f t="shared" si="88"/>
        <v>1980Public Service Electric and Gas Company</v>
      </c>
      <c r="J2849" s="1">
        <v>8129197.5</v>
      </c>
      <c r="K2849" s="1">
        <v>10726086</v>
      </c>
      <c r="L2849" s="1">
        <v>10924199</v>
      </c>
      <c r="M2849" s="1">
        <v>265126.03125</v>
      </c>
      <c r="N2849">
        <v>54178786</v>
      </c>
      <c r="O2849">
        <v>8963781</v>
      </c>
      <c r="P2849">
        <v>8161</v>
      </c>
      <c r="Q2849">
        <v>67</v>
      </c>
      <c r="R2849">
        <v>37327928.652231693</v>
      </c>
      <c r="S2849">
        <v>165866956</v>
      </c>
      <c r="T2849">
        <v>49161815.426281929</v>
      </c>
      <c r="U2849">
        <f t="shared" si="89"/>
        <v>30044608.53125</v>
      </c>
    </row>
    <row r="2850" spans="1:21" x14ac:dyDescent="0.25">
      <c r="A2850" t="s">
        <v>2947</v>
      </c>
      <c r="B2850" t="s">
        <v>2910</v>
      </c>
      <c r="C2850" t="s">
        <v>2910</v>
      </c>
      <c r="D2850">
        <v>1979</v>
      </c>
      <c r="E2850">
        <v>545049408</v>
      </c>
      <c r="F2850">
        <v>625595712</v>
      </c>
      <c r="G2850">
        <v>479824896</v>
      </c>
      <c r="H2850">
        <v>31436564</v>
      </c>
      <c r="I2850" t="str">
        <f t="shared" si="88"/>
        <v>1979Public Service Electric and Gas Company</v>
      </c>
      <c r="J2850" s="1">
        <v>7777369</v>
      </c>
      <c r="K2850" s="1">
        <v>10336445</v>
      </c>
      <c r="L2850" s="1">
        <v>11069895</v>
      </c>
      <c r="M2850" s="1">
        <v>260914.453125</v>
      </c>
      <c r="N2850">
        <v>55292441</v>
      </c>
      <c r="O2850">
        <v>9427492</v>
      </c>
      <c r="P2850">
        <v>8803</v>
      </c>
      <c r="Q2850">
        <v>110</v>
      </c>
      <c r="R2850">
        <v>36724024.66084671</v>
      </c>
      <c r="S2850">
        <v>152582220</v>
      </c>
      <c r="T2850">
        <v>47680982.90625</v>
      </c>
      <c r="U2850">
        <f t="shared" si="89"/>
        <v>29444623.453125</v>
      </c>
    </row>
    <row r="2851" spans="1:21" x14ac:dyDescent="0.25">
      <c r="A2851" t="s">
        <v>2948</v>
      </c>
      <c r="B2851" t="s">
        <v>2910</v>
      </c>
      <c r="C2851" t="s">
        <v>2910</v>
      </c>
      <c r="D2851">
        <v>1978</v>
      </c>
      <c r="E2851">
        <v>512070656</v>
      </c>
      <c r="F2851">
        <v>574557184</v>
      </c>
      <c r="G2851">
        <v>441467776</v>
      </c>
      <c r="H2851">
        <v>31595048</v>
      </c>
      <c r="I2851" t="str">
        <f t="shared" si="88"/>
        <v>1978Public Service Electric and Gas Company</v>
      </c>
      <c r="J2851" s="1">
        <v>7760867.5</v>
      </c>
      <c r="K2851" s="1">
        <v>10152826</v>
      </c>
      <c r="L2851" s="1">
        <v>11026372</v>
      </c>
      <c r="M2851" s="1">
        <v>293560.78125</v>
      </c>
      <c r="N2851">
        <v>44886498</v>
      </c>
      <c r="O2851">
        <v>7497040</v>
      </c>
      <c r="P2851">
        <v>8810</v>
      </c>
      <c r="Q2851">
        <v>114</v>
      </c>
      <c r="R2851">
        <v>35085644.443460941</v>
      </c>
      <c r="S2851">
        <v>139839228</v>
      </c>
      <c r="T2851">
        <v>42948497.325348616</v>
      </c>
      <c r="U2851">
        <f t="shared" si="89"/>
        <v>29233626.28125</v>
      </c>
    </row>
    <row r="2852" spans="1:21" x14ac:dyDescent="0.25">
      <c r="A2852" t="s">
        <v>2949</v>
      </c>
      <c r="B2852" t="s">
        <v>2910</v>
      </c>
      <c r="C2852" t="s">
        <v>2910</v>
      </c>
      <c r="D2852">
        <v>1977</v>
      </c>
      <c r="E2852">
        <v>492473184</v>
      </c>
      <c r="F2852">
        <v>531117760</v>
      </c>
      <c r="G2852">
        <v>411785504</v>
      </c>
      <c r="H2852">
        <v>27622208</v>
      </c>
      <c r="I2852" t="str">
        <f t="shared" si="88"/>
        <v>1977Public Service Electric and Gas Company</v>
      </c>
      <c r="J2852" s="1">
        <v>7769629</v>
      </c>
      <c r="K2852" s="1">
        <v>9747909</v>
      </c>
      <c r="L2852" s="1">
        <v>10550190</v>
      </c>
      <c r="M2852" s="1">
        <v>259276.765625</v>
      </c>
      <c r="N2852">
        <v>47230881</v>
      </c>
      <c r="O2852">
        <v>8626629</v>
      </c>
      <c r="P2852">
        <v>8922</v>
      </c>
      <c r="Q2852">
        <v>96</v>
      </c>
      <c r="R2852">
        <v>32359174.318649054</v>
      </c>
      <c r="S2852">
        <v>125239327</v>
      </c>
      <c r="T2852">
        <v>40011547.58592844</v>
      </c>
      <c r="U2852">
        <f t="shared" si="89"/>
        <v>28327004.765625</v>
      </c>
    </row>
    <row r="2853" spans="1:21" x14ac:dyDescent="0.25">
      <c r="A2853" t="s">
        <v>2950</v>
      </c>
      <c r="B2853" t="s">
        <v>2910</v>
      </c>
      <c r="C2853" t="s">
        <v>2910</v>
      </c>
      <c r="D2853">
        <v>1976</v>
      </c>
      <c r="E2853">
        <v>443531008</v>
      </c>
      <c r="F2853">
        <v>474790272</v>
      </c>
      <c r="G2853">
        <v>365480448</v>
      </c>
      <c r="H2853">
        <v>25863516</v>
      </c>
      <c r="I2853" t="str">
        <f t="shared" si="88"/>
        <v>1976Public Service Electric and Gas Company</v>
      </c>
      <c r="J2853" s="1">
        <v>7711953.5</v>
      </c>
      <c r="K2853" s="1">
        <v>9514574</v>
      </c>
      <c r="L2853" s="1">
        <v>10396983</v>
      </c>
      <c r="M2853" s="1">
        <v>259151.453125</v>
      </c>
      <c r="N2853">
        <v>43502150</v>
      </c>
      <c r="O2853">
        <v>9308004</v>
      </c>
      <c r="P2853">
        <v>8900</v>
      </c>
      <c r="Q2853">
        <v>104</v>
      </c>
      <c r="R2853">
        <v>31005532.124901772</v>
      </c>
      <c r="S2853">
        <v>112030944</v>
      </c>
      <c r="T2853">
        <v>37999195.314427137</v>
      </c>
      <c r="U2853">
        <f t="shared" si="89"/>
        <v>27882661.953125</v>
      </c>
    </row>
    <row r="2854" spans="1:21" x14ac:dyDescent="0.25">
      <c r="A2854" t="s">
        <v>2951</v>
      </c>
      <c r="B2854" t="s">
        <v>2910</v>
      </c>
      <c r="C2854" t="s">
        <v>2910</v>
      </c>
      <c r="D2854">
        <v>1975</v>
      </c>
      <c r="E2854">
        <v>413005056</v>
      </c>
      <c r="F2854">
        <v>429427744</v>
      </c>
      <c r="G2854">
        <v>339573600</v>
      </c>
      <c r="H2854">
        <v>23374692</v>
      </c>
      <c r="I2854" t="str">
        <f t="shared" si="88"/>
        <v>1975Public Service Electric and Gas Company</v>
      </c>
      <c r="J2854" s="1">
        <v>7598964</v>
      </c>
      <c r="K2854" s="1">
        <v>8994855</v>
      </c>
      <c r="L2854" s="1">
        <v>10065524</v>
      </c>
      <c r="M2854" s="1">
        <v>256755.0625</v>
      </c>
      <c r="N2854">
        <v>39714330</v>
      </c>
      <c r="O2854">
        <v>9670110</v>
      </c>
      <c r="P2854">
        <v>8851</v>
      </c>
      <c r="Q2854">
        <v>104</v>
      </c>
      <c r="R2854">
        <v>30624497.198367119</v>
      </c>
      <c r="S2854">
        <v>104049673</v>
      </c>
      <c r="T2854">
        <v>36881427.57191658</v>
      </c>
      <c r="U2854">
        <f t="shared" si="89"/>
        <v>26916098.0625</v>
      </c>
    </row>
    <row r="2855" spans="1:21" x14ac:dyDescent="0.25">
      <c r="A2855" t="s">
        <v>2952</v>
      </c>
      <c r="B2855" t="s">
        <v>2910</v>
      </c>
      <c r="C2855" t="s">
        <v>2910</v>
      </c>
      <c r="D2855">
        <v>1974</v>
      </c>
      <c r="E2855">
        <v>358938944</v>
      </c>
      <c r="F2855">
        <v>370419712</v>
      </c>
      <c r="G2855">
        <v>327795648</v>
      </c>
      <c r="H2855">
        <v>20452758</v>
      </c>
      <c r="I2855" t="str">
        <f t="shared" si="88"/>
        <v>1974Public Service Electric and Gas Company</v>
      </c>
      <c r="J2855" s="1">
        <v>7491585</v>
      </c>
      <c r="K2855" s="1">
        <v>8649641</v>
      </c>
      <c r="L2855" s="1">
        <v>11155106</v>
      </c>
      <c r="M2855" s="1">
        <v>253284.296875</v>
      </c>
      <c r="N2855">
        <v>56508014</v>
      </c>
      <c r="O2855">
        <v>13242779</v>
      </c>
      <c r="P2855">
        <v>9207</v>
      </c>
      <c r="Q2855">
        <v>90</v>
      </c>
      <c r="R2855">
        <v>27247651.141563416</v>
      </c>
      <c r="S2855">
        <v>105212307</v>
      </c>
      <c r="T2855">
        <v>37105119.923478127</v>
      </c>
      <c r="U2855">
        <f t="shared" si="89"/>
        <v>27549616.296875</v>
      </c>
    </row>
    <row r="2856" spans="1:21" x14ac:dyDescent="0.25">
      <c r="A2856" t="s">
        <v>2953</v>
      </c>
      <c r="B2856" t="s">
        <v>2910</v>
      </c>
      <c r="C2856" t="s">
        <v>2910</v>
      </c>
      <c r="D2856">
        <v>1973</v>
      </c>
      <c r="E2856">
        <v>274352896</v>
      </c>
      <c r="F2856">
        <v>263674464</v>
      </c>
      <c r="G2856">
        <v>213509728</v>
      </c>
      <c r="H2856">
        <v>17083264</v>
      </c>
      <c r="I2856" t="str">
        <f t="shared" si="88"/>
        <v>1973Public Service Electric and Gas Company</v>
      </c>
      <c r="J2856" s="1">
        <v>8023312</v>
      </c>
      <c r="K2856" s="1">
        <v>8931577</v>
      </c>
      <c r="L2856" s="1">
        <v>11719377</v>
      </c>
      <c r="M2856" s="1">
        <v>249854.046875</v>
      </c>
      <c r="N2856">
        <v>69168799</v>
      </c>
      <c r="O2856">
        <v>14604172</v>
      </c>
      <c r="P2856">
        <v>9750</v>
      </c>
      <c r="Q2856">
        <v>120</v>
      </c>
      <c r="R2856">
        <v>29288150.758789063</v>
      </c>
      <c r="S2856">
        <v>106275856</v>
      </c>
      <c r="T2856">
        <v>40339064.411062002</v>
      </c>
      <c r="U2856">
        <f t="shared" si="89"/>
        <v>28924120.046875</v>
      </c>
    </row>
    <row r="2857" spans="1:21" x14ac:dyDescent="0.25">
      <c r="A2857" t="s">
        <v>2954</v>
      </c>
      <c r="B2857" t="s">
        <v>2910</v>
      </c>
      <c r="C2857" t="s">
        <v>2910</v>
      </c>
      <c r="D2857">
        <v>1972</v>
      </c>
      <c r="E2857">
        <v>238024816</v>
      </c>
      <c r="F2857">
        <v>230176576</v>
      </c>
      <c r="G2857">
        <v>187276656</v>
      </c>
      <c r="H2857">
        <v>15773293</v>
      </c>
      <c r="I2857" t="str">
        <f t="shared" si="88"/>
        <v>1972Public Service Electric and Gas Company</v>
      </c>
      <c r="J2857" s="1">
        <v>7399963</v>
      </c>
      <c r="K2857" s="1">
        <v>8289066</v>
      </c>
      <c r="L2857" s="1">
        <v>11231281</v>
      </c>
      <c r="M2857" s="1">
        <v>246496.28125</v>
      </c>
      <c r="N2857">
        <v>68517256</v>
      </c>
      <c r="O2857">
        <v>14698379</v>
      </c>
      <c r="P2857">
        <v>9654</v>
      </c>
      <c r="Q2857">
        <v>122</v>
      </c>
      <c r="R2857">
        <v>28197471.059020996</v>
      </c>
      <c r="S2857">
        <v>99467629</v>
      </c>
      <c r="T2857">
        <v>39514236.898016214</v>
      </c>
      <c r="U2857">
        <f t="shared" si="89"/>
        <v>27166806.28125</v>
      </c>
    </row>
    <row r="2858" spans="1:21" x14ac:dyDescent="0.25">
      <c r="A2858" t="s">
        <v>2955</v>
      </c>
      <c r="B2858" t="s">
        <v>2910</v>
      </c>
      <c r="C2858" t="s">
        <v>2910</v>
      </c>
      <c r="D2858">
        <v>1971</v>
      </c>
      <c r="E2858" t="s">
        <v>3560</v>
      </c>
      <c r="F2858" t="s">
        <v>3560</v>
      </c>
      <c r="G2858" t="s">
        <v>3560</v>
      </c>
      <c r="H2858" t="s">
        <v>3560</v>
      </c>
      <c r="I2858" t="str">
        <f t="shared" si="88"/>
        <v>1971Public Service Electric and Gas Company</v>
      </c>
      <c r="J2858" s="1" t="s">
        <v>3560</v>
      </c>
      <c r="K2858" s="1" t="s">
        <v>3560</v>
      </c>
      <c r="L2858" s="1" t="s">
        <v>3560</v>
      </c>
      <c r="M2858" s="1" t="s">
        <v>3560</v>
      </c>
      <c r="N2858">
        <v>63964370</v>
      </c>
      <c r="O2858">
        <v>12722183</v>
      </c>
      <c r="P2858" t="s">
        <v>3560</v>
      </c>
      <c r="Q2858" t="s">
        <v>3560</v>
      </c>
      <c r="R2858" t="s">
        <v>3560</v>
      </c>
      <c r="S2858" t="s">
        <v>3560</v>
      </c>
      <c r="T2858" t="s">
        <v>3560</v>
      </c>
      <c r="U2858">
        <f t="shared" si="89"/>
        <v>0</v>
      </c>
    </row>
    <row r="2859" spans="1:21" x14ac:dyDescent="0.25">
      <c r="A2859" t="s">
        <v>2956</v>
      </c>
      <c r="B2859" t="s">
        <v>2910</v>
      </c>
      <c r="C2859" t="s">
        <v>2910</v>
      </c>
      <c r="D2859">
        <v>1970</v>
      </c>
      <c r="E2859" t="s">
        <v>3560</v>
      </c>
      <c r="F2859" t="s">
        <v>3560</v>
      </c>
      <c r="G2859" t="s">
        <v>3560</v>
      </c>
      <c r="H2859" t="s">
        <v>3560</v>
      </c>
      <c r="I2859" t="str">
        <f t="shared" si="88"/>
        <v>1970Public Service Electric and Gas Company</v>
      </c>
      <c r="J2859" s="1" t="s">
        <v>3560</v>
      </c>
      <c r="K2859" s="1" t="s">
        <v>3560</v>
      </c>
      <c r="L2859" s="1" t="s">
        <v>3560</v>
      </c>
      <c r="M2859" s="1" t="s">
        <v>3560</v>
      </c>
      <c r="N2859">
        <v>62538744</v>
      </c>
      <c r="O2859">
        <v>11838944</v>
      </c>
      <c r="P2859" t="s">
        <v>3560</v>
      </c>
      <c r="Q2859" t="s">
        <v>3560</v>
      </c>
      <c r="R2859" t="s">
        <v>3560</v>
      </c>
      <c r="S2859" t="s">
        <v>3560</v>
      </c>
      <c r="T2859" t="s">
        <v>3560</v>
      </c>
      <c r="U2859">
        <f t="shared" si="89"/>
        <v>0</v>
      </c>
    </row>
    <row r="2860" spans="1:21" x14ac:dyDescent="0.25">
      <c r="A2860" t="s">
        <v>2957</v>
      </c>
      <c r="B2860" t="s">
        <v>2910</v>
      </c>
      <c r="C2860" t="s">
        <v>2910</v>
      </c>
      <c r="D2860">
        <v>1969</v>
      </c>
      <c r="E2860" t="s">
        <v>3560</v>
      </c>
      <c r="F2860" t="s">
        <v>3560</v>
      </c>
      <c r="G2860" t="s">
        <v>3560</v>
      </c>
      <c r="H2860" t="s">
        <v>3560</v>
      </c>
      <c r="I2860" t="str">
        <f t="shared" si="88"/>
        <v>1969Public Service Electric and Gas Company</v>
      </c>
      <c r="J2860" s="1" t="s">
        <v>3560</v>
      </c>
      <c r="K2860" s="1" t="s">
        <v>3560</v>
      </c>
      <c r="L2860" s="1" t="s">
        <v>3560</v>
      </c>
      <c r="M2860" s="1" t="s">
        <v>3560</v>
      </c>
      <c r="N2860">
        <v>63024849</v>
      </c>
      <c r="O2860">
        <v>11552908</v>
      </c>
      <c r="P2860" t="s">
        <v>3560</v>
      </c>
      <c r="Q2860" t="s">
        <v>3560</v>
      </c>
      <c r="R2860" t="s">
        <v>3560</v>
      </c>
      <c r="S2860" t="s">
        <v>3560</v>
      </c>
      <c r="T2860" t="s">
        <v>3560</v>
      </c>
      <c r="U2860">
        <f t="shared" si="89"/>
        <v>0</v>
      </c>
    </row>
    <row r="2861" spans="1:21" x14ac:dyDescent="0.25">
      <c r="A2861" t="s">
        <v>2958</v>
      </c>
      <c r="B2861" t="s">
        <v>2910</v>
      </c>
      <c r="C2861" t="s">
        <v>2910</v>
      </c>
      <c r="D2861">
        <v>1968</v>
      </c>
      <c r="E2861" t="s">
        <v>3560</v>
      </c>
      <c r="F2861" t="s">
        <v>3560</v>
      </c>
      <c r="G2861" t="s">
        <v>3560</v>
      </c>
      <c r="H2861" t="s">
        <v>3560</v>
      </c>
      <c r="I2861" t="str">
        <f t="shared" si="88"/>
        <v>1968Public Service Electric and Gas Company</v>
      </c>
      <c r="J2861" s="1" t="s">
        <v>3560</v>
      </c>
      <c r="K2861" s="1" t="s">
        <v>3560</v>
      </c>
      <c r="L2861" s="1" t="s">
        <v>3560</v>
      </c>
      <c r="M2861" s="1" t="s">
        <v>3560</v>
      </c>
      <c r="N2861">
        <v>75231039</v>
      </c>
      <c r="O2861">
        <v>13877906</v>
      </c>
      <c r="P2861" t="s">
        <v>3560</v>
      </c>
      <c r="Q2861" t="s">
        <v>3560</v>
      </c>
      <c r="R2861" t="s">
        <v>3560</v>
      </c>
      <c r="S2861" t="s">
        <v>3560</v>
      </c>
      <c r="T2861" t="s">
        <v>3560</v>
      </c>
      <c r="U2861">
        <f t="shared" si="89"/>
        <v>0</v>
      </c>
    </row>
    <row r="2862" spans="1:21" x14ac:dyDescent="0.25">
      <c r="A2862" t="s">
        <v>2959</v>
      </c>
      <c r="B2862" t="s">
        <v>2910</v>
      </c>
      <c r="C2862" t="s">
        <v>2910</v>
      </c>
      <c r="D2862">
        <v>1967</v>
      </c>
      <c r="E2862" t="s">
        <v>3560</v>
      </c>
      <c r="F2862" t="s">
        <v>3560</v>
      </c>
      <c r="G2862" t="s">
        <v>3560</v>
      </c>
      <c r="H2862" t="s">
        <v>3560</v>
      </c>
      <c r="I2862" t="str">
        <f t="shared" si="88"/>
        <v>1967Public Service Electric and Gas Company</v>
      </c>
      <c r="J2862" s="1" t="s">
        <v>3560</v>
      </c>
      <c r="K2862" s="1" t="s">
        <v>3560</v>
      </c>
      <c r="L2862" s="1" t="s">
        <v>3560</v>
      </c>
      <c r="M2862" s="1" t="s">
        <v>3560</v>
      </c>
      <c r="N2862">
        <v>58994861</v>
      </c>
      <c r="O2862">
        <v>11073665</v>
      </c>
      <c r="P2862" t="s">
        <v>3560</v>
      </c>
      <c r="Q2862" t="s">
        <v>3560</v>
      </c>
      <c r="R2862" t="s">
        <v>3560</v>
      </c>
      <c r="S2862" t="s">
        <v>3560</v>
      </c>
      <c r="T2862" t="s">
        <v>3560</v>
      </c>
      <c r="U2862">
        <f t="shared" si="89"/>
        <v>0</v>
      </c>
    </row>
    <row r="2863" spans="1:21" x14ac:dyDescent="0.25">
      <c r="A2863" t="s">
        <v>2960</v>
      </c>
      <c r="B2863" t="s">
        <v>2910</v>
      </c>
      <c r="C2863" t="s">
        <v>2910</v>
      </c>
      <c r="D2863">
        <v>1966</v>
      </c>
      <c r="E2863" t="s">
        <v>3560</v>
      </c>
      <c r="F2863" t="s">
        <v>3560</v>
      </c>
      <c r="G2863" t="s">
        <v>3560</v>
      </c>
      <c r="H2863" t="s">
        <v>3560</v>
      </c>
      <c r="I2863" t="str">
        <f t="shared" si="88"/>
        <v>1966Public Service Electric and Gas Company</v>
      </c>
      <c r="J2863" s="1" t="s">
        <v>3560</v>
      </c>
      <c r="K2863" s="1" t="s">
        <v>3560</v>
      </c>
      <c r="L2863" s="1" t="s">
        <v>3560</v>
      </c>
      <c r="M2863" s="1" t="s">
        <v>3560</v>
      </c>
      <c r="N2863">
        <v>52609583.409999996</v>
      </c>
      <c r="O2863">
        <v>11149900.67</v>
      </c>
      <c r="P2863" t="s">
        <v>3560</v>
      </c>
      <c r="Q2863" t="s">
        <v>3560</v>
      </c>
      <c r="R2863" t="s">
        <v>3560</v>
      </c>
      <c r="S2863" t="s">
        <v>3560</v>
      </c>
      <c r="T2863" t="s">
        <v>3560</v>
      </c>
      <c r="U2863">
        <f t="shared" si="89"/>
        <v>0</v>
      </c>
    </row>
    <row r="2864" spans="1:21" x14ac:dyDescent="0.25">
      <c r="A2864" t="s">
        <v>2961</v>
      </c>
      <c r="B2864" t="s">
        <v>2910</v>
      </c>
      <c r="C2864" t="s">
        <v>2910</v>
      </c>
      <c r="D2864">
        <v>1965</v>
      </c>
      <c r="E2864" t="s">
        <v>3560</v>
      </c>
      <c r="F2864" t="s">
        <v>3560</v>
      </c>
      <c r="G2864" t="s">
        <v>3560</v>
      </c>
      <c r="H2864" t="s">
        <v>3560</v>
      </c>
      <c r="I2864" t="str">
        <f t="shared" si="88"/>
        <v>1965Public Service Electric and Gas Company</v>
      </c>
      <c r="J2864" s="1" t="s">
        <v>3560</v>
      </c>
      <c r="K2864" s="1" t="s">
        <v>3560</v>
      </c>
      <c r="L2864" s="1" t="s">
        <v>3560</v>
      </c>
      <c r="M2864" s="1" t="s">
        <v>3560</v>
      </c>
      <c r="N2864">
        <v>52171688.539999999</v>
      </c>
      <c r="O2864">
        <v>10870776.789999999</v>
      </c>
      <c r="P2864" t="s">
        <v>3560</v>
      </c>
      <c r="Q2864" t="s">
        <v>3560</v>
      </c>
      <c r="R2864" t="s">
        <v>3560</v>
      </c>
      <c r="S2864" t="s">
        <v>3560</v>
      </c>
      <c r="T2864" t="s">
        <v>3560</v>
      </c>
      <c r="U2864">
        <f t="shared" si="89"/>
        <v>0</v>
      </c>
    </row>
    <row r="2865" spans="1:21" x14ac:dyDescent="0.25">
      <c r="A2865" t="s">
        <v>2962</v>
      </c>
      <c r="B2865" t="s">
        <v>2910</v>
      </c>
      <c r="C2865" t="s">
        <v>2910</v>
      </c>
      <c r="D2865">
        <v>1964</v>
      </c>
      <c r="E2865" t="s">
        <v>3560</v>
      </c>
      <c r="F2865" t="s">
        <v>3560</v>
      </c>
      <c r="G2865" t="s">
        <v>3560</v>
      </c>
      <c r="H2865" t="s">
        <v>3560</v>
      </c>
      <c r="I2865" t="str">
        <f t="shared" si="88"/>
        <v>1964Public Service Electric and Gas Company</v>
      </c>
      <c r="J2865" s="1" t="s">
        <v>3560</v>
      </c>
      <c r="K2865" s="1" t="s">
        <v>3560</v>
      </c>
      <c r="L2865" s="1" t="s">
        <v>3560</v>
      </c>
      <c r="M2865" s="1" t="s">
        <v>3560</v>
      </c>
      <c r="N2865">
        <v>46899237.619999997</v>
      </c>
      <c r="O2865">
        <v>9608372.7799999993</v>
      </c>
      <c r="P2865" t="s">
        <v>3560</v>
      </c>
      <c r="Q2865" t="s">
        <v>3560</v>
      </c>
      <c r="R2865" t="s">
        <v>3560</v>
      </c>
      <c r="S2865" t="s">
        <v>3560</v>
      </c>
      <c r="T2865" t="s">
        <v>3560</v>
      </c>
      <c r="U2865">
        <f t="shared" si="89"/>
        <v>0</v>
      </c>
    </row>
    <row r="2866" spans="1:21" x14ac:dyDescent="0.25">
      <c r="A2866" t="s">
        <v>2963</v>
      </c>
      <c r="B2866" t="s">
        <v>2964</v>
      </c>
      <c r="C2866" t="s">
        <v>2965</v>
      </c>
      <c r="D2866">
        <v>2016</v>
      </c>
      <c r="E2866">
        <v>1138871000</v>
      </c>
      <c r="F2866">
        <v>872334000</v>
      </c>
      <c r="G2866">
        <v>116731000</v>
      </c>
      <c r="H2866">
        <v>19720000</v>
      </c>
      <c r="I2866" t="str">
        <f t="shared" si="88"/>
        <v>2016Puget Sound Energy, Inc.</v>
      </c>
      <c r="J2866" s="1">
        <v>10245326</v>
      </c>
      <c r="K2866" s="1">
        <v>8895950</v>
      </c>
      <c r="L2866" s="1">
        <v>1223214</v>
      </c>
      <c r="M2866" s="1">
        <v>83933</v>
      </c>
      <c r="N2866">
        <v>208702000</v>
      </c>
      <c r="O2866">
        <v>27782000</v>
      </c>
      <c r="P2866">
        <v>1212.0148504592391</v>
      </c>
      <c r="Q2866">
        <v>22.642726837847746</v>
      </c>
      <c r="R2866">
        <v>24534000</v>
      </c>
      <c r="S2866">
        <v>100775000</v>
      </c>
      <c r="T2866">
        <v>86298000</v>
      </c>
      <c r="U2866">
        <f t="shared" si="89"/>
        <v>20448423</v>
      </c>
    </row>
    <row r="2867" spans="1:21" x14ac:dyDescent="0.25">
      <c r="A2867" t="s">
        <v>2966</v>
      </c>
      <c r="B2867" t="s">
        <v>2964</v>
      </c>
      <c r="C2867" t="s">
        <v>2965</v>
      </c>
      <c r="D2867">
        <v>2015</v>
      </c>
      <c r="E2867">
        <v>1061117000</v>
      </c>
      <c r="F2867">
        <v>868094000</v>
      </c>
      <c r="G2867">
        <v>117311000</v>
      </c>
      <c r="H2867">
        <v>19890000</v>
      </c>
      <c r="I2867" t="str">
        <f t="shared" si="88"/>
        <v>2015Puget Sound Energy, Inc.</v>
      </c>
      <c r="J2867" s="1">
        <v>10164703</v>
      </c>
      <c r="K2867" s="1">
        <v>8999068</v>
      </c>
      <c r="L2867" s="1">
        <v>1257958</v>
      </c>
      <c r="M2867" s="1">
        <v>88035</v>
      </c>
      <c r="N2867">
        <v>150204000</v>
      </c>
      <c r="O2867">
        <v>26644000</v>
      </c>
      <c r="P2867">
        <v>1410.0443151836052</v>
      </c>
      <c r="Q2867">
        <v>26.342291305972907</v>
      </c>
      <c r="R2867">
        <v>27783000</v>
      </c>
      <c r="S2867">
        <v>102619000</v>
      </c>
      <c r="T2867">
        <v>82427000</v>
      </c>
      <c r="U2867">
        <f t="shared" si="89"/>
        <v>20509764</v>
      </c>
    </row>
    <row r="2868" spans="1:21" x14ac:dyDescent="0.25">
      <c r="A2868" t="s">
        <v>2967</v>
      </c>
      <c r="B2868" t="s">
        <v>2964</v>
      </c>
      <c r="C2868" t="s">
        <v>2965</v>
      </c>
      <c r="D2868">
        <v>2014</v>
      </c>
      <c r="E2868">
        <v>1003205000</v>
      </c>
      <c r="F2868">
        <v>825091000</v>
      </c>
      <c r="G2868">
        <v>110583000</v>
      </c>
      <c r="H2868">
        <v>19370000</v>
      </c>
      <c r="I2868" t="str">
        <f t="shared" si="88"/>
        <v>2014Puget Sound Energy, Inc.</v>
      </c>
      <c r="J2868" s="1">
        <v>10349928</v>
      </c>
      <c r="K2868" s="1">
        <v>8900863</v>
      </c>
      <c r="L2868" s="1">
        <v>1226588</v>
      </c>
      <c r="M2868" s="1">
        <v>91570</v>
      </c>
      <c r="N2868">
        <v>163238000</v>
      </c>
      <c r="O2868">
        <v>19172000</v>
      </c>
      <c r="P2868">
        <v>1343.9275722410575</v>
      </c>
      <c r="Q2868">
        <v>25.107105656812699</v>
      </c>
      <c r="R2868">
        <v>25870000</v>
      </c>
      <c r="S2868">
        <v>100430000</v>
      </c>
      <c r="T2868">
        <v>84585000</v>
      </c>
      <c r="U2868">
        <f t="shared" si="89"/>
        <v>20568949</v>
      </c>
    </row>
    <row r="2869" spans="1:21" x14ac:dyDescent="0.25">
      <c r="A2869" t="s">
        <v>2968</v>
      </c>
      <c r="B2869" t="s">
        <v>2964</v>
      </c>
      <c r="C2869" t="s">
        <v>2965</v>
      </c>
      <c r="D2869">
        <v>2013</v>
      </c>
      <c r="E2869">
        <v>1115694000</v>
      </c>
      <c r="F2869">
        <v>847997000</v>
      </c>
      <c r="G2869">
        <v>111132000</v>
      </c>
      <c r="H2869">
        <v>18839000</v>
      </c>
      <c r="I2869" t="str">
        <f t="shared" si="88"/>
        <v>2013Puget Sound Energy, Inc.</v>
      </c>
      <c r="J2869" s="1">
        <v>10769100</v>
      </c>
      <c r="K2869" s="1">
        <v>9118720</v>
      </c>
      <c r="L2869" s="1">
        <v>1229556</v>
      </c>
      <c r="M2869" s="1">
        <v>91232</v>
      </c>
      <c r="N2869">
        <v>86240000</v>
      </c>
      <c r="O2869">
        <v>88068000</v>
      </c>
      <c r="P2869">
        <v>1285.8657941941819</v>
      </c>
      <c r="Q2869">
        <v>24.022401967301793</v>
      </c>
      <c r="R2869">
        <v>24129000</v>
      </c>
      <c r="S2869">
        <v>94911000</v>
      </c>
      <c r="T2869">
        <v>77322000</v>
      </c>
      <c r="U2869">
        <f t="shared" si="89"/>
        <v>21208608</v>
      </c>
    </row>
    <row r="2870" spans="1:21" x14ac:dyDescent="0.25">
      <c r="A2870" t="s">
        <v>2969</v>
      </c>
      <c r="B2870" t="s">
        <v>2964</v>
      </c>
      <c r="C2870" t="s">
        <v>2965</v>
      </c>
      <c r="D2870">
        <v>2012</v>
      </c>
      <c r="E2870">
        <v>1126311000</v>
      </c>
      <c r="F2870">
        <v>848299000</v>
      </c>
      <c r="G2870">
        <v>113677000</v>
      </c>
      <c r="H2870">
        <v>18483000</v>
      </c>
      <c r="I2870" t="str">
        <f t="shared" si="88"/>
        <v>2012Puget Sound Energy, Inc.</v>
      </c>
      <c r="J2870" s="1">
        <v>10869292</v>
      </c>
      <c r="K2870" s="1">
        <v>8993374</v>
      </c>
      <c r="L2870" s="1">
        <v>1183241</v>
      </c>
      <c r="M2870" s="1">
        <v>92261</v>
      </c>
      <c r="N2870">
        <v>242446000</v>
      </c>
      <c r="O2870">
        <v>15040000</v>
      </c>
      <c r="P2870">
        <v>1134.2824033873278</v>
      </c>
      <c r="Q2870">
        <v>21.190537894106804</v>
      </c>
      <c r="R2870">
        <v>20776000</v>
      </c>
      <c r="S2870">
        <v>85975000</v>
      </c>
      <c r="T2870">
        <v>74863000</v>
      </c>
      <c r="U2870">
        <f t="shared" si="89"/>
        <v>21138168</v>
      </c>
    </row>
    <row r="2871" spans="1:21" x14ac:dyDescent="0.25">
      <c r="A2871" t="s">
        <v>2970</v>
      </c>
      <c r="B2871" t="s">
        <v>2964</v>
      </c>
      <c r="C2871" t="s">
        <v>2965</v>
      </c>
      <c r="D2871">
        <v>2011</v>
      </c>
      <c r="E2871">
        <v>1143366000</v>
      </c>
      <c r="F2871">
        <v>853932000</v>
      </c>
      <c r="G2871">
        <v>115979000</v>
      </c>
      <c r="H2871">
        <v>18751000</v>
      </c>
      <c r="I2871" t="str">
        <f t="shared" si="88"/>
        <v>2011Puget Sound Energy, Inc.</v>
      </c>
      <c r="J2871" s="1">
        <v>11025357</v>
      </c>
      <c r="K2871" s="1">
        <v>9164836</v>
      </c>
      <c r="L2871" s="1">
        <v>1212060</v>
      </c>
      <c r="M2871" s="1">
        <v>93821</v>
      </c>
      <c r="N2871">
        <v>127935000</v>
      </c>
      <c r="O2871">
        <v>26289000</v>
      </c>
      <c r="P2871">
        <v>1258.4307464277376</v>
      </c>
      <c r="Q2871">
        <v>23.509863451685817</v>
      </c>
      <c r="R2871">
        <v>22440000</v>
      </c>
      <c r="S2871">
        <v>89114000</v>
      </c>
      <c r="T2871">
        <v>78245000</v>
      </c>
      <c r="U2871">
        <f t="shared" si="89"/>
        <v>21496074</v>
      </c>
    </row>
    <row r="2872" spans="1:21" x14ac:dyDescent="0.25">
      <c r="A2872" t="s">
        <v>2971</v>
      </c>
      <c r="B2872" t="s">
        <v>2964</v>
      </c>
      <c r="C2872" t="s">
        <v>2965</v>
      </c>
      <c r="D2872">
        <v>2010</v>
      </c>
      <c r="E2872">
        <v>1075107000</v>
      </c>
      <c r="F2872">
        <v>835134000</v>
      </c>
      <c r="G2872">
        <v>110803000</v>
      </c>
      <c r="H2872">
        <v>18344000</v>
      </c>
      <c r="I2872" t="str">
        <f t="shared" si="88"/>
        <v>2010Puget Sound Energy, Inc.</v>
      </c>
      <c r="J2872" s="1">
        <v>10609011</v>
      </c>
      <c r="K2872" s="1">
        <v>9046052</v>
      </c>
      <c r="L2872" s="1">
        <v>1153642</v>
      </c>
      <c r="M2872" s="1">
        <v>92434</v>
      </c>
      <c r="N2872">
        <v>184002000</v>
      </c>
      <c r="O2872">
        <v>43655000</v>
      </c>
      <c r="P2872">
        <v>1262.7491936146512</v>
      </c>
      <c r="Q2872">
        <v>23.590540202453273</v>
      </c>
      <c r="R2872">
        <v>21907000</v>
      </c>
      <c r="S2872">
        <v>87369000</v>
      </c>
      <c r="T2872">
        <v>82925000</v>
      </c>
      <c r="U2872">
        <f t="shared" si="89"/>
        <v>20901139</v>
      </c>
    </row>
    <row r="2873" spans="1:21" x14ac:dyDescent="0.25">
      <c r="A2873" t="s">
        <v>2972</v>
      </c>
      <c r="B2873" t="s">
        <v>2964</v>
      </c>
      <c r="C2873" t="s">
        <v>2965</v>
      </c>
      <c r="D2873">
        <v>2009</v>
      </c>
      <c r="E2873">
        <v>1066226000</v>
      </c>
      <c r="F2873">
        <v>837948000</v>
      </c>
      <c r="G2873">
        <v>106808000</v>
      </c>
      <c r="H2873">
        <v>18028000</v>
      </c>
      <c r="I2873" t="str">
        <f t="shared" si="88"/>
        <v>2009Puget Sound Energy, Inc.</v>
      </c>
      <c r="J2873" s="1">
        <v>11148187</v>
      </c>
      <c r="K2873" s="1">
        <v>9475856</v>
      </c>
      <c r="L2873" s="1">
        <v>1146499</v>
      </c>
      <c r="M2873" s="1">
        <v>95906</v>
      </c>
      <c r="N2873">
        <v>215493000</v>
      </c>
      <c r="O2873">
        <v>30844000</v>
      </c>
      <c r="P2873">
        <v>1297.583318133534</v>
      </c>
      <c r="Q2873">
        <v>24.241307448265303</v>
      </c>
      <c r="R2873">
        <v>21953000</v>
      </c>
      <c r="S2873">
        <v>84383000</v>
      </c>
      <c r="T2873">
        <v>73935000</v>
      </c>
      <c r="U2873">
        <f t="shared" si="89"/>
        <v>21866448</v>
      </c>
    </row>
    <row r="2874" spans="1:21" x14ac:dyDescent="0.25">
      <c r="A2874" t="s">
        <v>2973</v>
      </c>
      <c r="B2874" t="s">
        <v>2964</v>
      </c>
      <c r="C2874" t="s">
        <v>2965</v>
      </c>
      <c r="D2874">
        <v>2008</v>
      </c>
      <c r="E2874">
        <v>1052678000</v>
      </c>
      <c r="F2874">
        <v>805895000</v>
      </c>
      <c r="G2874">
        <v>113897000</v>
      </c>
      <c r="H2874">
        <v>16449000</v>
      </c>
      <c r="I2874" t="str">
        <f t="shared" si="88"/>
        <v>2008Puget Sound Energy, Inc.</v>
      </c>
      <c r="J2874" s="1">
        <v>11123454</v>
      </c>
      <c r="K2874" s="1">
        <v>9488730</v>
      </c>
      <c r="L2874" s="1">
        <v>1309464</v>
      </c>
      <c r="M2874" s="1">
        <v>93206</v>
      </c>
      <c r="N2874">
        <v>189468000</v>
      </c>
      <c r="O2874">
        <v>32206000</v>
      </c>
      <c r="P2874">
        <v>1302.5434893450129</v>
      </c>
      <c r="Q2874">
        <v>24.33397281599402</v>
      </c>
      <c r="R2874">
        <v>21424000</v>
      </c>
      <c r="S2874">
        <v>73717000</v>
      </c>
      <c r="T2874">
        <v>76776000</v>
      </c>
      <c r="U2874">
        <f t="shared" si="89"/>
        <v>22014854</v>
      </c>
    </row>
    <row r="2875" spans="1:21" x14ac:dyDescent="0.25">
      <c r="A2875" t="s">
        <v>2974</v>
      </c>
      <c r="B2875" t="s">
        <v>2964</v>
      </c>
      <c r="C2875" t="s">
        <v>2965</v>
      </c>
      <c r="D2875">
        <v>2007</v>
      </c>
      <c r="E2875">
        <v>959586000</v>
      </c>
      <c r="F2875">
        <v>756082000</v>
      </c>
      <c r="G2875">
        <v>114321000</v>
      </c>
      <c r="H2875">
        <v>15216000</v>
      </c>
      <c r="I2875" t="str">
        <f t="shared" si="88"/>
        <v>2007Puget Sound Energy, Inc.</v>
      </c>
      <c r="J2875" s="1">
        <v>10909007</v>
      </c>
      <c r="K2875" s="1">
        <v>9259880</v>
      </c>
      <c r="L2875" s="1">
        <v>1369242</v>
      </c>
      <c r="M2875" s="1">
        <v>88409</v>
      </c>
      <c r="N2875">
        <v>193076000</v>
      </c>
      <c r="O2875">
        <v>38720000</v>
      </c>
      <c r="P2875">
        <v>1241.166431287972</v>
      </c>
      <c r="Q2875">
        <v>23.187333433506492</v>
      </c>
      <c r="R2875">
        <v>19815000</v>
      </c>
      <c r="S2875">
        <v>64870000</v>
      </c>
      <c r="T2875">
        <v>70228000</v>
      </c>
      <c r="U2875">
        <f t="shared" si="89"/>
        <v>21626538</v>
      </c>
    </row>
    <row r="2876" spans="1:21" x14ac:dyDescent="0.25">
      <c r="A2876" t="s">
        <v>2975</v>
      </c>
      <c r="B2876" t="s">
        <v>2964</v>
      </c>
      <c r="C2876" t="s">
        <v>2965</v>
      </c>
      <c r="D2876">
        <v>2006</v>
      </c>
      <c r="E2876">
        <v>798498000</v>
      </c>
      <c r="F2876">
        <v>712486000</v>
      </c>
      <c r="G2876">
        <v>111534000</v>
      </c>
      <c r="H2876">
        <v>14288000</v>
      </c>
      <c r="I2876" t="str">
        <f t="shared" si="88"/>
        <v>2006Puget Sound Energy, Inc.</v>
      </c>
      <c r="J2876" s="1">
        <v>10654059</v>
      </c>
      <c r="K2876" s="1">
        <v>8990391</v>
      </c>
      <c r="L2876" s="1">
        <v>1376517</v>
      </c>
      <c r="M2876" s="1">
        <v>70566</v>
      </c>
      <c r="N2876">
        <v>169229000</v>
      </c>
      <c r="O2876">
        <v>38905000</v>
      </c>
      <c r="P2876">
        <v>1151.339465618719</v>
      </c>
      <c r="Q2876">
        <v>21.509196036468033</v>
      </c>
      <c r="R2876">
        <v>17843000</v>
      </c>
      <c r="S2876">
        <v>57241000</v>
      </c>
      <c r="T2876">
        <v>65438000</v>
      </c>
      <c r="U2876">
        <f t="shared" si="89"/>
        <v>21091533</v>
      </c>
    </row>
    <row r="2877" spans="1:21" x14ac:dyDescent="0.25">
      <c r="A2877" t="s">
        <v>2976</v>
      </c>
      <c r="B2877" t="s">
        <v>2964</v>
      </c>
      <c r="C2877" t="s">
        <v>2965</v>
      </c>
      <c r="D2877">
        <v>2005</v>
      </c>
      <c r="E2877">
        <v>694848000</v>
      </c>
      <c r="F2877">
        <v>633777000</v>
      </c>
      <c r="G2877">
        <v>100966000</v>
      </c>
      <c r="H2877">
        <v>13412000</v>
      </c>
      <c r="I2877" t="str">
        <f t="shared" si="88"/>
        <v>2005Puget Sound Energy, Inc.</v>
      </c>
      <c r="J2877" s="1">
        <v>10342303</v>
      </c>
      <c r="K2877" s="1">
        <v>8664501</v>
      </c>
      <c r="L2877" s="1">
        <v>1360646</v>
      </c>
      <c r="M2877" s="1">
        <v>98107</v>
      </c>
      <c r="N2877">
        <v>155735000</v>
      </c>
      <c r="O2877">
        <v>16750000</v>
      </c>
      <c r="P2877">
        <v>1161.5091907641611</v>
      </c>
      <c r="Q2877">
        <v>21.699185712252106</v>
      </c>
      <c r="R2877">
        <v>17459000</v>
      </c>
      <c r="S2877">
        <v>55085000</v>
      </c>
      <c r="T2877">
        <v>61088000</v>
      </c>
      <c r="U2877">
        <f t="shared" si="89"/>
        <v>20465557</v>
      </c>
    </row>
    <row r="2878" spans="1:21" x14ac:dyDescent="0.25">
      <c r="A2878" t="s">
        <v>2977</v>
      </c>
      <c r="B2878" t="s">
        <v>2964</v>
      </c>
      <c r="C2878" t="s">
        <v>2965</v>
      </c>
      <c r="D2878">
        <v>2004</v>
      </c>
      <c r="E2878">
        <v>628475000</v>
      </c>
      <c r="F2878">
        <v>581113000</v>
      </c>
      <c r="G2878">
        <v>96035000</v>
      </c>
      <c r="H2878">
        <v>12767000</v>
      </c>
      <c r="I2878" t="str">
        <f t="shared" si="88"/>
        <v>2004Puget Sound Energy, Inc.</v>
      </c>
      <c r="J2878" s="1">
        <v>10007812</v>
      </c>
      <c r="K2878" s="1">
        <v>8432429</v>
      </c>
      <c r="L2878" s="1">
        <v>1349917</v>
      </c>
      <c r="M2878" s="1">
        <v>86632</v>
      </c>
      <c r="N2878">
        <v>109298000</v>
      </c>
      <c r="O2878">
        <v>24348000</v>
      </c>
      <c r="P2878">
        <v>1261.2832454657403</v>
      </c>
      <c r="Q2878">
        <v>23.563153521933916</v>
      </c>
      <c r="R2878">
        <v>18409000</v>
      </c>
      <c r="S2878">
        <v>54541000</v>
      </c>
      <c r="T2878">
        <v>61075000</v>
      </c>
      <c r="U2878">
        <f t="shared" si="89"/>
        <v>19876790</v>
      </c>
    </row>
    <row r="2879" spans="1:21" x14ac:dyDescent="0.25">
      <c r="A2879" t="s">
        <v>2978</v>
      </c>
      <c r="B2879" t="s">
        <v>2964</v>
      </c>
      <c r="C2879" t="s">
        <v>2965</v>
      </c>
      <c r="D2879">
        <v>2003</v>
      </c>
      <c r="E2879">
        <v>609369000</v>
      </c>
      <c r="F2879">
        <v>561438000</v>
      </c>
      <c r="G2879">
        <v>97966000</v>
      </c>
      <c r="H2879">
        <v>12483000</v>
      </c>
      <c r="I2879" t="str">
        <f t="shared" si="88"/>
        <v>2003Puget Sound Energy, Inc.</v>
      </c>
      <c r="J2879" s="1">
        <v>9873840</v>
      </c>
      <c r="K2879" s="1">
        <v>8246247</v>
      </c>
      <c r="L2879" s="1">
        <v>1385832</v>
      </c>
      <c r="M2879" s="1">
        <v>85718</v>
      </c>
      <c r="N2879">
        <v>73779000</v>
      </c>
      <c r="O2879">
        <v>38792000</v>
      </c>
      <c r="P2879">
        <v>1328.7529947205514</v>
      </c>
      <c r="Q2879">
        <v>24.823615884763811</v>
      </c>
      <c r="R2879">
        <v>18790000</v>
      </c>
      <c r="S2879">
        <v>55820000</v>
      </c>
      <c r="T2879">
        <v>57740000</v>
      </c>
      <c r="U2879">
        <f t="shared" si="89"/>
        <v>19591637</v>
      </c>
    </row>
    <row r="2880" spans="1:21" x14ac:dyDescent="0.25">
      <c r="A2880" t="s">
        <v>2979</v>
      </c>
      <c r="B2880" t="s">
        <v>2964</v>
      </c>
      <c r="C2880" t="s">
        <v>2965</v>
      </c>
      <c r="D2880">
        <v>2002</v>
      </c>
      <c r="E2880">
        <v>618970000</v>
      </c>
      <c r="F2880">
        <v>537818000</v>
      </c>
      <c r="G2880">
        <v>91399000</v>
      </c>
      <c r="H2880">
        <v>12290000</v>
      </c>
      <c r="I2880" t="str">
        <f t="shared" si="88"/>
        <v>2002Puget Sound Energy, Inc.</v>
      </c>
      <c r="J2880" s="1">
        <v>9801319</v>
      </c>
      <c r="K2880" s="1">
        <v>7974498</v>
      </c>
      <c r="L2880" s="1">
        <v>1395544</v>
      </c>
      <c r="M2880" s="1">
        <v>82463</v>
      </c>
      <c r="N2880">
        <v>100266000</v>
      </c>
      <c r="O2880">
        <v>20553000</v>
      </c>
      <c r="P2880">
        <v>1424.8601463936309</v>
      </c>
      <c r="Q2880">
        <v>26.619079019289423</v>
      </c>
      <c r="R2880">
        <v>19577000</v>
      </c>
      <c r="S2880">
        <v>56816000</v>
      </c>
      <c r="T2880">
        <v>59968000</v>
      </c>
      <c r="U2880">
        <f t="shared" si="89"/>
        <v>19253824</v>
      </c>
    </row>
    <row r="2881" spans="1:21" x14ac:dyDescent="0.25">
      <c r="A2881" t="s">
        <v>2980</v>
      </c>
      <c r="B2881" t="s">
        <v>2964</v>
      </c>
      <c r="C2881" t="s">
        <v>2965</v>
      </c>
      <c r="D2881">
        <v>2001</v>
      </c>
      <c r="E2881">
        <v>569468000</v>
      </c>
      <c r="F2881">
        <v>494530000</v>
      </c>
      <c r="G2881">
        <v>270299000</v>
      </c>
      <c r="H2881">
        <v>11311000</v>
      </c>
      <c r="I2881" t="str">
        <f t="shared" si="88"/>
        <v>2001Puget Sound Energy, Inc.</v>
      </c>
      <c r="J2881" s="1">
        <v>9435556</v>
      </c>
      <c r="K2881" s="1">
        <v>7850160</v>
      </c>
      <c r="L2881" s="1">
        <v>2485043</v>
      </c>
      <c r="M2881" s="1">
        <v>77550</v>
      </c>
      <c r="N2881">
        <v>111336000</v>
      </c>
      <c r="O2881">
        <v>9113000</v>
      </c>
      <c r="P2881">
        <v>1927</v>
      </c>
      <c r="Q2881">
        <v>36</v>
      </c>
      <c r="R2881">
        <v>25247000</v>
      </c>
      <c r="S2881">
        <v>62225000</v>
      </c>
      <c r="T2881">
        <v>54299000</v>
      </c>
      <c r="U2881">
        <f t="shared" si="89"/>
        <v>19848309</v>
      </c>
    </row>
    <row r="2882" spans="1:21" x14ac:dyDescent="0.25">
      <c r="A2882" t="s">
        <v>2981</v>
      </c>
      <c r="B2882" t="s">
        <v>2964</v>
      </c>
      <c r="C2882" t="s">
        <v>2965</v>
      </c>
      <c r="D2882">
        <v>2000</v>
      </c>
      <c r="E2882">
        <v>604881000</v>
      </c>
      <c r="F2882">
        <v>489601000</v>
      </c>
      <c r="G2882">
        <v>297661000</v>
      </c>
      <c r="H2882">
        <v>10874000</v>
      </c>
      <c r="I2882" t="str">
        <f t="shared" si="88"/>
        <v>2000Puget Sound Energy, Inc.</v>
      </c>
      <c r="J2882" s="1">
        <v>9862712</v>
      </c>
      <c r="K2882" s="1">
        <v>7718813</v>
      </c>
      <c r="L2882" s="1">
        <v>4051315</v>
      </c>
      <c r="M2882" s="1">
        <v>77378</v>
      </c>
      <c r="N2882">
        <v>136466000</v>
      </c>
      <c r="O2882">
        <v>9678000</v>
      </c>
      <c r="P2882">
        <v>1756</v>
      </c>
      <c r="Q2882">
        <v>56</v>
      </c>
      <c r="R2882">
        <v>19393000</v>
      </c>
      <c r="S2882">
        <v>67033000</v>
      </c>
      <c r="T2882">
        <v>47663000</v>
      </c>
      <c r="U2882">
        <f t="shared" si="89"/>
        <v>21710218</v>
      </c>
    </row>
    <row r="2883" spans="1:21" x14ac:dyDescent="0.25">
      <c r="A2883" t="s">
        <v>2982</v>
      </c>
      <c r="B2883" t="s">
        <v>2964</v>
      </c>
      <c r="C2883" t="s">
        <v>2965</v>
      </c>
      <c r="D2883">
        <v>1999</v>
      </c>
      <c r="E2883">
        <v>608259000</v>
      </c>
      <c r="F2883">
        <v>474240000</v>
      </c>
      <c r="G2883">
        <v>176203000</v>
      </c>
      <c r="H2883">
        <v>10585000</v>
      </c>
      <c r="I2883" t="str">
        <f t="shared" si="88"/>
        <v>1999Puget Sound Energy, Inc.</v>
      </c>
      <c r="J2883" s="1">
        <v>9787381</v>
      </c>
      <c r="K2883" s="1">
        <v>7461481</v>
      </c>
      <c r="L2883" s="1">
        <v>3968240</v>
      </c>
      <c r="M2883" s="1">
        <v>74931</v>
      </c>
      <c r="N2883">
        <v>103828000</v>
      </c>
      <c r="O2883">
        <v>18539000</v>
      </c>
      <c r="P2883">
        <v>1718</v>
      </c>
      <c r="Q2883">
        <v>50</v>
      </c>
      <c r="R2883">
        <v>20286000</v>
      </c>
      <c r="S2883">
        <v>69072000</v>
      </c>
      <c r="T2883">
        <v>51622000</v>
      </c>
      <c r="U2883">
        <f t="shared" si="89"/>
        <v>21292033</v>
      </c>
    </row>
    <row r="2884" spans="1:21" x14ac:dyDescent="0.25">
      <c r="A2884" t="s">
        <v>2983</v>
      </c>
      <c r="B2884" t="s">
        <v>2964</v>
      </c>
      <c r="C2884" t="s">
        <v>2965</v>
      </c>
      <c r="D2884">
        <v>1998</v>
      </c>
      <c r="E2884">
        <v>563965000</v>
      </c>
      <c r="F2884">
        <v>449829000</v>
      </c>
      <c r="G2884">
        <v>188515000</v>
      </c>
      <c r="H2884">
        <v>10552000</v>
      </c>
      <c r="I2884" t="str">
        <f t="shared" si="88"/>
        <v>1998Puget Sound Energy, Inc.</v>
      </c>
      <c r="J2884" s="1">
        <v>9333876</v>
      </c>
      <c r="K2884" s="1">
        <v>7255906</v>
      </c>
      <c r="L2884" s="1">
        <v>4103934</v>
      </c>
      <c r="M2884" s="1">
        <v>74314</v>
      </c>
      <c r="N2884">
        <v>62374000</v>
      </c>
      <c r="O2884">
        <v>7140000</v>
      </c>
      <c r="P2884">
        <v>1827</v>
      </c>
      <c r="Q2884">
        <v>88</v>
      </c>
      <c r="R2884">
        <v>21906000</v>
      </c>
      <c r="S2884">
        <v>63861000</v>
      </c>
      <c r="T2884">
        <v>45078000</v>
      </c>
      <c r="U2884">
        <f t="shared" si="89"/>
        <v>20768030</v>
      </c>
    </row>
    <row r="2885" spans="1:21" x14ac:dyDescent="0.25">
      <c r="A2885" t="s">
        <v>2984</v>
      </c>
      <c r="B2885" t="s">
        <v>2964</v>
      </c>
      <c r="C2885" t="s">
        <v>2965</v>
      </c>
      <c r="D2885">
        <v>1997</v>
      </c>
      <c r="E2885">
        <v>547428000</v>
      </c>
      <c r="F2885">
        <v>427109000</v>
      </c>
      <c r="G2885">
        <v>171941000</v>
      </c>
      <c r="H2885">
        <v>10330000</v>
      </c>
      <c r="I2885" t="str">
        <f t="shared" ref="I2885:I2948" si="90">D2885&amp;C2885</f>
        <v>1997Puget Sound Energy, Inc.</v>
      </c>
      <c r="J2885" s="1">
        <v>9293946</v>
      </c>
      <c r="K2885" s="1">
        <v>7005023</v>
      </c>
      <c r="L2885" s="1">
        <v>3991823</v>
      </c>
      <c r="M2885" s="1">
        <v>72578</v>
      </c>
      <c r="N2885">
        <v>73860000</v>
      </c>
      <c r="O2885">
        <v>9692000</v>
      </c>
      <c r="P2885">
        <v>2393</v>
      </c>
      <c r="Q2885">
        <v>35</v>
      </c>
      <c r="R2885">
        <v>22941000</v>
      </c>
      <c r="S2885">
        <v>78199000</v>
      </c>
      <c r="T2885">
        <v>46271000</v>
      </c>
      <c r="U2885">
        <f t="shared" ref="U2885:U2948" si="91">SUM(J2885:M2885)</f>
        <v>20363370</v>
      </c>
    </row>
    <row r="2886" spans="1:21" x14ac:dyDescent="0.25">
      <c r="A2886" t="s">
        <v>2985</v>
      </c>
      <c r="B2886" t="s">
        <v>2964</v>
      </c>
      <c r="C2886" t="s">
        <v>2965</v>
      </c>
      <c r="D2886">
        <v>1996</v>
      </c>
      <c r="E2886">
        <v>583325000</v>
      </c>
      <c r="F2886">
        <v>441688000</v>
      </c>
      <c r="G2886">
        <v>177226000</v>
      </c>
      <c r="H2886">
        <v>10546000</v>
      </c>
      <c r="I2886" t="str">
        <f t="shared" si="90"/>
        <v>1996Puget Sound Energy, Inc.</v>
      </c>
      <c r="J2886" s="1">
        <v>9493466</v>
      </c>
      <c r="K2886" s="1">
        <v>6872029</v>
      </c>
      <c r="L2886" s="1">
        <v>3810640</v>
      </c>
      <c r="M2886" s="1">
        <v>72572</v>
      </c>
      <c r="N2886">
        <v>73389000</v>
      </c>
      <c r="O2886">
        <v>9832000</v>
      </c>
      <c r="P2886">
        <v>1879</v>
      </c>
      <c r="Q2886">
        <v>105</v>
      </c>
      <c r="R2886">
        <v>24407000</v>
      </c>
      <c r="S2886">
        <v>73717000</v>
      </c>
      <c r="T2886">
        <v>45614000</v>
      </c>
      <c r="U2886">
        <f t="shared" si="91"/>
        <v>20248707</v>
      </c>
    </row>
    <row r="2887" spans="1:21" x14ac:dyDescent="0.25">
      <c r="A2887" t="s">
        <v>2986</v>
      </c>
      <c r="B2887" t="s">
        <v>2964</v>
      </c>
      <c r="C2887" t="s">
        <v>2965</v>
      </c>
      <c r="D2887">
        <v>1995</v>
      </c>
      <c r="E2887">
        <v>533194000</v>
      </c>
      <c r="F2887">
        <v>404518000</v>
      </c>
      <c r="G2887">
        <v>171441000</v>
      </c>
      <c r="H2887">
        <v>10096000</v>
      </c>
      <c r="I2887" t="str">
        <f t="shared" si="90"/>
        <v>1995Puget Sound Energy, Inc.</v>
      </c>
      <c r="J2887" s="1">
        <v>8869200</v>
      </c>
      <c r="K2887" s="1">
        <v>6495752</v>
      </c>
      <c r="L2887" s="1">
        <v>3707800</v>
      </c>
      <c r="M2887" s="1">
        <v>71886</v>
      </c>
      <c r="N2887">
        <v>67135000</v>
      </c>
      <c r="O2887">
        <v>9083000</v>
      </c>
      <c r="P2887">
        <v>2058</v>
      </c>
      <c r="Q2887">
        <v>92</v>
      </c>
      <c r="R2887">
        <v>22860000</v>
      </c>
      <c r="S2887">
        <v>66370000</v>
      </c>
      <c r="T2887">
        <v>40503000</v>
      </c>
      <c r="U2887">
        <f t="shared" si="91"/>
        <v>19144638</v>
      </c>
    </row>
    <row r="2888" spans="1:21" x14ac:dyDescent="0.25">
      <c r="A2888" t="s">
        <v>2987</v>
      </c>
      <c r="B2888" t="s">
        <v>2964</v>
      </c>
      <c r="C2888" t="s">
        <v>2965</v>
      </c>
      <c r="D2888">
        <v>1994</v>
      </c>
      <c r="E2888">
        <v>530376000</v>
      </c>
      <c r="F2888">
        <v>375134000</v>
      </c>
      <c r="G2888">
        <v>163418000</v>
      </c>
      <c r="H2888">
        <v>9650000</v>
      </c>
      <c r="I2888" t="str">
        <f t="shared" si="90"/>
        <v>1994Puget Sound Energy, Inc.</v>
      </c>
      <c r="J2888" s="1">
        <v>8863749</v>
      </c>
      <c r="K2888" s="1">
        <v>6283856</v>
      </c>
      <c r="L2888" s="1">
        <v>3720445</v>
      </c>
      <c r="M2888" s="1">
        <v>70090</v>
      </c>
      <c r="N2888">
        <v>87247000</v>
      </c>
      <c r="O2888">
        <v>8514000</v>
      </c>
      <c r="P2888">
        <v>2099</v>
      </c>
      <c r="Q2888">
        <v>122</v>
      </c>
      <c r="R2888">
        <v>21327000</v>
      </c>
      <c r="S2888">
        <v>76345000</v>
      </c>
      <c r="T2888">
        <v>36131000</v>
      </c>
      <c r="U2888">
        <f t="shared" si="91"/>
        <v>18938140</v>
      </c>
    </row>
    <row r="2889" spans="1:21" x14ac:dyDescent="0.25">
      <c r="A2889" t="s">
        <v>2988</v>
      </c>
      <c r="B2889" t="s">
        <v>2964</v>
      </c>
      <c r="C2889" t="s">
        <v>2965</v>
      </c>
      <c r="D2889">
        <v>1993</v>
      </c>
      <c r="E2889">
        <v>511980000</v>
      </c>
      <c r="F2889">
        <v>360097000</v>
      </c>
      <c r="G2889">
        <v>151019000</v>
      </c>
      <c r="H2889">
        <v>9244000</v>
      </c>
      <c r="I2889" t="str">
        <f t="shared" si="90"/>
        <v>1993Puget Sound Energy, Inc.</v>
      </c>
      <c r="J2889" s="1">
        <v>9070924</v>
      </c>
      <c r="K2889" s="1">
        <v>6209865</v>
      </c>
      <c r="L2889" s="1">
        <v>3699711</v>
      </c>
      <c r="M2889" s="1">
        <v>68404</v>
      </c>
      <c r="N2889">
        <v>94622000</v>
      </c>
      <c r="O2889">
        <v>10375000</v>
      </c>
      <c r="P2889">
        <v>2526</v>
      </c>
      <c r="Q2889">
        <v>138</v>
      </c>
      <c r="R2889">
        <v>19920000</v>
      </c>
      <c r="S2889">
        <v>66456000</v>
      </c>
      <c r="T2889">
        <v>41108000</v>
      </c>
      <c r="U2889">
        <f t="shared" si="91"/>
        <v>19048904</v>
      </c>
    </row>
    <row r="2890" spans="1:21" x14ac:dyDescent="0.25">
      <c r="A2890" t="s">
        <v>2989</v>
      </c>
      <c r="B2890" t="s">
        <v>2964</v>
      </c>
      <c r="C2890" t="s">
        <v>2965</v>
      </c>
      <c r="D2890">
        <v>1992</v>
      </c>
      <c r="E2890">
        <v>453896000</v>
      </c>
      <c r="F2890">
        <v>327439000</v>
      </c>
      <c r="G2890">
        <v>139416000</v>
      </c>
      <c r="H2890">
        <v>8803000</v>
      </c>
      <c r="I2890" t="str">
        <f t="shared" si="90"/>
        <v>1992Puget Sound Energy, Inc.</v>
      </c>
      <c r="J2890" s="1">
        <v>8441893</v>
      </c>
      <c r="K2890" s="1">
        <v>5996355</v>
      </c>
      <c r="L2890" s="1">
        <v>3718344</v>
      </c>
      <c r="M2890" s="1">
        <v>67903</v>
      </c>
      <c r="N2890">
        <v>97464000</v>
      </c>
      <c r="O2890">
        <v>7087000</v>
      </c>
      <c r="P2890">
        <v>2650</v>
      </c>
      <c r="Q2890">
        <v>194</v>
      </c>
      <c r="R2890">
        <v>19849000</v>
      </c>
      <c r="S2890">
        <v>69569000</v>
      </c>
      <c r="T2890">
        <v>42789000</v>
      </c>
      <c r="U2890">
        <f t="shared" si="91"/>
        <v>18224495</v>
      </c>
    </row>
    <row r="2891" spans="1:21" x14ac:dyDescent="0.25">
      <c r="A2891" t="s">
        <v>2990</v>
      </c>
      <c r="B2891" t="s">
        <v>2964</v>
      </c>
      <c r="C2891" t="s">
        <v>2965</v>
      </c>
      <c r="D2891">
        <v>1991</v>
      </c>
      <c r="E2891">
        <v>469175000</v>
      </c>
      <c r="F2891">
        <v>306875000</v>
      </c>
      <c r="G2891">
        <v>126077000</v>
      </c>
      <c r="H2891">
        <v>8570000</v>
      </c>
      <c r="I2891" t="str">
        <f t="shared" si="90"/>
        <v>1991Puget Sound Energy, Inc.</v>
      </c>
      <c r="J2891" s="1">
        <v>8693222</v>
      </c>
      <c r="K2891" s="1">
        <v>5855075</v>
      </c>
      <c r="L2891" s="1">
        <v>3577961</v>
      </c>
      <c r="M2891" s="1">
        <v>67890</v>
      </c>
      <c r="N2891">
        <v>84075000</v>
      </c>
      <c r="O2891">
        <v>5611000</v>
      </c>
      <c r="P2891">
        <v>2532</v>
      </c>
      <c r="Q2891">
        <v>216</v>
      </c>
      <c r="R2891">
        <v>17876000</v>
      </c>
      <c r="S2891">
        <v>64275000</v>
      </c>
      <c r="T2891">
        <v>41229000</v>
      </c>
      <c r="U2891">
        <f t="shared" si="91"/>
        <v>18194148</v>
      </c>
    </row>
    <row r="2892" spans="1:21" x14ac:dyDescent="0.25">
      <c r="A2892" t="s">
        <v>2991</v>
      </c>
      <c r="B2892" t="s">
        <v>2964</v>
      </c>
      <c r="C2892" t="s">
        <v>2965</v>
      </c>
      <c r="D2892">
        <v>1990</v>
      </c>
      <c r="E2892">
        <v>465670000</v>
      </c>
      <c r="F2892">
        <v>293037000</v>
      </c>
      <c r="G2892">
        <v>124177000</v>
      </c>
      <c r="H2892">
        <v>8261000</v>
      </c>
      <c r="I2892" t="str">
        <f t="shared" si="90"/>
        <v>1990Puget Sound Energy, Inc.</v>
      </c>
      <c r="J2892" s="1">
        <v>8602472</v>
      </c>
      <c r="K2892" s="1">
        <v>5649617</v>
      </c>
      <c r="L2892" s="1">
        <v>3580946</v>
      </c>
      <c r="M2892" s="1">
        <v>66573</v>
      </c>
      <c r="N2892">
        <v>77718000</v>
      </c>
      <c r="O2892">
        <v>5681000</v>
      </c>
      <c r="P2892">
        <v>2447</v>
      </c>
      <c r="Q2892">
        <v>149</v>
      </c>
      <c r="R2892">
        <v>16898000</v>
      </c>
      <c r="S2892">
        <v>58889000</v>
      </c>
      <c r="T2892">
        <v>39066000</v>
      </c>
      <c r="U2892">
        <f t="shared" si="91"/>
        <v>17899608</v>
      </c>
    </row>
    <row r="2893" spans="1:21" x14ac:dyDescent="0.25">
      <c r="A2893" t="s">
        <v>2992</v>
      </c>
      <c r="B2893" t="s">
        <v>2964</v>
      </c>
      <c r="C2893" t="s">
        <v>2965</v>
      </c>
      <c r="D2893">
        <v>1989</v>
      </c>
      <c r="E2893">
        <v>456401000</v>
      </c>
      <c r="F2893">
        <v>268273000</v>
      </c>
      <c r="G2893">
        <v>110515000</v>
      </c>
      <c r="H2893">
        <v>8436000</v>
      </c>
      <c r="I2893" t="str">
        <f t="shared" si="90"/>
        <v>1989Puget Sound Energy, Inc.</v>
      </c>
      <c r="J2893" s="1">
        <v>8491550</v>
      </c>
      <c r="K2893" s="1">
        <v>5411623</v>
      </c>
      <c r="L2893" s="1">
        <v>3427941</v>
      </c>
      <c r="M2893" s="1">
        <v>69603</v>
      </c>
      <c r="N2893">
        <v>71431000</v>
      </c>
      <c r="O2893">
        <v>6403000</v>
      </c>
      <c r="P2893">
        <v>2422</v>
      </c>
      <c r="Q2893">
        <v>89</v>
      </c>
      <c r="R2893">
        <v>17090000</v>
      </c>
      <c r="S2893">
        <v>59231000</v>
      </c>
      <c r="T2893">
        <v>39884000</v>
      </c>
      <c r="U2893">
        <f t="shared" si="91"/>
        <v>17400717</v>
      </c>
    </row>
    <row r="2894" spans="1:21" x14ac:dyDescent="0.25">
      <c r="A2894" t="s">
        <v>2993</v>
      </c>
      <c r="B2894" t="s">
        <v>2964</v>
      </c>
      <c r="C2894" t="s">
        <v>2965</v>
      </c>
      <c r="D2894">
        <v>1988</v>
      </c>
      <c r="E2894">
        <v>416390000</v>
      </c>
      <c r="F2894">
        <v>245895000</v>
      </c>
      <c r="G2894">
        <v>100165000</v>
      </c>
      <c r="H2894">
        <v>7507000</v>
      </c>
      <c r="I2894" t="str">
        <f t="shared" si="90"/>
        <v>1988Puget Sound Energy, Inc.</v>
      </c>
      <c r="J2894" s="1">
        <v>8009994</v>
      </c>
      <c r="K2894" s="1">
        <v>5041838</v>
      </c>
      <c r="L2894" s="1">
        <v>3239228</v>
      </c>
      <c r="M2894" s="1">
        <v>63565</v>
      </c>
      <c r="N2894">
        <v>74305000</v>
      </c>
      <c r="O2894">
        <v>7537000</v>
      </c>
      <c r="P2894">
        <v>2416</v>
      </c>
      <c r="Q2894">
        <v>98</v>
      </c>
      <c r="R2894">
        <v>16825000</v>
      </c>
      <c r="S2894">
        <v>58731000</v>
      </c>
      <c r="T2894">
        <v>35300000</v>
      </c>
      <c r="U2894">
        <f t="shared" si="91"/>
        <v>16354625</v>
      </c>
    </row>
    <row r="2895" spans="1:21" x14ac:dyDescent="0.25">
      <c r="A2895" t="s">
        <v>2994</v>
      </c>
      <c r="B2895" t="s">
        <v>2964</v>
      </c>
      <c r="C2895" t="s">
        <v>2965</v>
      </c>
      <c r="D2895">
        <v>1987</v>
      </c>
      <c r="E2895">
        <v>383392719</v>
      </c>
      <c r="F2895">
        <v>232435115</v>
      </c>
      <c r="G2895">
        <v>88630577</v>
      </c>
      <c r="H2895">
        <v>7377034</v>
      </c>
      <c r="I2895" t="str">
        <f t="shared" si="90"/>
        <v>1987Puget Sound Energy, Inc.</v>
      </c>
      <c r="J2895" s="1">
        <v>7449850</v>
      </c>
      <c r="K2895" s="1">
        <v>4776366</v>
      </c>
      <c r="L2895" s="1">
        <v>2966336</v>
      </c>
      <c r="M2895" s="1">
        <v>62211</v>
      </c>
      <c r="N2895">
        <v>68817731</v>
      </c>
      <c r="O2895">
        <v>4956317</v>
      </c>
      <c r="P2895">
        <v>2414</v>
      </c>
      <c r="Q2895">
        <v>87</v>
      </c>
      <c r="R2895">
        <v>16356225</v>
      </c>
      <c r="S2895">
        <v>56099178</v>
      </c>
      <c r="T2895">
        <v>91492910.420248896</v>
      </c>
      <c r="U2895">
        <f t="shared" si="91"/>
        <v>15254763</v>
      </c>
    </row>
    <row r="2896" spans="1:21" x14ac:dyDescent="0.25">
      <c r="A2896" t="s">
        <v>2995</v>
      </c>
      <c r="B2896" t="s">
        <v>2964</v>
      </c>
      <c r="C2896" t="s">
        <v>2965</v>
      </c>
      <c r="D2896">
        <v>1986</v>
      </c>
      <c r="E2896">
        <v>398256423</v>
      </c>
      <c r="F2896">
        <v>221863754</v>
      </c>
      <c r="G2896">
        <v>83048246</v>
      </c>
      <c r="H2896">
        <v>7302283</v>
      </c>
      <c r="I2896" t="str">
        <f t="shared" si="90"/>
        <v>1986Puget Sound Energy, Inc.</v>
      </c>
      <c r="J2896" s="1">
        <v>7626084</v>
      </c>
      <c r="K2896" s="1">
        <v>4558893</v>
      </c>
      <c r="L2896" s="1">
        <v>2798850</v>
      </c>
      <c r="M2896" s="1">
        <v>61515</v>
      </c>
      <c r="N2896">
        <v>68357590</v>
      </c>
      <c r="O2896">
        <v>4391888</v>
      </c>
      <c r="P2896">
        <v>2406</v>
      </c>
      <c r="Q2896">
        <v>65</v>
      </c>
      <c r="R2896">
        <v>13592363</v>
      </c>
      <c r="S2896">
        <v>50516843</v>
      </c>
      <c r="T2896">
        <v>78616341.258625805</v>
      </c>
      <c r="U2896">
        <f t="shared" si="91"/>
        <v>15045342</v>
      </c>
    </row>
    <row r="2897" spans="1:21" x14ac:dyDescent="0.25">
      <c r="A2897" t="s">
        <v>2996</v>
      </c>
      <c r="B2897" t="s">
        <v>2964</v>
      </c>
      <c r="C2897" t="s">
        <v>2965</v>
      </c>
      <c r="D2897">
        <v>1985</v>
      </c>
      <c r="E2897">
        <v>392761241</v>
      </c>
      <c r="F2897">
        <v>207286514</v>
      </c>
      <c r="G2897">
        <v>73732104</v>
      </c>
      <c r="H2897">
        <v>7136358</v>
      </c>
      <c r="I2897" t="str">
        <f t="shared" si="90"/>
        <v>1985Puget Sound Energy, Inc.</v>
      </c>
      <c r="J2897" s="1">
        <v>7853059</v>
      </c>
      <c r="K2897" s="1">
        <v>4468619</v>
      </c>
      <c r="L2897" s="1">
        <v>2656714</v>
      </c>
      <c r="M2897" s="1">
        <v>62092</v>
      </c>
      <c r="N2897">
        <v>63729444</v>
      </c>
      <c r="O2897">
        <v>5765108</v>
      </c>
      <c r="P2897">
        <v>2374</v>
      </c>
      <c r="Q2897">
        <v>60</v>
      </c>
      <c r="R2897">
        <v>12397205</v>
      </c>
      <c r="S2897">
        <v>44661915</v>
      </c>
      <c r="T2897">
        <v>78505300.719038159</v>
      </c>
      <c r="U2897">
        <f t="shared" si="91"/>
        <v>15040484</v>
      </c>
    </row>
    <row r="2898" spans="1:21" x14ac:dyDescent="0.25">
      <c r="A2898" t="s">
        <v>2997</v>
      </c>
      <c r="B2898" t="s">
        <v>2964</v>
      </c>
      <c r="C2898" t="s">
        <v>2965</v>
      </c>
      <c r="D2898">
        <v>1984</v>
      </c>
      <c r="E2898">
        <v>360498389</v>
      </c>
      <c r="F2898">
        <v>184956123</v>
      </c>
      <c r="G2898">
        <v>69693044</v>
      </c>
      <c r="H2898">
        <v>6654323</v>
      </c>
      <c r="I2898" t="str">
        <f t="shared" si="90"/>
        <v>1984Puget Sound Energy, Inc.</v>
      </c>
      <c r="J2898" s="1">
        <v>7621599</v>
      </c>
      <c r="K2898" s="1">
        <v>4133091</v>
      </c>
      <c r="L2898" s="1">
        <v>2530920</v>
      </c>
      <c r="M2898" s="1">
        <v>60664</v>
      </c>
      <c r="N2898">
        <v>52909225</v>
      </c>
      <c r="O2898">
        <v>4304038</v>
      </c>
      <c r="P2898">
        <v>2374</v>
      </c>
      <c r="Q2898">
        <v>66</v>
      </c>
      <c r="R2898">
        <v>14195146</v>
      </c>
      <c r="S2898">
        <v>43569487</v>
      </c>
      <c r="T2898">
        <v>72076365.83635366</v>
      </c>
      <c r="U2898">
        <f t="shared" si="91"/>
        <v>14346274</v>
      </c>
    </row>
    <row r="2899" spans="1:21" x14ac:dyDescent="0.25">
      <c r="A2899" t="s">
        <v>2998</v>
      </c>
      <c r="B2899" t="s">
        <v>2964</v>
      </c>
      <c r="C2899" t="s">
        <v>2965</v>
      </c>
      <c r="D2899">
        <v>1983</v>
      </c>
      <c r="E2899">
        <v>274423050</v>
      </c>
      <c r="F2899">
        <v>146590096</v>
      </c>
      <c r="G2899">
        <v>54558902</v>
      </c>
      <c r="H2899">
        <v>5259617</v>
      </c>
      <c r="I2899" t="str">
        <f t="shared" si="90"/>
        <v>1983Puget Sound Energy, Inc.</v>
      </c>
      <c r="J2899" s="1">
        <v>7246630</v>
      </c>
      <c r="K2899" s="1">
        <v>3775554</v>
      </c>
      <c r="L2899" s="1">
        <v>2383306</v>
      </c>
      <c r="M2899" s="1">
        <v>60591</v>
      </c>
      <c r="N2899">
        <v>53120669</v>
      </c>
      <c r="O2899">
        <v>4856855</v>
      </c>
      <c r="P2899">
        <v>2381</v>
      </c>
      <c r="Q2899">
        <v>55</v>
      </c>
      <c r="R2899">
        <v>13111513</v>
      </c>
      <c r="S2899">
        <v>41063876</v>
      </c>
      <c r="T2899">
        <v>72428436.88185142</v>
      </c>
      <c r="U2899">
        <f t="shared" si="91"/>
        <v>13466081</v>
      </c>
    </row>
    <row r="2900" spans="1:21" x14ac:dyDescent="0.25">
      <c r="A2900" t="s">
        <v>2999</v>
      </c>
      <c r="B2900" t="s">
        <v>2964</v>
      </c>
      <c r="C2900" t="s">
        <v>2965</v>
      </c>
      <c r="D2900">
        <v>1982</v>
      </c>
      <c r="E2900">
        <v>225180568</v>
      </c>
      <c r="F2900">
        <v>136124233</v>
      </c>
      <c r="G2900">
        <v>51042350</v>
      </c>
      <c r="H2900">
        <v>4572910</v>
      </c>
      <c r="I2900" t="str">
        <f t="shared" si="90"/>
        <v>1982Puget Sound Energy, Inc.</v>
      </c>
      <c r="J2900" s="1">
        <v>7687058</v>
      </c>
      <c r="K2900" s="1">
        <v>3740558</v>
      </c>
      <c r="L2900" s="1">
        <v>2401023</v>
      </c>
      <c r="M2900" s="1">
        <v>64188</v>
      </c>
      <c r="N2900">
        <v>52150582</v>
      </c>
      <c r="O2900">
        <v>6496428</v>
      </c>
      <c r="P2900">
        <v>2344</v>
      </c>
      <c r="Q2900">
        <v>51</v>
      </c>
      <c r="R2900">
        <v>14238116</v>
      </c>
      <c r="S2900">
        <v>42799083</v>
      </c>
      <c r="T2900">
        <v>64423716.668867126</v>
      </c>
      <c r="U2900">
        <f t="shared" si="91"/>
        <v>13892827</v>
      </c>
    </row>
    <row r="2901" spans="1:21" x14ac:dyDescent="0.25">
      <c r="A2901" t="s">
        <v>3000</v>
      </c>
      <c r="B2901" t="s">
        <v>2964</v>
      </c>
      <c r="C2901" t="s">
        <v>2965</v>
      </c>
      <c r="D2901">
        <v>1981</v>
      </c>
      <c r="E2901">
        <v>194198003</v>
      </c>
      <c r="F2901">
        <v>119454860</v>
      </c>
      <c r="G2901">
        <v>46939376</v>
      </c>
      <c r="H2901">
        <v>3822042</v>
      </c>
      <c r="I2901" t="str">
        <f t="shared" si="90"/>
        <v>1981Puget Sound Energy, Inc.</v>
      </c>
      <c r="J2901" s="1">
        <v>7269005</v>
      </c>
      <c r="K2901" s="1">
        <v>3497746</v>
      </c>
      <c r="L2901" s="1">
        <v>2460975</v>
      </c>
      <c r="M2901" s="1">
        <v>65012</v>
      </c>
      <c r="N2901">
        <v>58493180</v>
      </c>
      <c r="O2901">
        <v>6586827</v>
      </c>
      <c r="P2901">
        <v>2482</v>
      </c>
      <c r="Q2901">
        <v>68</v>
      </c>
      <c r="R2901">
        <v>11756508</v>
      </c>
      <c r="S2901">
        <v>37243346</v>
      </c>
      <c r="T2901">
        <v>57986413.66888883</v>
      </c>
      <c r="U2901">
        <f t="shared" si="91"/>
        <v>13292738</v>
      </c>
    </row>
    <row r="2902" spans="1:21" x14ac:dyDescent="0.25">
      <c r="A2902" t="s">
        <v>3001</v>
      </c>
      <c r="B2902" t="s">
        <v>2964</v>
      </c>
      <c r="C2902" t="s">
        <v>2965</v>
      </c>
      <c r="D2902">
        <v>1980</v>
      </c>
      <c r="E2902">
        <v>178499128</v>
      </c>
      <c r="F2902">
        <v>98342374</v>
      </c>
      <c r="G2902">
        <v>43940773</v>
      </c>
      <c r="H2902">
        <v>3490112</v>
      </c>
      <c r="I2902" t="str">
        <f t="shared" si="90"/>
        <v>1980Puget Sound Energy, Inc.</v>
      </c>
      <c r="J2902" s="1">
        <v>7438940.2709999997</v>
      </c>
      <c r="K2902" s="1">
        <v>3352379.68</v>
      </c>
      <c r="L2902" s="1">
        <v>2482538.2659999998</v>
      </c>
      <c r="M2902" s="1">
        <v>65345.595999999437</v>
      </c>
      <c r="N2902">
        <v>58738783</v>
      </c>
      <c r="O2902">
        <v>5284403</v>
      </c>
      <c r="P2902">
        <v>2389</v>
      </c>
      <c r="Q2902">
        <v>48</v>
      </c>
      <c r="R2902">
        <v>12901105</v>
      </c>
      <c r="S2902">
        <v>34401165</v>
      </c>
      <c r="T2902">
        <v>47534621.471531138</v>
      </c>
      <c r="U2902">
        <f t="shared" si="91"/>
        <v>13339203.812999999</v>
      </c>
    </row>
    <row r="2903" spans="1:21" x14ac:dyDescent="0.25">
      <c r="A2903" t="s">
        <v>3002</v>
      </c>
      <c r="B2903" t="s">
        <v>2964</v>
      </c>
      <c r="C2903" t="s">
        <v>2965</v>
      </c>
      <c r="D2903">
        <v>1979</v>
      </c>
      <c r="E2903">
        <v>147964017</v>
      </c>
      <c r="F2903">
        <v>80774264</v>
      </c>
      <c r="G2903">
        <v>33676970</v>
      </c>
      <c r="H2903">
        <v>3127501</v>
      </c>
      <c r="I2903" t="str">
        <f t="shared" si="90"/>
        <v>1979Puget Sound Energy, Inc.</v>
      </c>
      <c r="J2903" s="1">
        <v>7393156.5379999997</v>
      </c>
      <c r="K2903" s="1">
        <v>3211244.966</v>
      </c>
      <c r="L2903" s="1">
        <v>2445182.8149999999</v>
      </c>
      <c r="M2903" s="1">
        <v>66512.709999999497</v>
      </c>
      <c r="N2903">
        <v>82445463</v>
      </c>
      <c r="O2903">
        <v>5650791</v>
      </c>
      <c r="P2903">
        <v>2350</v>
      </c>
      <c r="Q2903">
        <v>85</v>
      </c>
      <c r="R2903">
        <v>12907118</v>
      </c>
      <c r="S2903">
        <v>31999928</v>
      </c>
      <c r="T2903">
        <v>41549555.585860141</v>
      </c>
      <c r="U2903">
        <f t="shared" si="91"/>
        <v>13116097.028999999</v>
      </c>
    </row>
    <row r="2904" spans="1:21" x14ac:dyDescent="0.25">
      <c r="A2904" t="s">
        <v>3003</v>
      </c>
      <c r="B2904" t="s">
        <v>2964</v>
      </c>
      <c r="C2904" t="s">
        <v>2965</v>
      </c>
      <c r="D2904">
        <v>1978</v>
      </c>
      <c r="E2904">
        <v>122640563</v>
      </c>
      <c r="F2904">
        <v>66185458</v>
      </c>
      <c r="G2904">
        <v>25568509</v>
      </c>
      <c r="H2904">
        <v>2790928</v>
      </c>
      <c r="I2904" t="str">
        <f t="shared" si="90"/>
        <v>1978Puget Sound Energy, Inc.</v>
      </c>
      <c r="J2904" s="1">
        <v>6649874.2709999997</v>
      </c>
      <c r="K2904" s="1">
        <v>2874410.9049999998</v>
      </c>
      <c r="L2904" s="1">
        <v>2232735.355</v>
      </c>
      <c r="M2904" s="1">
        <v>67970.487999999896</v>
      </c>
      <c r="N2904">
        <v>58862745</v>
      </c>
      <c r="O2904">
        <v>5070543</v>
      </c>
      <c r="P2904">
        <v>2149</v>
      </c>
      <c r="Q2904">
        <v>52</v>
      </c>
      <c r="R2904">
        <v>10458834</v>
      </c>
      <c r="S2904">
        <v>26799495</v>
      </c>
      <c r="T2904">
        <v>35468030.81357491</v>
      </c>
      <c r="U2904">
        <f t="shared" si="91"/>
        <v>11824991.018999999</v>
      </c>
    </row>
    <row r="2905" spans="1:21" x14ac:dyDescent="0.25">
      <c r="A2905" t="s">
        <v>3004</v>
      </c>
      <c r="B2905" t="s">
        <v>2964</v>
      </c>
      <c r="C2905" t="s">
        <v>2965</v>
      </c>
      <c r="D2905">
        <v>1977</v>
      </c>
      <c r="E2905">
        <v>113964329</v>
      </c>
      <c r="F2905">
        <v>60491353</v>
      </c>
      <c r="G2905">
        <v>23412814</v>
      </c>
      <c r="H2905">
        <v>2695382</v>
      </c>
      <c r="I2905" t="str">
        <f t="shared" si="90"/>
        <v>1977Puget Sound Energy, Inc.</v>
      </c>
      <c r="J2905" s="1">
        <v>6174435.4040000001</v>
      </c>
      <c r="K2905" s="1">
        <v>2650598.4550000001</v>
      </c>
      <c r="L2905" s="1">
        <v>2055573.558</v>
      </c>
      <c r="M2905" s="1">
        <v>64673.150999999605</v>
      </c>
      <c r="N2905">
        <v>47073594</v>
      </c>
      <c r="O2905">
        <v>4405523</v>
      </c>
      <c r="P2905">
        <v>1991</v>
      </c>
      <c r="Q2905">
        <v>81</v>
      </c>
      <c r="R2905">
        <v>8880788</v>
      </c>
      <c r="S2905">
        <v>22875367</v>
      </c>
      <c r="T2905">
        <v>31420008.613775205</v>
      </c>
      <c r="U2905">
        <f t="shared" si="91"/>
        <v>10945280.568</v>
      </c>
    </row>
    <row r="2906" spans="1:21" x14ac:dyDescent="0.25">
      <c r="A2906" t="s">
        <v>3005</v>
      </c>
      <c r="B2906" t="s">
        <v>2964</v>
      </c>
      <c r="C2906" t="s">
        <v>2965</v>
      </c>
      <c r="D2906">
        <v>1976</v>
      </c>
      <c r="E2906">
        <v>96687093</v>
      </c>
      <c r="F2906">
        <v>50745961</v>
      </c>
      <c r="G2906">
        <v>17660674</v>
      </c>
      <c r="H2906">
        <v>2478478</v>
      </c>
      <c r="I2906" t="str">
        <f t="shared" si="90"/>
        <v>1976Puget Sound Energy, Inc.</v>
      </c>
      <c r="J2906" s="1">
        <v>5977981.6799999997</v>
      </c>
      <c r="K2906" s="1">
        <v>2561247.1129999999</v>
      </c>
      <c r="L2906" s="1">
        <v>2009905.5619999999</v>
      </c>
      <c r="M2906" s="1">
        <v>67058.786000001244</v>
      </c>
      <c r="N2906">
        <v>44706398</v>
      </c>
      <c r="O2906">
        <v>3319708</v>
      </c>
      <c r="P2906">
        <v>1925</v>
      </c>
      <c r="Q2906">
        <v>79</v>
      </c>
      <c r="R2906">
        <v>7748540</v>
      </c>
      <c r="S2906">
        <v>20921929</v>
      </c>
      <c r="T2906">
        <v>28009411.097539403</v>
      </c>
      <c r="U2906">
        <f t="shared" si="91"/>
        <v>10616193.141000003</v>
      </c>
    </row>
    <row r="2907" spans="1:21" x14ac:dyDescent="0.25">
      <c r="A2907" t="s">
        <v>3006</v>
      </c>
      <c r="B2907" t="s">
        <v>2964</v>
      </c>
      <c r="C2907" t="s">
        <v>2965</v>
      </c>
      <c r="D2907">
        <v>1975</v>
      </c>
      <c r="E2907">
        <v>87448680</v>
      </c>
      <c r="F2907">
        <v>44001391</v>
      </c>
      <c r="G2907">
        <v>15897831</v>
      </c>
      <c r="H2907">
        <v>3878496</v>
      </c>
      <c r="I2907" t="str">
        <f t="shared" si="90"/>
        <v>1975Puget Sound Energy, Inc.</v>
      </c>
      <c r="J2907" s="1">
        <v>5535709.4460000005</v>
      </c>
      <c r="K2907" s="1">
        <v>2301546.9339999999</v>
      </c>
      <c r="L2907" s="1">
        <v>2038859.047</v>
      </c>
      <c r="M2907" s="1">
        <v>165099.56700000027</v>
      </c>
      <c r="N2907">
        <v>30984428</v>
      </c>
      <c r="O2907">
        <v>2748225</v>
      </c>
      <c r="P2907">
        <v>1836</v>
      </c>
      <c r="Q2907">
        <v>84</v>
      </c>
      <c r="R2907">
        <v>8004186</v>
      </c>
      <c r="S2907">
        <v>20104458</v>
      </c>
      <c r="T2907">
        <v>25780539.986231681</v>
      </c>
      <c r="U2907">
        <f t="shared" si="91"/>
        <v>10041214.994000001</v>
      </c>
    </row>
    <row r="2908" spans="1:21" x14ac:dyDescent="0.25">
      <c r="A2908" t="s">
        <v>3007</v>
      </c>
      <c r="B2908" t="s">
        <v>2964</v>
      </c>
      <c r="C2908" t="s">
        <v>2965</v>
      </c>
      <c r="D2908">
        <v>1974</v>
      </c>
      <c r="E2908">
        <v>72722467</v>
      </c>
      <c r="F2908">
        <v>36229543</v>
      </c>
      <c r="G2908">
        <v>15145739</v>
      </c>
      <c r="H2908">
        <v>3481689</v>
      </c>
      <c r="I2908" t="str">
        <f t="shared" si="90"/>
        <v>1974Puget Sound Energy, Inc.</v>
      </c>
      <c r="J2908" s="1">
        <v>5039749.7560000001</v>
      </c>
      <c r="K2908" s="1">
        <v>2043166.504</v>
      </c>
      <c r="L2908" s="1">
        <v>2050080.4439999999</v>
      </c>
      <c r="M2908" s="1">
        <v>179208.54299999936</v>
      </c>
      <c r="N2908">
        <v>13603483</v>
      </c>
      <c r="O2908">
        <v>2490600</v>
      </c>
      <c r="P2908">
        <v>1819</v>
      </c>
      <c r="Q2908">
        <v>95</v>
      </c>
      <c r="R2908">
        <v>5375779</v>
      </c>
      <c r="S2908">
        <v>15542705</v>
      </c>
      <c r="T2908">
        <v>20999672.377644882</v>
      </c>
      <c r="U2908">
        <f t="shared" si="91"/>
        <v>9312205.2469999995</v>
      </c>
    </row>
    <row r="2909" spans="1:21" x14ac:dyDescent="0.25">
      <c r="A2909" t="s">
        <v>3008</v>
      </c>
      <c r="B2909" t="s">
        <v>2964</v>
      </c>
      <c r="C2909" t="s">
        <v>2965</v>
      </c>
      <c r="D2909">
        <v>1973</v>
      </c>
      <c r="E2909">
        <v>65249116</v>
      </c>
      <c r="F2909">
        <v>32920058</v>
      </c>
      <c r="G2909">
        <v>12501586</v>
      </c>
      <c r="H2909">
        <v>3298148</v>
      </c>
      <c r="I2909" t="str">
        <f t="shared" si="90"/>
        <v>1973Puget Sound Energy, Inc.</v>
      </c>
      <c r="J2909" s="1">
        <v>4913394.0779999997</v>
      </c>
      <c r="K2909" s="1">
        <v>2049050.6529999999</v>
      </c>
      <c r="L2909" s="1">
        <v>2040586.1680000001</v>
      </c>
      <c r="M2909" s="1">
        <v>212397.06100000115</v>
      </c>
      <c r="N2909">
        <v>28107996</v>
      </c>
      <c r="O2909">
        <v>3290202</v>
      </c>
      <c r="P2909">
        <v>1779</v>
      </c>
      <c r="Q2909">
        <v>149</v>
      </c>
      <c r="R2909">
        <v>5313175</v>
      </c>
      <c r="S2909">
        <v>14959398</v>
      </c>
      <c r="T2909">
        <v>20264701.470830001</v>
      </c>
      <c r="U2909">
        <f t="shared" si="91"/>
        <v>9215427.9600000009</v>
      </c>
    </row>
    <row r="2910" spans="1:21" x14ac:dyDescent="0.25">
      <c r="A2910" t="s">
        <v>3009</v>
      </c>
      <c r="B2910" t="s">
        <v>2964</v>
      </c>
      <c r="C2910" t="s">
        <v>2965</v>
      </c>
      <c r="D2910">
        <v>1972</v>
      </c>
      <c r="E2910">
        <v>61422955</v>
      </c>
      <c r="F2910">
        <v>29848807</v>
      </c>
      <c r="G2910">
        <v>11450250</v>
      </c>
      <c r="H2910">
        <v>2871129</v>
      </c>
      <c r="I2910" t="str">
        <f t="shared" si="90"/>
        <v>1972Puget Sound Energy, Inc.</v>
      </c>
      <c r="J2910" s="1">
        <v>4856092.4979999997</v>
      </c>
      <c r="K2910" s="1">
        <v>1868645.145</v>
      </c>
      <c r="L2910" s="1">
        <v>1865276.99</v>
      </c>
      <c r="M2910" s="1">
        <v>196774.81799999974</v>
      </c>
      <c r="N2910">
        <v>23274144</v>
      </c>
      <c r="O2910">
        <v>2570525</v>
      </c>
      <c r="P2910">
        <v>1692</v>
      </c>
      <c r="Q2910">
        <v>115</v>
      </c>
      <c r="R2910">
        <v>5098537</v>
      </c>
      <c r="S2910">
        <v>14075758</v>
      </c>
      <c r="T2910">
        <v>19172216.642538089</v>
      </c>
      <c r="U2910">
        <f t="shared" si="91"/>
        <v>8786789.4509999994</v>
      </c>
    </row>
    <row r="2911" spans="1:21" x14ac:dyDescent="0.25">
      <c r="A2911" t="s">
        <v>3010</v>
      </c>
      <c r="B2911" t="s">
        <v>2964</v>
      </c>
      <c r="C2911" t="s">
        <v>2965</v>
      </c>
      <c r="D2911">
        <v>1971</v>
      </c>
      <c r="E2911" t="s">
        <v>3560</v>
      </c>
      <c r="F2911" t="s">
        <v>3560</v>
      </c>
      <c r="G2911" t="s">
        <v>3560</v>
      </c>
      <c r="H2911" t="s">
        <v>3560</v>
      </c>
      <c r="I2911" t="str">
        <f t="shared" si="90"/>
        <v>1971Puget Sound Energy, Inc.</v>
      </c>
      <c r="J2911" s="1" t="s">
        <v>3560</v>
      </c>
      <c r="K2911" s="1" t="s">
        <v>3560</v>
      </c>
      <c r="L2911" s="1" t="s">
        <v>3560</v>
      </c>
      <c r="M2911" s="1" t="s">
        <v>3560</v>
      </c>
      <c r="N2911">
        <v>22886230</v>
      </c>
      <c r="O2911">
        <v>2620233</v>
      </c>
      <c r="P2911" t="s">
        <v>3560</v>
      </c>
      <c r="Q2911" t="s">
        <v>3560</v>
      </c>
      <c r="R2911" t="s">
        <v>3560</v>
      </c>
      <c r="S2911" t="s">
        <v>3560</v>
      </c>
      <c r="T2911" t="s">
        <v>3560</v>
      </c>
      <c r="U2911">
        <f t="shared" si="91"/>
        <v>0</v>
      </c>
    </row>
    <row r="2912" spans="1:21" x14ac:dyDescent="0.25">
      <c r="A2912" t="s">
        <v>3011</v>
      </c>
      <c r="B2912" t="s">
        <v>2964</v>
      </c>
      <c r="C2912" t="s">
        <v>2965</v>
      </c>
      <c r="D2912">
        <v>1970</v>
      </c>
      <c r="E2912" t="s">
        <v>3560</v>
      </c>
      <c r="F2912" t="s">
        <v>3560</v>
      </c>
      <c r="G2912" t="s">
        <v>3560</v>
      </c>
      <c r="H2912" t="s">
        <v>3560</v>
      </c>
      <c r="I2912" t="str">
        <f t="shared" si="90"/>
        <v>1970Puget Sound Energy, Inc.</v>
      </c>
      <c r="J2912" s="1" t="s">
        <v>3560</v>
      </c>
      <c r="K2912" s="1" t="s">
        <v>3560</v>
      </c>
      <c r="L2912" s="1" t="s">
        <v>3560</v>
      </c>
      <c r="M2912" s="1" t="s">
        <v>3560</v>
      </c>
      <c r="N2912">
        <v>25082944</v>
      </c>
      <c r="O2912">
        <v>2876414</v>
      </c>
      <c r="P2912" t="s">
        <v>3560</v>
      </c>
      <c r="Q2912" t="s">
        <v>3560</v>
      </c>
      <c r="R2912" t="s">
        <v>3560</v>
      </c>
      <c r="S2912" t="s">
        <v>3560</v>
      </c>
      <c r="T2912" t="s">
        <v>3560</v>
      </c>
      <c r="U2912">
        <f t="shared" si="91"/>
        <v>0</v>
      </c>
    </row>
    <row r="2913" spans="1:21" x14ac:dyDescent="0.25">
      <c r="A2913" t="s">
        <v>3012</v>
      </c>
      <c r="B2913" t="s">
        <v>2964</v>
      </c>
      <c r="C2913" t="s">
        <v>2965</v>
      </c>
      <c r="D2913">
        <v>1969</v>
      </c>
      <c r="E2913" t="s">
        <v>3560</v>
      </c>
      <c r="F2913" t="s">
        <v>3560</v>
      </c>
      <c r="G2913" t="s">
        <v>3560</v>
      </c>
      <c r="H2913" t="s">
        <v>3560</v>
      </c>
      <c r="I2913" t="str">
        <f t="shared" si="90"/>
        <v>1969Puget Sound Energy, Inc.</v>
      </c>
      <c r="J2913" s="1" t="s">
        <v>3560</v>
      </c>
      <c r="K2913" s="1" t="s">
        <v>3560</v>
      </c>
      <c r="L2913" s="1" t="s">
        <v>3560</v>
      </c>
      <c r="M2913" s="1" t="s">
        <v>3560</v>
      </c>
      <c r="N2913">
        <v>28203896</v>
      </c>
      <c r="O2913">
        <v>2394619</v>
      </c>
      <c r="P2913" t="s">
        <v>3560</v>
      </c>
      <c r="Q2913" t="s">
        <v>3560</v>
      </c>
      <c r="R2913" t="s">
        <v>3560</v>
      </c>
      <c r="S2913" t="s">
        <v>3560</v>
      </c>
      <c r="T2913" t="s">
        <v>3560</v>
      </c>
      <c r="U2913">
        <f t="shared" si="91"/>
        <v>0</v>
      </c>
    </row>
    <row r="2914" spans="1:21" x14ac:dyDescent="0.25">
      <c r="A2914" t="s">
        <v>3013</v>
      </c>
      <c r="B2914" t="s">
        <v>2964</v>
      </c>
      <c r="C2914" t="s">
        <v>2965</v>
      </c>
      <c r="D2914">
        <v>1968</v>
      </c>
      <c r="E2914" t="s">
        <v>3560</v>
      </c>
      <c r="F2914" t="s">
        <v>3560</v>
      </c>
      <c r="G2914" t="s">
        <v>3560</v>
      </c>
      <c r="H2914" t="s">
        <v>3560</v>
      </c>
      <c r="I2914" t="str">
        <f t="shared" si="90"/>
        <v>1968Puget Sound Energy, Inc.</v>
      </c>
      <c r="J2914" s="1" t="s">
        <v>3560</v>
      </c>
      <c r="K2914" s="1" t="s">
        <v>3560</v>
      </c>
      <c r="L2914" s="1" t="s">
        <v>3560</v>
      </c>
      <c r="M2914" s="1" t="s">
        <v>3560</v>
      </c>
      <c r="N2914">
        <v>25724619</v>
      </c>
      <c r="O2914">
        <v>2391872</v>
      </c>
      <c r="P2914" t="s">
        <v>3560</v>
      </c>
      <c r="Q2914" t="s">
        <v>3560</v>
      </c>
      <c r="R2914" t="s">
        <v>3560</v>
      </c>
      <c r="S2914" t="s">
        <v>3560</v>
      </c>
      <c r="T2914" t="s">
        <v>3560</v>
      </c>
      <c r="U2914">
        <f t="shared" si="91"/>
        <v>0</v>
      </c>
    </row>
    <row r="2915" spans="1:21" x14ac:dyDescent="0.25">
      <c r="A2915" t="s">
        <v>3014</v>
      </c>
      <c r="B2915" t="s">
        <v>2964</v>
      </c>
      <c r="C2915" t="s">
        <v>2965</v>
      </c>
      <c r="D2915">
        <v>1967</v>
      </c>
      <c r="E2915" t="s">
        <v>3560</v>
      </c>
      <c r="F2915" t="s">
        <v>3560</v>
      </c>
      <c r="G2915" t="s">
        <v>3560</v>
      </c>
      <c r="H2915" t="s">
        <v>3560</v>
      </c>
      <c r="I2915" t="str">
        <f t="shared" si="90"/>
        <v>1967Puget Sound Energy, Inc.</v>
      </c>
      <c r="J2915" s="1" t="s">
        <v>3560</v>
      </c>
      <c r="K2915" s="1" t="s">
        <v>3560</v>
      </c>
      <c r="L2915" s="1" t="s">
        <v>3560</v>
      </c>
      <c r="M2915" s="1" t="s">
        <v>3560</v>
      </c>
      <c r="N2915">
        <v>23063220</v>
      </c>
      <c r="O2915">
        <v>2297419</v>
      </c>
      <c r="P2915" t="s">
        <v>3560</v>
      </c>
      <c r="Q2915" t="s">
        <v>3560</v>
      </c>
      <c r="R2915" t="s">
        <v>3560</v>
      </c>
      <c r="S2915" t="s">
        <v>3560</v>
      </c>
      <c r="T2915" t="s">
        <v>3560</v>
      </c>
      <c r="U2915">
        <f t="shared" si="91"/>
        <v>0</v>
      </c>
    </row>
    <row r="2916" spans="1:21" x14ac:dyDescent="0.25">
      <c r="A2916" t="s">
        <v>3015</v>
      </c>
      <c r="B2916" t="s">
        <v>2964</v>
      </c>
      <c r="C2916" t="s">
        <v>2965</v>
      </c>
      <c r="D2916">
        <v>1966</v>
      </c>
      <c r="E2916" t="s">
        <v>3560</v>
      </c>
      <c r="F2916" t="s">
        <v>3560</v>
      </c>
      <c r="G2916" t="s">
        <v>3560</v>
      </c>
      <c r="H2916" t="s">
        <v>3560</v>
      </c>
      <c r="I2916" t="str">
        <f t="shared" si="90"/>
        <v>1966Puget Sound Energy, Inc.</v>
      </c>
      <c r="J2916" s="1" t="s">
        <v>3560</v>
      </c>
      <c r="K2916" s="1" t="s">
        <v>3560</v>
      </c>
      <c r="L2916" s="1" t="s">
        <v>3560</v>
      </c>
      <c r="M2916" s="1" t="s">
        <v>3560</v>
      </c>
      <c r="N2916">
        <v>16316687</v>
      </c>
      <c r="O2916">
        <v>2245974</v>
      </c>
      <c r="P2916" t="s">
        <v>3560</v>
      </c>
      <c r="Q2916" t="s">
        <v>3560</v>
      </c>
      <c r="R2916" t="s">
        <v>3560</v>
      </c>
      <c r="S2916" t="s">
        <v>3560</v>
      </c>
      <c r="T2916" t="s">
        <v>3560</v>
      </c>
      <c r="U2916">
        <f t="shared" si="91"/>
        <v>0</v>
      </c>
    </row>
    <row r="2917" spans="1:21" x14ac:dyDescent="0.25">
      <c r="A2917" t="s">
        <v>3016</v>
      </c>
      <c r="B2917" t="s">
        <v>2964</v>
      </c>
      <c r="C2917" t="s">
        <v>2965</v>
      </c>
      <c r="D2917">
        <v>1965</v>
      </c>
      <c r="E2917" t="s">
        <v>3560</v>
      </c>
      <c r="F2917" t="s">
        <v>3560</v>
      </c>
      <c r="G2917" t="s">
        <v>3560</v>
      </c>
      <c r="H2917" t="s">
        <v>3560</v>
      </c>
      <c r="I2917" t="str">
        <f t="shared" si="90"/>
        <v>1965Puget Sound Energy, Inc.</v>
      </c>
      <c r="J2917" s="1" t="s">
        <v>3560</v>
      </c>
      <c r="K2917" s="1" t="s">
        <v>3560</v>
      </c>
      <c r="L2917" s="1" t="s">
        <v>3560</v>
      </c>
      <c r="M2917" s="1" t="s">
        <v>3560</v>
      </c>
      <c r="N2917">
        <v>12863224</v>
      </c>
      <c r="O2917">
        <v>1918942</v>
      </c>
      <c r="P2917" t="s">
        <v>3560</v>
      </c>
      <c r="Q2917" t="s">
        <v>3560</v>
      </c>
      <c r="R2917" t="s">
        <v>3560</v>
      </c>
      <c r="S2917" t="s">
        <v>3560</v>
      </c>
      <c r="T2917" t="s">
        <v>3560</v>
      </c>
      <c r="U2917">
        <f t="shared" si="91"/>
        <v>0</v>
      </c>
    </row>
    <row r="2918" spans="1:21" x14ac:dyDescent="0.25">
      <c r="A2918" t="s">
        <v>3017</v>
      </c>
      <c r="B2918" t="s">
        <v>2964</v>
      </c>
      <c r="C2918" t="s">
        <v>2965</v>
      </c>
      <c r="D2918">
        <v>1964</v>
      </c>
      <c r="E2918" t="s">
        <v>3560</v>
      </c>
      <c r="F2918" t="s">
        <v>3560</v>
      </c>
      <c r="G2918" t="s">
        <v>3560</v>
      </c>
      <c r="H2918" t="s">
        <v>3560</v>
      </c>
      <c r="I2918" t="str">
        <f t="shared" si="90"/>
        <v>1964Puget Sound Energy, Inc.</v>
      </c>
      <c r="J2918" s="1" t="s">
        <v>3560</v>
      </c>
      <c r="K2918" s="1" t="s">
        <v>3560</v>
      </c>
      <c r="L2918" s="1" t="s">
        <v>3560</v>
      </c>
      <c r="M2918" s="1" t="s">
        <v>3560</v>
      </c>
      <c r="N2918">
        <v>10393206</v>
      </c>
      <c r="O2918">
        <v>1620453</v>
      </c>
      <c r="P2918" t="s">
        <v>3560</v>
      </c>
      <c r="Q2918" t="s">
        <v>3560</v>
      </c>
      <c r="R2918" t="s">
        <v>3560</v>
      </c>
      <c r="S2918" t="s">
        <v>3560</v>
      </c>
      <c r="T2918" t="s">
        <v>3560</v>
      </c>
      <c r="U2918">
        <f t="shared" si="91"/>
        <v>0</v>
      </c>
    </row>
    <row r="2919" spans="1:21" x14ac:dyDescent="0.25">
      <c r="A2919" t="s">
        <v>3018</v>
      </c>
      <c r="B2919" t="s">
        <v>3019</v>
      </c>
      <c r="C2919" t="s">
        <v>3019</v>
      </c>
      <c r="D2919">
        <v>2016</v>
      </c>
      <c r="E2919">
        <v>1184395000</v>
      </c>
      <c r="F2919">
        <v>850736000</v>
      </c>
      <c r="G2919">
        <v>433854000</v>
      </c>
      <c r="H2919">
        <v>62530000</v>
      </c>
      <c r="I2919" t="str">
        <f t="shared" si="90"/>
        <v>2016South Carolina Electric &amp; Gas Co.</v>
      </c>
      <c r="J2919" s="1">
        <v>8139813</v>
      </c>
      <c r="K2919" s="1">
        <v>7518727</v>
      </c>
      <c r="L2919" s="1">
        <v>6264991</v>
      </c>
      <c r="M2919" s="1">
        <v>600682</v>
      </c>
      <c r="N2919">
        <v>154146000</v>
      </c>
      <c r="O2919">
        <v>20971000</v>
      </c>
      <c r="P2919">
        <v>3949.2769701813882</v>
      </c>
      <c r="Q2919">
        <v>94.343838732110953</v>
      </c>
      <c r="R2919">
        <v>17678000</v>
      </c>
      <c r="S2919">
        <v>170446000</v>
      </c>
      <c r="T2919">
        <v>55248000</v>
      </c>
      <c r="U2919">
        <f t="shared" si="91"/>
        <v>22524213</v>
      </c>
    </row>
    <row r="2920" spans="1:21" x14ac:dyDescent="0.25">
      <c r="A2920" t="s">
        <v>3020</v>
      </c>
      <c r="B2920" t="s">
        <v>3019</v>
      </c>
      <c r="C2920" t="s">
        <v>3019</v>
      </c>
      <c r="D2920">
        <v>2015</v>
      </c>
      <c r="E2920">
        <v>1144628000</v>
      </c>
      <c r="F2920">
        <v>829185000</v>
      </c>
      <c r="G2920">
        <v>427959000</v>
      </c>
      <c r="H2920">
        <v>61645000</v>
      </c>
      <c r="I2920" t="str">
        <f t="shared" si="90"/>
        <v>2015South Carolina Electric &amp; Gas Co.</v>
      </c>
      <c r="J2920" s="1">
        <v>7977834</v>
      </c>
      <c r="K2920" s="1">
        <v>7398918</v>
      </c>
      <c r="L2920" s="1">
        <v>6201242</v>
      </c>
      <c r="M2920" s="1">
        <v>594589</v>
      </c>
      <c r="N2920">
        <v>135005000</v>
      </c>
      <c r="O2920">
        <v>107428000</v>
      </c>
      <c r="P2920">
        <v>3812.2235799780069</v>
      </c>
      <c r="Q2920">
        <v>91.069785521696843</v>
      </c>
      <c r="R2920">
        <v>16686000</v>
      </c>
      <c r="S2920">
        <v>168414000</v>
      </c>
      <c r="T2920">
        <v>56138000</v>
      </c>
      <c r="U2920">
        <f t="shared" si="91"/>
        <v>22172583</v>
      </c>
    </row>
    <row r="2921" spans="1:21" x14ac:dyDescent="0.25">
      <c r="A2921" t="s">
        <v>3021</v>
      </c>
      <c r="B2921" t="s">
        <v>3019</v>
      </c>
      <c r="C2921" t="s">
        <v>3019</v>
      </c>
      <c r="D2921">
        <v>2014</v>
      </c>
      <c r="E2921">
        <v>1163092000</v>
      </c>
      <c r="F2921">
        <v>838613000</v>
      </c>
      <c r="G2921">
        <v>464103000</v>
      </c>
      <c r="H2921">
        <v>63550000</v>
      </c>
      <c r="I2921" t="str">
        <f t="shared" si="90"/>
        <v>2014South Carolina Electric &amp; Gas Co.</v>
      </c>
      <c r="J2921" s="1">
        <v>8155692</v>
      </c>
      <c r="K2921" s="1">
        <v>7385143</v>
      </c>
      <c r="L2921" s="1">
        <v>6233593</v>
      </c>
      <c r="M2921" s="1">
        <v>600087</v>
      </c>
      <c r="N2921">
        <v>125185000</v>
      </c>
      <c r="O2921">
        <v>32790000</v>
      </c>
      <c r="P2921">
        <v>4078.5016498048358</v>
      </c>
      <c r="Q2921">
        <v>97.430872745337751</v>
      </c>
      <c r="R2921">
        <v>17391000</v>
      </c>
      <c r="S2921">
        <v>171416000</v>
      </c>
      <c r="T2921">
        <v>51470000</v>
      </c>
      <c r="U2921">
        <f t="shared" si="91"/>
        <v>22374515</v>
      </c>
    </row>
    <row r="2922" spans="1:21" x14ac:dyDescent="0.25">
      <c r="A2922" t="s">
        <v>3022</v>
      </c>
      <c r="B2922" t="s">
        <v>3019</v>
      </c>
      <c r="C2922" t="s">
        <v>3019</v>
      </c>
      <c r="D2922">
        <v>2013</v>
      </c>
      <c r="E2922">
        <v>1060020000</v>
      </c>
      <c r="F2922">
        <v>787432000</v>
      </c>
      <c r="G2922">
        <v>427969000</v>
      </c>
      <c r="H2922">
        <v>59482000</v>
      </c>
      <c r="I2922" t="str">
        <f t="shared" si="90"/>
        <v>2013South Carolina Electric &amp; Gas Co.</v>
      </c>
      <c r="J2922" s="1">
        <v>7571438</v>
      </c>
      <c r="K2922" s="1">
        <v>7218945</v>
      </c>
      <c r="L2922" s="1">
        <v>5999795</v>
      </c>
      <c r="M2922" s="1">
        <v>580912</v>
      </c>
      <c r="N2922">
        <v>135213000</v>
      </c>
      <c r="O2922">
        <v>16095000</v>
      </c>
      <c r="P2922">
        <v>3323.8590869163399</v>
      </c>
      <c r="Q2922">
        <v>79.40330040966812</v>
      </c>
      <c r="R2922">
        <v>13868000</v>
      </c>
      <c r="S2922">
        <v>159902000</v>
      </c>
      <c r="T2922">
        <v>46623000</v>
      </c>
      <c r="U2922">
        <f t="shared" si="91"/>
        <v>21371090</v>
      </c>
    </row>
    <row r="2923" spans="1:21" x14ac:dyDescent="0.25">
      <c r="A2923" t="s">
        <v>3023</v>
      </c>
      <c r="B2923" t="s">
        <v>3019</v>
      </c>
      <c r="C2923" t="s">
        <v>3019</v>
      </c>
      <c r="D2923">
        <v>2012</v>
      </c>
      <c r="E2923">
        <v>1033318000</v>
      </c>
      <c r="F2923">
        <v>776905000</v>
      </c>
      <c r="G2923">
        <v>411728000</v>
      </c>
      <c r="H2923">
        <v>57230000</v>
      </c>
      <c r="I2923" t="str">
        <f t="shared" si="90"/>
        <v>2012South Carolina Electric &amp; Gas Co.</v>
      </c>
      <c r="J2923" s="1">
        <v>7571107</v>
      </c>
      <c r="K2923" s="1">
        <v>7310850</v>
      </c>
      <c r="L2923" s="1">
        <v>5836116</v>
      </c>
      <c r="M2923" s="1">
        <v>586334</v>
      </c>
      <c r="N2923">
        <v>142647000</v>
      </c>
      <c r="O2923">
        <v>16623000</v>
      </c>
      <c r="P2923">
        <v>3339.1638341830408</v>
      </c>
      <c r="Q2923">
        <v>79.768913816594861</v>
      </c>
      <c r="R2923">
        <v>13554000</v>
      </c>
      <c r="S2923">
        <v>166255000</v>
      </c>
      <c r="T2923">
        <v>43826000</v>
      </c>
      <c r="U2923">
        <f t="shared" si="91"/>
        <v>21304407</v>
      </c>
    </row>
    <row r="2924" spans="1:21" x14ac:dyDescent="0.25">
      <c r="A2924" t="s">
        <v>3024</v>
      </c>
      <c r="B2924" t="s">
        <v>3019</v>
      </c>
      <c r="C2924" t="s">
        <v>3019</v>
      </c>
      <c r="D2924">
        <v>2011</v>
      </c>
      <c r="E2924">
        <v>1030784000</v>
      </c>
      <c r="F2924">
        <v>764375000</v>
      </c>
      <c r="G2924">
        <v>412145000</v>
      </c>
      <c r="H2924">
        <v>55893000</v>
      </c>
      <c r="I2924" t="str">
        <f t="shared" si="90"/>
        <v>2011South Carolina Electric &amp; Gas Co.</v>
      </c>
      <c r="J2924" s="1">
        <v>8232253</v>
      </c>
      <c r="K2924" s="1">
        <v>7408594</v>
      </c>
      <c r="L2924" s="1">
        <v>5937943</v>
      </c>
      <c r="M2924" s="1">
        <v>572432</v>
      </c>
      <c r="N2924">
        <v>131099000</v>
      </c>
      <c r="O2924">
        <v>19439000</v>
      </c>
      <c r="P2924">
        <v>3804.3758424691196</v>
      </c>
      <c r="Q2924">
        <v>90.88231179231785</v>
      </c>
      <c r="R2924">
        <v>15023000</v>
      </c>
      <c r="S2924">
        <v>163758000</v>
      </c>
      <c r="T2924">
        <v>49839000</v>
      </c>
      <c r="U2924">
        <f t="shared" si="91"/>
        <v>22151222</v>
      </c>
    </row>
    <row r="2925" spans="1:21" x14ac:dyDescent="0.25">
      <c r="A2925" t="s">
        <v>3025</v>
      </c>
      <c r="B2925" t="s">
        <v>3019</v>
      </c>
      <c r="C2925" t="s">
        <v>3019</v>
      </c>
      <c r="D2925">
        <v>2010</v>
      </c>
      <c r="E2925">
        <v>1006463000</v>
      </c>
      <c r="F2925">
        <v>744535000</v>
      </c>
      <c r="G2925">
        <v>392481000</v>
      </c>
      <c r="H2925">
        <v>53407000</v>
      </c>
      <c r="I2925" t="str">
        <f t="shared" si="90"/>
        <v>2010South Carolina Electric &amp; Gas Co.</v>
      </c>
      <c r="J2925" s="1">
        <v>8790593</v>
      </c>
      <c r="K2925" s="1">
        <v>7687202</v>
      </c>
      <c r="L2925" s="1">
        <v>5863001</v>
      </c>
      <c r="M2925" s="1">
        <v>581182</v>
      </c>
      <c r="N2925">
        <v>133492000</v>
      </c>
      <c r="O2925">
        <v>15584000</v>
      </c>
      <c r="P2925">
        <v>4022.6163332422584</v>
      </c>
      <c r="Q2925">
        <v>96.095834627453954</v>
      </c>
      <c r="R2925">
        <v>15432000</v>
      </c>
      <c r="S2925">
        <v>159415000</v>
      </c>
      <c r="T2925">
        <v>48292000</v>
      </c>
      <c r="U2925">
        <f t="shared" si="91"/>
        <v>22921978</v>
      </c>
    </row>
    <row r="2926" spans="1:21" x14ac:dyDescent="0.25">
      <c r="A2926" t="s">
        <v>3026</v>
      </c>
      <c r="B2926" t="s">
        <v>3019</v>
      </c>
      <c r="C2926" t="s">
        <v>3019</v>
      </c>
      <c r="D2926">
        <v>2009</v>
      </c>
      <c r="E2926">
        <v>908769000</v>
      </c>
      <c r="F2926">
        <v>682963000</v>
      </c>
      <c r="G2926">
        <v>343910000</v>
      </c>
      <c r="H2926">
        <v>48980000</v>
      </c>
      <c r="I2926" t="str">
        <f t="shared" si="90"/>
        <v>2009South Carolina Electric &amp; Gas Co.</v>
      </c>
      <c r="J2926" s="1">
        <v>7893334</v>
      </c>
      <c r="K2926" s="1">
        <v>7353107</v>
      </c>
      <c r="L2926" s="1">
        <v>5324280</v>
      </c>
      <c r="M2926" s="1">
        <v>561267</v>
      </c>
      <c r="N2926">
        <v>166813000</v>
      </c>
      <c r="O2926">
        <v>20238000</v>
      </c>
      <c r="P2926">
        <v>3658.1824049422535</v>
      </c>
      <c r="Q2926">
        <v>87.389913006953833</v>
      </c>
      <c r="R2926">
        <v>13725000</v>
      </c>
      <c r="S2926">
        <v>159399000</v>
      </c>
      <c r="T2926">
        <v>47854000</v>
      </c>
      <c r="U2926">
        <f t="shared" si="91"/>
        <v>21131988</v>
      </c>
    </row>
    <row r="2927" spans="1:21" x14ac:dyDescent="0.25">
      <c r="A2927" t="s">
        <v>3027</v>
      </c>
      <c r="B2927" t="s">
        <v>3019</v>
      </c>
      <c r="C2927" t="s">
        <v>3019</v>
      </c>
      <c r="D2927">
        <v>2008</v>
      </c>
      <c r="E2927">
        <v>903125000</v>
      </c>
      <c r="F2927">
        <v>692875000</v>
      </c>
      <c r="G2927">
        <v>390229000</v>
      </c>
      <c r="H2927">
        <v>48957000</v>
      </c>
      <c r="I2927" t="str">
        <f t="shared" si="90"/>
        <v>2008South Carolina Electric &amp; Gas Co.</v>
      </c>
      <c r="J2927" s="1">
        <v>7828251</v>
      </c>
      <c r="K2927" s="1">
        <v>7452743</v>
      </c>
      <c r="L2927" s="1">
        <v>6152403</v>
      </c>
      <c r="M2927" s="1">
        <v>568437</v>
      </c>
      <c r="N2927">
        <v>180682000</v>
      </c>
      <c r="O2927">
        <v>19664000</v>
      </c>
      <c r="P2927">
        <v>3838.1162713684066</v>
      </c>
      <c r="Q2927">
        <v>91.688333149356382</v>
      </c>
      <c r="R2927">
        <v>13982000</v>
      </c>
      <c r="S2927">
        <v>158264000</v>
      </c>
      <c r="T2927">
        <v>45264000</v>
      </c>
      <c r="U2927">
        <f t="shared" si="91"/>
        <v>22001834</v>
      </c>
    </row>
    <row r="2928" spans="1:21" x14ac:dyDescent="0.25">
      <c r="A2928" t="s">
        <v>3028</v>
      </c>
      <c r="B2928" t="s">
        <v>3019</v>
      </c>
      <c r="C2928" t="s">
        <v>3019</v>
      </c>
      <c r="D2928">
        <v>2007</v>
      </c>
      <c r="E2928">
        <v>783474000</v>
      </c>
      <c r="F2928">
        <v>600291000</v>
      </c>
      <c r="G2928">
        <v>327871000</v>
      </c>
      <c r="H2928">
        <v>42448000</v>
      </c>
      <c r="I2928" t="str">
        <f t="shared" si="90"/>
        <v>2007South Carolina Electric &amp; Gas Co.</v>
      </c>
      <c r="J2928" s="1">
        <v>7814159</v>
      </c>
      <c r="K2928" s="1">
        <v>7472051</v>
      </c>
      <c r="L2928" s="1">
        <v>6266901</v>
      </c>
      <c r="M2928" s="1">
        <v>563421</v>
      </c>
      <c r="N2928">
        <v>177668000</v>
      </c>
      <c r="O2928">
        <v>19838000</v>
      </c>
      <c r="P2928">
        <v>3517.2965770030351</v>
      </c>
      <c r="Q2928">
        <v>84.024307117294725</v>
      </c>
      <c r="R2928">
        <v>12451000</v>
      </c>
      <c r="S2928">
        <v>149527000</v>
      </c>
      <c r="T2928">
        <v>48993000</v>
      </c>
      <c r="U2928">
        <f t="shared" si="91"/>
        <v>22116532</v>
      </c>
    </row>
    <row r="2929" spans="1:21" x14ac:dyDescent="0.25">
      <c r="A2929" t="s">
        <v>3029</v>
      </c>
      <c r="B2929" t="s">
        <v>3019</v>
      </c>
      <c r="C2929" t="s">
        <v>3019</v>
      </c>
      <c r="D2929">
        <v>2006</v>
      </c>
      <c r="E2929">
        <v>749485000</v>
      </c>
      <c r="F2929">
        <v>573992000</v>
      </c>
      <c r="G2929">
        <v>314175000</v>
      </c>
      <c r="H2929">
        <v>38110000</v>
      </c>
      <c r="I2929" t="str">
        <f t="shared" si="90"/>
        <v>2006South Carolina Electric &amp; Gas Co.</v>
      </c>
      <c r="J2929" s="1">
        <v>7598169</v>
      </c>
      <c r="K2929" s="1">
        <v>7268045</v>
      </c>
      <c r="L2929" s="1">
        <v>6182736</v>
      </c>
      <c r="M2929" s="1">
        <v>531485</v>
      </c>
      <c r="N2929">
        <v>133492000</v>
      </c>
      <c r="O2929">
        <v>12698000</v>
      </c>
      <c r="P2929">
        <v>3529.6210803621502</v>
      </c>
      <c r="Q2929">
        <v>84.318725808651365</v>
      </c>
      <c r="R2929">
        <v>12100000</v>
      </c>
      <c r="S2929">
        <v>145976000</v>
      </c>
      <c r="T2929">
        <v>43137000</v>
      </c>
      <c r="U2929">
        <f t="shared" si="91"/>
        <v>21580435</v>
      </c>
    </row>
    <row r="2930" spans="1:21" x14ac:dyDescent="0.25">
      <c r="A2930" t="s">
        <v>3030</v>
      </c>
      <c r="B2930" t="s">
        <v>3019</v>
      </c>
      <c r="C2930" t="s">
        <v>3019</v>
      </c>
      <c r="D2930">
        <v>2005</v>
      </c>
      <c r="E2930">
        <v>745442000</v>
      </c>
      <c r="F2930">
        <v>553754000</v>
      </c>
      <c r="G2930">
        <v>327684000</v>
      </c>
      <c r="H2930">
        <v>37596000</v>
      </c>
      <c r="I2930" t="str">
        <f t="shared" si="90"/>
        <v>2005South Carolina Electric &amp; Gas Co.</v>
      </c>
      <c r="J2930" s="1">
        <v>7633956</v>
      </c>
      <c r="K2930" s="1">
        <v>7065031</v>
      </c>
      <c r="L2930" s="1">
        <v>6651036</v>
      </c>
      <c r="M2930" s="1">
        <v>527016</v>
      </c>
      <c r="N2930">
        <v>116744000</v>
      </c>
      <c r="O2930">
        <v>11726000</v>
      </c>
      <c r="P2930">
        <v>3377.9472978907861</v>
      </c>
      <c r="Q2930">
        <v>80.69540767183544</v>
      </c>
      <c r="R2930">
        <v>11249000</v>
      </c>
      <c r="S2930">
        <v>140868000</v>
      </c>
      <c r="T2930">
        <v>36938000</v>
      </c>
      <c r="U2930">
        <f t="shared" si="91"/>
        <v>21877039</v>
      </c>
    </row>
    <row r="2931" spans="1:21" x14ac:dyDescent="0.25">
      <c r="A2931" t="s">
        <v>3031</v>
      </c>
      <c r="B2931" t="s">
        <v>3019</v>
      </c>
      <c r="C2931" t="s">
        <v>3019</v>
      </c>
      <c r="D2931">
        <v>2004</v>
      </c>
      <c r="E2931">
        <v>660585000</v>
      </c>
      <c r="F2931">
        <v>497901000</v>
      </c>
      <c r="G2931">
        <v>297468000</v>
      </c>
      <c r="H2931">
        <v>33894000</v>
      </c>
      <c r="I2931" t="str">
        <f t="shared" si="90"/>
        <v>2004South Carolina Electric &amp; Gas Co.</v>
      </c>
      <c r="J2931" s="1">
        <v>7459974</v>
      </c>
      <c r="K2931" s="1">
        <v>6918879</v>
      </c>
      <c r="L2931" s="1">
        <v>6775162</v>
      </c>
      <c r="M2931" s="1">
        <v>525914</v>
      </c>
      <c r="N2931">
        <v>118556000</v>
      </c>
      <c r="O2931">
        <v>17091000</v>
      </c>
      <c r="P2931">
        <v>4059.1221219171753</v>
      </c>
      <c r="Q2931">
        <v>96.967917356910291</v>
      </c>
      <c r="R2931">
        <v>13085000</v>
      </c>
      <c r="S2931">
        <v>133632000</v>
      </c>
      <c r="T2931">
        <v>36919000</v>
      </c>
      <c r="U2931">
        <f t="shared" si="91"/>
        <v>21679929</v>
      </c>
    </row>
    <row r="2932" spans="1:21" x14ac:dyDescent="0.25">
      <c r="A2932" t="s">
        <v>3032</v>
      </c>
      <c r="B2932" t="s">
        <v>3019</v>
      </c>
      <c r="C2932" t="s">
        <v>3019</v>
      </c>
      <c r="D2932">
        <v>2003</v>
      </c>
      <c r="E2932">
        <v>604104000</v>
      </c>
      <c r="F2932">
        <v>464695000</v>
      </c>
      <c r="G2932">
        <v>281056000</v>
      </c>
      <c r="H2932">
        <v>31948000</v>
      </c>
      <c r="I2932" t="str">
        <f t="shared" si="90"/>
        <v>2003South Carolina Electric &amp; Gas Co.</v>
      </c>
      <c r="J2932" s="1">
        <v>6998139</v>
      </c>
      <c r="K2932" s="1">
        <v>6622385</v>
      </c>
      <c r="L2932" s="1">
        <v>6547908</v>
      </c>
      <c r="M2932" s="1">
        <v>499622</v>
      </c>
      <c r="N2932">
        <v>100046000</v>
      </c>
      <c r="O2932">
        <v>8702000</v>
      </c>
      <c r="P2932">
        <v>3228.2030038605121</v>
      </c>
      <c r="Q2932">
        <v>77.118182870001121</v>
      </c>
      <c r="R2932">
        <v>10160000</v>
      </c>
      <c r="S2932">
        <v>124761000</v>
      </c>
      <c r="T2932">
        <v>30770000</v>
      </c>
      <c r="U2932">
        <f t="shared" si="91"/>
        <v>20668054</v>
      </c>
    </row>
    <row r="2933" spans="1:21" x14ac:dyDescent="0.25">
      <c r="A2933" t="s">
        <v>3033</v>
      </c>
      <c r="B2933" t="s">
        <v>3019</v>
      </c>
      <c r="C2933" t="s">
        <v>3019</v>
      </c>
      <c r="D2933">
        <v>2002</v>
      </c>
      <c r="E2933">
        <v>581767000</v>
      </c>
      <c r="F2933">
        <v>422387000</v>
      </c>
      <c r="G2933">
        <v>257770000</v>
      </c>
      <c r="H2933">
        <v>30232000</v>
      </c>
      <c r="I2933" t="str">
        <f t="shared" si="90"/>
        <v>2002South Carolina Electric &amp; Gas Co.</v>
      </c>
      <c r="J2933" s="1">
        <v>7229801</v>
      </c>
      <c r="K2933" s="1">
        <v>6658730</v>
      </c>
      <c r="L2933" s="1">
        <v>6505509</v>
      </c>
      <c r="M2933" s="1">
        <v>534858</v>
      </c>
      <c r="N2933">
        <v>88927000</v>
      </c>
      <c r="O2933">
        <v>8867000</v>
      </c>
      <c r="P2933">
        <v>3607.0873940079141</v>
      </c>
      <c r="Q2933">
        <v>86.169309967966839</v>
      </c>
      <c r="R2933">
        <v>11017000</v>
      </c>
      <c r="S2933">
        <v>110653000</v>
      </c>
      <c r="T2933">
        <v>32912000</v>
      </c>
      <c r="U2933">
        <f t="shared" si="91"/>
        <v>20928898</v>
      </c>
    </row>
    <row r="2934" spans="1:21" x14ac:dyDescent="0.25">
      <c r="A2934" t="s">
        <v>3034</v>
      </c>
      <c r="B2934" t="s">
        <v>3019</v>
      </c>
      <c r="C2934" t="s">
        <v>3019</v>
      </c>
      <c r="D2934">
        <v>2001</v>
      </c>
      <c r="E2934">
        <v>530499000</v>
      </c>
      <c r="F2934">
        <v>398707000</v>
      </c>
      <c r="G2934">
        <v>253785000</v>
      </c>
      <c r="H2934">
        <v>30051000</v>
      </c>
      <c r="I2934" t="str">
        <f t="shared" si="90"/>
        <v>2001South Carolina Electric &amp; Gas Co.</v>
      </c>
      <c r="J2934" s="1">
        <v>6494226</v>
      </c>
      <c r="K2934" s="1">
        <v>6288457</v>
      </c>
      <c r="L2934" s="1">
        <v>6347558</v>
      </c>
      <c r="M2934" s="1">
        <v>533726</v>
      </c>
      <c r="N2934">
        <v>90017000</v>
      </c>
      <c r="O2934">
        <v>4998000</v>
      </c>
      <c r="P2934">
        <v>3600</v>
      </c>
      <c r="Q2934">
        <v>86</v>
      </c>
      <c r="R2934">
        <v>10614000</v>
      </c>
      <c r="S2934">
        <v>112138000</v>
      </c>
      <c r="T2934">
        <v>29649000</v>
      </c>
      <c r="U2934">
        <f t="shared" si="91"/>
        <v>19663967</v>
      </c>
    </row>
    <row r="2935" spans="1:21" x14ac:dyDescent="0.25">
      <c r="A2935" t="s">
        <v>3035</v>
      </c>
      <c r="B2935" t="s">
        <v>3019</v>
      </c>
      <c r="C2935" t="s">
        <v>3019</v>
      </c>
      <c r="D2935">
        <v>2000</v>
      </c>
      <c r="E2935">
        <v>531403000</v>
      </c>
      <c r="F2935">
        <v>393159000</v>
      </c>
      <c r="G2935">
        <v>259157000</v>
      </c>
      <c r="H2935">
        <v>30120000</v>
      </c>
      <c r="I2935" t="str">
        <f t="shared" si="90"/>
        <v>2000South Carolina Electric &amp; Gas Co.</v>
      </c>
      <c r="J2935" s="1">
        <v>6664735</v>
      </c>
      <c r="K2935" s="1">
        <v>6305651</v>
      </c>
      <c r="L2935" s="1">
        <v>6665217</v>
      </c>
      <c r="M2935" s="1">
        <v>552654</v>
      </c>
      <c r="N2935">
        <v>78187000</v>
      </c>
      <c r="O2935">
        <v>10006000</v>
      </c>
      <c r="P2935">
        <v>3466</v>
      </c>
      <c r="Q2935">
        <v>98</v>
      </c>
      <c r="R2935">
        <v>11440000</v>
      </c>
      <c r="S2935">
        <v>107717000</v>
      </c>
      <c r="T2935">
        <v>31495000</v>
      </c>
      <c r="U2935">
        <f t="shared" si="91"/>
        <v>20188257</v>
      </c>
    </row>
    <row r="2936" spans="1:21" x14ac:dyDescent="0.25">
      <c r="A2936" t="s">
        <v>3036</v>
      </c>
      <c r="B2936" t="s">
        <v>3019</v>
      </c>
      <c r="C2936" t="s">
        <v>3019</v>
      </c>
      <c r="D2936">
        <v>1999</v>
      </c>
      <c r="E2936">
        <v>495653000</v>
      </c>
      <c r="F2936">
        <v>366805000</v>
      </c>
      <c r="G2936">
        <v>233625000</v>
      </c>
      <c r="H2936">
        <v>28093000</v>
      </c>
      <c r="I2936" t="str">
        <f t="shared" si="90"/>
        <v>1999South Carolina Electric &amp; Gas Co.</v>
      </c>
      <c r="J2936" s="1">
        <v>6268556</v>
      </c>
      <c r="K2936" s="1">
        <v>5952030</v>
      </c>
      <c r="L2936" s="1">
        <v>6140248</v>
      </c>
      <c r="M2936" s="1">
        <v>517978</v>
      </c>
      <c r="N2936">
        <v>77213000</v>
      </c>
      <c r="O2936">
        <v>7035000</v>
      </c>
      <c r="P2936">
        <v>3287</v>
      </c>
      <c r="Q2936">
        <v>90</v>
      </c>
      <c r="R2936">
        <v>13236000</v>
      </c>
      <c r="S2936">
        <v>102953000</v>
      </c>
      <c r="T2936">
        <v>33933000</v>
      </c>
      <c r="U2936">
        <f t="shared" si="91"/>
        <v>18878812</v>
      </c>
    </row>
    <row r="2937" spans="1:21" x14ac:dyDescent="0.25">
      <c r="A2937" t="s">
        <v>3037</v>
      </c>
      <c r="B2937" t="s">
        <v>3019</v>
      </c>
      <c r="C2937" t="s">
        <v>3019</v>
      </c>
      <c r="D2937">
        <v>1998</v>
      </c>
      <c r="E2937">
        <v>507201000</v>
      </c>
      <c r="F2937">
        <v>366059000</v>
      </c>
      <c r="G2937">
        <v>225721000</v>
      </c>
      <c r="H2937">
        <v>29190000</v>
      </c>
      <c r="I2937" t="str">
        <f t="shared" si="90"/>
        <v>1998South Carolina Electric &amp; Gas Co.</v>
      </c>
      <c r="J2937" s="1">
        <v>6323764</v>
      </c>
      <c r="K2937" s="1">
        <v>5899590</v>
      </c>
      <c r="L2937" s="1">
        <v>5824162</v>
      </c>
      <c r="M2937" s="1">
        <v>535630</v>
      </c>
      <c r="N2937">
        <v>72942000</v>
      </c>
      <c r="O2937">
        <v>8678000</v>
      </c>
      <c r="P2937">
        <v>3329</v>
      </c>
      <c r="Q2937">
        <v>112</v>
      </c>
      <c r="R2937">
        <v>11561000</v>
      </c>
      <c r="S2937">
        <v>95954000</v>
      </c>
      <c r="T2937">
        <v>30428000</v>
      </c>
      <c r="U2937">
        <f t="shared" si="91"/>
        <v>18583146</v>
      </c>
    </row>
    <row r="2938" spans="1:21" x14ac:dyDescent="0.25">
      <c r="A2938" t="s">
        <v>3038</v>
      </c>
      <c r="B2938" t="s">
        <v>3019</v>
      </c>
      <c r="C2938" t="s">
        <v>3019</v>
      </c>
      <c r="D2938">
        <v>1997</v>
      </c>
      <c r="E2938">
        <v>452353000</v>
      </c>
      <c r="F2938">
        <v>334109000</v>
      </c>
      <c r="G2938">
        <v>216171000</v>
      </c>
      <c r="H2938">
        <v>28022000</v>
      </c>
      <c r="I2938" t="str">
        <f t="shared" si="90"/>
        <v>1997South Carolina Electric &amp; Gas Co.</v>
      </c>
      <c r="J2938" s="1">
        <v>5647185</v>
      </c>
      <c r="K2938" s="1">
        <v>5321738</v>
      </c>
      <c r="L2938" s="1">
        <v>5434231</v>
      </c>
      <c r="M2938" s="1">
        <v>505808</v>
      </c>
      <c r="N2938">
        <v>77247000</v>
      </c>
      <c r="O2938">
        <v>8649000</v>
      </c>
      <c r="P2938">
        <v>3152</v>
      </c>
      <c r="Q2938">
        <v>106</v>
      </c>
      <c r="R2938">
        <v>10202000</v>
      </c>
      <c r="S2938">
        <v>85892000</v>
      </c>
      <c r="T2938">
        <v>26854000</v>
      </c>
      <c r="U2938">
        <f t="shared" si="91"/>
        <v>16908962</v>
      </c>
    </row>
    <row r="2939" spans="1:21" x14ac:dyDescent="0.25">
      <c r="A2939" t="s">
        <v>3039</v>
      </c>
      <c r="B2939" t="s">
        <v>3019</v>
      </c>
      <c r="C2939" t="s">
        <v>3019</v>
      </c>
      <c r="D2939">
        <v>1996</v>
      </c>
      <c r="E2939">
        <v>466364000</v>
      </c>
      <c r="F2939">
        <v>324357000</v>
      </c>
      <c r="G2939">
        <v>213201000</v>
      </c>
      <c r="H2939">
        <v>27683000</v>
      </c>
      <c r="I2939" t="str">
        <f t="shared" si="90"/>
        <v>1996South Carolina Electric &amp; Gas Co.</v>
      </c>
      <c r="J2939" s="1">
        <v>5939703</v>
      </c>
      <c r="K2939" s="1">
        <v>5222517</v>
      </c>
      <c r="L2939" s="1">
        <v>5320515</v>
      </c>
      <c r="M2939" s="1">
        <v>505793</v>
      </c>
      <c r="N2939">
        <v>69675000</v>
      </c>
      <c r="O2939">
        <v>5208000</v>
      </c>
      <c r="P2939">
        <v>3061</v>
      </c>
      <c r="Q2939">
        <v>93</v>
      </c>
      <c r="R2939">
        <v>9459000</v>
      </c>
      <c r="S2939">
        <v>85333000</v>
      </c>
      <c r="T2939">
        <v>24888000</v>
      </c>
      <c r="U2939">
        <f t="shared" si="91"/>
        <v>16988528</v>
      </c>
    </row>
    <row r="2940" spans="1:21" x14ac:dyDescent="0.25">
      <c r="A2940" t="s">
        <v>3040</v>
      </c>
      <c r="B2940" t="s">
        <v>3019</v>
      </c>
      <c r="C2940" t="s">
        <v>3019</v>
      </c>
      <c r="D2940">
        <v>1995</v>
      </c>
      <c r="E2940">
        <v>425486000</v>
      </c>
      <c r="F2940">
        <v>296097000</v>
      </c>
      <c r="G2940">
        <v>203873000</v>
      </c>
      <c r="H2940">
        <v>26084000</v>
      </c>
      <c r="I2940" t="str">
        <f t="shared" si="90"/>
        <v>1995South Carolina Electric &amp; Gas Co.</v>
      </c>
      <c r="J2940" s="1">
        <v>5726815</v>
      </c>
      <c r="K2940" s="1">
        <v>5078185</v>
      </c>
      <c r="L2940" s="1">
        <v>5210368</v>
      </c>
      <c r="M2940" s="1">
        <v>506806</v>
      </c>
      <c r="N2940">
        <v>61625000</v>
      </c>
      <c r="O2940">
        <v>9542000</v>
      </c>
      <c r="P2940">
        <v>3208</v>
      </c>
      <c r="Q2940">
        <v>109</v>
      </c>
      <c r="R2940">
        <v>9543000</v>
      </c>
      <c r="S2940">
        <v>81257000</v>
      </c>
      <c r="T2940">
        <v>19372000</v>
      </c>
      <c r="U2940">
        <f t="shared" si="91"/>
        <v>16522174</v>
      </c>
    </row>
    <row r="2941" spans="1:21" x14ac:dyDescent="0.25">
      <c r="A2941" t="s">
        <v>3041</v>
      </c>
      <c r="B2941" t="s">
        <v>3019</v>
      </c>
      <c r="C2941" t="s">
        <v>3019</v>
      </c>
      <c r="D2941">
        <v>1994</v>
      </c>
      <c r="E2941">
        <v>398821000</v>
      </c>
      <c r="F2941">
        <v>288156000</v>
      </c>
      <c r="G2941">
        <v>207113000</v>
      </c>
      <c r="H2941">
        <v>25793000</v>
      </c>
      <c r="I2941" t="str">
        <f t="shared" si="90"/>
        <v>1994South Carolina Electric &amp; Gas Co.</v>
      </c>
      <c r="J2941" s="1">
        <v>5311139</v>
      </c>
      <c r="K2941" s="1">
        <v>4848620</v>
      </c>
      <c r="L2941" s="1">
        <v>5161717</v>
      </c>
      <c r="M2941" s="1">
        <v>494030</v>
      </c>
      <c r="N2941">
        <v>67387000</v>
      </c>
      <c r="O2941">
        <v>7527000</v>
      </c>
      <c r="P2941">
        <v>3200</v>
      </c>
      <c r="Q2941">
        <v>97</v>
      </c>
      <c r="R2941">
        <v>9707000</v>
      </c>
      <c r="S2941">
        <v>87318000</v>
      </c>
      <c r="T2941">
        <v>22149000</v>
      </c>
      <c r="U2941">
        <f t="shared" si="91"/>
        <v>15815506</v>
      </c>
    </row>
    <row r="2942" spans="1:21" x14ac:dyDescent="0.25">
      <c r="A2942" t="s">
        <v>3042</v>
      </c>
      <c r="B2942" t="s">
        <v>3019</v>
      </c>
      <c r="C2942" t="s">
        <v>3019</v>
      </c>
      <c r="D2942">
        <v>1993</v>
      </c>
      <c r="E2942">
        <v>402719000</v>
      </c>
      <c r="F2942">
        <v>272171000</v>
      </c>
      <c r="G2942">
        <v>191330000</v>
      </c>
      <c r="H2942">
        <v>24745000</v>
      </c>
      <c r="I2942" t="str">
        <f t="shared" si="90"/>
        <v>1993South Carolina Electric &amp; Gas Co.</v>
      </c>
      <c r="J2942" s="1">
        <v>5650759</v>
      </c>
      <c r="K2942" s="1">
        <v>4844423</v>
      </c>
      <c r="L2942" s="1">
        <v>4887250</v>
      </c>
      <c r="M2942" s="1">
        <v>500937</v>
      </c>
      <c r="N2942">
        <v>71366000</v>
      </c>
      <c r="O2942">
        <v>6418000</v>
      </c>
      <c r="P2942">
        <v>3267</v>
      </c>
      <c r="Q2942">
        <v>94</v>
      </c>
      <c r="R2942">
        <v>10851000</v>
      </c>
      <c r="S2942">
        <v>92664000</v>
      </c>
      <c r="T2942">
        <v>22941000</v>
      </c>
      <c r="U2942">
        <f t="shared" si="91"/>
        <v>15883369</v>
      </c>
    </row>
    <row r="2943" spans="1:21" x14ac:dyDescent="0.25">
      <c r="A2943" t="s">
        <v>3043</v>
      </c>
      <c r="B2943" t="s">
        <v>3019</v>
      </c>
      <c r="C2943" t="s">
        <v>3019</v>
      </c>
      <c r="D2943">
        <v>1992</v>
      </c>
      <c r="E2943">
        <v>353656000</v>
      </c>
      <c r="F2943">
        <v>248358000</v>
      </c>
      <c r="G2943">
        <v>178335000</v>
      </c>
      <c r="H2943">
        <v>22855000</v>
      </c>
      <c r="I2943" t="str">
        <f t="shared" si="90"/>
        <v>1992South Carolina Electric &amp; Gas Co.</v>
      </c>
      <c r="J2943" s="1">
        <v>5155886</v>
      </c>
      <c r="K2943" s="1">
        <v>4538862</v>
      </c>
      <c r="L2943" s="1">
        <v>4684072</v>
      </c>
      <c r="M2943" s="1">
        <v>476064</v>
      </c>
      <c r="N2943">
        <v>80262000</v>
      </c>
      <c r="O2943">
        <v>6727000</v>
      </c>
      <c r="P2943">
        <v>3356</v>
      </c>
      <c r="Q2943">
        <v>138</v>
      </c>
      <c r="R2943">
        <v>10482000</v>
      </c>
      <c r="S2943">
        <v>91523000</v>
      </c>
      <c r="T2943">
        <v>21862000</v>
      </c>
      <c r="U2943">
        <f t="shared" si="91"/>
        <v>14854884</v>
      </c>
    </row>
    <row r="2944" spans="1:21" x14ac:dyDescent="0.25">
      <c r="A2944" t="s">
        <v>3044</v>
      </c>
      <c r="B2944" t="s">
        <v>3019</v>
      </c>
      <c r="C2944" t="s">
        <v>3019</v>
      </c>
      <c r="D2944">
        <v>1991</v>
      </c>
      <c r="E2944">
        <v>361583000</v>
      </c>
      <c r="F2944">
        <v>253244000</v>
      </c>
      <c r="G2944">
        <v>184270000</v>
      </c>
      <c r="H2944">
        <v>23637000</v>
      </c>
      <c r="I2944" t="str">
        <f t="shared" si="90"/>
        <v>1991South Carolina Electric &amp; Gas Co.</v>
      </c>
      <c r="J2944" s="1">
        <v>5153506</v>
      </c>
      <c r="K2944" s="1">
        <v>4501113</v>
      </c>
      <c r="L2944" s="1">
        <v>4634824</v>
      </c>
      <c r="M2944" s="1">
        <v>479180</v>
      </c>
      <c r="N2944">
        <v>75702000</v>
      </c>
      <c r="O2944">
        <v>6388000</v>
      </c>
      <c r="P2944">
        <v>3302</v>
      </c>
      <c r="Q2944">
        <v>123</v>
      </c>
      <c r="R2944">
        <v>10384000</v>
      </c>
      <c r="S2944">
        <v>80565000</v>
      </c>
      <c r="T2944">
        <v>22061000</v>
      </c>
      <c r="U2944">
        <f t="shared" si="91"/>
        <v>14768623</v>
      </c>
    </row>
    <row r="2945" spans="1:21" x14ac:dyDescent="0.25">
      <c r="A2945" t="s">
        <v>3045</v>
      </c>
      <c r="B2945" t="s">
        <v>3019</v>
      </c>
      <c r="C2945" t="s">
        <v>3019</v>
      </c>
      <c r="D2945">
        <v>1990</v>
      </c>
      <c r="E2945">
        <v>353139000</v>
      </c>
      <c r="F2945">
        <v>244090000</v>
      </c>
      <c r="G2945">
        <v>179747000</v>
      </c>
      <c r="H2945">
        <v>22882000</v>
      </c>
      <c r="I2945" t="str">
        <f t="shared" si="90"/>
        <v>1990South Carolina Electric &amp; Gas Co.</v>
      </c>
      <c r="J2945" s="1">
        <v>5082965</v>
      </c>
      <c r="K2945" s="1">
        <v>4393583</v>
      </c>
      <c r="L2945" s="1">
        <v>4530317</v>
      </c>
      <c r="M2945" s="1">
        <v>474842</v>
      </c>
      <c r="N2945">
        <v>71527000</v>
      </c>
      <c r="O2945">
        <v>7174000</v>
      </c>
      <c r="P2945">
        <v>3268</v>
      </c>
      <c r="Q2945">
        <v>139</v>
      </c>
      <c r="R2945">
        <v>10059000</v>
      </c>
      <c r="S2945">
        <v>77473000</v>
      </c>
      <c r="T2945">
        <v>23988000</v>
      </c>
      <c r="U2945">
        <f t="shared" si="91"/>
        <v>14481707</v>
      </c>
    </row>
    <row r="2946" spans="1:21" x14ac:dyDescent="0.25">
      <c r="A2946" t="s">
        <v>3046</v>
      </c>
      <c r="B2946" t="s">
        <v>3019</v>
      </c>
      <c r="C2946" t="s">
        <v>3019</v>
      </c>
      <c r="D2946">
        <v>1989</v>
      </c>
      <c r="E2946">
        <v>339214000</v>
      </c>
      <c r="F2946">
        <v>235834000</v>
      </c>
      <c r="G2946">
        <v>187154000</v>
      </c>
      <c r="H2946">
        <v>22650000</v>
      </c>
      <c r="I2946" t="str">
        <f t="shared" si="90"/>
        <v>1989South Carolina Electric &amp; Gas Co.</v>
      </c>
      <c r="J2946" s="1">
        <v>4818109</v>
      </c>
      <c r="K2946" s="1">
        <v>4150489</v>
      </c>
      <c r="L2946" s="1">
        <v>4607218</v>
      </c>
      <c r="M2946" s="1">
        <v>458123</v>
      </c>
      <c r="N2946">
        <v>57989000</v>
      </c>
      <c r="O2946">
        <v>5316000</v>
      </c>
      <c r="P2946">
        <v>3128</v>
      </c>
      <c r="Q2946">
        <v>134</v>
      </c>
      <c r="R2946">
        <v>13732000</v>
      </c>
      <c r="S2946">
        <v>72512000</v>
      </c>
      <c r="T2946">
        <v>37150000</v>
      </c>
      <c r="U2946">
        <f t="shared" si="91"/>
        <v>14033939</v>
      </c>
    </row>
    <row r="2947" spans="1:21" x14ac:dyDescent="0.25">
      <c r="A2947" t="s">
        <v>3047</v>
      </c>
      <c r="B2947" t="s">
        <v>3019</v>
      </c>
      <c r="C2947" t="s">
        <v>3019</v>
      </c>
      <c r="D2947">
        <v>1988</v>
      </c>
      <c r="E2947">
        <v>325411000</v>
      </c>
      <c r="F2947">
        <v>222008000</v>
      </c>
      <c r="G2947">
        <v>182475000</v>
      </c>
      <c r="H2947">
        <v>21577000</v>
      </c>
      <c r="I2947" t="str">
        <f t="shared" si="90"/>
        <v>1988South Carolina Electric &amp; Gas Co.</v>
      </c>
      <c r="J2947" s="1">
        <v>4689257</v>
      </c>
      <c r="K2947" s="1">
        <v>3950807</v>
      </c>
      <c r="L2947" s="1">
        <v>4568496</v>
      </c>
      <c r="M2947" s="1">
        <v>441744</v>
      </c>
      <c r="N2947">
        <v>59760000</v>
      </c>
      <c r="O2947">
        <v>6020000</v>
      </c>
      <c r="P2947">
        <v>3172</v>
      </c>
      <c r="Q2947">
        <v>136</v>
      </c>
      <c r="R2947">
        <v>8784000</v>
      </c>
      <c r="S2947">
        <v>69893000</v>
      </c>
      <c r="T2947">
        <v>21800000</v>
      </c>
      <c r="U2947">
        <f t="shared" si="91"/>
        <v>13650304</v>
      </c>
    </row>
    <row r="2948" spans="1:21" x14ac:dyDescent="0.25">
      <c r="A2948" t="s">
        <v>3048</v>
      </c>
      <c r="B2948" t="s">
        <v>3019</v>
      </c>
      <c r="C2948" t="s">
        <v>3019</v>
      </c>
      <c r="D2948">
        <v>1987</v>
      </c>
      <c r="E2948">
        <v>336452544</v>
      </c>
      <c r="F2948">
        <v>222078240</v>
      </c>
      <c r="G2948">
        <v>189093376</v>
      </c>
      <c r="H2948">
        <v>22028184</v>
      </c>
      <c r="I2948" t="str">
        <f t="shared" si="90"/>
        <v>1987South Carolina Electric &amp; Gas Co.</v>
      </c>
      <c r="J2948" s="1">
        <v>4648598</v>
      </c>
      <c r="K2948" s="1">
        <v>3777084</v>
      </c>
      <c r="L2948" s="1">
        <v>4610526</v>
      </c>
      <c r="M2948" s="1">
        <v>431905</v>
      </c>
      <c r="N2948">
        <v>57522696</v>
      </c>
      <c r="O2948">
        <v>3715423</v>
      </c>
      <c r="P2948">
        <v>3178</v>
      </c>
      <c r="Q2948">
        <v>123</v>
      </c>
      <c r="R2948">
        <v>8945692.9012595415</v>
      </c>
      <c r="S2948">
        <v>71640317</v>
      </c>
      <c r="T2948">
        <v>20521404.6875</v>
      </c>
      <c r="U2948">
        <f t="shared" si="91"/>
        <v>13468113</v>
      </c>
    </row>
    <row r="2949" spans="1:21" x14ac:dyDescent="0.25">
      <c r="A2949" t="s">
        <v>3049</v>
      </c>
      <c r="B2949" t="s">
        <v>3019</v>
      </c>
      <c r="C2949" t="s">
        <v>3019</v>
      </c>
      <c r="D2949">
        <v>1986</v>
      </c>
      <c r="E2949">
        <v>336029568</v>
      </c>
      <c r="F2949">
        <v>219668320</v>
      </c>
      <c r="G2949">
        <v>190388128</v>
      </c>
      <c r="H2949">
        <v>22691108</v>
      </c>
      <c r="I2949" t="str">
        <f t="shared" ref="I2949:I3012" si="92">D2949&amp;C2949</f>
        <v>1986South Carolina Electric &amp; Gas Co.</v>
      </c>
      <c r="J2949" s="1">
        <v>4466725</v>
      </c>
      <c r="K2949" s="1">
        <v>3584806</v>
      </c>
      <c r="L2949" s="1">
        <v>4427646</v>
      </c>
      <c r="M2949" s="1">
        <v>424871</v>
      </c>
      <c r="N2949">
        <v>46804933</v>
      </c>
      <c r="O2949">
        <v>3362718</v>
      </c>
      <c r="P2949">
        <v>3152</v>
      </c>
      <c r="Q2949">
        <v>444</v>
      </c>
      <c r="R2949">
        <v>8746707.0001978874</v>
      </c>
      <c r="S2949">
        <v>72465164</v>
      </c>
      <c r="T2949">
        <v>19054799.35786736</v>
      </c>
      <c r="U2949">
        <f t="shared" ref="U2949:U3012" si="93">SUM(J2949:M2949)</f>
        <v>12904048</v>
      </c>
    </row>
    <row r="2950" spans="1:21" x14ac:dyDescent="0.25">
      <c r="A2950" t="s">
        <v>3050</v>
      </c>
      <c r="B2950" t="s">
        <v>3019</v>
      </c>
      <c r="C2950" t="s">
        <v>3019</v>
      </c>
      <c r="D2950">
        <v>1985</v>
      </c>
      <c r="E2950">
        <v>311277888</v>
      </c>
      <c r="F2950">
        <v>211947760</v>
      </c>
      <c r="G2950">
        <v>198288896</v>
      </c>
      <c r="H2950">
        <v>22381302</v>
      </c>
      <c r="I2950" t="str">
        <f t="shared" si="92"/>
        <v>1985South Carolina Electric &amp; Gas Co.</v>
      </c>
      <c r="J2950" s="1">
        <v>4032261</v>
      </c>
      <c r="K2950" s="1">
        <v>3351058</v>
      </c>
      <c r="L2950" s="1">
        <v>4398235</v>
      </c>
      <c r="M2950" s="1">
        <v>402106</v>
      </c>
      <c r="N2950">
        <v>43589980</v>
      </c>
      <c r="O2950">
        <v>2442757</v>
      </c>
      <c r="P2950">
        <v>3109</v>
      </c>
      <c r="Q2950">
        <v>525</v>
      </c>
      <c r="R2950">
        <v>7861653.7149701118</v>
      </c>
      <c r="S2950">
        <v>68650564</v>
      </c>
      <c r="T2950">
        <v>19113815.833955169</v>
      </c>
      <c r="U2950">
        <f t="shared" si="93"/>
        <v>12183660</v>
      </c>
    </row>
    <row r="2951" spans="1:21" x14ac:dyDescent="0.25">
      <c r="A2951" t="s">
        <v>3051</v>
      </c>
      <c r="B2951" t="s">
        <v>3019</v>
      </c>
      <c r="C2951" t="s">
        <v>3019</v>
      </c>
      <c r="D2951">
        <v>1984</v>
      </c>
      <c r="E2951">
        <v>296679264</v>
      </c>
      <c r="F2951">
        <v>197340096</v>
      </c>
      <c r="G2951">
        <v>191793056</v>
      </c>
      <c r="H2951">
        <v>20967736</v>
      </c>
      <c r="I2951" t="str">
        <f t="shared" si="92"/>
        <v>1984South Carolina Electric &amp; Gas Co.</v>
      </c>
      <c r="J2951" s="1">
        <v>3918837</v>
      </c>
      <c r="K2951" s="1">
        <v>3130072</v>
      </c>
      <c r="L2951" s="1">
        <v>4332846</v>
      </c>
      <c r="M2951" s="1">
        <v>378604</v>
      </c>
      <c r="N2951">
        <v>38863042</v>
      </c>
      <c r="O2951">
        <v>2016463</v>
      </c>
      <c r="P2951">
        <v>3047</v>
      </c>
      <c r="Q2951">
        <v>479</v>
      </c>
      <c r="R2951">
        <v>7681127.904622972</v>
      </c>
      <c r="S2951">
        <v>73962691</v>
      </c>
      <c r="T2951">
        <v>15270742.703125</v>
      </c>
      <c r="U2951">
        <f t="shared" si="93"/>
        <v>11760359</v>
      </c>
    </row>
    <row r="2952" spans="1:21" x14ac:dyDescent="0.25">
      <c r="A2952" t="s">
        <v>3052</v>
      </c>
      <c r="B2952" t="s">
        <v>3019</v>
      </c>
      <c r="C2952" t="s">
        <v>3019</v>
      </c>
      <c r="D2952">
        <v>1983</v>
      </c>
      <c r="E2952">
        <v>248917248</v>
      </c>
      <c r="F2952">
        <v>162769936</v>
      </c>
      <c r="G2952">
        <v>167282944</v>
      </c>
      <c r="H2952">
        <v>17534276</v>
      </c>
      <c r="I2952" t="str">
        <f t="shared" si="92"/>
        <v>1983South Carolina Electric &amp; Gas Co.</v>
      </c>
      <c r="J2952" s="1">
        <v>3786899</v>
      </c>
      <c r="K2952" s="1">
        <v>2948571</v>
      </c>
      <c r="L2952" s="1">
        <v>4151401</v>
      </c>
      <c r="M2952" s="1">
        <v>358234</v>
      </c>
      <c r="N2952">
        <v>34933051</v>
      </c>
      <c r="O2952">
        <v>2207956</v>
      </c>
      <c r="P2952">
        <v>2986</v>
      </c>
      <c r="Q2952">
        <v>472</v>
      </c>
      <c r="R2952">
        <v>6901846.0401720703</v>
      </c>
      <c r="S2952">
        <v>43624883</v>
      </c>
      <c r="T2952">
        <v>14076993.894844294</v>
      </c>
      <c r="U2952">
        <f t="shared" si="93"/>
        <v>11245105</v>
      </c>
    </row>
    <row r="2953" spans="1:21" x14ac:dyDescent="0.25">
      <c r="A2953" t="s">
        <v>3053</v>
      </c>
      <c r="B2953" t="s">
        <v>3019</v>
      </c>
      <c r="C2953" t="s">
        <v>3019</v>
      </c>
      <c r="D2953">
        <v>1982</v>
      </c>
      <c r="E2953">
        <v>232489120</v>
      </c>
      <c r="F2953">
        <v>154144832</v>
      </c>
      <c r="G2953">
        <v>155770288</v>
      </c>
      <c r="H2953">
        <v>16572520</v>
      </c>
      <c r="I2953" t="str">
        <f t="shared" si="92"/>
        <v>1982South Carolina Electric &amp; Gas Co.</v>
      </c>
      <c r="J2953" s="1">
        <v>3619585</v>
      </c>
      <c r="K2953" s="1">
        <v>2854781</v>
      </c>
      <c r="L2953" s="1">
        <v>3897860</v>
      </c>
      <c r="M2953" s="1">
        <v>346488</v>
      </c>
      <c r="N2953">
        <v>26935019</v>
      </c>
      <c r="O2953">
        <v>2225393</v>
      </c>
      <c r="P2953">
        <v>3000</v>
      </c>
      <c r="Q2953">
        <v>427</v>
      </c>
      <c r="R2953">
        <v>6872650.7787519097</v>
      </c>
      <c r="S2953">
        <v>41087590</v>
      </c>
      <c r="T2953">
        <v>14202340.717208862</v>
      </c>
      <c r="U2953">
        <f t="shared" si="93"/>
        <v>10718714</v>
      </c>
    </row>
    <row r="2954" spans="1:21" x14ac:dyDescent="0.25">
      <c r="A2954" t="s">
        <v>3054</v>
      </c>
      <c r="B2954" t="s">
        <v>3019</v>
      </c>
      <c r="C2954" t="s">
        <v>3019</v>
      </c>
      <c r="D2954">
        <v>1981</v>
      </c>
      <c r="E2954">
        <v>221066560</v>
      </c>
      <c r="F2954">
        <v>142254192</v>
      </c>
      <c r="G2954">
        <v>161164416</v>
      </c>
      <c r="H2954">
        <v>15537625</v>
      </c>
      <c r="I2954" t="str">
        <f t="shared" si="92"/>
        <v>1981South Carolina Electric &amp; Gas Co.</v>
      </c>
      <c r="J2954" s="1">
        <v>3705039</v>
      </c>
      <c r="K2954" s="1">
        <v>2783588</v>
      </c>
      <c r="L2954" s="1">
        <v>4162810</v>
      </c>
      <c r="M2954" s="1">
        <v>336115</v>
      </c>
      <c r="N2954">
        <v>25514566</v>
      </c>
      <c r="O2954">
        <v>1742138</v>
      </c>
      <c r="P2954">
        <v>2793</v>
      </c>
      <c r="Q2954">
        <v>205</v>
      </c>
      <c r="R2954">
        <v>5822877.8827746212</v>
      </c>
      <c r="S2954">
        <v>35494388</v>
      </c>
      <c r="T2954">
        <v>12746258.262130022</v>
      </c>
      <c r="U2954">
        <f t="shared" si="93"/>
        <v>10987552</v>
      </c>
    </row>
    <row r="2955" spans="1:21" x14ac:dyDescent="0.25">
      <c r="A2955" t="s">
        <v>3055</v>
      </c>
      <c r="B2955" t="s">
        <v>3019</v>
      </c>
      <c r="C2955" t="s">
        <v>3019</v>
      </c>
      <c r="D2955">
        <v>1980</v>
      </c>
      <c r="E2955">
        <v>187748480</v>
      </c>
      <c r="F2955">
        <v>117882320</v>
      </c>
      <c r="G2955">
        <v>127939600</v>
      </c>
      <c r="H2955">
        <v>12456708</v>
      </c>
      <c r="I2955" t="str">
        <f t="shared" si="92"/>
        <v>1980South Carolina Electric &amp; Gas Co.</v>
      </c>
      <c r="J2955" s="1">
        <v>3743532.75</v>
      </c>
      <c r="K2955" s="1">
        <v>2705549</v>
      </c>
      <c r="L2955" s="1">
        <v>4071454.5</v>
      </c>
      <c r="M2955" s="1">
        <v>328712.0625</v>
      </c>
      <c r="N2955">
        <v>24907640</v>
      </c>
      <c r="O2955">
        <v>1723630</v>
      </c>
      <c r="P2955">
        <v>2715</v>
      </c>
      <c r="Q2955">
        <v>143</v>
      </c>
      <c r="R2955">
        <v>4995685.0617780089</v>
      </c>
      <c r="S2955">
        <v>31267321</v>
      </c>
      <c r="T2955">
        <v>10240874.714118958</v>
      </c>
      <c r="U2955">
        <f t="shared" si="93"/>
        <v>10849248.3125</v>
      </c>
    </row>
    <row r="2956" spans="1:21" x14ac:dyDescent="0.25">
      <c r="A2956" t="s">
        <v>3056</v>
      </c>
      <c r="B2956" t="s">
        <v>3019</v>
      </c>
      <c r="C2956" t="s">
        <v>3019</v>
      </c>
      <c r="D2956">
        <v>1979</v>
      </c>
      <c r="E2956">
        <v>158102640</v>
      </c>
      <c r="F2956">
        <v>101301544</v>
      </c>
      <c r="G2956">
        <v>111300048</v>
      </c>
      <c r="H2956">
        <v>10830415</v>
      </c>
      <c r="I2956" t="str">
        <f t="shared" si="92"/>
        <v>1979South Carolina Electric &amp; Gas Co.</v>
      </c>
      <c r="J2956" s="1">
        <v>3379731.5</v>
      </c>
      <c r="K2956" s="1">
        <v>2582323.25</v>
      </c>
      <c r="L2956" s="1">
        <v>4005350.25</v>
      </c>
      <c r="M2956" s="1">
        <v>318225.53125</v>
      </c>
      <c r="N2956">
        <v>22409569</v>
      </c>
      <c r="O2956">
        <v>1897502</v>
      </c>
      <c r="P2956">
        <v>2589</v>
      </c>
      <c r="Q2956">
        <v>126</v>
      </c>
      <c r="R2956">
        <v>5167862.0028349757</v>
      </c>
      <c r="S2956">
        <v>27755153</v>
      </c>
      <c r="T2956">
        <v>8759960.7890625</v>
      </c>
      <c r="U2956">
        <f t="shared" si="93"/>
        <v>10285630.53125</v>
      </c>
    </row>
    <row r="2957" spans="1:21" x14ac:dyDescent="0.25">
      <c r="A2957" t="s">
        <v>3057</v>
      </c>
      <c r="B2957" t="s">
        <v>3019</v>
      </c>
      <c r="C2957" t="s">
        <v>3019</v>
      </c>
      <c r="D2957">
        <v>1978</v>
      </c>
      <c r="E2957">
        <v>150998800</v>
      </c>
      <c r="F2957">
        <v>94961976</v>
      </c>
      <c r="G2957">
        <v>98443440</v>
      </c>
      <c r="H2957">
        <v>9913868</v>
      </c>
      <c r="I2957" t="str">
        <f t="shared" si="92"/>
        <v>1978South Carolina Electric &amp; Gas Co.</v>
      </c>
      <c r="J2957" s="1">
        <v>3481128.75</v>
      </c>
      <c r="K2957" s="1">
        <v>2608065.5</v>
      </c>
      <c r="L2957" s="1">
        <v>3825385.25</v>
      </c>
      <c r="M2957" s="1">
        <v>311271.5</v>
      </c>
      <c r="N2957">
        <v>22407285</v>
      </c>
      <c r="O2957">
        <v>1456769</v>
      </c>
      <c r="P2957">
        <v>2432</v>
      </c>
      <c r="Q2957">
        <v>117</v>
      </c>
      <c r="R2957">
        <v>3685306.1485543847</v>
      </c>
      <c r="S2957">
        <v>22810960</v>
      </c>
      <c r="T2957">
        <v>7182649.9552160203</v>
      </c>
      <c r="U2957">
        <f t="shared" si="93"/>
        <v>10225851</v>
      </c>
    </row>
    <row r="2958" spans="1:21" x14ac:dyDescent="0.25">
      <c r="A2958" t="s">
        <v>3058</v>
      </c>
      <c r="B2958" t="s">
        <v>3019</v>
      </c>
      <c r="C2958" t="s">
        <v>3019</v>
      </c>
      <c r="D2958">
        <v>1977</v>
      </c>
      <c r="E2958">
        <v>135853696</v>
      </c>
      <c r="F2958">
        <v>82397376</v>
      </c>
      <c r="G2958">
        <v>85695408</v>
      </c>
      <c r="H2958">
        <v>8642858</v>
      </c>
      <c r="I2958" t="str">
        <f t="shared" si="92"/>
        <v>1977South Carolina Electric &amp; Gas Co.</v>
      </c>
      <c r="J2958" s="1">
        <v>3357119.25</v>
      </c>
      <c r="K2958" s="1">
        <v>2453994.25</v>
      </c>
      <c r="L2958" s="1">
        <v>3664939.25</v>
      </c>
      <c r="M2958" s="1">
        <v>291660</v>
      </c>
      <c r="N2958">
        <v>21264386</v>
      </c>
      <c r="O2958">
        <v>1698664</v>
      </c>
      <c r="P2958">
        <v>2192</v>
      </c>
      <c r="Q2958">
        <v>191</v>
      </c>
      <c r="R2958">
        <v>3177510.9401064813</v>
      </c>
      <c r="S2958">
        <v>20440329</v>
      </c>
      <c r="T2958">
        <v>6204066.9099748135</v>
      </c>
      <c r="U2958">
        <f t="shared" si="93"/>
        <v>9767712.75</v>
      </c>
    </row>
    <row r="2959" spans="1:21" x14ac:dyDescent="0.25">
      <c r="A2959" t="s">
        <v>3059</v>
      </c>
      <c r="B2959" t="s">
        <v>3019</v>
      </c>
      <c r="C2959" t="s">
        <v>3019</v>
      </c>
      <c r="D2959">
        <v>1976</v>
      </c>
      <c r="E2959">
        <v>111059712</v>
      </c>
      <c r="F2959">
        <v>68406152</v>
      </c>
      <c r="G2959">
        <v>67639664</v>
      </c>
      <c r="H2959">
        <v>7315353</v>
      </c>
      <c r="I2959" t="str">
        <f t="shared" si="92"/>
        <v>1976South Carolina Electric &amp; Gas Co.</v>
      </c>
      <c r="J2959" s="1">
        <v>3059015.25</v>
      </c>
      <c r="K2959" s="1">
        <v>2291163.25</v>
      </c>
      <c r="L2959" s="1">
        <v>3389664</v>
      </c>
      <c r="M2959" s="1">
        <v>281488</v>
      </c>
      <c r="N2959">
        <v>17363918</v>
      </c>
      <c r="O2959">
        <v>1857982</v>
      </c>
      <c r="P2959">
        <v>2138</v>
      </c>
      <c r="Q2959">
        <v>170</v>
      </c>
      <c r="R2959">
        <v>3007789.1336349845</v>
      </c>
      <c r="S2959">
        <v>18836143</v>
      </c>
      <c r="T2959">
        <v>5856549.0114411116</v>
      </c>
      <c r="U2959">
        <f t="shared" si="93"/>
        <v>9021330.5</v>
      </c>
    </row>
    <row r="2960" spans="1:21" x14ac:dyDescent="0.25">
      <c r="A2960" t="s">
        <v>3060</v>
      </c>
      <c r="B2960" t="s">
        <v>3019</v>
      </c>
      <c r="C2960" t="s">
        <v>3019</v>
      </c>
      <c r="D2960">
        <v>1975</v>
      </c>
      <c r="E2960">
        <v>106338960</v>
      </c>
      <c r="F2960">
        <v>65089552</v>
      </c>
      <c r="G2960">
        <v>61258044</v>
      </c>
      <c r="H2960">
        <v>6675184</v>
      </c>
      <c r="I2960" t="str">
        <f t="shared" si="92"/>
        <v>1975South Carolina Electric &amp; Gas Co.</v>
      </c>
      <c r="J2960" s="1">
        <v>2893003</v>
      </c>
      <c r="K2960" s="1">
        <v>2146974.5</v>
      </c>
      <c r="L2960" s="1">
        <v>2996503</v>
      </c>
      <c r="M2960" s="1">
        <v>253466.25</v>
      </c>
      <c r="N2960">
        <v>18240419</v>
      </c>
      <c r="O2960">
        <v>1648361</v>
      </c>
      <c r="P2960">
        <v>2083</v>
      </c>
      <c r="Q2960">
        <v>121</v>
      </c>
      <c r="R2960">
        <v>2772709.0261073411</v>
      </c>
      <c r="S2960">
        <v>17076128</v>
      </c>
      <c r="T2960">
        <v>4710202.0480406284</v>
      </c>
      <c r="U2960">
        <f t="shared" si="93"/>
        <v>8289946.75</v>
      </c>
    </row>
    <row r="2961" spans="1:21" x14ac:dyDescent="0.25">
      <c r="A2961" t="s">
        <v>3061</v>
      </c>
      <c r="B2961" t="s">
        <v>3019</v>
      </c>
      <c r="C2961" t="s">
        <v>3019</v>
      </c>
      <c r="D2961">
        <v>1974</v>
      </c>
      <c r="E2961">
        <v>84643040</v>
      </c>
      <c r="F2961">
        <v>51837408</v>
      </c>
      <c r="G2961">
        <v>51267616</v>
      </c>
      <c r="H2961">
        <v>5067793</v>
      </c>
      <c r="I2961" t="str">
        <f t="shared" si="92"/>
        <v>1974South Carolina Electric &amp; Gas Co.</v>
      </c>
      <c r="J2961" s="1">
        <v>2765962.25</v>
      </c>
      <c r="K2961" s="1">
        <v>2012255.875</v>
      </c>
      <c r="L2961" s="1">
        <v>3156708.5</v>
      </c>
      <c r="M2961" s="1">
        <v>223407.640625</v>
      </c>
      <c r="N2961">
        <v>21469816</v>
      </c>
      <c r="O2961">
        <v>3047767</v>
      </c>
      <c r="P2961">
        <v>2047</v>
      </c>
      <c r="Q2961">
        <v>134</v>
      </c>
      <c r="R2961">
        <v>2527676.0757359862</v>
      </c>
      <c r="S2961">
        <v>15691433</v>
      </c>
      <c r="T2961">
        <v>4750113.9293963313</v>
      </c>
      <c r="U2961">
        <f t="shared" si="93"/>
        <v>8158334.265625</v>
      </c>
    </row>
    <row r="2962" spans="1:21" x14ac:dyDescent="0.25">
      <c r="A2962" t="s">
        <v>3062</v>
      </c>
      <c r="B2962" t="s">
        <v>3019</v>
      </c>
      <c r="C2962" t="s">
        <v>3019</v>
      </c>
      <c r="D2962">
        <v>1973</v>
      </c>
      <c r="E2962">
        <v>64155108</v>
      </c>
      <c r="F2962">
        <v>37038552</v>
      </c>
      <c r="G2962">
        <v>29961696</v>
      </c>
      <c r="H2962">
        <v>3504014</v>
      </c>
      <c r="I2962" t="str">
        <f t="shared" si="92"/>
        <v>1973South Carolina Electric &amp; Gas Co.</v>
      </c>
      <c r="J2962" s="1">
        <v>2797439.5</v>
      </c>
      <c r="K2962" s="1">
        <v>1990257.125</v>
      </c>
      <c r="L2962" s="1">
        <v>3080000.25</v>
      </c>
      <c r="M2962" s="1">
        <v>220696.3125</v>
      </c>
      <c r="N2962">
        <v>20403429</v>
      </c>
      <c r="O2962">
        <v>1839240</v>
      </c>
      <c r="P2962">
        <v>1983</v>
      </c>
      <c r="Q2962">
        <v>114</v>
      </c>
      <c r="R2962">
        <v>2460735.9465227127</v>
      </c>
      <c r="S2962">
        <v>14094738</v>
      </c>
      <c r="T2962">
        <v>5055287.0425506234</v>
      </c>
      <c r="U2962">
        <f t="shared" si="93"/>
        <v>8088393.1875</v>
      </c>
    </row>
    <row r="2963" spans="1:21" x14ac:dyDescent="0.25">
      <c r="A2963" t="s">
        <v>3063</v>
      </c>
      <c r="B2963" t="s">
        <v>3019</v>
      </c>
      <c r="C2963" t="s">
        <v>3019</v>
      </c>
      <c r="D2963">
        <v>1972</v>
      </c>
      <c r="E2963">
        <v>54500772</v>
      </c>
      <c r="F2963">
        <v>31606164</v>
      </c>
      <c r="G2963">
        <v>25914232</v>
      </c>
      <c r="H2963">
        <v>3007392</v>
      </c>
      <c r="I2963" t="str">
        <f t="shared" si="92"/>
        <v>1972South Carolina Electric &amp; Gas Co.</v>
      </c>
      <c r="J2963" s="1">
        <v>2460673.5</v>
      </c>
      <c r="K2963" s="1">
        <v>1747769.625</v>
      </c>
      <c r="L2963" s="1">
        <v>2938785</v>
      </c>
      <c r="M2963" s="1">
        <v>191042.109375</v>
      </c>
      <c r="N2963">
        <v>17006411</v>
      </c>
      <c r="O2963">
        <v>2118526</v>
      </c>
      <c r="P2963">
        <v>1921</v>
      </c>
      <c r="Q2963">
        <v>53</v>
      </c>
      <c r="R2963">
        <v>2042176.9558894634</v>
      </c>
      <c r="S2963">
        <v>12123150</v>
      </c>
      <c r="T2963">
        <v>3973875.0062351525</v>
      </c>
      <c r="U2963">
        <f t="shared" si="93"/>
        <v>7338270.234375</v>
      </c>
    </row>
    <row r="2964" spans="1:21" x14ac:dyDescent="0.25">
      <c r="A2964" t="s">
        <v>3064</v>
      </c>
      <c r="B2964" t="s">
        <v>3019</v>
      </c>
      <c r="C2964" t="s">
        <v>3019</v>
      </c>
      <c r="D2964">
        <v>1971</v>
      </c>
      <c r="E2964" t="s">
        <v>3560</v>
      </c>
      <c r="F2964" t="s">
        <v>3560</v>
      </c>
      <c r="G2964" t="s">
        <v>3560</v>
      </c>
      <c r="H2964" t="s">
        <v>3560</v>
      </c>
      <c r="I2964" t="str">
        <f t="shared" si="92"/>
        <v>1971South Carolina Electric &amp; Gas Co.</v>
      </c>
      <c r="J2964" s="1" t="s">
        <v>3560</v>
      </c>
      <c r="K2964" s="1" t="s">
        <v>3560</v>
      </c>
      <c r="L2964" s="1" t="s">
        <v>3560</v>
      </c>
      <c r="M2964" s="1" t="s">
        <v>3560</v>
      </c>
      <c r="N2964">
        <v>17201298</v>
      </c>
      <c r="O2964">
        <v>2473983</v>
      </c>
      <c r="P2964" t="s">
        <v>3560</v>
      </c>
      <c r="Q2964" t="s">
        <v>3560</v>
      </c>
      <c r="R2964" t="s">
        <v>3560</v>
      </c>
      <c r="S2964" t="s">
        <v>3560</v>
      </c>
      <c r="T2964" t="s">
        <v>3560</v>
      </c>
      <c r="U2964">
        <f t="shared" si="93"/>
        <v>0</v>
      </c>
    </row>
    <row r="2965" spans="1:21" x14ac:dyDescent="0.25">
      <c r="A2965" t="s">
        <v>3065</v>
      </c>
      <c r="B2965" t="s">
        <v>3019</v>
      </c>
      <c r="C2965" t="s">
        <v>3019</v>
      </c>
      <c r="D2965">
        <v>1970</v>
      </c>
      <c r="E2965" t="s">
        <v>3560</v>
      </c>
      <c r="F2965" t="s">
        <v>3560</v>
      </c>
      <c r="G2965" t="s">
        <v>3560</v>
      </c>
      <c r="H2965" t="s">
        <v>3560</v>
      </c>
      <c r="I2965" t="str">
        <f t="shared" si="92"/>
        <v>1970South Carolina Electric &amp; Gas Co.</v>
      </c>
      <c r="J2965" s="1" t="s">
        <v>3560</v>
      </c>
      <c r="K2965" s="1" t="s">
        <v>3560</v>
      </c>
      <c r="L2965" s="1" t="s">
        <v>3560</v>
      </c>
      <c r="M2965" s="1" t="s">
        <v>3560</v>
      </c>
      <c r="N2965">
        <v>17057841</v>
      </c>
      <c r="O2965">
        <v>2442252</v>
      </c>
      <c r="P2965" t="s">
        <v>3560</v>
      </c>
      <c r="Q2965" t="s">
        <v>3560</v>
      </c>
      <c r="R2965" t="s">
        <v>3560</v>
      </c>
      <c r="S2965" t="s">
        <v>3560</v>
      </c>
      <c r="T2965" t="s">
        <v>3560</v>
      </c>
      <c r="U2965">
        <f t="shared" si="93"/>
        <v>0</v>
      </c>
    </row>
    <row r="2966" spans="1:21" x14ac:dyDescent="0.25">
      <c r="A2966" t="s">
        <v>3066</v>
      </c>
      <c r="B2966" t="s">
        <v>3019</v>
      </c>
      <c r="C2966" t="s">
        <v>3019</v>
      </c>
      <c r="D2966">
        <v>1969</v>
      </c>
      <c r="E2966" t="s">
        <v>3560</v>
      </c>
      <c r="F2966" t="s">
        <v>3560</v>
      </c>
      <c r="G2966" t="s">
        <v>3560</v>
      </c>
      <c r="H2966" t="s">
        <v>3560</v>
      </c>
      <c r="I2966" t="str">
        <f t="shared" si="92"/>
        <v>1969South Carolina Electric &amp; Gas Co.</v>
      </c>
      <c r="J2966" s="1" t="s">
        <v>3560</v>
      </c>
      <c r="K2966" s="1" t="s">
        <v>3560</v>
      </c>
      <c r="L2966" s="1" t="s">
        <v>3560</v>
      </c>
      <c r="M2966" s="1" t="s">
        <v>3560</v>
      </c>
      <c r="N2966">
        <v>16927163</v>
      </c>
      <c r="O2966">
        <v>2327093</v>
      </c>
      <c r="P2966" t="s">
        <v>3560</v>
      </c>
      <c r="Q2966" t="s">
        <v>3560</v>
      </c>
      <c r="R2966" t="s">
        <v>3560</v>
      </c>
      <c r="S2966" t="s">
        <v>3560</v>
      </c>
      <c r="T2966" t="s">
        <v>3560</v>
      </c>
      <c r="U2966">
        <f t="shared" si="93"/>
        <v>0</v>
      </c>
    </row>
    <row r="2967" spans="1:21" x14ac:dyDescent="0.25">
      <c r="A2967" t="s">
        <v>3067</v>
      </c>
      <c r="B2967" t="s">
        <v>3019</v>
      </c>
      <c r="C2967" t="s">
        <v>3019</v>
      </c>
      <c r="D2967">
        <v>1968</v>
      </c>
      <c r="E2967" t="s">
        <v>3560</v>
      </c>
      <c r="F2967" t="s">
        <v>3560</v>
      </c>
      <c r="G2967" t="s">
        <v>3560</v>
      </c>
      <c r="H2967" t="s">
        <v>3560</v>
      </c>
      <c r="I2967" t="str">
        <f t="shared" si="92"/>
        <v>1968South Carolina Electric &amp; Gas Co.</v>
      </c>
      <c r="J2967" s="1" t="s">
        <v>3560</v>
      </c>
      <c r="K2967" s="1" t="s">
        <v>3560</v>
      </c>
      <c r="L2967" s="1" t="s">
        <v>3560</v>
      </c>
      <c r="M2967" s="1" t="s">
        <v>3560</v>
      </c>
      <c r="N2967">
        <v>14924604</v>
      </c>
      <c r="O2967">
        <v>2168436</v>
      </c>
      <c r="P2967" t="s">
        <v>3560</v>
      </c>
      <c r="Q2967" t="s">
        <v>3560</v>
      </c>
      <c r="R2967" t="s">
        <v>3560</v>
      </c>
      <c r="S2967" t="s">
        <v>3560</v>
      </c>
      <c r="T2967" t="s">
        <v>3560</v>
      </c>
      <c r="U2967">
        <f t="shared" si="93"/>
        <v>0</v>
      </c>
    </row>
    <row r="2968" spans="1:21" x14ac:dyDescent="0.25">
      <c r="A2968" t="s">
        <v>3068</v>
      </c>
      <c r="B2968" t="s">
        <v>3019</v>
      </c>
      <c r="C2968" t="s">
        <v>3019</v>
      </c>
      <c r="D2968">
        <v>1967</v>
      </c>
      <c r="E2968" t="s">
        <v>3560</v>
      </c>
      <c r="F2968" t="s">
        <v>3560</v>
      </c>
      <c r="G2968" t="s">
        <v>3560</v>
      </c>
      <c r="H2968" t="s">
        <v>3560</v>
      </c>
      <c r="I2968" t="str">
        <f t="shared" si="92"/>
        <v>1967South Carolina Electric &amp; Gas Co.</v>
      </c>
      <c r="J2968" s="1" t="s">
        <v>3560</v>
      </c>
      <c r="K2968" s="1" t="s">
        <v>3560</v>
      </c>
      <c r="L2968" s="1" t="s">
        <v>3560</v>
      </c>
      <c r="M2968" s="1" t="s">
        <v>3560</v>
      </c>
      <c r="N2968">
        <v>12205958</v>
      </c>
      <c r="O2968">
        <v>1779866</v>
      </c>
      <c r="P2968" t="s">
        <v>3560</v>
      </c>
      <c r="Q2968" t="s">
        <v>3560</v>
      </c>
      <c r="R2968" t="s">
        <v>3560</v>
      </c>
      <c r="S2968" t="s">
        <v>3560</v>
      </c>
      <c r="T2968" t="s">
        <v>3560</v>
      </c>
      <c r="U2968">
        <f t="shared" si="93"/>
        <v>0</v>
      </c>
    </row>
    <row r="2969" spans="1:21" x14ac:dyDescent="0.25">
      <c r="A2969" t="s">
        <v>3069</v>
      </c>
      <c r="B2969" t="s">
        <v>3019</v>
      </c>
      <c r="C2969" t="s">
        <v>3019</v>
      </c>
      <c r="D2969">
        <v>1966</v>
      </c>
      <c r="E2969" t="s">
        <v>3560</v>
      </c>
      <c r="F2969" t="s">
        <v>3560</v>
      </c>
      <c r="G2969" t="s">
        <v>3560</v>
      </c>
      <c r="H2969" t="s">
        <v>3560</v>
      </c>
      <c r="I2969" t="str">
        <f t="shared" si="92"/>
        <v>1966South Carolina Electric &amp; Gas Co.</v>
      </c>
      <c r="J2969" s="1" t="s">
        <v>3560</v>
      </c>
      <c r="K2969" s="1" t="s">
        <v>3560</v>
      </c>
      <c r="L2969" s="1" t="s">
        <v>3560</v>
      </c>
      <c r="M2969" s="1" t="s">
        <v>3560</v>
      </c>
      <c r="N2969">
        <v>10123890.67</v>
      </c>
      <c r="O2969">
        <v>1292217.8500000001</v>
      </c>
      <c r="P2969" t="s">
        <v>3560</v>
      </c>
      <c r="Q2969" t="s">
        <v>3560</v>
      </c>
      <c r="R2969" t="s">
        <v>3560</v>
      </c>
      <c r="S2969" t="s">
        <v>3560</v>
      </c>
      <c r="T2969" t="s">
        <v>3560</v>
      </c>
      <c r="U2969">
        <f t="shared" si="93"/>
        <v>0</v>
      </c>
    </row>
    <row r="2970" spans="1:21" x14ac:dyDescent="0.25">
      <c r="A2970" t="s">
        <v>3070</v>
      </c>
      <c r="B2970" t="s">
        <v>3019</v>
      </c>
      <c r="C2970" t="s">
        <v>3019</v>
      </c>
      <c r="D2970">
        <v>1965</v>
      </c>
      <c r="E2970" t="s">
        <v>3560</v>
      </c>
      <c r="F2970" t="s">
        <v>3560</v>
      </c>
      <c r="G2970" t="s">
        <v>3560</v>
      </c>
      <c r="H2970" t="s">
        <v>3560</v>
      </c>
      <c r="I2970" t="str">
        <f t="shared" si="92"/>
        <v>1965South Carolina Electric &amp; Gas Co.</v>
      </c>
      <c r="J2970" s="1" t="s">
        <v>3560</v>
      </c>
      <c r="K2970" s="1" t="s">
        <v>3560</v>
      </c>
      <c r="L2970" s="1" t="s">
        <v>3560</v>
      </c>
      <c r="M2970" s="1" t="s">
        <v>3560</v>
      </c>
      <c r="N2970">
        <v>6635928.79</v>
      </c>
      <c r="O2970">
        <v>1229896.29</v>
      </c>
      <c r="P2970" t="s">
        <v>3560</v>
      </c>
      <c r="Q2970" t="s">
        <v>3560</v>
      </c>
      <c r="R2970" t="s">
        <v>3560</v>
      </c>
      <c r="S2970" t="s">
        <v>3560</v>
      </c>
      <c r="T2970" t="s">
        <v>3560</v>
      </c>
      <c r="U2970">
        <f t="shared" si="93"/>
        <v>0</v>
      </c>
    </row>
    <row r="2971" spans="1:21" x14ac:dyDescent="0.25">
      <c r="A2971" t="s">
        <v>3071</v>
      </c>
      <c r="B2971" t="s">
        <v>3019</v>
      </c>
      <c r="C2971" t="s">
        <v>3019</v>
      </c>
      <c r="D2971">
        <v>1964</v>
      </c>
      <c r="E2971" t="s">
        <v>3560</v>
      </c>
      <c r="F2971" t="s">
        <v>3560</v>
      </c>
      <c r="G2971" t="s">
        <v>3560</v>
      </c>
      <c r="H2971" t="s">
        <v>3560</v>
      </c>
      <c r="I2971" t="str">
        <f t="shared" si="92"/>
        <v>1964South Carolina Electric &amp; Gas Co.</v>
      </c>
      <c r="J2971" s="1" t="s">
        <v>3560</v>
      </c>
      <c r="K2971" s="1" t="s">
        <v>3560</v>
      </c>
      <c r="L2971" s="1" t="s">
        <v>3560</v>
      </c>
      <c r="M2971" s="1" t="s">
        <v>3560</v>
      </c>
      <c r="N2971">
        <v>5553668.96</v>
      </c>
      <c r="O2971">
        <v>682331.23</v>
      </c>
      <c r="P2971" t="s">
        <v>3560</v>
      </c>
      <c r="Q2971" t="s">
        <v>3560</v>
      </c>
      <c r="R2971" t="s">
        <v>3560</v>
      </c>
      <c r="S2971" t="s">
        <v>3560</v>
      </c>
      <c r="T2971" t="s">
        <v>3560</v>
      </c>
      <c r="U2971">
        <f t="shared" si="93"/>
        <v>0</v>
      </c>
    </row>
    <row r="2972" spans="1:21" x14ac:dyDescent="0.25">
      <c r="A2972" t="s">
        <v>3072</v>
      </c>
      <c r="B2972" t="s">
        <v>3073</v>
      </c>
      <c r="C2972" t="s">
        <v>3074</v>
      </c>
      <c r="D2972">
        <v>2016</v>
      </c>
      <c r="E2972">
        <v>4602802000</v>
      </c>
      <c r="F2972">
        <v>5336134000</v>
      </c>
      <c r="G2972">
        <v>666703000</v>
      </c>
      <c r="H2972">
        <v>127589000</v>
      </c>
      <c r="I2972" t="str">
        <f t="shared" si="92"/>
        <v>2016Southern California Edison Company</v>
      </c>
      <c r="J2972" s="1">
        <v>29141328</v>
      </c>
      <c r="K2972" s="1">
        <v>45480352</v>
      </c>
      <c r="L2972" s="1">
        <v>8748475</v>
      </c>
      <c r="M2972" s="1">
        <v>812319</v>
      </c>
      <c r="N2972">
        <v>1615936000</v>
      </c>
      <c r="O2972">
        <v>147052000</v>
      </c>
      <c r="P2972">
        <v>22847.594751120901</v>
      </c>
      <c r="Q2972">
        <v>991.24435771818378</v>
      </c>
      <c r="R2972">
        <v>227444000</v>
      </c>
      <c r="S2972">
        <v>737798000</v>
      </c>
      <c r="T2972">
        <v>523427000</v>
      </c>
      <c r="U2972">
        <f t="shared" si="93"/>
        <v>84182474</v>
      </c>
    </row>
    <row r="2973" spans="1:21" x14ac:dyDescent="0.25">
      <c r="A2973" t="s">
        <v>3075</v>
      </c>
      <c r="B2973" t="s">
        <v>3073</v>
      </c>
      <c r="C2973" t="s">
        <v>3074</v>
      </c>
      <c r="D2973">
        <v>2015</v>
      </c>
      <c r="E2973">
        <v>4942533000</v>
      </c>
      <c r="F2973">
        <v>6182228000</v>
      </c>
      <c r="G2973">
        <v>941274000</v>
      </c>
      <c r="H2973">
        <v>139334000</v>
      </c>
      <c r="I2973" t="str">
        <f t="shared" si="92"/>
        <v>2015Southern California Edison Company</v>
      </c>
      <c r="J2973" s="1">
        <v>29961360</v>
      </c>
      <c r="K2973" s="1">
        <v>46225508</v>
      </c>
      <c r="L2973" s="1">
        <v>9447046</v>
      </c>
      <c r="M2973" s="1">
        <v>828853</v>
      </c>
      <c r="N2973">
        <v>1822203000</v>
      </c>
      <c r="O2973">
        <v>186490000</v>
      </c>
      <c r="P2973">
        <v>21538.170173785515</v>
      </c>
      <c r="Q2973">
        <v>934.43488878808807</v>
      </c>
      <c r="R2973">
        <v>209762000</v>
      </c>
      <c r="S2973">
        <v>754196000</v>
      </c>
      <c r="T2973">
        <v>497566000</v>
      </c>
      <c r="U2973">
        <f t="shared" si="93"/>
        <v>86462767</v>
      </c>
    </row>
    <row r="2974" spans="1:21" x14ac:dyDescent="0.25">
      <c r="A2974" t="s">
        <v>3076</v>
      </c>
      <c r="B2974" t="s">
        <v>3073</v>
      </c>
      <c r="C2974" t="s">
        <v>3074</v>
      </c>
      <c r="D2974">
        <v>2014</v>
      </c>
      <c r="E2974">
        <v>4834758000</v>
      </c>
      <c r="F2974">
        <v>6234933000</v>
      </c>
      <c r="G2974">
        <v>1007955000</v>
      </c>
      <c r="H2974">
        <v>136636000</v>
      </c>
      <c r="I2974" t="str">
        <f t="shared" si="92"/>
        <v>2014Southern California Edison Company</v>
      </c>
      <c r="J2974" s="1">
        <v>30043587</v>
      </c>
      <c r="K2974" s="1">
        <v>46455839</v>
      </c>
      <c r="L2974" s="1">
        <v>10344255</v>
      </c>
      <c r="M2974" s="1">
        <v>833691</v>
      </c>
      <c r="N2974">
        <v>1534333000</v>
      </c>
      <c r="O2974">
        <v>157515000</v>
      </c>
      <c r="P2974">
        <v>22053.677706446255</v>
      </c>
      <c r="Q2974">
        <v>956.80021602176168</v>
      </c>
      <c r="R2974">
        <v>209474000</v>
      </c>
      <c r="S2974">
        <v>850982000</v>
      </c>
      <c r="T2974">
        <v>494881000</v>
      </c>
      <c r="U2974">
        <f t="shared" si="93"/>
        <v>87677372</v>
      </c>
    </row>
    <row r="2975" spans="1:21" x14ac:dyDescent="0.25">
      <c r="A2975" t="s">
        <v>3077</v>
      </c>
      <c r="B2975" t="s">
        <v>3073</v>
      </c>
      <c r="C2975" t="s">
        <v>3074</v>
      </c>
      <c r="D2975">
        <v>2013</v>
      </c>
      <c r="E2975">
        <v>4927428000</v>
      </c>
      <c r="F2975">
        <v>5601990000</v>
      </c>
      <c r="G2975">
        <v>900796000</v>
      </c>
      <c r="H2975">
        <v>130149000</v>
      </c>
      <c r="I2975" t="str">
        <f t="shared" si="92"/>
        <v>2013Southern California Edison Company</v>
      </c>
      <c r="J2975" s="1">
        <v>29802423</v>
      </c>
      <c r="K2975" s="1">
        <v>44781869</v>
      </c>
      <c r="L2975" s="1">
        <v>10246671</v>
      </c>
      <c r="M2975" s="1">
        <v>825666</v>
      </c>
      <c r="N2975">
        <v>1137078000</v>
      </c>
      <c r="O2975">
        <v>129081000</v>
      </c>
      <c r="P2975">
        <v>23318.932966069216</v>
      </c>
      <c r="Q2975">
        <v>1011.6933962814907</v>
      </c>
      <c r="R2975">
        <v>215344000</v>
      </c>
      <c r="S2975">
        <v>959389000</v>
      </c>
      <c r="T2975">
        <v>461916000</v>
      </c>
      <c r="U2975">
        <f t="shared" si="93"/>
        <v>85656629</v>
      </c>
    </row>
    <row r="2976" spans="1:21" x14ac:dyDescent="0.25">
      <c r="A2976" t="s">
        <v>3078</v>
      </c>
      <c r="B2976" t="s">
        <v>3073</v>
      </c>
      <c r="C2976" t="s">
        <v>3074</v>
      </c>
      <c r="D2976">
        <v>2012</v>
      </c>
      <c r="E2976">
        <v>4898568000</v>
      </c>
      <c r="F2976">
        <v>5298478000</v>
      </c>
      <c r="G2976">
        <v>827553000</v>
      </c>
      <c r="H2976">
        <v>127453000</v>
      </c>
      <c r="I2976" t="str">
        <f t="shared" si="92"/>
        <v>2012Southern California Edison Company</v>
      </c>
      <c r="J2976" s="1">
        <v>30562374</v>
      </c>
      <c r="K2976" s="1">
        <v>45172190</v>
      </c>
      <c r="L2976" s="1">
        <v>9915847</v>
      </c>
      <c r="M2976" s="1">
        <v>828403</v>
      </c>
      <c r="N2976">
        <v>1204491000</v>
      </c>
      <c r="O2976">
        <v>265631000</v>
      </c>
      <c r="P2976">
        <v>22882.843712894133</v>
      </c>
      <c r="Q2976">
        <v>992.77363617632113</v>
      </c>
      <c r="R2976">
        <v>205715000</v>
      </c>
      <c r="S2976">
        <v>1105580000</v>
      </c>
      <c r="T2976">
        <v>467645000</v>
      </c>
      <c r="U2976">
        <f t="shared" si="93"/>
        <v>86478814</v>
      </c>
    </row>
    <row r="2977" spans="1:21" x14ac:dyDescent="0.25">
      <c r="A2977" t="s">
        <v>3079</v>
      </c>
      <c r="B2977" t="s">
        <v>3073</v>
      </c>
      <c r="C2977" t="s">
        <v>3074</v>
      </c>
      <c r="D2977">
        <v>2011</v>
      </c>
      <c r="E2977">
        <v>4268652000</v>
      </c>
      <c r="F2977">
        <v>4891407000</v>
      </c>
      <c r="G2977">
        <v>748218000</v>
      </c>
      <c r="H2977">
        <v>122891000</v>
      </c>
      <c r="I2977" t="str">
        <f t="shared" si="92"/>
        <v>2011Southern California Edison Company</v>
      </c>
      <c r="J2977" s="1">
        <v>29630849</v>
      </c>
      <c r="K2977" s="1">
        <v>44058646</v>
      </c>
      <c r="L2977" s="1">
        <v>9744591</v>
      </c>
      <c r="M2977" s="1">
        <v>832024</v>
      </c>
      <c r="N2977">
        <v>1322852000</v>
      </c>
      <c r="O2977">
        <v>265139000</v>
      </c>
      <c r="P2977">
        <v>24375.929062543782</v>
      </c>
      <c r="Q2977">
        <v>1057.5512394450104</v>
      </c>
      <c r="R2977">
        <v>213564000</v>
      </c>
      <c r="S2977">
        <v>1135485000</v>
      </c>
      <c r="T2977">
        <v>485876000</v>
      </c>
      <c r="U2977">
        <f t="shared" si="93"/>
        <v>84266110</v>
      </c>
    </row>
    <row r="2978" spans="1:21" x14ac:dyDescent="0.25">
      <c r="A2978" t="s">
        <v>3080</v>
      </c>
      <c r="B2978" t="s">
        <v>3073</v>
      </c>
      <c r="C2978" t="s">
        <v>3074</v>
      </c>
      <c r="D2978">
        <v>2010</v>
      </c>
      <c r="E2978">
        <v>4112504000</v>
      </c>
      <c r="F2978">
        <v>5031075000</v>
      </c>
      <c r="G2978">
        <v>777729000</v>
      </c>
      <c r="H2978">
        <v>122259000</v>
      </c>
      <c r="I2978" t="str">
        <f t="shared" si="92"/>
        <v>2010Southern California Edison Company</v>
      </c>
      <c r="J2978" s="1">
        <v>29032685</v>
      </c>
      <c r="K2978" s="1">
        <v>43878618</v>
      </c>
      <c r="L2978" s="1">
        <v>9786207</v>
      </c>
      <c r="M2978" s="1">
        <v>847636</v>
      </c>
      <c r="N2978">
        <v>1388423000</v>
      </c>
      <c r="O2978">
        <v>259109000</v>
      </c>
      <c r="P2978">
        <v>23898.443386896553</v>
      </c>
      <c r="Q2978">
        <v>1036.8354929065986</v>
      </c>
      <c r="R2978">
        <v>203835000</v>
      </c>
      <c r="S2978">
        <v>1108772000</v>
      </c>
      <c r="T2978">
        <v>455932000</v>
      </c>
      <c r="U2978">
        <f t="shared" si="93"/>
        <v>83545146</v>
      </c>
    </row>
    <row r="2979" spans="1:21" x14ac:dyDescent="0.25">
      <c r="A2979" t="s">
        <v>3081</v>
      </c>
      <c r="B2979" t="s">
        <v>3073</v>
      </c>
      <c r="C2979" t="s">
        <v>3074</v>
      </c>
      <c r="D2979">
        <v>2009</v>
      </c>
      <c r="E2979">
        <v>3926682000</v>
      </c>
      <c r="F2979">
        <v>4719576000</v>
      </c>
      <c r="G2979">
        <v>734263000</v>
      </c>
      <c r="H2979">
        <v>110367000</v>
      </c>
      <c r="I2979" t="str">
        <f t="shared" si="92"/>
        <v>2009Southern California Edison Company</v>
      </c>
      <c r="J2979" s="1">
        <v>30046635</v>
      </c>
      <c r="K2979" s="1">
        <v>45002207</v>
      </c>
      <c r="L2979" s="1">
        <v>9958916</v>
      </c>
      <c r="M2979" s="1">
        <v>838904</v>
      </c>
      <c r="N2979">
        <v>1089267000</v>
      </c>
      <c r="O2979">
        <v>97827000</v>
      </c>
      <c r="P2979">
        <v>21191.952910442782</v>
      </c>
      <c r="Q2979">
        <v>919.41423070256792</v>
      </c>
      <c r="R2979">
        <v>176869000</v>
      </c>
      <c r="S2979">
        <v>987185000</v>
      </c>
      <c r="T2979">
        <v>416994000</v>
      </c>
      <c r="U2979">
        <f t="shared" si="93"/>
        <v>85846662</v>
      </c>
    </row>
    <row r="2980" spans="1:21" x14ac:dyDescent="0.25">
      <c r="A2980" t="s">
        <v>3082</v>
      </c>
      <c r="B2980" t="s">
        <v>3073</v>
      </c>
      <c r="C2980" t="s">
        <v>3074</v>
      </c>
      <c r="D2980">
        <v>2008</v>
      </c>
      <c r="E2980">
        <v>3782850000</v>
      </c>
      <c r="F2980">
        <v>4683606000</v>
      </c>
      <c r="G2980">
        <v>796814000</v>
      </c>
      <c r="H2980">
        <v>101201000</v>
      </c>
      <c r="I2980" t="str">
        <f t="shared" si="92"/>
        <v>2008Southern California Edison Company</v>
      </c>
      <c r="J2980" s="1">
        <v>30743545</v>
      </c>
      <c r="K2980" s="1">
        <v>47135168</v>
      </c>
      <c r="L2980" s="1">
        <v>11088888</v>
      </c>
      <c r="M2980" s="1">
        <v>838557</v>
      </c>
      <c r="N2980">
        <v>694822000</v>
      </c>
      <c r="O2980">
        <v>83873000</v>
      </c>
      <c r="P2980">
        <v>22852.232853538611</v>
      </c>
      <c r="Q2980">
        <v>991.44558208784531</v>
      </c>
      <c r="R2980">
        <v>185039000</v>
      </c>
      <c r="S2980">
        <v>931061000</v>
      </c>
      <c r="T2980">
        <v>334884000</v>
      </c>
      <c r="U2980">
        <f t="shared" si="93"/>
        <v>89806158</v>
      </c>
    </row>
    <row r="2981" spans="1:21" x14ac:dyDescent="0.25">
      <c r="A2981" t="s">
        <v>3083</v>
      </c>
      <c r="B2981" t="s">
        <v>3073</v>
      </c>
      <c r="C2981" t="s">
        <v>3074</v>
      </c>
      <c r="D2981">
        <v>2007</v>
      </c>
      <c r="E2981">
        <v>3759753000</v>
      </c>
      <c r="F2981">
        <v>4625039000</v>
      </c>
      <c r="G2981">
        <v>813454000</v>
      </c>
      <c r="H2981">
        <v>91930000</v>
      </c>
      <c r="I2981" t="str">
        <f t="shared" si="92"/>
        <v>2007Southern California Edison Company</v>
      </c>
      <c r="J2981" s="1">
        <v>29940965</v>
      </c>
      <c r="K2981" s="1">
        <v>46682111</v>
      </c>
      <c r="L2981" s="1">
        <v>11347910</v>
      </c>
      <c r="M2981" s="1">
        <v>831938</v>
      </c>
      <c r="N2981">
        <v>925981000</v>
      </c>
      <c r="O2981">
        <v>119019000</v>
      </c>
      <c r="P2981">
        <v>16818.219548987741</v>
      </c>
      <c r="Q2981">
        <v>729.65952943391915</v>
      </c>
      <c r="R2981">
        <v>133071000</v>
      </c>
      <c r="S2981">
        <v>876115000</v>
      </c>
      <c r="T2981">
        <v>380092000</v>
      </c>
      <c r="U2981">
        <f t="shared" si="93"/>
        <v>88802924</v>
      </c>
    </row>
    <row r="2982" spans="1:21" x14ac:dyDescent="0.25">
      <c r="A2982" t="s">
        <v>3084</v>
      </c>
      <c r="B2982" t="s">
        <v>3073</v>
      </c>
      <c r="C2982" t="s">
        <v>3074</v>
      </c>
      <c r="D2982">
        <v>2006</v>
      </c>
      <c r="E2982">
        <v>3858577000</v>
      </c>
      <c r="F2982">
        <v>4734018000</v>
      </c>
      <c r="G2982">
        <v>859544000</v>
      </c>
      <c r="H2982">
        <v>81010000</v>
      </c>
      <c r="I2982" t="str">
        <f t="shared" si="92"/>
        <v>2006Southern California Edison Company</v>
      </c>
      <c r="J2982" s="1">
        <v>30189172</v>
      </c>
      <c r="K2982" s="1">
        <v>46145965</v>
      </c>
      <c r="L2982" s="1">
        <v>11566242</v>
      </c>
      <c r="M2982" s="1">
        <v>824517</v>
      </c>
      <c r="N2982">
        <v>880775000</v>
      </c>
      <c r="O2982">
        <v>116644000</v>
      </c>
      <c r="P2982">
        <v>16148.446113172957</v>
      </c>
      <c r="Q2982">
        <v>700.60136613783061</v>
      </c>
      <c r="R2982">
        <v>123905000</v>
      </c>
      <c r="S2982">
        <v>839996000</v>
      </c>
      <c r="T2982">
        <v>370328000</v>
      </c>
      <c r="U2982">
        <f t="shared" si="93"/>
        <v>88725896</v>
      </c>
    </row>
    <row r="2983" spans="1:21" x14ac:dyDescent="0.25">
      <c r="A2983" t="s">
        <v>3085</v>
      </c>
      <c r="B2983" t="s">
        <v>3073</v>
      </c>
      <c r="C2983" t="s">
        <v>3074</v>
      </c>
      <c r="D2983">
        <v>2005</v>
      </c>
      <c r="E2983">
        <v>3045994000</v>
      </c>
      <c r="F2983">
        <v>4029633000</v>
      </c>
      <c r="G2983">
        <v>733407000</v>
      </c>
      <c r="H2983">
        <v>77272000</v>
      </c>
      <c r="I2983" t="str">
        <f t="shared" si="92"/>
        <v>2005Southern California Edison Company</v>
      </c>
      <c r="J2983" s="1">
        <v>28580687</v>
      </c>
      <c r="K2983" s="1">
        <v>44734907</v>
      </c>
      <c r="L2983" s="1">
        <v>11819759</v>
      </c>
      <c r="M2983" s="1">
        <v>815287</v>
      </c>
      <c r="N2983">
        <v>794557000</v>
      </c>
      <c r="O2983">
        <v>110669000</v>
      </c>
      <c r="P2983">
        <v>15198.898708096744</v>
      </c>
      <c r="Q2983">
        <v>659.40519131415192</v>
      </c>
      <c r="R2983">
        <v>113339000</v>
      </c>
      <c r="S2983">
        <v>774387000</v>
      </c>
      <c r="T2983">
        <v>328470000</v>
      </c>
      <c r="U2983">
        <f t="shared" si="93"/>
        <v>85950640</v>
      </c>
    </row>
    <row r="2984" spans="1:21" x14ac:dyDescent="0.25">
      <c r="A2984" t="s">
        <v>3086</v>
      </c>
      <c r="B2984" t="s">
        <v>3073</v>
      </c>
      <c r="C2984" t="s">
        <v>3074</v>
      </c>
      <c r="D2984">
        <v>2004</v>
      </c>
      <c r="E2984">
        <v>2644035000</v>
      </c>
      <c r="F2984">
        <v>3577637000</v>
      </c>
      <c r="G2984">
        <v>669113000</v>
      </c>
      <c r="H2984">
        <v>68489000</v>
      </c>
      <c r="I2984" t="str">
        <f t="shared" si="92"/>
        <v>2004Southern California Edison Company</v>
      </c>
      <c r="J2984" s="1">
        <v>27981035</v>
      </c>
      <c r="K2984" s="1">
        <v>43533687</v>
      </c>
      <c r="L2984" s="1">
        <v>12163516</v>
      </c>
      <c r="M2984" s="1">
        <v>815105</v>
      </c>
      <c r="N2984">
        <v>630619000</v>
      </c>
      <c r="O2984">
        <v>102287000</v>
      </c>
      <c r="P2984">
        <v>15407.718924455701</v>
      </c>
      <c r="Q2984">
        <v>668.46486973973992</v>
      </c>
      <c r="R2984">
        <v>111780000</v>
      </c>
      <c r="S2984">
        <v>743639000</v>
      </c>
      <c r="T2984">
        <v>413760000</v>
      </c>
      <c r="U2984">
        <f t="shared" si="93"/>
        <v>84493343</v>
      </c>
    </row>
    <row r="2985" spans="1:21" x14ac:dyDescent="0.25">
      <c r="A2985" t="s">
        <v>3087</v>
      </c>
      <c r="B2985" t="s">
        <v>3073</v>
      </c>
      <c r="C2985" t="s">
        <v>3074</v>
      </c>
      <c r="D2985">
        <v>2003</v>
      </c>
      <c r="E2985">
        <v>2857511000</v>
      </c>
      <c r="F2985">
        <v>4071318000</v>
      </c>
      <c r="G2985">
        <v>785039000</v>
      </c>
      <c r="H2985">
        <v>81449000</v>
      </c>
      <c r="I2985" t="str">
        <f t="shared" si="92"/>
        <v>2003Southern California Edison Company</v>
      </c>
      <c r="J2985" s="1">
        <v>27192820</v>
      </c>
      <c r="K2985" s="1">
        <v>42313663</v>
      </c>
      <c r="L2985" s="1">
        <v>11872698</v>
      </c>
      <c r="M2985" s="1">
        <v>807884</v>
      </c>
      <c r="N2985">
        <v>604075000</v>
      </c>
      <c r="O2985">
        <v>94593000</v>
      </c>
      <c r="P2985">
        <v>13497.575382117622</v>
      </c>
      <c r="Q2985">
        <v>585.59317014074577</v>
      </c>
      <c r="R2985">
        <v>95374000</v>
      </c>
      <c r="S2985">
        <v>677290000</v>
      </c>
      <c r="T2985">
        <v>272762000</v>
      </c>
      <c r="U2985">
        <f t="shared" si="93"/>
        <v>82187065</v>
      </c>
    </row>
    <row r="2986" spans="1:21" x14ac:dyDescent="0.25">
      <c r="A2986" t="s">
        <v>3088</v>
      </c>
      <c r="B2986" t="s">
        <v>3073</v>
      </c>
      <c r="C2986" t="s">
        <v>3074</v>
      </c>
      <c r="D2986">
        <v>2002</v>
      </c>
      <c r="E2986">
        <v>2956630000</v>
      </c>
      <c r="F2986">
        <v>4569537000</v>
      </c>
      <c r="G2986">
        <v>988908000</v>
      </c>
      <c r="H2986">
        <v>93009000</v>
      </c>
      <c r="I2986" t="str">
        <f t="shared" si="92"/>
        <v>2002Southern California Edison Company</v>
      </c>
      <c r="J2986" s="1">
        <v>25080317</v>
      </c>
      <c r="K2986" s="1">
        <v>41019214</v>
      </c>
      <c r="L2986" s="1">
        <v>12778389</v>
      </c>
      <c r="M2986" s="1">
        <v>783053</v>
      </c>
      <c r="N2986">
        <v>577387000</v>
      </c>
      <c r="O2986">
        <v>85192000</v>
      </c>
      <c r="P2986">
        <v>12603.552906460945</v>
      </c>
      <c r="Q2986">
        <v>546.80594792671172</v>
      </c>
      <c r="R2986">
        <v>86847000</v>
      </c>
      <c r="S2986">
        <v>689693000</v>
      </c>
      <c r="T2986">
        <v>251208000</v>
      </c>
      <c r="U2986">
        <f t="shared" si="93"/>
        <v>79660973</v>
      </c>
    </row>
    <row r="2987" spans="1:21" x14ac:dyDescent="0.25">
      <c r="A2987" t="s">
        <v>3089</v>
      </c>
      <c r="B2987" t="s">
        <v>3073</v>
      </c>
      <c r="C2987" t="s">
        <v>3074</v>
      </c>
      <c r="D2987">
        <v>2001</v>
      </c>
      <c r="E2987">
        <v>2729059000</v>
      </c>
      <c r="F2987">
        <v>3936432000</v>
      </c>
      <c r="G2987">
        <v>929728000</v>
      </c>
      <c r="H2987">
        <v>80608000</v>
      </c>
      <c r="I2987" t="str">
        <f t="shared" si="92"/>
        <v>2001Southern California Edison Company</v>
      </c>
      <c r="J2987" s="1">
        <v>24684999</v>
      </c>
      <c r="K2987" s="1">
        <v>39999471</v>
      </c>
      <c r="L2987" s="1">
        <v>13021559</v>
      </c>
      <c r="M2987" s="1">
        <v>747062</v>
      </c>
      <c r="N2987">
        <v>353029000</v>
      </c>
      <c r="O2987">
        <v>67531000</v>
      </c>
      <c r="P2987">
        <v>11663</v>
      </c>
      <c r="Q2987">
        <v>506</v>
      </c>
      <c r="R2987">
        <v>77775000</v>
      </c>
      <c r="S2987">
        <v>609909000</v>
      </c>
      <c r="T2987">
        <v>200453000</v>
      </c>
      <c r="U2987">
        <f t="shared" si="93"/>
        <v>78453091</v>
      </c>
    </row>
    <row r="2988" spans="1:21" x14ac:dyDescent="0.25">
      <c r="A2988" t="s">
        <v>3090</v>
      </c>
      <c r="B2988" t="s">
        <v>3073</v>
      </c>
      <c r="C2988" t="s">
        <v>3074</v>
      </c>
      <c r="D2988">
        <v>2000</v>
      </c>
      <c r="E2988">
        <v>3004128000</v>
      </c>
      <c r="F2988">
        <v>2794486000</v>
      </c>
      <c r="G2988">
        <v>1432508000</v>
      </c>
      <c r="H2988">
        <v>76194000</v>
      </c>
      <c r="I2988" t="str">
        <f t="shared" si="92"/>
        <v>2000Southern California Edison Company</v>
      </c>
      <c r="J2988" s="1">
        <v>26471332</v>
      </c>
      <c r="K2988" s="1">
        <v>30435102</v>
      </c>
      <c r="L2988" s="1">
        <v>25837721</v>
      </c>
      <c r="M2988" s="1">
        <v>690017</v>
      </c>
      <c r="N2988">
        <v>460648000</v>
      </c>
      <c r="O2988">
        <v>71996000</v>
      </c>
      <c r="P2988">
        <v>12593</v>
      </c>
      <c r="Q2988">
        <v>903</v>
      </c>
      <c r="R2988">
        <v>73434000</v>
      </c>
      <c r="S2988">
        <v>625004000</v>
      </c>
      <c r="T2988">
        <v>201689000</v>
      </c>
      <c r="U2988">
        <f t="shared" si="93"/>
        <v>83434172</v>
      </c>
    </row>
    <row r="2989" spans="1:21" x14ac:dyDescent="0.25">
      <c r="A2989" t="s">
        <v>3091</v>
      </c>
      <c r="B2989" t="s">
        <v>3073</v>
      </c>
      <c r="C2989" t="s">
        <v>3074</v>
      </c>
      <c r="D2989">
        <v>1999</v>
      </c>
      <c r="E2989">
        <v>2786686000</v>
      </c>
      <c r="F2989">
        <v>2787884000</v>
      </c>
      <c r="G2989">
        <v>1403853000</v>
      </c>
      <c r="H2989">
        <v>78888000</v>
      </c>
      <c r="I2989" t="str">
        <f t="shared" si="92"/>
        <v>1999Southern California Edison Company</v>
      </c>
      <c r="J2989" s="1">
        <v>24330608</v>
      </c>
      <c r="K2989" s="1">
        <v>29090662</v>
      </c>
      <c r="L2989" s="1">
        <v>24058595</v>
      </c>
      <c r="M2989" s="1">
        <v>726121</v>
      </c>
      <c r="N2989">
        <v>452322000</v>
      </c>
      <c r="O2989">
        <v>68921000</v>
      </c>
      <c r="P2989">
        <v>13040</v>
      </c>
      <c r="Q2989">
        <v>1089</v>
      </c>
      <c r="R2989">
        <v>68379000</v>
      </c>
      <c r="S2989">
        <v>622334000</v>
      </c>
      <c r="T2989">
        <v>179611000</v>
      </c>
      <c r="U2989">
        <f t="shared" si="93"/>
        <v>78205986</v>
      </c>
    </row>
    <row r="2990" spans="1:21" x14ac:dyDescent="0.25">
      <c r="A2990" t="s">
        <v>3092</v>
      </c>
      <c r="B2990" t="s">
        <v>3073</v>
      </c>
      <c r="C2990" t="s">
        <v>3074</v>
      </c>
      <c r="D2990">
        <v>1998</v>
      </c>
      <c r="E2990">
        <v>2777266000</v>
      </c>
      <c r="F2990">
        <v>2725750000</v>
      </c>
      <c r="G2990">
        <v>1525793000</v>
      </c>
      <c r="H2990">
        <v>75940000</v>
      </c>
      <c r="I2990" t="str">
        <f t="shared" si="92"/>
        <v>1998Southern California Edison Company</v>
      </c>
      <c r="J2990" s="1">
        <v>24355831</v>
      </c>
      <c r="K2990" s="1">
        <v>27891821</v>
      </c>
      <c r="L2990" s="1">
        <v>23269453</v>
      </c>
      <c r="M2990" s="1">
        <v>740170</v>
      </c>
      <c r="N2990">
        <v>354492000</v>
      </c>
      <c r="O2990">
        <v>53970000</v>
      </c>
      <c r="P2990">
        <v>13177</v>
      </c>
      <c r="Q2990">
        <v>1091</v>
      </c>
      <c r="R2990">
        <v>63178000</v>
      </c>
      <c r="S2990">
        <v>635941000</v>
      </c>
      <c r="T2990">
        <v>203754000</v>
      </c>
      <c r="U2990">
        <f t="shared" si="93"/>
        <v>76257275</v>
      </c>
    </row>
    <row r="2991" spans="1:21" x14ac:dyDescent="0.25">
      <c r="A2991" t="s">
        <v>3093</v>
      </c>
      <c r="B2991" t="s">
        <v>3073</v>
      </c>
      <c r="C2991" t="s">
        <v>3074</v>
      </c>
      <c r="D2991">
        <v>1997</v>
      </c>
      <c r="E2991">
        <v>3049067000</v>
      </c>
      <c r="F2991">
        <v>2857372000</v>
      </c>
      <c r="G2991">
        <v>1655899000</v>
      </c>
      <c r="H2991">
        <v>76962000</v>
      </c>
      <c r="I2991" t="str">
        <f t="shared" si="92"/>
        <v>1997Southern California Edison Company</v>
      </c>
      <c r="J2991" s="1">
        <v>23930457</v>
      </c>
      <c r="K2991" s="1">
        <v>27748434</v>
      </c>
      <c r="L2991" s="1">
        <v>23661974</v>
      </c>
      <c r="M2991" s="1">
        <v>714414</v>
      </c>
      <c r="N2991">
        <v>318696000</v>
      </c>
      <c r="O2991">
        <v>45644000</v>
      </c>
      <c r="P2991">
        <v>12642</v>
      </c>
      <c r="Q2991">
        <v>850</v>
      </c>
      <c r="R2991">
        <v>58921000</v>
      </c>
      <c r="S2991">
        <v>610708000</v>
      </c>
      <c r="T2991">
        <v>177923000</v>
      </c>
      <c r="U2991">
        <f t="shared" si="93"/>
        <v>76055279</v>
      </c>
    </row>
    <row r="2992" spans="1:21" x14ac:dyDescent="0.25">
      <c r="A2992" t="s">
        <v>3094</v>
      </c>
      <c r="B2992" t="s">
        <v>3073</v>
      </c>
      <c r="C2992" t="s">
        <v>3074</v>
      </c>
      <c r="D2992">
        <v>1996</v>
      </c>
      <c r="E2992">
        <v>2912739000</v>
      </c>
      <c r="F2992">
        <v>2655542000</v>
      </c>
      <c r="G2992">
        <v>1630581000</v>
      </c>
      <c r="H2992">
        <v>74023000</v>
      </c>
      <c r="I2992" t="str">
        <f t="shared" si="92"/>
        <v>1996Southern California Edison Company</v>
      </c>
      <c r="J2992" s="1">
        <v>23458385</v>
      </c>
      <c r="K2992" s="1">
        <v>26535271</v>
      </c>
      <c r="L2992" s="1">
        <v>23078348</v>
      </c>
      <c r="M2992" s="1">
        <v>711559</v>
      </c>
      <c r="N2992">
        <v>310421000</v>
      </c>
      <c r="O2992">
        <v>41818000</v>
      </c>
      <c r="P2992">
        <v>12057</v>
      </c>
      <c r="Q2992">
        <v>926</v>
      </c>
      <c r="R2992">
        <v>59485000</v>
      </c>
      <c r="S2992">
        <v>658460000</v>
      </c>
      <c r="T2992">
        <v>161688000</v>
      </c>
      <c r="U2992">
        <f t="shared" si="93"/>
        <v>73783563</v>
      </c>
    </row>
    <row r="2993" spans="1:21" x14ac:dyDescent="0.25">
      <c r="A2993" t="s">
        <v>3095</v>
      </c>
      <c r="B2993" t="s">
        <v>3073</v>
      </c>
      <c r="C2993" t="s">
        <v>3074</v>
      </c>
      <c r="D2993">
        <v>1995</v>
      </c>
      <c r="E2993">
        <v>2932952000</v>
      </c>
      <c r="F2993">
        <v>2860107000</v>
      </c>
      <c r="G2993">
        <v>1706188000</v>
      </c>
      <c r="H2993">
        <v>76101000</v>
      </c>
      <c r="I2993" t="str">
        <f t="shared" si="92"/>
        <v>1995Southern California Edison Company</v>
      </c>
      <c r="J2993" s="1">
        <v>22762772</v>
      </c>
      <c r="K2993" s="1">
        <v>25680022</v>
      </c>
      <c r="L2993" s="1">
        <v>22340293</v>
      </c>
      <c r="M2993" s="1">
        <v>697504</v>
      </c>
      <c r="N2993">
        <v>349818000</v>
      </c>
      <c r="O2993">
        <v>47084000</v>
      </c>
      <c r="P2993">
        <v>15490</v>
      </c>
      <c r="Q2993">
        <v>1170</v>
      </c>
      <c r="R2993">
        <v>84238000</v>
      </c>
      <c r="S2993">
        <v>693971000</v>
      </c>
      <c r="T2993">
        <v>177176000</v>
      </c>
      <c r="U2993">
        <f t="shared" si="93"/>
        <v>71480591</v>
      </c>
    </row>
    <row r="2994" spans="1:21" x14ac:dyDescent="0.25">
      <c r="A2994" t="s">
        <v>3096</v>
      </c>
      <c r="B2994" t="s">
        <v>3073</v>
      </c>
      <c r="C2994" t="s">
        <v>3074</v>
      </c>
      <c r="D2994">
        <v>1994</v>
      </c>
      <c r="E2994">
        <v>2815981000</v>
      </c>
      <c r="F2994">
        <v>3045715000</v>
      </c>
      <c r="G2994">
        <v>1500127000</v>
      </c>
      <c r="H2994">
        <v>78806000</v>
      </c>
      <c r="I2994" t="str">
        <f t="shared" si="92"/>
        <v>1994Southern California Edison Company</v>
      </c>
      <c r="J2994" s="1">
        <v>22857594</v>
      </c>
      <c r="K2994" s="1">
        <v>25473109</v>
      </c>
      <c r="L2994" s="1">
        <v>22589361</v>
      </c>
      <c r="M2994" s="1">
        <v>741427</v>
      </c>
      <c r="N2994">
        <v>311141000</v>
      </c>
      <c r="O2994">
        <v>51342000</v>
      </c>
      <c r="P2994">
        <v>16351</v>
      </c>
      <c r="Q2994">
        <v>1390</v>
      </c>
      <c r="R2994">
        <v>81984000</v>
      </c>
      <c r="S2994">
        <v>655043000</v>
      </c>
      <c r="T2994">
        <v>200357000</v>
      </c>
      <c r="U2994">
        <f t="shared" si="93"/>
        <v>71661491</v>
      </c>
    </row>
    <row r="2995" spans="1:21" x14ac:dyDescent="0.25">
      <c r="A2995" t="s">
        <v>3097</v>
      </c>
      <c r="B2995" t="s">
        <v>3073</v>
      </c>
      <c r="C2995" t="s">
        <v>3074</v>
      </c>
      <c r="D2995">
        <v>1993</v>
      </c>
      <c r="E2995">
        <v>2670917000</v>
      </c>
      <c r="F2995">
        <v>2731448000</v>
      </c>
      <c r="G2995">
        <v>1600466000</v>
      </c>
      <c r="H2995">
        <v>79072000</v>
      </c>
      <c r="I2995" t="str">
        <f t="shared" si="92"/>
        <v>1993Southern California Edison Company</v>
      </c>
      <c r="J2995" s="1">
        <v>22070811</v>
      </c>
      <c r="K2995" s="1">
        <v>24708156</v>
      </c>
      <c r="L2995" s="1">
        <v>22013181</v>
      </c>
      <c r="M2995" s="1">
        <v>762191</v>
      </c>
      <c r="N2995">
        <v>342021000</v>
      </c>
      <c r="O2995">
        <v>51642000</v>
      </c>
      <c r="P2995">
        <v>16487</v>
      </c>
      <c r="Q2995">
        <v>1540</v>
      </c>
      <c r="R2995">
        <v>80118000</v>
      </c>
      <c r="S2995">
        <v>645177000</v>
      </c>
      <c r="T2995">
        <v>178878000</v>
      </c>
      <c r="U2995">
        <f t="shared" si="93"/>
        <v>69554339</v>
      </c>
    </row>
    <row r="2996" spans="1:21" x14ac:dyDescent="0.25">
      <c r="A2996" t="s">
        <v>3098</v>
      </c>
      <c r="B2996" t="s">
        <v>3073</v>
      </c>
      <c r="C2996" t="s">
        <v>3074</v>
      </c>
      <c r="D2996">
        <v>1992</v>
      </c>
      <c r="E2996">
        <v>2766117000</v>
      </c>
      <c r="F2996">
        <v>2830315000</v>
      </c>
      <c r="G2996">
        <v>1779664000</v>
      </c>
      <c r="H2996">
        <v>82644000</v>
      </c>
      <c r="I2996" t="str">
        <f t="shared" si="92"/>
        <v>1992Southern California Edison Company</v>
      </c>
      <c r="J2996" s="1">
        <v>22823165</v>
      </c>
      <c r="K2996" s="1">
        <v>24909523</v>
      </c>
      <c r="L2996" s="1">
        <v>22381575</v>
      </c>
      <c r="M2996" s="1">
        <v>817175</v>
      </c>
      <c r="N2996">
        <v>376132000</v>
      </c>
      <c r="O2996">
        <v>59909000</v>
      </c>
      <c r="P2996">
        <v>16736</v>
      </c>
      <c r="Q2996">
        <v>1071</v>
      </c>
      <c r="R2996">
        <v>82283000</v>
      </c>
      <c r="S2996">
        <v>638165000</v>
      </c>
      <c r="T2996">
        <v>174597000</v>
      </c>
      <c r="U2996">
        <f t="shared" si="93"/>
        <v>70931438</v>
      </c>
    </row>
    <row r="2997" spans="1:21" x14ac:dyDescent="0.25">
      <c r="A2997" t="s">
        <v>3099</v>
      </c>
      <c r="B2997" t="s">
        <v>3073</v>
      </c>
      <c r="C2997" t="s">
        <v>3074</v>
      </c>
      <c r="D2997">
        <v>1991</v>
      </c>
      <c r="E2997">
        <v>2525769000</v>
      </c>
      <c r="F2997">
        <v>2660289000</v>
      </c>
      <c r="G2997">
        <v>1778334000</v>
      </c>
      <c r="H2997">
        <v>75923000</v>
      </c>
      <c r="I2997" t="str">
        <f t="shared" si="92"/>
        <v>1991Southern California Edison Company</v>
      </c>
      <c r="J2997" s="1">
        <v>21703138</v>
      </c>
      <c r="K2997" s="1">
        <v>24252483</v>
      </c>
      <c r="L2997" s="1">
        <v>21989148</v>
      </c>
      <c r="M2997" s="1">
        <v>668513</v>
      </c>
      <c r="N2997">
        <v>393032000</v>
      </c>
      <c r="O2997">
        <v>61807000</v>
      </c>
      <c r="P2997">
        <v>17110</v>
      </c>
      <c r="Q2997">
        <v>1183</v>
      </c>
      <c r="R2997">
        <v>85852000</v>
      </c>
      <c r="S2997">
        <v>610836000</v>
      </c>
      <c r="T2997">
        <v>219712000</v>
      </c>
      <c r="U2997">
        <f t="shared" si="93"/>
        <v>68613282</v>
      </c>
    </row>
    <row r="2998" spans="1:21" x14ac:dyDescent="0.25">
      <c r="A2998" t="s">
        <v>3100</v>
      </c>
      <c r="B2998" t="s">
        <v>3073</v>
      </c>
      <c r="C2998" t="s">
        <v>3074</v>
      </c>
      <c r="D2998">
        <v>1990</v>
      </c>
      <c r="E2998">
        <v>2392985000</v>
      </c>
      <c r="F2998">
        <v>2522855000</v>
      </c>
      <c r="G2998">
        <v>1775585000</v>
      </c>
      <c r="H2998">
        <v>75839000</v>
      </c>
      <c r="I2998" t="str">
        <f t="shared" si="92"/>
        <v>1990Southern California Edison Company</v>
      </c>
      <c r="J2998" s="1">
        <v>22335309</v>
      </c>
      <c r="K2998" s="1">
        <v>24574965</v>
      </c>
      <c r="L2998" s="1">
        <v>22593523</v>
      </c>
      <c r="M2998" s="1">
        <v>558149</v>
      </c>
      <c r="N2998">
        <v>362296000</v>
      </c>
      <c r="O2998">
        <v>53536000</v>
      </c>
      <c r="P2998">
        <v>16604</v>
      </c>
      <c r="Q2998">
        <v>1054</v>
      </c>
      <c r="R2998">
        <v>72246000</v>
      </c>
      <c r="S2998">
        <v>556229000</v>
      </c>
      <c r="T2998">
        <v>171164000</v>
      </c>
      <c r="U2998">
        <f t="shared" si="93"/>
        <v>70061946</v>
      </c>
    </row>
    <row r="2999" spans="1:21" x14ac:dyDescent="0.25">
      <c r="A2999" t="s">
        <v>3101</v>
      </c>
      <c r="B2999" t="s">
        <v>3073</v>
      </c>
      <c r="C2999" t="s">
        <v>3074</v>
      </c>
      <c r="D2999">
        <v>1989</v>
      </c>
      <c r="E2999">
        <v>2155328000</v>
      </c>
      <c r="F2999">
        <v>2362343000</v>
      </c>
      <c r="G2999">
        <v>1752599000</v>
      </c>
      <c r="H2999">
        <v>76371000</v>
      </c>
      <c r="I2999" t="str">
        <f t="shared" si="92"/>
        <v>1989Southern California Edison Company</v>
      </c>
      <c r="J2999" s="1">
        <v>21355283</v>
      </c>
      <c r="K2999" s="1">
        <v>23534152</v>
      </c>
      <c r="L2999" s="1">
        <v>22228383</v>
      </c>
      <c r="M2999" s="1">
        <v>517813</v>
      </c>
      <c r="N2999">
        <v>444250000</v>
      </c>
      <c r="O2999">
        <v>53218000</v>
      </c>
      <c r="P2999">
        <v>16627</v>
      </c>
      <c r="Q2999">
        <v>930</v>
      </c>
      <c r="R2999">
        <v>72127000</v>
      </c>
      <c r="S2999">
        <v>534704000</v>
      </c>
      <c r="T2999">
        <v>164586000</v>
      </c>
      <c r="U2999">
        <f t="shared" si="93"/>
        <v>67635631</v>
      </c>
    </row>
    <row r="3000" spans="1:21" x14ac:dyDescent="0.25">
      <c r="A3000" t="s">
        <v>3102</v>
      </c>
      <c r="B3000" t="s">
        <v>3073</v>
      </c>
      <c r="C3000" t="s">
        <v>3074</v>
      </c>
      <c r="D3000">
        <v>1988</v>
      </c>
      <c r="E3000">
        <v>1881290000</v>
      </c>
      <c r="F3000">
        <v>2107283000</v>
      </c>
      <c r="G3000">
        <v>1680444000</v>
      </c>
      <c r="H3000">
        <v>72600000</v>
      </c>
      <c r="I3000" t="str">
        <f t="shared" si="92"/>
        <v>1988Southern California Edison Company</v>
      </c>
      <c r="J3000" s="1">
        <v>20900569</v>
      </c>
      <c r="K3000" s="1">
        <v>22630302</v>
      </c>
      <c r="L3000" s="1">
        <v>21926833</v>
      </c>
      <c r="M3000" s="1">
        <v>492213</v>
      </c>
      <c r="N3000">
        <v>406082000</v>
      </c>
      <c r="O3000">
        <v>39928000</v>
      </c>
      <c r="P3000">
        <v>16660</v>
      </c>
      <c r="Q3000">
        <v>871</v>
      </c>
      <c r="R3000">
        <v>69783000</v>
      </c>
      <c r="S3000">
        <v>527145000</v>
      </c>
      <c r="T3000">
        <v>166679000</v>
      </c>
      <c r="U3000">
        <f t="shared" si="93"/>
        <v>65949917</v>
      </c>
    </row>
    <row r="3001" spans="1:21" x14ac:dyDescent="0.25">
      <c r="A3001" t="s">
        <v>3103</v>
      </c>
      <c r="B3001" t="s">
        <v>3073</v>
      </c>
      <c r="C3001" t="s">
        <v>3074</v>
      </c>
      <c r="D3001">
        <v>1987</v>
      </c>
      <c r="E3001">
        <v>1613740032</v>
      </c>
      <c r="F3001">
        <v>1960980864</v>
      </c>
      <c r="G3001">
        <v>1661287040</v>
      </c>
      <c r="H3001">
        <v>92287680</v>
      </c>
      <c r="I3001" t="str">
        <f t="shared" si="92"/>
        <v>1987Southern California Edison Company</v>
      </c>
      <c r="J3001" s="1">
        <v>19760244</v>
      </c>
      <c r="K3001" s="1">
        <v>21746524</v>
      </c>
      <c r="L3001" s="1">
        <v>21472232</v>
      </c>
      <c r="M3001" s="1">
        <v>514172</v>
      </c>
      <c r="N3001">
        <v>420664583</v>
      </c>
      <c r="O3001">
        <v>41479206</v>
      </c>
      <c r="P3001">
        <v>17083</v>
      </c>
      <c r="Q3001">
        <v>837</v>
      </c>
      <c r="R3001">
        <v>66700428.684129715</v>
      </c>
      <c r="S3001">
        <v>513358910</v>
      </c>
      <c r="T3001">
        <v>156897312.5</v>
      </c>
      <c r="U3001">
        <f t="shared" si="93"/>
        <v>63493172</v>
      </c>
    </row>
    <row r="3002" spans="1:21" x14ac:dyDescent="0.25">
      <c r="A3002" t="s">
        <v>3104</v>
      </c>
      <c r="B3002" t="s">
        <v>3073</v>
      </c>
      <c r="C3002" t="s">
        <v>3074</v>
      </c>
      <c r="D3002">
        <v>1986</v>
      </c>
      <c r="E3002">
        <v>1510925440</v>
      </c>
      <c r="F3002">
        <v>1905034240</v>
      </c>
      <c r="G3002">
        <v>1560038016</v>
      </c>
      <c r="H3002">
        <v>67215632</v>
      </c>
      <c r="I3002" t="str">
        <f t="shared" si="92"/>
        <v>1986Southern California Edison Company</v>
      </c>
      <c r="J3002" s="1">
        <v>18766948</v>
      </c>
      <c r="K3002" s="1">
        <v>21256608</v>
      </c>
      <c r="L3002" s="1">
        <v>19973620</v>
      </c>
      <c r="M3002" s="1">
        <v>432671</v>
      </c>
      <c r="N3002">
        <v>367614555</v>
      </c>
      <c r="O3002">
        <v>40013776</v>
      </c>
      <c r="P3002">
        <v>17553</v>
      </c>
      <c r="Q3002">
        <v>617</v>
      </c>
      <c r="R3002">
        <v>63263973.878167152</v>
      </c>
      <c r="S3002">
        <v>483876890</v>
      </c>
      <c r="T3002">
        <v>143400895.09562588</v>
      </c>
      <c r="U3002">
        <f t="shared" si="93"/>
        <v>60429847</v>
      </c>
    </row>
    <row r="3003" spans="1:21" x14ac:dyDescent="0.25">
      <c r="A3003" t="s">
        <v>3105</v>
      </c>
      <c r="B3003" t="s">
        <v>3073</v>
      </c>
      <c r="C3003" t="s">
        <v>3074</v>
      </c>
      <c r="D3003">
        <v>1985</v>
      </c>
      <c r="E3003">
        <v>1449423872</v>
      </c>
      <c r="F3003">
        <v>1467306496</v>
      </c>
      <c r="G3003">
        <v>1812254976</v>
      </c>
      <c r="H3003">
        <v>65073204</v>
      </c>
      <c r="I3003" t="str">
        <f t="shared" si="92"/>
        <v>1985Southern California Edison Company</v>
      </c>
      <c r="J3003" s="1">
        <v>18582806</v>
      </c>
      <c r="K3003" s="1">
        <v>16409819</v>
      </c>
      <c r="L3003" s="1">
        <v>23876292</v>
      </c>
      <c r="M3003" s="1">
        <v>431165</v>
      </c>
      <c r="N3003">
        <v>294509883</v>
      </c>
      <c r="O3003">
        <v>34353994</v>
      </c>
      <c r="P3003">
        <v>17182</v>
      </c>
      <c r="Q3003">
        <v>725</v>
      </c>
      <c r="R3003">
        <v>62833065.03968668</v>
      </c>
      <c r="S3003">
        <v>455994540</v>
      </c>
      <c r="T3003">
        <v>141765296.69149017</v>
      </c>
      <c r="U3003">
        <f t="shared" si="93"/>
        <v>59300082</v>
      </c>
    </row>
    <row r="3004" spans="1:21" x14ac:dyDescent="0.25">
      <c r="A3004" t="s">
        <v>3106</v>
      </c>
      <c r="B3004" t="s">
        <v>3073</v>
      </c>
      <c r="C3004" t="s">
        <v>3074</v>
      </c>
      <c r="D3004">
        <v>1984</v>
      </c>
      <c r="E3004">
        <v>1378850048</v>
      </c>
      <c r="F3004">
        <v>1745811456</v>
      </c>
      <c r="G3004">
        <v>1358974976</v>
      </c>
      <c r="H3004">
        <v>63702896</v>
      </c>
      <c r="I3004" t="str">
        <f t="shared" si="92"/>
        <v>1984Southern California Edison Company</v>
      </c>
      <c r="J3004" s="1">
        <v>18289564</v>
      </c>
      <c r="K3004" s="1">
        <v>20433328</v>
      </c>
      <c r="L3004" s="1">
        <v>19115268</v>
      </c>
      <c r="M3004" s="1">
        <v>431255</v>
      </c>
      <c r="N3004">
        <v>229908673</v>
      </c>
      <c r="O3004">
        <v>34762035</v>
      </c>
      <c r="P3004">
        <v>16866</v>
      </c>
      <c r="Q3004">
        <v>895</v>
      </c>
      <c r="R3004">
        <v>60038165.581406116</v>
      </c>
      <c r="S3004">
        <v>433310322</v>
      </c>
      <c r="T3004">
        <v>166461397.375</v>
      </c>
      <c r="U3004">
        <f t="shared" si="93"/>
        <v>58269415</v>
      </c>
    </row>
    <row r="3005" spans="1:21" x14ac:dyDescent="0.25">
      <c r="A3005" t="s">
        <v>3107</v>
      </c>
      <c r="B3005" t="s">
        <v>3073</v>
      </c>
      <c r="C3005" t="s">
        <v>3074</v>
      </c>
      <c r="D3005">
        <v>1983</v>
      </c>
      <c r="E3005">
        <v>1255700096</v>
      </c>
      <c r="F3005">
        <v>1569483264</v>
      </c>
      <c r="G3005">
        <v>1263352960</v>
      </c>
      <c r="H3005">
        <v>65141256</v>
      </c>
      <c r="I3005" t="str">
        <f t="shared" si="92"/>
        <v>1983Southern California Edison Company</v>
      </c>
      <c r="J3005" s="1">
        <v>17173784</v>
      </c>
      <c r="K3005" s="1">
        <v>18675454</v>
      </c>
      <c r="L3005" s="1">
        <v>18499108</v>
      </c>
      <c r="M3005" s="1">
        <v>869610</v>
      </c>
      <c r="N3005">
        <v>201868533</v>
      </c>
      <c r="O3005">
        <v>32466067</v>
      </c>
      <c r="P3005">
        <v>16292</v>
      </c>
      <c r="Q3005">
        <v>443</v>
      </c>
      <c r="R3005">
        <v>52473607.072854042</v>
      </c>
      <c r="S3005">
        <v>394213036</v>
      </c>
      <c r="T3005">
        <v>128664521.99709892</v>
      </c>
      <c r="U3005">
        <f t="shared" si="93"/>
        <v>55217956</v>
      </c>
    </row>
    <row r="3006" spans="1:21" x14ac:dyDescent="0.25">
      <c r="A3006" t="s">
        <v>3108</v>
      </c>
      <c r="B3006" t="s">
        <v>3073</v>
      </c>
      <c r="C3006" t="s">
        <v>3074</v>
      </c>
      <c r="D3006">
        <v>1982</v>
      </c>
      <c r="E3006">
        <v>1233338368</v>
      </c>
      <c r="F3006">
        <v>1431434112</v>
      </c>
      <c r="G3006">
        <v>1276649984</v>
      </c>
      <c r="H3006">
        <v>70238136</v>
      </c>
      <c r="I3006" t="str">
        <f t="shared" si="92"/>
        <v>1982Southern California Edison Company</v>
      </c>
      <c r="J3006" s="1">
        <v>16403116</v>
      </c>
      <c r="K3006" s="1">
        <v>17836760</v>
      </c>
      <c r="L3006" s="1">
        <v>18227086</v>
      </c>
      <c r="M3006" s="1">
        <v>2011794</v>
      </c>
      <c r="N3006">
        <v>204134058</v>
      </c>
      <c r="O3006">
        <v>27536717</v>
      </c>
      <c r="P3006">
        <v>15797</v>
      </c>
      <c r="Q3006">
        <v>341</v>
      </c>
      <c r="R3006">
        <v>45174465.489295006</v>
      </c>
      <c r="S3006">
        <v>320316798</v>
      </c>
      <c r="T3006">
        <v>110996037.04216003</v>
      </c>
      <c r="U3006">
        <f t="shared" si="93"/>
        <v>54478756</v>
      </c>
    </row>
    <row r="3007" spans="1:21" x14ac:dyDescent="0.25">
      <c r="A3007" t="s">
        <v>3109</v>
      </c>
      <c r="B3007" t="s">
        <v>3073</v>
      </c>
      <c r="C3007" t="s">
        <v>3074</v>
      </c>
      <c r="D3007">
        <v>1981</v>
      </c>
      <c r="E3007">
        <v>1115758592</v>
      </c>
      <c r="F3007">
        <v>1312208384</v>
      </c>
      <c r="G3007">
        <v>1192580352</v>
      </c>
      <c r="H3007">
        <v>61963728</v>
      </c>
      <c r="I3007" t="str">
        <f t="shared" si="92"/>
        <v>1981Southern California Edison Company</v>
      </c>
      <c r="J3007" s="1">
        <v>16688962</v>
      </c>
      <c r="K3007" s="1">
        <v>18483164</v>
      </c>
      <c r="L3007" s="1">
        <v>19298102</v>
      </c>
      <c r="M3007" s="1">
        <v>1801251</v>
      </c>
      <c r="N3007">
        <v>204919585</v>
      </c>
      <c r="O3007">
        <v>23649499</v>
      </c>
      <c r="P3007">
        <v>14569</v>
      </c>
      <c r="Q3007">
        <v>294</v>
      </c>
      <c r="R3007">
        <v>40464850.532322407</v>
      </c>
      <c r="S3007">
        <v>278538926</v>
      </c>
      <c r="T3007">
        <v>93262435.091139793</v>
      </c>
      <c r="U3007">
        <f t="shared" si="93"/>
        <v>56271479</v>
      </c>
    </row>
    <row r="3008" spans="1:21" x14ac:dyDescent="0.25">
      <c r="A3008" t="s">
        <v>3110</v>
      </c>
      <c r="B3008" t="s">
        <v>3073</v>
      </c>
      <c r="C3008" t="s">
        <v>3074</v>
      </c>
      <c r="D3008">
        <v>1980</v>
      </c>
      <c r="E3008">
        <v>1026778304</v>
      </c>
      <c r="F3008">
        <v>1197371008</v>
      </c>
      <c r="G3008">
        <v>1105886208</v>
      </c>
      <c r="H3008">
        <v>58112768</v>
      </c>
      <c r="I3008" t="str">
        <f t="shared" si="92"/>
        <v>1980Southern California Edison Company</v>
      </c>
      <c r="J3008" s="1">
        <v>16471841</v>
      </c>
      <c r="K3008" s="1">
        <v>16955148</v>
      </c>
      <c r="L3008" s="1">
        <v>19579648</v>
      </c>
      <c r="M3008" s="1">
        <v>1421186.625</v>
      </c>
      <c r="N3008">
        <v>168897730</v>
      </c>
      <c r="O3008">
        <v>22147941</v>
      </c>
      <c r="P3008">
        <v>14157</v>
      </c>
      <c r="Q3008">
        <v>387</v>
      </c>
      <c r="R3008">
        <v>41659095.383354187</v>
      </c>
      <c r="S3008">
        <v>250126290</v>
      </c>
      <c r="T3008">
        <v>103171653.03371811</v>
      </c>
      <c r="U3008">
        <f t="shared" si="93"/>
        <v>54427823.625</v>
      </c>
    </row>
    <row r="3009" spans="1:21" x14ac:dyDescent="0.25">
      <c r="A3009" t="s">
        <v>3111</v>
      </c>
      <c r="B3009" t="s">
        <v>3073</v>
      </c>
      <c r="C3009" t="s">
        <v>3074</v>
      </c>
      <c r="D3009">
        <v>1979</v>
      </c>
      <c r="E3009">
        <v>764595008</v>
      </c>
      <c r="F3009">
        <v>815783936</v>
      </c>
      <c r="G3009">
        <v>756448832</v>
      </c>
      <c r="H3009">
        <v>46955344</v>
      </c>
      <c r="I3009" t="str">
        <f t="shared" si="92"/>
        <v>1979Southern California Edison Company</v>
      </c>
      <c r="J3009" s="1">
        <v>16191092</v>
      </c>
      <c r="K3009" s="1">
        <v>17121452</v>
      </c>
      <c r="L3009" s="1">
        <v>19715654</v>
      </c>
      <c r="M3009" s="1">
        <v>1503939.875</v>
      </c>
      <c r="N3009">
        <v>158940181</v>
      </c>
      <c r="O3009">
        <v>19576428</v>
      </c>
      <c r="P3009">
        <v>12917</v>
      </c>
      <c r="Q3009">
        <v>401</v>
      </c>
      <c r="R3009">
        <v>37467424.928833008</v>
      </c>
      <c r="S3009">
        <v>212323943</v>
      </c>
      <c r="T3009">
        <v>85805581.3125</v>
      </c>
      <c r="U3009">
        <f t="shared" si="93"/>
        <v>54532137.875</v>
      </c>
    </row>
    <row r="3010" spans="1:21" x14ac:dyDescent="0.25">
      <c r="A3010" t="s">
        <v>3112</v>
      </c>
      <c r="B3010" t="s">
        <v>3073</v>
      </c>
      <c r="C3010" t="s">
        <v>3074</v>
      </c>
      <c r="D3010">
        <v>1978</v>
      </c>
      <c r="E3010">
        <v>704658304</v>
      </c>
      <c r="F3010">
        <v>752071808</v>
      </c>
      <c r="G3010">
        <v>652915136</v>
      </c>
      <c r="H3010">
        <v>46613684</v>
      </c>
      <c r="I3010" t="str">
        <f t="shared" si="92"/>
        <v>1978Southern California Edison Company</v>
      </c>
      <c r="J3010" s="1">
        <v>15369183</v>
      </c>
      <c r="K3010" s="1">
        <v>16481685</v>
      </c>
      <c r="L3010" s="1">
        <v>18972266</v>
      </c>
      <c r="M3010" s="1">
        <v>1799753</v>
      </c>
      <c r="N3010">
        <v>128404684</v>
      </c>
      <c r="O3010">
        <v>18052252</v>
      </c>
      <c r="P3010">
        <v>13192</v>
      </c>
      <c r="Q3010">
        <v>313</v>
      </c>
      <c r="R3010">
        <v>36324276.180303097</v>
      </c>
      <c r="S3010">
        <v>190983445</v>
      </c>
      <c r="T3010">
        <v>82661658.491631985</v>
      </c>
      <c r="U3010">
        <f t="shared" si="93"/>
        <v>52622887</v>
      </c>
    </row>
    <row r="3011" spans="1:21" x14ac:dyDescent="0.25">
      <c r="A3011" t="s">
        <v>3113</v>
      </c>
      <c r="B3011" t="s">
        <v>3073</v>
      </c>
      <c r="C3011" t="s">
        <v>3074</v>
      </c>
      <c r="D3011">
        <v>1977</v>
      </c>
      <c r="E3011">
        <v>616520320</v>
      </c>
      <c r="F3011">
        <v>648747968</v>
      </c>
      <c r="G3011">
        <v>524334304</v>
      </c>
      <c r="H3011">
        <v>52809172</v>
      </c>
      <c r="I3011" t="str">
        <f t="shared" si="92"/>
        <v>1977Southern California Edison Company</v>
      </c>
      <c r="J3011" s="1">
        <v>14285971</v>
      </c>
      <c r="K3011" s="1">
        <v>16566470</v>
      </c>
      <c r="L3011" s="1">
        <v>18598512</v>
      </c>
      <c r="M3011" s="1">
        <v>1660313.625</v>
      </c>
      <c r="N3011">
        <v>111596426</v>
      </c>
      <c r="O3011">
        <v>18887336</v>
      </c>
      <c r="P3011">
        <v>13011</v>
      </c>
      <c r="Q3011">
        <v>255</v>
      </c>
      <c r="R3011">
        <v>34712302.963546753</v>
      </c>
      <c r="S3011">
        <v>174565197</v>
      </c>
      <c r="T3011">
        <v>67502186.592578888</v>
      </c>
      <c r="U3011">
        <f t="shared" si="93"/>
        <v>51111266.625</v>
      </c>
    </row>
    <row r="3012" spans="1:21" x14ac:dyDescent="0.25">
      <c r="A3012" t="s">
        <v>3114</v>
      </c>
      <c r="B3012" t="s">
        <v>3073</v>
      </c>
      <c r="C3012" t="s">
        <v>3074</v>
      </c>
      <c r="D3012">
        <v>1976</v>
      </c>
      <c r="E3012">
        <v>584982656</v>
      </c>
      <c r="F3012">
        <v>592705088</v>
      </c>
      <c r="G3012">
        <v>466237856</v>
      </c>
      <c r="H3012">
        <v>38843836</v>
      </c>
      <c r="I3012" t="str">
        <f t="shared" si="92"/>
        <v>1976Southern California Edison Company</v>
      </c>
      <c r="J3012" s="1">
        <v>13946808</v>
      </c>
      <c r="K3012" s="1">
        <v>15986351</v>
      </c>
      <c r="L3012" s="1">
        <v>17845402</v>
      </c>
      <c r="M3012" s="1">
        <v>1640144.875</v>
      </c>
      <c r="N3012">
        <v>97300367</v>
      </c>
      <c r="O3012">
        <v>18456720</v>
      </c>
      <c r="P3012">
        <v>12855</v>
      </c>
      <c r="Q3012">
        <v>169</v>
      </c>
      <c r="R3012">
        <v>32316658.997600555</v>
      </c>
      <c r="S3012">
        <v>159167369</v>
      </c>
      <c r="T3012">
        <v>65247485.110685825</v>
      </c>
      <c r="U3012">
        <f t="shared" si="93"/>
        <v>49418705.875</v>
      </c>
    </row>
    <row r="3013" spans="1:21" x14ac:dyDescent="0.25">
      <c r="A3013" t="s">
        <v>3115</v>
      </c>
      <c r="B3013" t="s">
        <v>3073</v>
      </c>
      <c r="C3013" t="s">
        <v>3074</v>
      </c>
      <c r="D3013">
        <v>1975</v>
      </c>
      <c r="E3013">
        <v>564389440</v>
      </c>
      <c r="F3013">
        <v>536391872</v>
      </c>
      <c r="G3013">
        <v>418887552</v>
      </c>
      <c r="H3013">
        <v>39379144</v>
      </c>
      <c r="I3013" t="str">
        <f t="shared" ref="I3013:I3076" si="94">D3013&amp;C3013</f>
        <v>1975Southern California Edison Company</v>
      </c>
      <c r="J3013" s="1">
        <v>13493385</v>
      </c>
      <c r="K3013" s="1">
        <v>14951846</v>
      </c>
      <c r="L3013" s="1">
        <v>17008296</v>
      </c>
      <c r="M3013" s="1">
        <v>1784907.25</v>
      </c>
      <c r="N3013">
        <v>106710156</v>
      </c>
      <c r="O3013">
        <v>18890913</v>
      </c>
      <c r="P3013">
        <v>12812</v>
      </c>
      <c r="Q3013">
        <v>128</v>
      </c>
      <c r="R3013">
        <v>32370003.134973049</v>
      </c>
      <c r="S3013">
        <v>149824520</v>
      </c>
      <c r="T3013">
        <v>61437621.502707005</v>
      </c>
      <c r="U3013">
        <f t="shared" ref="U3013:U3076" si="95">SUM(J3013:M3013)</f>
        <v>47238434.25</v>
      </c>
    </row>
    <row r="3014" spans="1:21" x14ac:dyDescent="0.25">
      <c r="A3014" t="s">
        <v>3116</v>
      </c>
      <c r="B3014" t="s">
        <v>3073</v>
      </c>
      <c r="C3014" t="s">
        <v>3074</v>
      </c>
      <c r="D3014">
        <v>1974</v>
      </c>
      <c r="E3014">
        <v>506154048</v>
      </c>
      <c r="F3014">
        <v>478433088</v>
      </c>
      <c r="G3014">
        <v>373228864</v>
      </c>
      <c r="H3014">
        <v>42830228</v>
      </c>
      <c r="I3014" t="str">
        <f t="shared" si="94"/>
        <v>1974Southern California Edison Company</v>
      </c>
      <c r="J3014" s="1">
        <v>13059518</v>
      </c>
      <c r="K3014" s="1">
        <v>14437984</v>
      </c>
      <c r="L3014" s="1">
        <v>17265098</v>
      </c>
      <c r="M3014" s="1">
        <v>1990199</v>
      </c>
      <c r="N3014">
        <v>119774178.98999999</v>
      </c>
      <c r="O3014">
        <v>27909723.52</v>
      </c>
      <c r="P3014">
        <v>13148</v>
      </c>
      <c r="Q3014">
        <v>320</v>
      </c>
      <c r="R3014">
        <v>28724844.682673454</v>
      </c>
      <c r="S3014">
        <v>135330054</v>
      </c>
      <c r="T3014">
        <v>59967240.96292305</v>
      </c>
      <c r="U3014">
        <f t="shared" si="95"/>
        <v>46752799</v>
      </c>
    </row>
    <row r="3015" spans="1:21" x14ac:dyDescent="0.25">
      <c r="A3015" t="s">
        <v>3117</v>
      </c>
      <c r="B3015" t="s">
        <v>3073</v>
      </c>
      <c r="C3015" t="s">
        <v>3074</v>
      </c>
      <c r="D3015">
        <v>1973</v>
      </c>
      <c r="E3015">
        <v>394826944</v>
      </c>
      <c r="F3015">
        <v>361115232</v>
      </c>
      <c r="G3015">
        <v>238496112</v>
      </c>
      <c r="H3015">
        <v>32837404</v>
      </c>
      <c r="I3015" t="str">
        <f t="shared" si="94"/>
        <v>1973Southern California Edison Company</v>
      </c>
      <c r="J3015" s="1">
        <v>13532181</v>
      </c>
      <c r="K3015" s="1">
        <v>15352521</v>
      </c>
      <c r="L3015" s="1">
        <v>18584248</v>
      </c>
      <c r="M3015" s="1">
        <v>2083455.25</v>
      </c>
      <c r="N3015">
        <v>117174195.37</v>
      </c>
      <c r="O3015">
        <v>23115878.010000002</v>
      </c>
      <c r="P3015">
        <v>13583</v>
      </c>
      <c r="Q3015">
        <v>344</v>
      </c>
      <c r="R3015">
        <v>26731051.912914991</v>
      </c>
      <c r="S3015">
        <v>126882797</v>
      </c>
      <c r="T3015">
        <v>53728232.48247242</v>
      </c>
      <c r="U3015">
        <f t="shared" si="95"/>
        <v>49552405.25</v>
      </c>
    </row>
    <row r="3016" spans="1:21" x14ac:dyDescent="0.25">
      <c r="A3016" t="s">
        <v>3118</v>
      </c>
      <c r="B3016" t="s">
        <v>3073</v>
      </c>
      <c r="C3016" t="s">
        <v>3074</v>
      </c>
      <c r="D3016">
        <v>1972</v>
      </c>
      <c r="E3016">
        <v>350027392</v>
      </c>
      <c r="F3016">
        <v>314447744</v>
      </c>
      <c r="G3016">
        <v>190026560</v>
      </c>
      <c r="H3016">
        <v>29071784</v>
      </c>
      <c r="I3016" t="str">
        <f t="shared" si="94"/>
        <v>1972Southern California Edison Company</v>
      </c>
      <c r="J3016" s="1">
        <v>12933822</v>
      </c>
      <c r="K3016" s="1">
        <v>15022149</v>
      </c>
      <c r="L3016" s="1">
        <v>17950512</v>
      </c>
      <c r="M3016" s="1">
        <v>2003229</v>
      </c>
      <c r="N3016">
        <v>119180466.05</v>
      </c>
      <c r="O3016">
        <v>21262943.890000001</v>
      </c>
      <c r="P3016">
        <v>13053</v>
      </c>
      <c r="Q3016">
        <v>216</v>
      </c>
      <c r="R3016">
        <v>25566167.82992363</v>
      </c>
      <c r="S3016">
        <v>116056268.27</v>
      </c>
      <c r="T3016">
        <v>51414354.289019585</v>
      </c>
      <c r="U3016">
        <f t="shared" si="95"/>
        <v>47909712</v>
      </c>
    </row>
    <row r="3017" spans="1:21" x14ac:dyDescent="0.25">
      <c r="A3017" t="s">
        <v>3119</v>
      </c>
      <c r="B3017" t="s">
        <v>3073</v>
      </c>
      <c r="C3017" t="s">
        <v>3074</v>
      </c>
      <c r="D3017">
        <v>1971</v>
      </c>
      <c r="E3017" t="s">
        <v>3560</v>
      </c>
      <c r="F3017" t="s">
        <v>3560</v>
      </c>
      <c r="G3017" t="s">
        <v>3560</v>
      </c>
      <c r="H3017" t="s">
        <v>3560</v>
      </c>
      <c r="I3017" t="str">
        <f t="shared" si="94"/>
        <v>1971Southern California Edison Company</v>
      </c>
      <c r="J3017" s="1" t="s">
        <v>3560</v>
      </c>
      <c r="K3017" s="1" t="s">
        <v>3560</v>
      </c>
      <c r="L3017" s="1" t="s">
        <v>3560</v>
      </c>
      <c r="M3017" s="1" t="s">
        <v>3560</v>
      </c>
      <c r="N3017">
        <v>114527558.28</v>
      </c>
      <c r="O3017">
        <v>23746574.210000001</v>
      </c>
      <c r="P3017" t="s">
        <v>3560</v>
      </c>
      <c r="Q3017" t="s">
        <v>3560</v>
      </c>
      <c r="R3017" t="s">
        <v>3560</v>
      </c>
      <c r="S3017" t="s">
        <v>3560</v>
      </c>
      <c r="T3017" t="s">
        <v>3560</v>
      </c>
      <c r="U3017">
        <f t="shared" si="95"/>
        <v>0</v>
      </c>
    </row>
    <row r="3018" spans="1:21" x14ac:dyDescent="0.25">
      <c r="A3018" t="s">
        <v>3120</v>
      </c>
      <c r="B3018" t="s">
        <v>3073</v>
      </c>
      <c r="C3018" t="s">
        <v>3074</v>
      </c>
      <c r="D3018">
        <v>1970</v>
      </c>
      <c r="E3018" t="s">
        <v>3560</v>
      </c>
      <c r="F3018" t="s">
        <v>3560</v>
      </c>
      <c r="G3018" t="s">
        <v>3560</v>
      </c>
      <c r="H3018" t="s">
        <v>3560</v>
      </c>
      <c r="I3018" t="str">
        <f t="shared" si="94"/>
        <v>1970Southern California Edison Company</v>
      </c>
      <c r="J3018" s="1" t="s">
        <v>3560</v>
      </c>
      <c r="K3018" s="1" t="s">
        <v>3560</v>
      </c>
      <c r="L3018" s="1" t="s">
        <v>3560</v>
      </c>
      <c r="M3018" s="1" t="s">
        <v>3560</v>
      </c>
      <c r="N3018">
        <v>119450241.06999999</v>
      </c>
      <c r="O3018">
        <v>26125010.510000002</v>
      </c>
      <c r="P3018" t="s">
        <v>3560</v>
      </c>
      <c r="Q3018" t="s">
        <v>3560</v>
      </c>
      <c r="R3018" t="s">
        <v>3560</v>
      </c>
      <c r="S3018" t="s">
        <v>3560</v>
      </c>
      <c r="T3018" t="s">
        <v>3560</v>
      </c>
      <c r="U3018">
        <f t="shared" si="95"/>
        <v>0</v>
      </c>
    </row>
    <row r="3019" spans="1:21" x14ac:dyDescent="0.25">
      <c r="A3019" t="s">
        <v>3121</v>
      </c>
      <c r="B3019" t="s">
        <v>3073</v>
      </c>
      <c r="C3019" t="s">
        <v>3074</v>
      </c>
      <c r="D3019">
        <v>1969</v>
      </c>
      <c r="E3019" t="s">
        <v>3560</v>
      </c>
      <c r="F3019" t="s">
        <v>3560</v>
      </c>
      <c r="G3019" t="s">
        <v>3560</v>
      </c>
      <c r="H3019" t="s">
        <v>3560</v>
      </c>
      <c r="I3019" t="str">
        <f t="shared" si="94"/>
        <v>1969Southern California Edison Company</v>
      </c>
      <c r="J3019" s="1" t="s">
        <v>3560</v>
      </c>
      <c r="K3019" s="1" t="s">
        <v>3560</v>
      </c>
      <c r="L3019" s="1" t="s">
        <v>3560</v>
      </c>
      <c r="M3019" s="1" t="s">
        <v>3560</v>
      </c>
      <c r="N3019">
        <v>93184430.810000002</v>
      </c>
      <c r="O3019">
        <v>23839835.02</v>
      </c>
      <c r="P3019" t="s">
        <v>3560</v>
      </c>
      <c r="Q3019" t="s">
        <v>3560</v>
      </c>
      <c r="R3019" t="s">
        <v>3560</v>
      </c>
      <c r="S3019" t="s">
        <v>3560</v>
      </c>
      <c r="T3019" t="s">
        <v>3560</v>
      </c>
      <c r="U3019">
        <f t="shared" si="95"/>
        <v>0</v>
      </c>
    </row>
    <row r="3020" spans="1:21" x14ac:dyDescent="0.25">
      <c r="A3020" t="s">
        <v>3122</v>
      </c>
      <c r="B3020" t="s">
        <v>3073</v>
      </c>
      <c r="C3020" t="s">
        <v>3074</v>
      </c>
      <c r="D3020">
        <v>1968</v>
      </c>
      <c r="E3020" t="s">
        <v>3560</v>
      </c>
      <c r="F3020" t="s">
        <v>3560</v>
      </c>
      <c r="G3020" t="s">
        <v>3560</v>
      </c>
      <c r="H3020" t="s">
        <v>3560</v>
      </c>
      <c r="I3020" t="str">
        <f t="shared" si="94"/>
        <v>1968Southern California Edison Company</v>
      </c>
      <c r="J3020" s="1" t="s">
        <v>3560</v>
      </c>
      <c r="K3020" s="1" t="s">
        <v>3560</v>
      </c>
      <c r="L3020" s="1" t="s">
        <v>3560</v>
      </c>
      <c r="M3020" s="1" t="s">
        <v>3560</v>
      </c>
      <c r="N3020">
        <v>100714589.06999999</v>
      </c>
      <c r="O3020">
        <v>26070381.57</v>
      </c>
      <c r="P3020" t="s">
        <v>3560</v>
      </c>
      <c r="Q3020" t="s">
        <v>3560</v>
      </c>
      <c r="R3020" t="s">
        <v>3560</v>
      </c>
      <c r="S3020" t="s">
        <v>3560</v>
      </c>
      <c r="T3020" t="s">
        <v>3560</v>
      </c>
      <c r="U3020">
        <f t="shared" si="95"/>
        <v>0</v>
      </c>
    </row>
    <row r="3021" spans="1:21" x14ac:dyDescent="0.25">
      <c r="A3021" t="s">
        <v>3123</v>
      </c>
      <c r="B3021" t="s">
        <v>3073</v>
      </c>
      <c r="C3021" t="s">
        <v>3074</v>
      </c>
      <c r="D3021">
        <v>1967</v>
      </c>
      <c r="E3021" t="s">
        <v>3560</v>
      </c>
      <c r="F3021" t="s">
        <v>3560</v>
      </c>
      <c r="G3021" t="s">
        <v>3560</v>
      </c>
      <c r="H3021" t="s">
        <v>3560</v>
      </c>
      <c r="I3021" t="str">
        <f t="shared" si="94"/>
        <v>1967Southern California Edison Company</v>
      </c>
      <c r="J3021" s="1" t="s">
        <v>3560</v>
      </c>
      <c r="K3021" s="1" t="s">
        <v>3560</v>
      </c>
      <c r="L3021" s="1" t="s">
        <v>3560</v>
      </c>
      <c r="M3021" s="1" t="s">
        <v>3560</v>
      </c>
      <c r="N3021">
        <v>84325254.019999996</v>
      </c>
      <c r="O3021">
        <v>17699159.82</v>
      </c>
      <c r="P3021" t="s">
        <v>3560</v>
      </c>
      <c r="Q3021" t="s">
        <v>3560</v>
      </c>
      <c r="R3021" t="s">
        <v>3560</v>
      </c>
      <c r="S3021" t="s">
        <v>3560</v>
      </c>
      <c r="T3021" t="s">
        <v>3560</v>
      </c>
      <c r="U3021">
        <f t="shared" si="95"/>
        <v>0</v>
      </c>
    </row>
    <row r="3022" spans="1:21" x14ac:dyDescent="0.25">
      <c r="A3022" t="s">
        <v>3124</v>
      </c>
      <c r="B3022" t="s">
        <v>3073</v>
      </c>
      <c r="C3022" t="s">
        <v>3074</v>
      </c>
      <c r="D3022">
        <v>1966</v>
      </c>
      <c r="E3022" t="s">
        <v>3560</v>
      </c>
      <c r="F3022" t="s">
        <v>3560</v>
      </c>
      <c r="G3022" t="s">
        <v>3560</v>
      </c>
      <c r="H3022" t="s">
        <v>3560</v>
      </c>
      <c r="I3022" t="str">
        <f t="shared" si="94"/>
        <v>1966Southern California Edison Company</v>
      </c>
      <c r="J3022" s="1" t="s">
        <v>3560</v>
      </c>
      <c r="K3022" s="1" t="s">
        <v>3560</v>
      </c>
      <c r="L3022" s="1" t="s">
        <v>3560</v>
      </c>
      <c r="M3022" s="1" t="s">
        <v>3560</v>
      </c>
      <c r="N3022">
        <v>94225805.879999995</v>
      </c>
      <c r="O3022">
        <v>21794555.010000002</v>
      </c>
      <c r="P3022" t="s">
        <v>3560</v>
      </c>
      <c r="Q3022" t="s">
        <v>3560</v>
      </c>
      <c r="R3022" t="s">
        <v>3560</v>
      </c>
      <c r="S3022" t="s">
        <v>3560</v>
      </c>
      <c r="T3022" t="s">
        <v>3560</v>
      </c>
      <c r="U3022">
        <f t="shared" si="95"/>
        <v>0</v>
      </c>
    </row>
    <row r="3023" spans="1:21" x14ac:dyDescent="0.25">
      <c r="A3023" t="s">
        <v>3125</v>
      </c>
      <c r="B3023" t="s">
        <v>3073</v>
      </c>
      <c r="C3023" t="s">
        <v>3074</v>
      </c>
      <c r="D3023">
        <v>1965</v>
      </c>
      <c r="E3023" t="s">
        <v>3560</v>
      </c>
      <c r="F3023" t="s">
        <v>3560</v>
      </c>
      <c r="G3023" t="s">
        <v>3560</v>
      </c>
      <c r="H3023" t="s">
        <v>3560</v>
      </c>
      <c r="I3023" t="str">
        <f t="shared" si="94"/>
        <v>1965Southern California Edison Company</v>
      </c>
      <c r="J3023" s="1" t="s">
        <v>3560</v>
      </c>
      <c r="K3023" s="1" t="s">
        <v>3560</v>
      </c>
      <c r="L3023" s="1" t="s">
        <v>3560</v>
      </c>
      <c r="M3023" s="1" t="s">
        <v>3560</v>
      </c>
      <c r="N3023">
        <v>86587970.870000005</v>
      </c>
      <c r="O3023">
        <v>16047839.310000001</v>
      </c>
      <c r="P3023" t="s">
        <v>3560</v>
      </c>
      <c r="Q3023" t="s">
        <v>3560</v>
      </c>
      <c r="R3023" t="s">
        <v>3560</v>
      </c>
      <c r="S3023" t="s">
        <v>3560</v>
      </c>
      <c r="T3023" t="s">
        <v>3560</v>
      </c>
      <c r="U3023">
        <f t="shared" si="95"/>
        <v>0</v>
      </c>
    </row>
    <row r="3024" spans="1:21" x14ac:dyDescent="0.25">
      <c r="A3024" t="s">
        <v>3126</v>
      </c>
      <c r="B3024" t="s">
        <v>3073</v>
      </c>
      <c r="C3024" t="s">
        <v>3074</v>
      </c>
      <c r="D3024">
        <v>1964</v>
      </c>
      <c r="E3024" t="s">
        <v>3560</v>
      </c>
      <c r="F3024" t="s">
        <v>3560</v>
      </c>
      <c r="G3024" t="s">
        <v>3560</v>
      </c>
      <c r="H3024" t="s">
        <v>3560</v>
      </c>
      <c r="I3024" t="str">
        <f t="shared" si="94"/>
        <v>1964Southern California Edison Company</v>
      </c>
      <c r="J3024" s="1" t="s">
        <v>3560</v>
      </c>
      <c r="K3024" s="1" t="s">
        <v>3560</v>
      </c>
      <c r="L3024" s="1" t="s">
        <v>3560</v>
      </c>
      <c r="M3024" s="1" t="s">
        <v>3560</v>
      </c>
      <c r="N3024">
        <v>67391844.040000007</v>
      </c>
      <c r="O3024">
        <v>13962854.060000001</v>
      </c>
      <c r="P3024" t="s">
        <v>3560</v>
      </c>
      <c r="Q3024" t="s">
        <v>3560</v>
      </c>
      <c r="R3024" t="s">
        <v>3560</v>
      </c>
      <c r="S3024" t="s">
        <v>3560</v>
      </c>
      <c r="T3024" t="s">
        <v>3560</v>
      </c>
      <c r="U3024">
        <f t="shared" si="95"/>
        <v>0</v>
      </c>
    </row>
    <row r="3025" spans="1:21" x14ac:dyDescent="0.25">
      <c r="A3025" t="s">
        <v>3127</v>
      </c>
      <c r="B3025" t="s">
        <v>3128</v>
      </c>
      <c r="C3025" t="s">
        <v>3128</v>
      </c>
      <c r="D3025">
        <v>2016</v>
      </c>
      <c r="E3025">
        <v>214475000</v>
      </c>
      <c r="F3025">
        <v>158930000</v>
      </c>
      <c r="G3025">
        <v>199668000</v>
      </c>
      <c r="H3025">
        <v>3765000</v>
      </c>
      <c r="I3025" t="str">
        <f t="shared" si="94"/>
        <v>2016Southern Indiana Gas and Electric Company, Inc.</v>
      </c>
      <c r="J3025" s="1">
        <v>1424533</v>
      </c>
      <c r="K3025" s="1">
        <v>1304505</v>
      </c>
      <c r="L3025" s="1">
        <v>2722320</v>
      </c>
      <c r="M3025" s="1">
        <v>22073</v>
      </c>
      <c r="N3025">
        <v>31886000</v>
      </c>
      <c r="O3025">
        <v>2036000</v>
      </c>
      <c r="P3025">
        <v>380.25379978394994</v>
      </c>
      <c r="Q3025">
        <v>0</v>
      </c>
      <c r="R3025">
        <v>5357000</v>
      </c>
      <c r="S3025">
        <v>44818000</v>
      </c>
      <c r="T3025">
        <v>15350000</v>
      </c>
      <c r="U3025">
        <f t="shared" si="95"/>
        <v>5473431</v>
      </c>
    </row>
    <row r="3026" spans="1:21" x14ac:dyDescent="0.25">
      <c r="A3026" t="s">
        <v>3129</v>
      </c>
      <c r="B3026" t="s">
        <v>3128</v>
      </c>
      <c r="C3026" t="s">
        <v>3128</v>
      </c>
      <c r="D3026">
        <v>2015</v>
      </c>
      <c r="E3026">
        <v>208585000</v>
      </c>
      <c r="F3026">
        <v>155286000</v>
      </c>
      <c r="G3026">
        <v>194768000</v>
      </c>
      <c r="H3026">
        <v>3721000</v>
      </c>
      <c r="I3026" t="str">
        <f t="shared" si="94"/>
        <v>2015Southern Indiana Gas and Electric Company, Inc.</v>
      </c>
      <c r="J3026" s="1">
        <v>1407501</v>
      </c>
      <c r="K3026" s="1">
        <v>1306877</v>
      </c>
      <c r="L3026" s="1">
        <v>2721545</v>
      </c>
      <c r="M3026" s="1">
        <v>21336</v>
      </c>
      <c r="N3026">
        <v>31883000</v>
      </c>
      <c r="O3026">
        <v>4668000</v>
      </c>
      <c r="P3026">
        <v>372.67268463765191</v>
      </c>
      <c r="Q3026">
        <v>0</v>
      </c>
      <c r="R3026">
        <v>5132000</v>
      </c>
      <c r="S3026">
        <v>45477000</v>
      </c>
      <c r="T3026">
        <v>15461000</v>
      </c>
      <c r="U3026">
        <f t="shared" si="95"/>
        <v>5457259</v>
      </c>
    </row>
    <row r="3027" spans="1:21" x14ac:dyDescent="0.25">
      <c r="A3027" t="s">
        <v>3130</v>
      </c>
      <c r="B3027" t="s">
        <v>3128</v>
      </c>
      <c r="C3027" t="s">
        <v>3128</v>
      </c>
      <c r="D3027">
        <v>2014</v>
      </c>
      <c r="E3027">
        <v>212654000</v>
      </c>
      <c r="F3027">
        <v>155460000</v>
      </c>
      <c r="G3027">
        <v>201455000</v>
      </c>
      <c r="H3027">
        <v>3782000</v>
      </c>
      <c r="I3027" t="str">
        <f t="shared" si="94"/>
        <v>2014Southern Indiana Gas and Electric Company, Inc.</v>
      </c>
      <c r="J3027" s="1">
        <v>1455292</v>
      </c>
      <c r="K3027" s="1">
        <v>1306942</v>
      </c>
      <c r="L3027" s="1">
        <v>2804598</v>
      </c>
      <c r="M3027" s="1">
        <v>21441</v>
      </c>
      <c r="N3027">
        <v>27090000</v>
      </c>
      <c r="O3027">
        <v>1728000</v>
      </c>
      <c r="P3027">
        <v>372.97384687993502</v>
      </c>
      <c r="Q3027">
        <v>0</v>
      </c>
      <c r="R3027">
        <v>5012000</v>
      </c>
      <c r="S3027">
        <v>43794000</v>
      </c>
      <c r="T3027">
        <v>15881000</v>
      </c>
      <c r="U3027">
        <f t="shared" si="95"/>
        <v>5588273</v>
      </c>
    </row>
    <row r="3028" spans="1:21" x14ac:dyDescent="0.25">
      <c r="A3028" t="s">
        <v>3131</v>
      </c>
      <c r="B3028" t="s">
        <v>3128</v>
      </c>
      <c r="C3028" t="s">
        <v>3128</v>
      </c>
      <c r="D3028">
        <v>2013</v>
      </c>
      <c r="E3028">
        <v>209011000</v>
      </c>
      <c r="F3028">
        <v>154097000</v>
      </c>
      <c r="G3028">
        <v>199517000</v>
      </c>
      <c r="H3028">
        <v>3905000</v>
      </c>
      <c r="I3028" t="str">
        <f t="shared" si="94"/>
        <v>2013Southern Indiana Gas and Electric Company, Inc.</v>
      </c>
      <c r="J3028" s="1">
        <v>1425791</v>
      </c>
      <c r="K3028" s="1">
        <v>1296324</v>
      </c>
      <c r="L3028" s="1">
        <v>2735188</v>
      </c>
      <c r="M3028" s="1">
        <v>20705</v>
      </c>
      <c r="N3028">
        <v>22238000</v>
      </c>
      <c r="O3028">
        <v>2186000</v>
      </c>
      <c r="P3028">
        <v>341.08237767930092</v>
      </c>
      <c r="Q3028">
        <v>0</v>
      </c>
      <c r="R3028">
        <v>4473000</v>
      </c>
      <c r="S3028">
        <v>43425000</v>
      </c>
      <c r="T3028">
        <v>15196000</v>
      </c>
      <c r="U3028">
        <f t="shared" si="95"/>
        <v>5478008</v>
      </c>
    </row>
    <row r="3029" spans="1:21" x14ac:dyDescent="0.25">
      <c r="A3029" t="s">
        <v>3132</v>
      </c>
      <c r="B3029" t="s">
        <v>3128</v>
      </c>
      <c r="C3029" t="s">
        <v>3128</v>
      </c>
      <c r="D3029">
        <v>2012</v>
      </c>
      <c r="E3029">
        <v>204597000</v>
      </c>
      <c r="F3029">
        <v>149346000</v>
      </c>
      <c r="G3029">
        <v>193783000</v>
      </c>
      <c r="H3029">
        <v>3749000</v>
      </c>
      <c r="I3029" t="str">
        <f t="shared" si="94"/>
        <v>2012Southern Indiana Gas and Electric Company, Inc.</v>
      </c>
      <c r="J3029" s="1">
        <v>1434348</v>
      </c>
      <c r="K3029" s="1">
        <v>1297329</v>
      </c>
      <c r="L3029" s="1">
        <v>2710523</v>
      </c>
      <c r="M3029" s="1">
        <v>21408</v>
      </c>
      <c r="N3029">
        <v>30248000</v>
      </c>
      <c r="O3029">
        <v>2219000</v>
      </c>
      <c r="P3029">
        <v>362.52534353552824</v>
      </c>
      <c r="Q3029">
        <v>0</v>
      </c>
      <c r="R3029">
        <v>4618000</v>
      </c>
      <c r="S3029">
        <v>43324000</v>
      </c>
      <c r="T3029">
        <v>15860000</v>
      </c>
      <c r="U3029">
        <f t="shared" si="95"/>
        <v>5463608</v>
      </c>
    </row>
    <row r="3030" spans="1:21" x14ac:dyDescent="0.25">
      <c r="A3030" t="s">
        <v>3133</v>
      </c>
      <c r="B3030" t="s">
        <v>3128</v>
      </c>
      <c r="C3030" t="s">
        <v>3128</v>
      </c>
      <c r="D3030">
        <v>2011</v>
      </c>
      <c r="E3030">
        <v>212897000</v>
      </c>
      <c r="F3030">
        <v>160367000</v>
      </c>
      <c r="G3030">
        <v>213413000</v>
      </c>
      <c r="H3030">
        <v>3789000</v>
      </c>
      <c r="I3030" t="str">
        <f t="shared" si="94"/>
        <v>2011Southern Indiana Gas and Electric Company, Inc.</v>
      </c>
      <c r="J3030" s="1">
        <v>1498586</v>
      </c>
      <c r="K3030" s="1">
        <v>1328634</v>
      </c>
      <c r="L3030" s="1">
        <v>2744794</v>
      </c>
      <c r="M3030" s="1">
        <v>21363</v>
      </c>
      <c r="N3030">
        <v>25049000</v>
      </c>
      <c r="O3030">
        <v>1110000</v>
      </c>
      <c r="P3030">
        <v>411.49759117552532</v>
      </c>
      <c r="Q3030">
        <v>0</v>
      </c>
      <c r="R3030">
        <v>5100000</v>
      </c>
      <c r="S3030">
        <v>45134000</v>
      </c>
      <c r="T3030">
        <v>16209000</v>
      </c>
      <c r="U3030">
        <f t="shared" si="95"/>
        <v>5593377</v>
      </c>
    </row>
    <row r="3031" spans="1:21" x14ac:dyDescent="0.25">
      <c r="A3031" t="s">
        <v>3134</v>
      </c>
      <c r="B3031" t="s">
        <v>3128</v>
      </c>
      <c r="C3031" t="s">
        <v>3128</v>
      </c>
      <c r="D3031">
        <v>2010</v>
      </c>
      <c r="E3031">
        <v>200289000</v>
      </c>
      <c r="F3031">
        <v>144601000</v>
      </c>
      <c r="G3031">
        <v>190767000</v>
      </c>
      <c r="H3031">
        <v>3545000</v>
      </c>
      <c r="I3031" t="str">
        <f t="shared" si="94"/>
        <v>2010Southern Indiana Gas and Electric Company, Inc.</v>
      </c>
      <c r="J3031" s="1">
        <v>1603508</v>
      </c>
      <c r="K3031" s="1">
        <v>1360513</v>
      </c>
      <c r="L3031" s="1">
        <v>2630276</v>
      </c>
      <c r="M3031" s="1">
        <v>21238</v>
      </c>
      <c r="N3031">
        <v>19768000</v>
      </c>
      <c r="O3031">
        <v>1793000</v>
      </c>
      <c r="P3031">
        <v>430.15965821187814</v>
      </c>
      <c r="Q3031">
        <v>0</v>
      </c>
      <c r="R3031">
        <v>5181000</v>
      </c>
      <c r="S3031">
        <v>44334000</v>
      </c>
      <c r="T3031">
        <v>15699000</v>
      </c>
      <c r="U3031">
        <f t="shared" si="95"/>
        <v>5615535</v>
      </c>
    </row>
    <row r="3032" spans="1:21" x14ac:dyDescent="0.25">
      <c r="A3032" t="s">
        <v>3135</v>
      </c>
      <c r="B3032" t="s">
        <v>3128</v>
      </c>
      <c r="C3032" t="s">
        <v>3128</v>
      </c>
      <c r="D3032">
        <v>2009</v>
      </c>
      <c r="E3032">
        <v>178901000</v>
      </c>
      <c r="F3032">
        <v>136933000</v>
      </c>
      <c r="G3032">
        <v>161592000</v>
      </c>
      <c r="H3032">
        <v>3381000</v>
      </c>
      <c r="I3032" t="str">
        <f t="shared" si="94"/>
        <v>2009Southern Indiana Gas and Electric Company, Inc.</v>
      </c>
      <c r="J3032" s="1">
        <v>1451707</v>
      </c>
      <c r="K3032" s="1">
        <v>1309045</v>
      </c>
      <c r="L3032" s="1">
        <v>2258942</v>
      </c>
      <c r="M3032" s="1">
        <v>18650</v>
      </c>
      <c r="N3032">
        <v>56632000</v>
      </c>
      <c r="O3032">
        <v>1523000</v>
      </c>
      <c r="P3032">
        <v>401.18515805770852</v>
      </c>
      <c r="Q3032">
        <v>0</v>
      </c>
      <c r="R3032">
        <v>4723000</v>
      </c>
      <c r="S3032">
        <v>43776000</v>
      </c>
      <c r="T3032">
        <v>16359000</v>
      </c>
      <c r="U3032">
        <f t="shared" si="95"/>
        <v>5038344</v>
      </c>
    </row>
    <row r="3033" spans="1:21" x14ac:dyDescent="0.25">
      <c r="A3033" t="s">
        <v>3136</v>
      </c>
      <c r="B3033" t="s">
        <v>3128</v>
      </c>
      <c r="C3033" t="s">
        <v>3128</v>
      </c>
      <c r="D3033">
        <v>2008</v>
      </c>
      <c r="E3033">
        <v>169917000</v>
      </c>
      <c r="F3033">
        <v>126252000</v>
      </c>
      <c r="G3033">
        <v>148624000</v>
      </c>
      <c r="H3033">
        <v>3354000</v>
      </c>
      <c r="I3033" t="str">
        <f t="shared" si="94"/>
        <v>2008Southern Indiana Gas and Electric Company, Inc.</v>
      </c>
      <c r="J3033" s="1">
        <v>1513784</v>
      </c>
      <c r="K3033" s="1">
        <v>1336667</v>
      </c>
      <c r="L3033" s="1">
        <v>2409115</v>
      </c>
      <c r="M3033" s="1">
        <v>18175</v>
      </c>
      <c r="N3033">
        <v>34374000</v>
      </c>
      <c r="O3033">
        <v>1315000</v>
      </c>
      <c r="P3033">
        <v>356.29692724992583</v>
      </c>
      <c r="Q3033">
        <v>0</v>
      </c>
      <c r="R3033">
        <v>4091000</v>
      </c>
      <c r="S3033">
        <v>38972000</v>
      </c>
      <c r="T3033">
        <v>15835000</v>
      </c>
      <c r="U3033">
        <f t="shared" si="95"/>
        <v>5277741</v>
      </c>
    </row>
    <row r="3034" spans="1:21" x14ac:dyDescent="0.25">
      <c r="A3034" t="s">
        <v>3137</v>
      </c>
      <c r="B3034" t="s">
        <v>3128</v>
      </c>
      <c r="C3034" t="s">
        <v>3128</v>
      </c>
      <c r="D3034">
        <v>2007</v>
      </c>
      <c r="E3034">
        <v>162555000</v>
      </c>
      <c r="F3034">
        <v>115698000</v>
      </c>
      <c r="G3034">
        <v>144230000</v>
      </c>
      <c r="H3034">
        <v>2089000</v>
      </c>
      <c r="I3034" t="str">
        <f t="shared" si="94"/>
        <v>2007Southern Indiana Gas and Electric Company, Inc.</v>
      </c>
      <c r="J3034" s="1">
        <v>1610171</v>
      </c>
      <c r="K3034" s="1">
        <v>1389624</v>
      </c>
      <c r="L3034" s="1">
        <v>2538744</v>
      </c>
      <c r="M3034" s="1">
        <v>10813</v>
      </c>
      <c r="N3034">
        <v>24935000</v>
      </c>
      <c r="O3034">
        <v>1074000</v>
      </c>
      <c r="P3034">
        <v>338.88347993545835</v>
      </c>
      <c r="Q3034">
        <v>0</v>
      </c>
      <c r="R3034">
        <v>3777000</v>
      </c>
      <c r="S3034">
        <v>24595000</v>
      </c>
      <c r="T3034">
        <v>9584000</v>
      </c>
      <c r="U3034">
        <f t="shared" si="95"/>
        <v>5549352</v>
      </c>
    </row>
    <row r="3035" spans="1:21" x14ac:dyDescent="0.25">
      <c r="A3035" t="s">
        <v>3138</v>
      </c>
      <c r="B3035" t="s">
        <v>3128</v>
      </c>
      <c r="C3035" t="s">
        <v>3128</v>
      </c>
      <c r="D3035">
        <v>2006</v>
      </c>
      <c r="E3035">
        <v>132313000</v>
      </c>
      <c r="F3035">
        <v>106822000</v>
      </c>
      <c r="G3035">
        <v>122399000</v>
      </c>
      <c r="H3035">
        <v>2028000</v>
      </c>
      <c r="I3035" t="str">
        <f t="shared" si="94"/>
        <v>2006Southern Indiana Gas and Electric Company, Inc.</v>
      </c>
      <c r="J3035" s="1">
        <v>1475167</v>
      </c>
      <c r="K3035" s="1">
        <v>1515179</v>
      </c>
      <c r="L3035" s="1">
        <v>2376374</v>
      </c>
      <c r="M3035" s="1">
        <v>12121</v>
      </c>
      <c r="N3035">
        <v>35839000</v>
      </c>
      <c r="O3035">
        <v>608000</v>
      </c>
      <c r="P3035">
        <v>348.15882985328744</v>
      </c>
      <c r="Q3035">
        <v>0</v>
      </c>
      <c r="R3035">
        <v>3755000</v>
      </c>
      <c r="S3035">
        <v>35750000</v>
      </c>
      <c r="T3035">
        <v>9725000</v>
      </c>
      <c r="U3035">
        <f t="shared" si="95"/>
        <v>5378841</v>
      </c>
    </row>
    <row r="3036" spans="1:21" x14ac:dyDescent="0.25">
      <c r="A3036" t="s">
        <v>3139</v>
      </c>
      <c r="B3036" t="s">
        <v>3128</v>
      </c>
      <c r="C3036" t="s">
        <v>3128</v>
      </c>
      <c r="D3036">
        <v>2005</v>
      </c>
      <c r="E3036">
        <v>132225000</v>
      </c>
      <c r="F3036">
        <v>100426000</v>
      </c>
      <c r="G3036">
        <v>105726000</v>
      </c>
      <c r="H3036">
        <v>1998000</v>
      </c>
      <c r="I3036" t="str">
        <f t="shared" si="94"/>
        <v>2005Southern Indiana Gas and Electric Company, Inc.</v>
      </c>
      <c r="J3036" s="1">
        <v>1571340</v>
      </c>
      <c r="K3036" s="1">
        <v>1555604</v>
      </c>
      <c r="L3036" s="1">
        <v>2388778</v>
      </c>
      <c r="M3036" s="1">
        <v>11655</v>
      </c>
      <c r="N3036">
        <v>20878000</v>
      </c>
      <c r="O3036">
        <v>1165000</v>
      </c>
      <c r="P3036">
        <v>328.00156881172421</v>
      </c>
      <c r="Q3036">
        <v>0</v>
      </c>
      <c r="R3036">
        <v>3438000</v>
      </c>
      <c r="S3036">
        <v>31030000</v>
      </c>
      <c r="T3036">
        <v>8676000</v>
      </c>
      <c r="U3036">
        <f t="shared" si="95"/>
        <v>5527377</v>
      </c>
    </row>
    <row r="3037" spans="1:21" x14ac:dyDescent="0.25">
      <c r="A3037" t="s">
        <v>3140</v>
      </c>
      <c r="B3037" t="s">
        <v>3128</v>
      </c>
      <c r="C3037" t="s">
        <v>3128</v>
      </c>
      <c r="D3037">
        <v>2004</v>
      </c>
      <c r="E3037">
        <v>122201000</v>
      </c>
      <c r="F3037">
        <v>94889000</v>
      </c>
      <c r="G3037">
        <v>111375000</v>
      </c>
      <c r="H3037">
        <v>2046000</v>
      </c>
      <c r="I3037" t="str">
        <f t="shared" si="94"/>
        <v>2004Southern Indiana Gas and Electric Company, Inc.</v>
      </c>
      <c r="J3037" s="1">
        <v>1501707</v>
      </c>
      <c r="K3037" s="1">
        <v>1501514</v>
      </c>
      <c r="L3037" s="1">
        <v>2543534</v>
      </c>
      <c r="M3037" s="1">
        <v>12169</v>
      </c>
      <c r="N3037">
        <v>16528000</v>
      </c>
      <c r="O3037">
        <v>1758000</v>
      </c>
      <c r="P3037">
        <v>332.83970877411997</v>
      </c>
      <c r="Q3037">
        <v>0</v>
      </c>
      <c r="R3037">
        <v>3394000</v>
      </c>
      <c r="S3037">
        <v>25848000</v>
      </c>
      <c r="T3037">
        <v>8896000</v>
      </c>
      <c r="U3037">
        <f t="shared" si="95"/>
        <v>5558924</v>
      </c>
    </row>
    <row r="3038" spans="1:21" x14ac:dyDescent="0.25">
      <c r="A3038" t="s">
        <v>3141</v>
      </c>
      <c r="B3038" t="s">
        <v>3128</v>
      </c>
      <c r="C3038" t="s">
        <v>3128</v>
      </c>
      <c r="D3038">
        <v>2003</v>
      </c>
      <c r="E3038">
        <v>105806000</v>
      </c>
      <c r="F3038">
        <v>82707000</v>
      </c>
      <c r="G3038">
        <v>93867000</v>
      </c>
      <c r="H3038">
        <v>2046000</v>
      </c>
      <c r="I3038" t="str">
        <f t="shared" si="94"/>
        <v>2003Southern Indiana Gas and Electric Company, Inc.</v>
      </c>
      <c r="J3038" s="1">
        <v>1441706</v>
      </c>
      <c r="K3038" s="1">
        <v>1422127</v>
      </c>
      <c r="L3038" s="1">
        <v>2416885</v>
      </c>
      <c r="M3038" s="1">
        <v>15224</v>
      </c>
      <c r="N3038">
        <v>15136000</v>
      </c>
      <c r="O3038">
        <v>1592000</v>
      </c>
      <c r="P3038">
        <v>342.58039099562797</v>
      </c>
      <c r="Q3038">
        <v>0</v>
      </c>
      <c r="R3038">
        <v>3387000</v>
      </c>
      <c r="S3038">
        <v>24691000</v>
      </c>
      <c r="T3038">
        <v>9133000</v>
      </c>
      <c r="U3038">
        <f t="shared" si="95"/>
        <v>5295942</v>
      </c>
    </row>
    <row r="3039" spans="1:21" x14ac:dyDescent="0.25">
      <c r="A3039" t="s">
        <v>3142</v>
      </c>
      <c r="B3039" t="s">
        <v>3128</v>
      </c>
      <c r="C3039" t="s">
        <v>3128</v>
      </c>
      <c r="D3039">
        <v>2002</v>
      </c>
      <c r="E3039">
        <v>108327000</v>
      </c>
      <c r="F3039">
        <v>80846000</v>
      </c>
      <c r="G3039">
        <v>90993000</v>
      </c>
      <c r="H3039">
        <v>2047000</v>
      </c>
      <c r="I3039" t="str">
        <f t="shared" si="94"/>
        <v>2002Southern Indiana Gas and Electric Company, Inc.</v>
      </c>
      <c r="J3039" s="1">
        <v>1567215</v>
      </c>
      <c r="K3039" s="1">
        <v>1467781</v>
      </c>
      <c r="L3039" s="1">
        <v>2516335</v>
      </c>
      <c r="M3039" s="1">
        <v>17225</v>
      </c>
      <c r="N3039">
        <v>21943000</v>
      </c>
      <c r="O3039">
        <v>1395000</v>
      </c>
      <c r="P3039">
        <v>393.67722222222221</v>
      </c>
      <c r="Q3039">
        <v>0</v>
      </c>
      <c r="R3039">
        <v>3774000</v>
      </c>
      <c r="S3039">
        <v>21984000</v>
      </c>
      <c r="T3039">
        <v>7758000</v>
      </c>
      <c r="U3039">
        <f t="shared" si="95"/>
        <v>5568556</v>
      </c>
    </row>
    <row r="3040" spans="1:21" x14ac:dyDescent="0.25">
      <c r="A3040" t="s">
        <v>3143</v>
      </c>
      <c r="B3040" t="s">
        <v>3128</v>
      </c>
      <c r="C3040" t="s">
        <v>3128</v>
      </c>
      <c r="D3040">
        <v>2001</v>
      </c>
      <c r="E3040">
        <v>96503000</v>
      </c>
      <c r="F3040">
        <v>74834000</v>
      </c>
      <c r="G3040">
        <v>81817000</v>
      </c>
      <c r="H3040">
        <v>2007000</v>
      </c>
      <c r="I3040" t="str">
        <f t="shared" si="94"/>
        <v>2001Southern Indiana Gas and Electric Company, Inc.</v>
      </c>
      <c r="J3040" s="1">
        <v>1411262</v>
      </c>
      <c r="K3040" s="1">
        <v>1383355</v>
      </c>
      <c r="L3040" s="1">
        <v>2426756</v>
      </c>
      <c r="M3040" s="1">
        <v>16847</v>
      </c>
      <c r="N3040">
        <v>10291000</v>
      </c>
      <c r="O3040">
        <v>813000</v>
      </c>
      <c r="P3040">
        <v>470</v>
      </c>
      <c r="Q3040">
        <v>0</v>
      </c>
      <c r="R3040">
        <v>4320000</v>
      </c>
      <c r="S3040">
        <v>21221000</v>
      </c>
      <c r="T3040">
        <v>7858000</v>
      </c>
      <c r="U3040">
        <f t="shared" si="95"/>
        <v>5238220</v>
      </c>
    </row>
    <row r="3041" spans="1:21" x14ac:dyDescent="0.25">
      <c r="A3041" t="s">
        <v>3144</v>
      </c>
      <c r="B3041" t="s">
        <v>3128</v>
      </c>
      <c r="C3041" t="s">
        <v>3128</v>
      </c>
      <c r="D3041">
        <v>2000</v>
      </c>
      <c r="E3041">
        <v>92816000</v>
      </c>
      <c r="F3041">
        <v>73595000</v>
      </c>
      <c r="G3041">
        <v>82634000</v>
      </c>
      <c r="H3041">
        <v>1972000</v>
      </c>
      <c r="I3041" t="str">
        <f t="shared" si="94"/>
        <v>2000Southern Indiana Gas and Electric Company, Inc.</v>
      </c>
      <c r="J3041" s="1">
        <v>1381400</v>
      </c>
      <c r="K3041" s="1">
        <v>1336047</v>
      </c>
      <c r="L3041" s="1">
        <v>2491972</v>
      </c>
      <c r="M3041" s="1">
        <v>17002</v>
      </c>
      <c r="N3041">
        <v>13138000</v>
      </c>
      <c r="O3041">
        <v>2357000</v>
      </c>
      <c r="P3041">
        <v>575</v>
      </c>
      <c r="Q3041">
        <v>0</v>
      </c>
      <c r="R3041">
        <v>4037000</v>
      </c>
      <c r="S3041">
        <v>25561000</v>
      </c>
      <c r="T3041">
        <v>7177000</v>
      </c>
      <c r="U3041">
        <f t="shared" si="95"/>
        <v>5226421</v>
      </c>
    </row>
    <row r="3042" spans="1:21" x14ac:dyDescent="0.25">
      <c r="A3042" t="s">
        <v>3145</v>
      </c>
      <c r="B3042" t="s">
        <v>3128</v>
      </c>
      <c r="C3042" t="s">
        <v>3128</v>
      </c>
      <c r="D3042">
        <v>1999</v>
      </c>
      <c r="E3042">
        <v>90800000</v>
      </c>
      <c r="F3042">
        <v>69905000</v>
      </c>
      <c r="G3042">
        <v>79531000</v>
      </c>
      <c r="H3042">
        <v>1962000</v>
      </c>
      <c r="I3042" t="str">
        <f t="shared" si="94"/>
        <v>1999Southern Indiana Gas and Electric Company, Inc.</v>
      </c>
      <c r="J3042" s="1">
        <v>1371579</v>
      </c>
      <c r="K3042" s="1">
        <v>1304008</v>
      </c>
      <c r="L3042" s="1">
        <v>2415990</v>
      </c>
      <c r="M3042" s="1">
        <v>17188</v>
      </c>
      <c r="N3042">
        <v>13941000</v>
      </c>
      <c r="O3042">
        <v>1325000</v>
      </c>
      <c r="P3042">
        <v>751</v>
      </c>
      <c r="Q3042">
        <v>0</v>
      </c>
      <c r="R3042">
        <v>3680000</v>
      </c>
      <c r="S3042">
        <v>25617000</v>
      </c>
      <c r="T3042">
        <v>7190000</v>
      </c>
      <c r="U3042">
        <f t="shared" si="95"/>
        <v>5108765</v>
      </c>
    </row>
    <row r="3043" spans="1:21" x14ac:dyDescent="0.25">
      <c r="A3043" t="s">
        <v>3146</v>
      </c>
      <c r="B3043" t="s">
        <v>3128</v>
      </c>
      <c r="C3043" t="s">
        <v>3128</v>
      </c>
      <c r="D3043">
        <v>1998</v>
      </c>
      <c r="E3043">
        <v>88466000</v>
      </c>
      <c r="F3043">
        <v>66546000</v>
      </c>
      <c r="G3043">
        <v>75065000</v>
      </c>
      <c r="H3043">
        <v>1948000</v>
      </c>
      <c r="I3043" t="str">
        <f t="shared" si="94"/>
        <v>1998Southern Indiana Gas and Electric Company, Inc.</v>
      </c>
      <c r="J3043" s="1">
        <v>1326025</v>
      </c>
      <c r="K3043" s="1">
        <v>1243330</v>
      </c>
      <c r="L3043" s="1">
        <v>2256116</v>
      </c>
      <c r="M3043" s="1">
        <v>18067</v>
      </c>
      <c r="N3043">
        <v>12303000</v>
      </c>
      <c r="O3043">
        <v>1488000</v>
      </c>
      <c r="P3043">
        <v>783</v>
      </c>
      <c r="Q3043">
        <v>0</v>
      </c>
      <c r="R3043">
        <v>3366000</v>
      </c>
      <c r="S3043">
        <v>24236000</v>
      </c>
      <c r="T3043">
        <v>7939000</v>
      </c>
      <c r="U3043">
        <f t="shared" si="95"/>
        <v>4843538</v>
      </c>
    </row>
    <row r="3044" spans="1:21" x14ac:dyDescent="0.25">
      <c r="A3044" t="s">
        <v>3147</v>
      </c>
      <c r="B3044" t="s">
        <v>3128</v>
      </c>
      <c r="C3044" t="s">
        <v>3128</v>
      </c>
      <c r="D3044">
        <v>1997</v>
      </c>
      <c r="E3044">
        <v>83105000</v>
      </c>
      <c r="F3044">
        <v>63896000</v>
      </c>
      <c r="G3044">
        <v>69925000</v>
      </c>
      <c r="H3044">
        <v>1942000</v>
      </c>
      <c r="I3044" t="str">
        <f t="shared" si="94"/>
        <v>1997Southern Indiana Gas and Electric Company, Inc.</v>
      </c>
      <c r="J3044" s="1">
        <v>1251376</v>
      </c>
      <c r="K3044" s="1">
        <v>1192220</v>
      </c>
      <c r="L3044" s="1">
        <v>2067355</v>
      </c>
      <c r="M3044" s="1">
        <v>18683</v>
      </c>
      <c r="N3044">
        <v>16078000</v>
      </c>
      <c r="O3044">
        <v>2116000</v>
      </c>
      <c r="P3044">
        <v>782</v>
      </c>
      <c r="Q3044">
        <v>2</v>
      </c>
      <c r="R3044">
        <v>3021000</v>
      </c>
      <c r="S3044">
        <v>22690000</v>
      </c>
      <c r="T3044">
        <v>7160000</v>
      </c>
      <c r="U3044">
        <f t="shared" si="95"/>
        <v>4529634</v>
      </c>
    </row>
    <row r="3045" spans="1:21" x14ac:dyDescent="0.25">
      <c r="A3045" t="s">
        <v>3148</v>
      </c>
      <c r="B3045" t="s">
        <v>3128</v>
      </c>
      <c r="C3045" t="s">
        <v>3128</v>
      </c>
      <c r="D3045">
        <v>1996</v>
      </c>
      <c r="E3045">
        <v>89269000</v>
      </c>
      <c r="F3045">
        <v>64576000</v>
      </c>
      <c r="G3045">
        <v>73363000</v>
      </c>
      <c r="H3045">
        <v>1966000</v>
      </c>
      <c r="I3045" t="str">
        <f t="shared" si="94"/>
        <v>1996Southern Indiana Gas and Electric Company, Inc.</v>
      </c>
      <c r="J3045" s="1">
        <v>1318043</v>
      </c>
      <c r="K3045" s="1">
        <v>1173856</v>
      </c>
      <c r="L3045" s="1">
        <v>2074403</v>
      </c>
      <c r="M3045" s="1">
        <v>18670</v>
      </c>
      <c r="N3045">
        <v>10020000</v>
      </c>
      <c r="O3045">
        <v>1797000</v>
      </c>
      <c r="P3045">
        <v>770</v>
      </c>
      <c r="Q3045">
        <v>3</v>
      </c>
      <c r="R3045">
        <v>3419000</v>
      </c>
      <c r="S3045">
        <v>21774000</v>
      </c>
      <c r="T3045">
        <v>7970000</v>
      </c>
      <c r="U3045">
        <f t="shared" si="95"/>
        <v>4584972</v>
      </c>
    </row>
    <row r="3046" spans="1:21" x14ac:dyDescent="0.25">
      <c r="A3046" t="s">
        <v>3149</v>
      </c>
      <c r="B3046" t="s">
        <v>3128</v>
      </c>
      <c r="C3046" t="s">
        <v>3128</v>
      </c>
      <c r="D3046">
        <v>1995</v>
      </c>
      <c r="E3046">
        <v>84839000</v>
      </c>
      <c r="F3046">
        <v>61580000</v>
      </c>
      <c r="G3046">
        <v>71804000</v>
      </c>
      <c r="H3046">
        <v>1889000</v>
      </c>
      <c r="I3046" t="str">
        <f t="shared" si="94"/>
        <v>1995Southern Indiana Gas and Electric Company, Inc.</v>
      </c>
      <c r="J3046" s="1">
        <v>1275674</v>
      </c>
      <c r="K3046" s="1">
        <v>1129904</v>
      </c>
      <c r="L3046" s="1">
        <v>1984221</v>
      </c>
      <c r="M3046" s="1">
        <v>18555</v>
      </c>
      <c r="N3046">
        <v>13861000</v>
      </c>
      <c r="O3046">
        <v>2101000</v>
      </c>
      <c r="P3046">
        <v>785</v>
      </c>
      <c r="Q3046">
        <v>4</v>
      </c>
      <c r="R3046">
        <v>3770000</v>
      </c>
      <c r="S3046">
        <v>21050000</v>
      </c>
      <c r="T3046">
        <v>8650000</v>
      </c>
      <c r="U3046">
        <f t="shared" si="95"/>
        <v>4408354</v>
      </c>
    </row>
    <row r="3047" spans="1:21" x14ac:dyDescent="0.25">
      <c r="A3047" t="s">
        <v>3150</v>
      </c>
      <c r="B3047" t="s">
        <v>3128</v>
      </c>
      <c r="C3047" t="s">
        <v>3128</v>
      </c>
      <c r="D3047">
        <v>1994</v>
      </c>
      <c r="E3047">
        <v>83043000</v>
      </c>
      <c r="F3047">
        <v>64562000</v>
      </c>
      <c r="G3047">
        <v>76076000</v>
      </c>
      <c r="H3047">
        <v>1871000</v>
      </c>
      <c r="I3047" t="str">
        <f t="shared" si="94"/>
        <v>1994Southern Indiana Gas and Electric Company, Inc.</v>
      </c>
      <c r="J3047" s="1">
        <v>1245800</v>
      </c>
      <c r="K3047" s="1">
        <v>1137203</v>
      </c>
      <c r="L3047" s="1">
        <v>1927919</v>
      </c>
      <c r="M3047" s="1">
        <v>18582</v>
      </c>
      <c r="N3047">
        <v>11211000</v>
      </c>
      <c r="O3047">
        <v>1765000</v>
      </c>
      <c r="P3047">
        <v>786</v>
      </c>
      <c r="Q3047">
        <v>3</v>
      </c>
      <c r="R3047">
        <v>3250000</v>
      </c>
      <c r="S3047">
        <v>19443000</v>
      </c>
      <c r="T3047">
        <v>7667000</v>
      </c>
      <c r="U3047">
        <f t="shared" si="95"/>
        <v>4329504</v>
      </c>
    </row>
    <row r="3048" spans="1:21" x14ac:dyDescent="0.25">
      <c r="A3048" t="s">
        <v>3151</v>
      </c>
      <c r="B3048" t="s">
        <v>3128</v>
      </c>
      <c r="C3048" t="s">
        <v>3128</v>
      </c>
      <c r="D3048">
        <v>1993</v>
      </c>
      <c r="E3048">
        <v>81390000</v>
      </c>
      <c r="F3048">
        <v>61475000</v>
      </c>
      <c r="G3048">
        <v>72133000</v>
      </c>
      <c r="H3048">
        <v>1873000</v>
      </c>
      <c r="I3048" t="str">
        <f t="shared" si="94"/>
        <v>1993Southern Indiana Gas and Electric Company, Inc.</v>
      </c>
      <c r="J3048" s="1">
        <v>1255161</v>
      </c>
      <c r="K3048" s="1">
        <v>1110826</v>
      </c>
      <c r="L3048" s="1">
        <v>1868278</v>
      </c>
      <c r="M3048" s="1">
        <v>18623</v>
      </c>
      <c r="N3048">
        <v>8178000</v>
      </c>
      <c r="O3048">
        <v>1212000</v>
      </c>
      <c r="P3048">
        <v>787</v>
      </c>
      <c r="Q3048">
        <v>2</v>
      </c>
      <c r="R3048">
        <v>3420000</v>
      </c>
      <c r="S3048">
        <v>18509000</v>
      </c>
      <c r="T3048">
        <v>7375000</v>
      </c>
      <c r="U3048">
        <f t="shared" si="95"/>
        <v>4252888</v>
      </c>
    </row>
    <row r="3049" spans="1:21" x14ac:dyDescent="0.25">
      <c r="A3049" t="s">
        <v>3152</v>
      </c>
      <c r="B3049" t="s">
        <v>3128</v>
      </c>
      <c r="C3049" t="s">
        <v>3128</v>
      </c>
      <c r="D3049">
        <v>1992</v>
      </c>
      <c r="E3049">
        <v>73739000</v>
      </c>
      <c r="F3049">
        <v>58098000</v>
      </c>
      <c r="G3049">
        <v>69191000</v>
      </c>
      <c r="H3049">
        <v>1867000</v>
      </c>
      <c r="I3049" t="str">
        <f t="shared" si="94"/>
        <v>1992Southern Indiana Gas and Electric Company, Inc.</v>
      </c>
      <c r="J3049" s="1">
        <v>1119520</v>
      </c>
      <c r="K3049" s="1">
        <v>1044824</v>
      </c>
      <c r="L3049" s="1">
        <v>1768194</v>
      </c>
      <c r="M3049" s="1">
        <v>18587</v>
      </c>
      <c r="N3049">
        <v>8006000</v>
      </c>
      <c r="O3049">
        <v>1501000</v>
      </c>
      <c r="P3049">
        <v>785</v>
      </c>
      <c r="Q3049">
        <v>2</v>
      </c>
      <c r="R3049">
        <v>3195000</v>
      </c>
      <c r="S3049">
        <v>17599000</v>
      </c>
      <c r="T3049">
        <v>6781000</v>
      </c>
      <c r="U3049">
        <f t="shared" si="95"/>
        <v>3951125</v>
      </c>
    </row>
    <row r="3050" spans="1:21" x14ac:dyDescent="0.25">
      <c r="A3050" t="s">
        <v>3153</v>
      </c>
      <c r="B3050" t="s">
        <v>3128</v>
      </c>
      <c r="C3050" t="s">
        <v>3128</v>
      </c>
      <c r="D3050">
        <v>1991</v>
      </c>
      <c r="E3050">
        <v>80275000</v>
      </c>
      <c r="F3050">
        <v>58671000</v>
      </c>
      <c r="G3050">
        <v>70073000</v>
      </c>
      <c r="H3050">
        <v>1830000</v>
      </c>
      <c r="I3050" t="str">
        <f t="shared" si="94"/>
        <v>1991Southern Indiana Gas and Electric Company, Inc.</v>
      </c>
      <c r="J3050" s="1">
        <v>1232415</v>
      </c>
      <c r="K3050" s="1">
        <v>1056874</v>
      </c>
      <c r="L3050" s="1">
        <v>1763927</v>
      </c>
      <c r="M3050" s="1">
        <v>18598</v>
      </c>
      <c r="N3050">
        <v>6977000</v>
      </c>
      <c r="O3050">
        <v>1228000</v>
      </c>
      <c r="P3050">
        <v>787</v>
      </c>
      <c r="Q3050">
        <v>2</v>
      </c>
      <c r="R3050">
        <v>2960000</v>
      </c>
      <c r="S3050">
        <v>17170000</v>
      </c>
      <c r="T3050">
        <v>6923000</v>
      </c>
      <c r="U3050">
        <f t="shared" si="95"/>
        <v>4071814</v>
      </c>
    </row>
    <row r="3051" spans="1:21" x14ac:dyDescent="0.25">
      <c r="A3051" t="s">
        <v>3154</v>
      </c>
      <c r="B3051" t="s">
        <v>3128</v>
      </c>
      <c r="C3051" t="s">
        <v>3128</v>
      </c>
      <c r="D3051">
        <v>1990</v>
      </c>
      <c r="E3051">
        <v>75409000</v>
      </c>
      <c r="F3051">
        <v>57499000</v>
      </c>
      <c r="G3051">
        <v>75972000</v>
      </c>
      <c r="H3051">
        <v>1826000</v>
      </c>
      <c r="I3051" t="str">
        <f t="shared" si="94"/>
        <v>1990Southern Indiana Gas and Electric Company, Inc.</v>
      </c>
      <c r="J3051" s="1">
        <v>1117735</v>
      </c>
      <c r="K3051" s="1">
        <v>996427</v>
      </c>
      <c r="L3051" s="1">
        <v>1816922</v>
      </c>
      <c r="M3051" s="1">
        <v>18736</v>
      </c>
      <c r="N3051">
        <v>7240000</v>
      </c>
      <c r="O3051">
        <v>1594000</v>
      </c>
      <c r="P3051">
        <v>791</v>
      </c>
      <c r="Q3051">
        <v>2</v>
      </c>
      <c r="R3051">
        <v>2863000</v>
      </c>
      <c r="S3051">
        <v>16547000</v>
      </c>
      <c r="T3051">
        <v>6090000</v>
      </c>
      <c r="U3051">
        <f t="shared" si="95"/>
        <v>3949820</v>
      </c>
    </row>
    <row r="3052" spans="1:21" x14ac:dyDescent="0.25">
      <c r="A3052" t="s">
        <v>3155</v>
      </c>
      <c r="B3052" t="s">
        <v>3128</v>
      </c>
      <c r="C3052" t="s">
        <v>3128</v>
      </c>
      <c r="D3052">
        <v>1989</v>
      </c>
      <c r="E3052">
        <v>72149000</v>
      </c>
      <c r="F3052">
        <v>53392000</v>
      </c>
      <c r="G3052">
        <v>71295000</v>
      </c>
      <c r="H3052">
        <v>1815000</v>
      </c>
      <c r="I3052" t="str">
        <f t="shared" si="94"/>
        <v>1989Southern Indiana Gas and Electric Company, Inc.</v>
      </c>
      <c r="J3052" s="1">
        <v>1110141</v>
      </c>
      <c r="K3052" s="1">
        <v>959393</v>
      </c>
      <c r="L3052" s="1">
        <v>1822461</v>
      </c>
      <c r="M3052" s="1">
        <v>19516</v>
      </c>
      <c r="N3052">
        <v>9214000</v>
      </c>
      <c r="O3052">
        <v>2116000</v>
      </c>
      <c r="P3052">
        <v>783</v>
      </c>
      <c r="Q3052">
        <v>2</v>
      </c>
      <c r="R3052">
        <v>2804000</v>
      </c>
      <c r="S3052">
        <v>15989000</v>
      </c>
      <c r="T3052">
        <v>5946000</v>
      </c>
      <c r="U3052">
        <f t="shared" si="95"/>
        <v>3911511</v>
      </c>
    </row>
    <row r="3053" spans="1:21" x14ac:dyDescent="0.25">
      <c r="A3053" t="s">
        <v>3156</v>
      </c>
      <c r="B3053" t="s">
        <v>3128</v>
      </c>
      <c r="C3053" t="s">
        <v>3128</v>
      </c>
      <c r="D3053">
        <v>1988</v>
      </c>
      <c r="E3053">
        <v>75675000</v>
      </c>
      <c r="F3053">
        <v>53683000</v>
      </c>
      <c r="G3053">
        <v>73630000</v>
      </c>
      <c r="H3053">
        <v>1798000</v>
      </c>
      <c r="I3053" t="str">
        <f t="shared" si="94"/>
        <v>1988Southern Indiana Gas and Electric Company, Inc.</v>
      </c>
      <c r="J3053" s="1">
        <v>1148148</v>
      </c>
      <c r="K3053" s="1">
        <v>943917</v>
      </c>
      <c r="L3053" s="1">
        <v>1818969</v>
      </c>
      <c r="M3053" s="1">
        <v>19965</v>
      </c>
      <c r="N3053">
        <v>7877000</v>
      </c>
      <c r="O3053">
        <v>1658000</v>
      </c>
      <c r="P3053">
        <v>793</v>
      </c>
      <c r="Q3053">
        <v>3</v>
      </c>
      <c r="R3053">
        <v>2887000</v>
      </c>
      <c r="S3053">
        <v>16141000</v>
      </c>
      <c r="T3053">
        <v>5147000</v>
      </c>
      <c r="U3053">
        <f t="shared" si="95"/>
        <v>3930999</v>
      </c>
    </row>
    <row r="3054" spans="1:21" x14ac:dyDescent="0.25">
      <c r="A3054" t="s">
        <v>3157</v>
      </c>
      <c r="B3054" t="s">
        <v>3128</v>
      </c>
      <c r="C3054" t="s">
        <v>3128</v>
      </c>
      <c r="D3054">
        <v>1987</v>
      </c>
      <c r="E3054">
        <v>75397152</v>
      </c>
      <c r="F3054">
        <v>52314712</v>
      </c>
      <c r="G3054">
        <v>71288080</v>
      </c>
      <c r="H3054">
        <v>1845522</v>
      </c>
      <c r="I3054" t="str">
        <f t="shared" si="94"/>
        <v>1987Southern Indiana Gas and Electric Company, Inc.</v>
      </c>
      <c r="J3054" s="1">
        <v>1124530</v>
      </c>
      <c r="K3054" s="1">
        <v>915212</v>
      </c>
      <c r="L3054" s="1">
        <v>1759292</v>
      </c>
      <c r="M3054" s="1">
        <v>20742</v>
      </c>
      <c r="N3054">
        <v>8749394</v>
      </c>
      <c r="O3054">
        <v>1521430</v>
      </c>
      <c r="P3054">
        <v>785</v>
      </c>
      <c r="Q3054">
        <v>3</v>
      </c>
      <c r="R3054">
        <v>2845689.0506649911</v>
      </c>
      <c r="S3054">
        <v>14720947</v>
      </c>
      <c r="T3054">
        <v>5821919.921875</v>
      </c>
      <c r="U3054">
        <f t="shared" si="95"/>
        <v>3819776</v>
      </c>
    </row>
    <row r="3055" spans="1:21" x14ac:dyDescent="0.25">
      <c r="A3055" t="s">
        <v>3158</v>
      </c>
      <c r="B3055" t="s">
        <v>3128</v>
      </c>
      <c r="C3055" t="s">
        <v>3128</v>
      </c>
      <c r="D3055">
        <v>1986</v>
      </c>
      <c r="E3055">
        <v>68094384</v>
      </c>
      <c r="F3055">
        <v>48184196</v>
      </c>
      <c r="G3055">
        <v>66477448</v>
      </c>
      <c r="H3055">
        <v>1648086</v>
      </c>
      <c r="I3055" t="str">
        <f t="shared" si="94"/>
        <v>1986Southern Indiana Gas and Electric Company, Inc.</v>
      </c>
      <c r="J3055" s="1">
        <v>1089708</v>
      </c>
      <c r="K3055" s="1">
        <v>878109</v>
      </c>
      <c r="L3055" s="1">
        <v>1671076</v>
      </c>
      <c r="M3055" s="1">
        <v>20630</v>
      </c>
      <c r="N3055">
        <v>8931214</v>
      </c>
      <c r="O3055">
        <v>1351756</v>
      </c>
      <c r="P3055">
        <v>785</v>
      </c>
      <c r="Q3055">
        <v>3</v>
      </c>
      <c r="R3055">
        <v>2602924.1459384561</v>
      </c>
      <c r="S3055">
        <v>13644468</v>
      </c>
      <c r="T3055">
        <v>5260313.8613494933</v>
      </c>
      <c r="U3055">
        <f t="shared" si="95"/>
        <v>3659523</v>
      </c>
    </row>
    <row r="3056" spans="1:21" x14ac:dyDescent="0.25">
      <c r="A3056" t="s">
        <v>3159</v>
      </c>
      <c r="B3056" t="s">
        <v>3128</v>
      </c>
      <c r="C3056" t="s">
        <v>3128</v>
      </c>
      <c r="D3056">
        <v>1985</v>
      </c>
      <c r="E3056">
        <v>54914016</v>
      </c>
      <c r="F3056">
        <v>39800992</v>
      </c>
      <c r="G3056">
        <v>56597016</v>
      </c>
      <c r="H3056">
        <v>1492971</v>
      </c>
      <c r="I3056" t="str">
        <f t="shared" si="94"/>
        <v>1985Southern Indiana Gas and Electric Company, Inc.</v>
      </c>
      <c r="J3056" s="1">
        <v>1011462</v>
      </c>
      <c r="K3056" s="1">
        <v>803786</v>
      </c>
      <c r="L3056" s="1">
        <v>1576378</v>
      </c>
      <c r="M3056" s="1">
        <v>21112</v>
      </c>
      <c r="N3056">
        <v>7936878</v>
      </c>
      <c r="O3056">
        <v>1041396</v>
      </c>
      <c r="P3056">
        <v>796</v>
      </c>
      <c r="Q3056">
        <v>4</v>
      </c>
      <c r="R3056">
        <v>2518514.027307868</v>
      </c>
      <c r="S3056">
        <v>12800149</v>
      </c>
      <c r="T3056">
        <v>5272380.9477226138</v>
      </c>
      <c r="U3056">
        <f t="shared" si="95"/>
        <v>3412738</v>
      </c>
    </row>
    <row r="3057" spans="1:21" x14ac:dyDescent="0.25">
      <c r="A3057" t="s">
        <v>3160</v>
      </c>
      <c r="B3057" t="s">
        <v>3128</v>
      </c>
      <c r="C3057" t="s">
        <v>3128</v>
      </c>
      <c r="D3057">
        <v>1984</v>
      </c>
      <c r="E3057">
        <v>53630864</v>
      </c>
      <c r="F3057">
        <v>39006068</v>
      </c>
      <c r="G3057">
        <v>55464096</v>
      </c>
      <c r="H3057">
        <v>1509496</v>
      </c>
      <c r="I3057" t="str">
        <f t="shared" si="94"/>
        <v>1984Southern Indiana Gas and Electric Company, Inc.</v>
      </c>
      <c r="J3057" s="1">
        <v>999994</v>
      </c>
      <c r="K3057" s="1">
        <v>800662</v>
      </c>
      <c r="L3057" s="1">
        <v>1577760</v>
      </c>
      <c r="M3057" s="1">
        <v>22018</v>
      </c>
      <c r="N3057">
        <v>8257650</v>
      </c>
      <c r="O3057">
        <v>1413719</v>
      </c>
      <c r="P3057">
        <v>773</v>
      </c>
      <c r="Q3057">
        <v>6</v>
      </c>
      <c r="R3057">
        <v>2636163.9745535553</v>
      </c>
      <c r="S3057">
        <v>12252085</v>
      </c>
      <c r="T3057">
        <v>4902495.96484375</v>
      </c>
      <c r="U3057">
        <f t="shared" si="95"/>
        <v>3400434</v>
      </c>
    </row>
    <row r="3058" spans="1:21" x14ac:dyDescent="0.25">
      <c r="A3058" t="s">
        <v>3161</v>
      </c>
      <c r="B3058" t="s">
        <v>3128</v>
      </c>
      <c r="C3058" t="s">
        <v>3128</v>
      </c>
      <c r="D3058">
        <v>1983</v>
      </c>
      <c r="E3058">
        <v>55654960</v>
      </c>
      <c r="F3058">
        <v>37510068</v>
      </c>
      <c r="G3058">
        <v>54522368</v>
      </c>
      <c r="H3058">
        <v>1496090</v>
      </c>
      <c r="I3058" t="str">
        <f t="shared" si="94"/>
        <v>1983Southern Indiana Gas and Electric Company, Inc.</v>
      </c>
      <c r="J3058" s="1">
        <v>1003345</v>
      </c>
      <c r="K3058" s="1">
        <v>746352</v>
      </c>
      <c r="L3058" s="1">
        <v>1468343</v>
      </c>
      <c r="M3058" s="1">
        <v>22532</v>
      </c>
      <c r="N3058">
        <v>5940187</v>
      </c>
      <c r="O3058">
        <v>1119047</v>
      </c>
      <c r="P3058">
        <v>767</v>
      </c>
      <c r="Q3058">
        <v>6</v>
      </c>
      <c r="R3058">
        <v>2247072.9969218373</v>
      </c>
      <c r="S3058">
        <v>11213110</v>
      </c>
      <c r="T3058">
        <v>4079628.0134743452</v>
      </c>
      <c r="U3058">
        <f t="shared" si="95"/>
        <v>3240572</v>
      </c>
    </row>
    <row r="3059" spans="1:21" x14ac:dyDescent="0.25">
      <c r="A3059" t="s">
        <v>3162</v>
      </c>
      <c r="B3059" t="s">
        <v>3128</v>
      </c>
      <c r="C3059" t="s">
        <v>3128</v>
      </c>
      <c r="D3059">
        <v>1982</v>
      </c>
      <c r="E3059">
        <v>46687008</v>
      </c>
      <c r="F3059">
        <v>32633872</v>
      </c>
      <c r="G3059">
        <v>45881344</v>
      </c>
      <c r="H3059">
        <v>1419116</v>
      </c>
      <c r="I3059" t="str">
        <f t="shared" si="94"/>
        <v>1982Southern Indiana Gas and Electric Company, Inc.</v>
      </c>
      <c r="J3059" s="1">
        <v>930684</v>
      </c>
      <c r="K3059" s="1">
        <v>719089</v>
      </c>
      <c r="L3059" s="1">
        <v>1358849</v>
      </c>
      <c r="M3059" s="1">
        <v>22574</v>
      </c>
      <c r="N3059">
        <v>6176356</v>
      </c>
      <c r="O3059">
        <v>1340512</v>
      </c>
      <c r="P3059">
        <v>770</v>
      </c>
      <c r="Q3059">
        <v>0</v>
      </c>
      <c r="R3059">
        <v>2081768.0175364017</v>
      </c>
      <c r="S3059">
        <v>10332328</v>
      </c>
      <c r="T3059">
        <v>3420689.9370718002</v>
      </c>
      <c r="U3059">
        <f t="shared" si="95"/>
        <v>3031196</v>
      </c>
    </row>
    <row r="3060" spans="1:21" x14ac:dyDescent="0.25">
      <c r="A3060" t="s">
        <v>3163</v>
      </c>
      <c r="B3060" t="s">
        <v>3128</v>
      </c>
      <c r="C3060" t="s">
        <v>3128</v>
      </c>
      <c r="D3060">
        <v>1981</v>
      </c>
      <c r="E3060">
        <v>44102448</v>
      </c>
      <c r="F3060">
        <v>29835416</v>
      </c>
      <c r="G3060">
        <v>43297792</v>
      </c>
      <c r="H3060">
        <v>1423087</v>
      </c>
      <c r="I3060" t="str">
        <f t="shared" si="94"/>
        <v>1981Southern Indiana Gas and Electric Company, Inc.</v>
      </c>
      <c r="J3060" s="1">
        <v>916196</v>
      </c>
      <c r="K3060" s="1">
        <v>688544</v>
      </c>
      <c r="L3060" s="1">
        <v>1370054</v>
      </c>
      <c r="M3060" s="1">
        <v>23380</v>
      </c>
      <c r="N3060">
        <v>7043630</v>
      </c>
      <c r="O3060">
        <v>1141252</v>
      </c>
      <c r="P3060">
        <v>772</v>
      </c>
      <c r="Q3060">
        <v>6</v>
      </c>
      <c r="R3060">
        <v>2115246.953340888</v>
      </c>
      <c r="S3060">
        <v>9639181</v>
      </c>
      <c r="T3060">
        <v>3282420.9787144363</v>
      </c>
      <c r="U3060">
        <f t="shared" si="95"/>
        <v>2998174</v>
      </c>
    </row>
    <row r="3061" spans="1:21" x14ac:dyDescent="0.25">
      <c r="A3061" t="s">
        <v>3164</v>
      </c>
      <c r="B3061" t="s">
        <v>3128</v>
      </c>
      <c r="C3061" t="s">
        <v>3128</v>
      </c>
      <c r="D3061">
        <v>1980</v>
      </c>
      <c r="E3061">
        <v>44474504</v>
      </c>
      <c r="F3061">
        <v>28104384</v>
      </c>
      <c r="G3061">
        <v>38719948</v>
      </c>
      <c r="H3061">
        <v>1415240</v>
      </c>
      <c r="I3061" t="str">
        <f t="shared" si="94"/>
        <v>1980Southern Indiana Gas and Electric Company, Inc.</v>
      </c>
      <c r="J3061" s="1">
        <v>975357.5625</v>
      </c>
      <c r="K3061" s="1">
        <v>684029.6875</v>
      </c>
      <c r="L3061" s="1">
        <v>1309348.875</v>
      </c>
      <c r="M3061" s="1">
        <v>23421.759765625</v>
      </c>
      <c r="N3061">
        <v>7474888</v>
      </c>
      <c r="O3061">
        <v>1131110</v>
      </c>
      <c r="P3061">
        <v>751</v>
      </c>
      <c r="Q3061">
        <v>7</v>
      </c>
      <c r="R3061">
        <v>1977626.9432230294</v>
      </c>
      <c r="S3061">
        <v>8908413</v>
      </c>
      <c r="T3061">
        <v>3135485.1188884974</v>
      </c>
      <c r="U3061">
        <f t="shared" si="95"/>
        <v>2992157.884765625</v>
      </c>
    </row>
    <row r="3062" spans="1:21" x14ac:dyDescent="0.25">
      <c r="A3062" t="s">
        <v>3165</v>
      </c>
      <c r="B3062" t="s">
        <v>3128</v>
      </c>
      <c r="C3062" t="s">
        <v>3128</v>
      </c>
      <c r="D3062">
        <v>1979</v>
      </c>
      <c r="E3062">
        <v>35175116</v>
      </c>
      <c r="F3062">
        <v>23478314</v>
      </c>
      <c r="G3062">
        <v>32348600</v>
      </c>
      <c r="H3062">
        <v>1254703</v>
      </c>
      <c r="I3062" t="str">
        <f t="shared" si="94"/>
        <v>1979Southern Indiana Gas and Electric Company, Inc.</v>
      </c>
      <c r="J3062" s="1">
        <v>868341.0625</v>
      </c>
      <c r="K3062" s="1">
        <v>650370.125</v>
      </c>
      <c r="L3062" s="1">
        <v>1236703.875</v>
      </c>
      <c r="M3062" s="1">
        <v>23607.9921875</v>
      </c>
      <c r="N3062">
        <v>6517201</v>
      </c>
      <c r="O3062">
        <v>806254</v>
      </c>
      <c r="P3062">
        <v>710</v>
      </c>
      <c r="Q3062">
        <v>6</v>
      </c>
      <c r="R3062">
        <v>1770971.0283726454</v>
      </c>
      <c r="S3062">
        <v>7469963</v>
      </c>
      <c r="T3062">
        <v>2445962.91796875</v>
      </c>
      <c r="U3062">
        <f t="shared" si="95"/>
        <v>2779023.0546875</v>
      </c>
    </row>
    <row r="3063" spans="1:21" x14ac:dyDescent="0.25">
      <c r="A3063" t="s">
        <v>3166</v>
      </c>
      <c r="B3063" t="s">
        <v>3128</v>
      </c>
      <c r="C3063" t="s">
        <v>3128</v>
      </c>
      <c r="D3063">
        <v>1978</v>
      </c>
      <c r="E3063">
        <v>34650752</v>
      </c>
      <c r="F3063">
        <v>21528928</v>
      </c>
      <c r="G3063">
        <v>53786228</v>
      </c>
      <c r="H3063">
        <v>1181097</v>
      </c>
      <c r="I3063" t="str">
        <f t="shared" si="94"/>
        <v>1978Southern Indiana Gas and Electric Company, Inc.</v>
      </c>
      <c r="J3063" s="1">
        <v>877600.1875</v>
      </c>
      <c r="K3063" s="1">
        <v>613402</v>
      </c>
      <c r="L3063" s="1">
        <v>2085891.125</v>
      </c>
      <c r="M3063" s="1">
        <v>22330.673828125</v>
      </c>
      <c r="N3063">
        <v>6767029</v>
      </c>
      <c r="O3063">
        <v>804767</v>
      </c>
      <c r="P3063">
        <v>664</v>
      </c>
      <c r="Q3063">
        <v>5</v>
      </c>
      <c r="R3063">
        <v>1807635.9618422389</v>
      </c>
      <c r="S3063">
        <v>6488996</v>
      </c>
      <c r="T3063">
        <v>2377085.0921898037</v>
      </c>
      <c r="U3063">
        <f t="shared" si="95"/>
        <v>3599223.986328125</v>
      </c>
    </row>
    <row r="3064" spans="1:21" x14ac:dyDescent="0.25">
      <c r="A3064" t="s">
        <v>3167</v>
      </c>
      <c r="B3064" t="s">
        <v>3128</v>
      </c>
      <c r="C3064" t="s">
        <v>3128</v>
      </c>
      <c r="D3064">
        <v>1977</v>
      </c>
      <c r="E3064">
        <v>29604004</v>
      </c>
      <c r="F3064">
        <v>18336052</v>
      </c>
      <c r="G3064">
        <v>36519600</v>
      </c>
      <c r="H3064">
        <v>1214849</v>
      </c>
      <c r="I3064" t="str">
        <f t="shared" si="94"/>
        <v>1977Southern Indiana Gas and Electric Company, Inc.</v>
      </c>
      <c r="J3064" s="1">
        <v>843316.9375</v>
      </c>
      <c r="K3064" s="1">
        <v>602578.1875</v>
      </c>
      <c r="L3064" s="1">
        <v>1827018.375</v>
      </c>
      <c r="M3064" s="1">
        <v>23843.927734375</v>
      </c>
      <c r="N3064">
        <v>6477276</v>
      </c>
      <c r="O3064">
        <v>831910</v>
      </c>
      <c r="P3064">
        <v>631</v>
      </c>
      <c r="Q3064">
        <v>7</v>
      </c>
      <c r="R3064">
        <v>1601348.9228993654</v>
      </c>
      <c r="S3064">
        <v>5714280</v>
      </c>
      <c r="T3064">
        <v>2145306.8941064179</v>
      </c>
      <c r="U3064">
        <f t="shared" si="95"/>
        <v>3296757.427734375</v>
      </c>
    </row>
    <row r="3065" spans="1:21" x14ac:dyDescent="0.25">
      <c r="A3065" t="s">
        <v>3168</v>
      </c>
      <c r="B3065" t="s">
        <v>3128</v>
      </c>
      <c r="C3065" t="s">
        <v>3128</v>
      </c>
      <c r="D3065">
        <v>1976</v>
      </c>
      <c r="E3065">
        <v>24177378</v>
      </c>
      <c r="F3065">
        <v>15837158</v>
      </c>
      <c r="G3065">
        <v>30095106</v>
      </c>
      <c r="H3065">
        <v>1213925</v>
      </c>
      <c r="I3065" t="str">
        <f t="shared" si="94"/>
        <v>1976Southern Indiana Gas and Electric Company, Inc.</v>
      </c>
      <c r="J3065" s="1">
        <v>717882</v>
      </c>
      <c r="K3065" s="1">
        <v>558361.4375</v>
      </c>
      <c r="L3065" s="1">
        <v>1862103.875</v>
      </c>
      <c r="M3065" s="1">
        <v>23990.466796875</v>
      </c>
      <c r="N3065">
        <v>3692628</v>
      </c>
      <c r="O3065">
        <v>506258</v>
      </c>
      <c r="P3065">
        <v>577</v>
      </c>
      <c r="Q3065">
        <v>8</v>
      </c>
      <c r="R3065">
        <v>1313372.9643138424</v>
      </c>
      <c r="S3065">
        <v>4624555</v>
      </c>
      <c r="T3065">
        <v>1673884.050386481</v>
      </c>
      <c r="U3065">
        <f t="shared" si="95"/>
        <v>3162337.779296875</v>
      </c>
    </row>
    <row r="3066" spans="1:21" x14ac:dyDescent="0.25">
      <c r="A3066" t="s">
        <v>3169</v>
      </c>
      <c r="B3066" t="s">
        <v>3128</v>
      </c>
      <c r="C3066" t="s">
        <v>3128</v>
      </c>
      <c r="D3066">
        <v>1975</v>
      </c>
      <c r="E3066">
        <v>20766664</v>
      </c>
      <c r="F3066">
        <v>13119363</v>
      </c>
      <c r="G3066">
        <v>24889754</v>
      </c>
      <c r="H3066">
        <v>1211670</v>
      </c>
      <c r="I3066" t="str">
        <f t="shared" si="94"/>
        <v>1975Southern Indiana Gas and Electric Company, Inc.</v>
      </c>
      <c r="J3066" s="1">
        <v>723732.6875</v>
      </c>
      <c r="K3066" s="1">
        <v>542540.0625</v>
      </c>
      <c r="L3066" s="1">
        <v>1787516.875</v>
      </c>
      <c r="M3066" s="1">
        <v>24077.6640625</v>
      </c>
      <c r="N3066">
        <v>4537786</v>
      </c>
      <c r="O3066">
        <v>945089</v>
      </c>
      <c r="P3066">
        <v>558</v>
      </c>
      <c r="Q3066">
        <v>7</v>
      </c>
      <c r="R3066">
        <v>1484367.0172500014</v>
      </c>
      <c r="S3066">
        <v>4718098</v>
      </c>
      <c r="T3066">
        <v>1800099.0701014549</v>
      </c>
      <c r="U3066">
        <f t="shared" si="95"/>
        <v>3077867.2890625</v>
      </c>
    </row>
    <row r="3067" spans="1:21" x14ac:dyDescent="0.25">
      <c r="A3067" t="s">
        <v>3170</v>
      </c>
      <c r="B3067" t="s">
        <v>3128</v>
      </c>
      <c r="C3067" t="s">
        <v>3128</v>
      </c>
      <c r="D3067">
        <v>1974</v>
      </c>
      <c r="E3067">
        <v>16877280</v>
      </c>
      <c r="F3067">
        <v>10597388</v>
      </c>
      <c r="G3067">
        <v>22566436</v>
      </c>
      <c r="H3067">
        <v>1196802</v>
      </c>
      <c r="I3067" t="str">
        <f t="shared" si="94"/>
        <v>1974Southern Indiana Gas and Electric Company, Inc.</v>
      </c>
      <c r="J3067" s="1">
        <v>633522.375</v>
      </c>
      <c r="K3067" s="1">
        <v>481549.28125</v>
      </c>
      <c r="L3067" s="1">
        <v>1874865.75</v>
      </c>
      <c r="M3067" s="1">
        <v>23838.90234375</v>
      </c>
      <c r="N3067">
        <v>4871699</v>
      </c>
      <c r="O3067">
        <v>790494</v>
      </c>
      <c r="P3067">
        <v>587</v>
      </c>
      <c r="Q3067">
        <v>8</v>
      </c>
      <c r="R3067">
        <v>1232192.985124588</v>
      </c>
      <c r="S3067">
        <v>4449085</v>
      </c>
      <c r="T3067">
        <v>1441152.9812026173</v>
      </c>
      <c r="U3067">
        <f t="shared" si="95"/>
        <v>3013776.30859375</v>
      </c>
    </row>
    <row r="3068" spans="1:21" x14ac:dyDescent="0.25">
      <c r="A3068" t="s">
        <v>3171</v>
      </c>
      <c r="B3068" t="s">
        <v>3128</v>
      </c>
      <c r="C3068" t="s">
        <v>3128</v>
      </c>
      <c r="D3068">
        <v>1973</v>
      </c>
      <c r="E3068">
        <v>16921500</v>
      </c>
      <c r="F3068">
        <v>10449016</v>
      </c>
      <c r="G3068">
        <v>14671949</v>
      </c>
      <c r="H3068">
        <v>1137216</v>
      </c>
      <c r="I3068" t="str">
        <f t="shared" si="94"/>
        <v>1973Southern Indiana Gas and Electric Company, Inc.</v>
      </c>
      <c r="J3068" s="1">
        <v>644756.8125</v>
      </c>
      <c r="K3068" s="1">
        <v>486562.0625</v>
      </c>
      <c r="L3068" s="1">
        <v>1330408.625</v>
      </c>
      <c r="M3068" s="1">
        <v>23128.361328125</v>
      </c>
      <c r="N3068">
        <v>3622733</v>
      </c>
      <c r="O3068">
        <v>591279</v>
      </c>
      <c r="P3068">
        <v>571</v>
      </c>
      <c r="Q3068">
        <v>8</v>
      </c>
      <c r="R3068">
        <v>1108476.0283041447</v>
      </c>
      <c r="S3068">
        <v>4067497</v>
      </c>
      <c r="T3068">
        <v>1358435.057717979</v>
      </c>
      <c r="U3068">
        <f t="shared" si="95"/>
        <v>2484855.861328125</v>
      </c>
    </row>
    <row r="3069" spans="1:21" x14ac:dyDescent="0.25">
      <c r="A3069" t="s">
        <v>3172</v>
      </c>
      <c r="B3069" t="s">
        <v>3128</v>
      </c>
      <c r="C3069" t="s">
        <v>3128</v>
      </c>
      <c r="D3069">
        <v>1972</v>
      </c>
      <c r="E3069">
        <v>15320904</v>
      </c>
      <c r="F3069">
        <v>9675558</v>
      </c>
      <c r="G3069">
        <v>11994441</v>
      </c>
      <c r="H3069">
        <v>1045635</v>
      </c>
      <c r="I3069" t="str">
        <f t="shared" si="94"/>
        <v>1972Southern Indiana Gas and Electric Company, Inc.</v>
      </c>
      <c r="J3069" s="1">
        <v>586049.8125</v>
      </c>
      <c r="K3069" s="1">
        <v>449631.34375</v>
      </c>
      <c r="L3069" s="1">
        <v>1013652.5</v>
      </c>
      <c r="M3069" s="1">
        <v>21478.396484375</v>
      </c>
      <c r="N3069">
        <v>4495370.7699999996</v>
      </c>
      <c r="O3069">
        <v>1131768.4099999999</v>
      </c>
      <c r="P3069">
        <v>562</v>
      </c>
      <c r="Q3069">
        <v>8</v>
      </c>
      <c r="R3069">
        <v>1159576.0059693307</v>
      </c>
      <c r="S3069">
        <v>3744526.21</v>
      </c>
      <c r="T3069">
        <v>1535469.0479324758</v>
      </c>
      <c r="U3069">
        <f t="shared" si="95"/>
        <v>2070812.052734375</v>
      </c>
    </row>
    <row r="3070" spans="1:21" x14ac:dyDescent="0.25">
      <c r="A3070" t="s">
        <v>3173</v>
      </c>
      <c r="B3070" t="s">
        <v>3128</v>
      </c>
      <c r="C3070" t="s">
        <v>3128</v>
      </c>
      <c r="D3070">
        <v>1971</v>
      </c>
      <c r="E3070" t="s">
        <v>3560</v>
      </c>
      <c r="F3070" t="s">
        <v>3560</v>
      </c>
      <c r="G3070" t="s">
        <v>3560</v>
      </c>
      <c r="H3070" t="s">
        <v>3560</v>
      </c>
      <c r="I3070" t="str">
        <f t="shared" si="94"/>
        <v>1971Southern Indiana Gas and Electric Company, Inc.</v>
      </c>
      <c r="J3070" s="1" t="s">
        <v>3560</v>
      </c>
      <c r="K3070" s="1" t="s">
        <v>3560</v>
      </c>
      <c r="L3070" s="1" t="s">
        <v>3560</v>
      </c>
      <c r="M3070" s="1" t="s">
        <v>3560</v>
      </c>
      <c r="N3070">
        <v>3786972.27</v>
      </c>
      <c r="O3070">
        <v>985041.97</v>
      </c>
      <c r="P3070" t="s">
        <v>3560</v>
      </c>
      <c r="Q3070" t="s">
        <v>3560</v>
      </c>
      <c r="R3070" t="s">
        <v>3560</v>
      </c>
      <c r="S3070" t="s">
        <v>3560</v>
      </c>
      <c r="T3070" t="s">
        <v>3560</v>
      </c>
      <c r="U3070">
        <f t="shared" si="95"/>
        <v>0</v>
      </c>
    </row>
    <row r="3071" spans="1:21" x14ac:dyDescent="0.25">
      <c r="A3071" t="s">
        <v>3174</v>
      </c>
      <c r="B3071" t="s">
        <v>3128</v>
      </c>
      <c r="C3071" t="s">
        <v>3128</v>
      </c>
      <c r="D3071">
        <v>1970</v>
      </c>
      <c r="E3071" t="s">
        <v>3560</v>
      </c>
      <c r="F3071" t="s">
        <v>3560</v>
      </c>
      <c r="G3071" t="s">
        <v>3560</v>
      </c>
      <c r="H3071" t="s">
        <v>3560</v>
      </c>
      <c r="I3071" t="str">
        <f t="shared" si="94"/>
        <v>1970Southern Indiana Gas and Electric Company, Inc.</v>
      </c>
      <c r="J3071" s="1" t="s">
        <v>3560</v>
      </c>
      <c r="K3071" s="1" t="s">
        <v>3560</v>
      </c>
      <c r="L3071" s="1" t="s">
        <v>3560</v>
      </c>
      <c r="M3071" s="1" t="s">
        <v>3560</v>
      </c>
      <c r="N3071">
        <v>3541802.31</v>
      </c>
      <c r="O3071">
        <v>701289.62</v>
      </c>
      <c r="P3071" t="s">
        <v>3560</v>
      </c>
      <c r="Q3071" t="s">
        <v>3560</v>
      </c>
      <c r="R3071" t="s">
        <v>3560</v>
      </c>
      <c r="S3071" t="s">
        <v>3560</v>
      </c>
      <c r="T3071" t="s">
        <v>3560</v>
      </c>
      <c r="U3071">
        <f t="shared" si="95"/>
        <v>0</v>
      </c>
    </row>
    <row r="3072" spans="1:21" x14ac:dyDescent="0.25">
      <c r="A3072" t="s">
        <v>3175</v>
      </c>
      <c r="B3072" t="s">
        <v>3128</v>
      </c>
      <c r="C3072" t="s">
        <v>3128</v>
      </c>
      <c r="D3072">
        <v>1969</v>
      </c>
      <c r="E3072" t="s">
        <v>3560</v>
      </c>
      <c r="F3072" t="s">
        <v>3560</v>
      </c>
      <c r="G3072" t="s">
        <v>3560</v>
      </c>
      <c r="H3072" t="s">
        <v>3560</v>
      </c>
      <c r="I3072" t="str">
        <f t="shared" si="94"/>
        <v>1969Southern Indiana Gas and Electric Company, Inc.</v>
      </c>
      <c r="J3072" s="1" t="s">
        <v>3560</v>
      </c>
      <c r="K3072" s="1" t="s">
        <v>3560</v>
      </c>
      <c r="L3072" s="1" t="s">
        <v>3560</v>
      </c>
      <c r="M3072" s="1" t="s">
        <v>3560</v>
      </c>
      <c r="N3072">
        <v>2915498.69</v>
      </c>
      <c r="O3072">
        <v>627280.85</v>
      </c>
      <c r="P3072" t="s">
        <v>3560</v>
      </c>
      <c r="Q3072" t="s">
        <v>3560</v>
      </c>
      <c r="R3072" t="s">
        <v>3560</v>
      </c>
      <c r="S3072" t="s">
        <v>3560</v>
      </c>
      <c r="T3072" t="s">
        <v>3560</v>
      </c>
      <c r="U3072">
        <f t="shared" si="95"/>
        <v>0</v>
      </c>
    </row>
    <row r="3073" spans="1:21" x14ac:dyDescent="0.25">
      <c r="A3073" t="s">
        <v>3176</v>
      </c>
      <c r="B3073" t="s">
        <v>3128</v>
      </c>
      <c r="C3073" t="s">
        <v>3128</v>
      </c>
      <c r="D3073">
        <v>1968</v>
      </c>
      <c r="E3073" t="s">
        <v>3560</v>
      </c>
      <c r="F3073" t="s">
        <v>3560</v>
      </c>
      <c r="G3073" t="s">
        <v>3560</v>
      </c>
      <c r="H3073" t="s">
        <v>3560</v>
      </c>
      <c r="I3073" t="str">
        <f t="shared" si="94"/>
        <v>1968Southern Indiana Gas and Electric Company, Inc.</v>
      </c>
      <c r="J3073" s="1" t="s">
        <v>3560</v>
      </c>
      <c r="K3073" s="1" t="s">
        <v>3560</v>
      </c>
      <c r="L3073" s="1" t="s">
        <v>3560</v>
      </c>
      <c r="M3073" s="1" t="s">
        <v>3560</v>
      </c>
      <c r="N3073">
        <v>3913733.45</v>
      </c>
      <c r="O3073">
        <v>601432.06000000006</v>
      </c>
      <c r="P3073" t="s">
        <v>3560</v>
      </c>
      <c r="Q3073" t="s">
        <v>3560</v>
      </c>
      <c r="R3073" t="s">
        <v>3560</v>
      </c>
      <c r="S3073" t="s">
        <v>3560</v>
      </c>
      <c r="T3073" t="s">
        <v>3560</v>
      </c>
      <c r="U3073">
        <f t="shared" si="95"/>
        <v>0</v>
      </c>
    </row>
    <row r="3074" spans="1:21" x14ac:dyDescent="0.25">
      <c r="A3074" t="s">
        <v>3177</v>
      </c>
      <c r="B3074" t="s">
        <v>3128</v>
      </c>
      <c r="C3074" t="s">
        <v>3128</v>
      </c>
      <c r="D3074">
        <v>1967</v>
      </c>
      <c r="E3074" t="s">
        <v>3560</v>
      </c>
      <c r="F3074" t="s">
        <v>3560</v>
      </c>
      <c r="G3074" t="s">
        <v>3560</v>
      </c>
      <c r="H3074" t="s">
        <v>3560</v>
      </c>
      <c r="I3074" t="str">
        <f t="shared" si="94"/>
        <v>1967Southern Indiana Gas and Electric Company, Inc.</v>
      </c>
      <c r="J3074" s="1" t="s">
        <v>3560</v>
      </c>
      <c r="K3074" s="1" t="s">
        <v>3560</v>
      </c>
      <c r="L3074" s="1" t="s">
        <v>3560</v>
      </c>
      <c r="M3074" s="1" t="s">
        <v>3560</v>
      </c>
      <c r="N3074">
        <v>3914164.36</v>
      </c>
      <c r="O3074">
        <v>700402.4</v>
      </c>
      <c r="P3074" t="s">
        <v>3560</v>
      </c>
      <c r="Q3074" t="s">
        <v>3560</v>
      </c>
      <c r="R3074" t="s">
        <v>3560</v>
      </c>
      <c r="S3074" t="s">
        <v>3560</v>
      </c>
      <c r="T3074" t="s">
        <v>3560</v>
      </c>
      <c r="U3074">
        <f t="shared" si="95"/>
        <v>0</v>
      </c>
    </row>
    <row r="3075" spans="1:21" x14ac:dyDescent="0.25">
      <c r="A3075" t="s">
        <v>3178</v>
      </c>
      <c r="B3075" t="s">
        <v>3128</v>
      </c>
      <c r="C3075" t="s">
        <v>3128</v>
      </c>
      <c r="D3075">
        <v>1966</v>
      </c>
      <c r="E3075" t="s">
        <v>3560</v>
      </c>
      <c r="F3075" t="s">
        <v>3560</v>
      </c>
      <c r="G3075" t="s">
        <v>3560</v>
      </c>
      <c r="H3075" t="s">
        <v>3560</v>
      </c>
      <c r="I3075" t="str">
        <f t="shared" si="94"/>
        <v>1966Southern Indiana Gas and Electric Company, Inc.</v>
      </c>
      <c r="J3075" s="1" t="s">
        <v>3560</v>
      </c>
      <c r="K3075" s="1" t="s">
        <v>3560</v>
      </c>
      <c r="L3075" s="1" t="s">
        <v>3560</v>
      </c>
      <c r="M3075" s="1" t="s">
        <v>3560</v>
      </c>
      <c r="N3075">
        <v>3178688.39</v>
      </c>
      <c r="O3075">
        <v>714607.42</v>
      </c>
      <c r="P3075" t="s">
        <v>3560</v>
      </c>
      <c r="Q3075" t="s">
        <v>3560</v>
      </c>
      <c r="R3075" t="s">
        <v>3560</v>
      </c>
      <c r="S3075" t="s">
        <v>3560</v>
      </c>
      <c r="T3075" t="s">
        <v>3560</v>
      </c>
      <c r="U3075">
        <f t="shared" si="95"/>
        <v>0</v>
      </c>
    </row>
    <row r="3076" spans="1:21" x14ac:dyDescent="0.25">
      <c r="A3076" t="s">
        <v>3179</v>
      </c>
      <c r="B3076" t="s">
        <v>3128</v>
      </c>
      <c r="C3076" t="s">
        <v>3128</v>
      </c>
      <c r="D3076">
        <v>1965</v>
      </c>
      <c r="E3076" t="s">
        <v>3560</v>
      </c>
      <c r="F3076" t="s">
        <v>3560</v>
      </c>
      <c r="G3076" t="s">
        <v>3560</v>
      </c>
      <c r="H3076" t="s">
        <v>3560</v>
      </c>
      <c r="I3076" t="str">
        <f t="shared" si="94"/>
        <v>1965Southern Indiana Gas and Electric Company, Inc.</v>
      </c>
      <c r="J3076" s="1" t="s">
        <v>3560</v>
      </c>
      <c r="K3076" s="1" t="s">
        <v>3560</v>
      </c>
      <c r="L3076" s="1" t="s">
        <v>3560</v>
      </c>
      <c r="M3076" s="1" t="s">
        <v>3560</v>
      </c>
      <c r="N3076">
        <v>2452942.34</v>
      </c>
      <c r="O3076">
        <v>544963.19999999995</v>
      </c>
      <c r="P3076" t="s">
        <v>3560</v>
      </c>
      <c r="Q3076" t="s">
        <v>3560</v>
      </c>
      <c r="R3076" t="s">
        <v>3560</v>
      </c>
      <c r="S3076" t="s">
        <v>3560</v>
      </c>
      <c r="T3076" t="s">
        <v>3560</v>
      </c>
      <c r="U3076">
        <f t="shared" si="95"/>
        <v>0</v>
      </c>
    </row>
    <row r="3077" spans="1:21" x14ac:dyDescent="0.25">
      <c r="A3077" t="s">
        <v>3180</v>
      </c>
      <c r="B3077" t="s">
        <v>3128</v>
      </c>
      <c r="C3077" t="s">
        <v>3128</v>
      </c>
      <c r="D3077">
        <v>1964</v>
      </c>
      <c r="E3077" t="s">
        <v>3560</v>
      </c>
      <c r="F3077" t="s">
        <v>3560</v>
      </c>
      <c r="G3077" t="s">
        <v>3560</v>
      </c>
      <c r="H3077" t="s">
        <v>3560</v>
      </c>
      <c r="I3077" t="str">
        <f t="shared" ref="I3077:I3140" si="96">D3077&amp;C3077</f>
        <v>1964Southern Indiana Gas and Electric Company, Inc.</v>
      </c>
      <c r="J3077" s="1" t="s">
        <v>3560</v>
      </c>
      <c r="K3077" s="1" t="s">
        <v>3560</v>
      </c>
      <c r="L3077" s="1" t="s">
        <v>3560</v>
      </c>
      <c r="M3077" s="1" t="s">
        <v>3560</v>
      </c>
      <c r="N3077">
        <v>2112817.5499999998</v>
      </c>
      <c r="O3077">
        <v>376938.91</v>
      </c>
      <c r="P3077" t="s">
        <v>3560</v>
      </c>
      <c r="Q3077" t="s">
        <v>3560</v>
      </c>
      <c r="R3077" t="s">
        <v>3560</v>
      </c>
      <c r="S3077" t="s">
        <v>3560</v>
      </c>
      <c r="T3077" t="s">
        <v>3560</v>
      </c>
      <c r="U3077">
        <f t="shared" ref="U3077:U3140" si="97">SUM(J3077:M3077)</f>
        <v>0</v>
      </c>
    </row>
    <row r="3078" spans="1:21" x14ac:dyDescent="0.25">
      <c r="A3078" t="s">
        <v>3181</v>
      </c>
      <c r="B3078" t="s">
        <v>3182</v>
      </c>
      <c r="C3078" t="s">
        <v>3182</v>
      </c>
      <c r="D3078">
        <v>2016</v>
      </c>
      <c r="E3078">
        <v>589260000</v>
      </c>
      <c r="F3078">
        <v>480690000</v>
      </c>
      <c r="G3078">
        <v>308327000</v>
      </c>
      <c r="H3078">
        <v>8196000</v>
      </c>
      <c r="I3078" t="str">
        <f t="shared" si="96"/>
        <v>2016Southwestern Electric Power Company</v>
      </c>
      <c r="J3078" s="1">
        <v>6148413</v>
      </c>
      <c r="K3078" s="1">
        <v>6064352</v>
      </c>
      <c r="L3078" s="1">
        <v>5073784</v>
      </c>
      <c r="M3078" s="1">
        <v>80453</v>
      </c>
      <c r="N3078">
        <v>99450000</v>
      </c>
      <c r="O3078">
        <v>36108000</v>
      </c>
      <c r="P3078">
        <v>1401.3310163734218</v>
      </c>
      <c r="Q3078">
        <v>0</v>
      </c>
      <c r="R3078">
        <v>30233000</v>
      </c>
      <c r="S3078">
        <v>95389000</v>
      </c>
      <c r="T3078">
        <v>77198000</v>
      </c>
      <c r="U3078">
        <f t="shared" si="97"/>
        <v>17367002</v>
      </c>
    </row>
    <row r="3079" spans="1:21" x14ac:dyDescent="0.25">
      <c r="A3079" t="s">
        <v>3183</v>
      </c>
      <c r="B3079" t="s">
        <v>3182</v>
      </c>
      <c r="C3079" t="s">
        <v>3182</v>
      </c>
      <c r="D3079">
        <v>2015</v>
      </c>
      <c r="E3079">
        <v>593450000</v>
      </c>
      <c r="F3079">
        <v>471085000</v>
      </c>
      <c r="G3079">
        <v>319326000</v>
      </c>
      <c r="H3079">
        <v>8151000</v>
      </c>
      <c r="I3079" t="str">
        <f t="shared" si="96"/>
        <v>2015Southwestern Electric Power Company</v>
      </c>
      <c r="J3079" s="1">
        <v>6335759</v>
      </c>
      <c r="K3079" s="1">
        <v>6076475</v>
      </c>
      <c r="L3079" s="1">
        <v>5369988</v>
      </c>
      <c r="M3079" s="1">
        <v>80390</v>
      </c>
      <c r="N3079">
        <v>95004000</v>
      </c>
      <c r="O3079">
        <v>32503000</v>
      </c>
      <c r="P3079">
        <v>1351.3195830247053</v>
      </c>
      <c r="Q3079">
        <v>0</v>
      </c>
      <c r="R3079">
        <v>28508000</v>
      </c>
      <c r="S3079">
        <v>92133000</v>
      </c>
      <c r="T3079">
        <v>84126000</v>
      </c>
      <c r="U3079">
        <f t="shared" si="97"/>
        <v>17862612</v>
      </c>
    </row>
    <row r="3080" spans="1:21" x14ac:dyDescent="0.25">
      <c r="A3080" t="s">
        <v>3184</v>
      </c>
      <c r="B3080" t="s">
        <v>3182</v>
      </c>
      <c r="C3080" t="s">
        <v>3182</v>
      </c>
      <c r="D3080">
        <v>2014</v>
      </c>
      <c r="E3080">
        <v>587752000</v>
      </c>
      <c r="F3080">
        <v>464407000</v>
      </c>
      <c r="G3080">
        <v>358669000</v>
      </c>
      <c r="H3080">
        <v>8429000</v>
      </c>
      <c r="I3080" t="str">
        <f t="shared" si="96"/>
        <v>2014Southwestern Electric Power Company</v>
      </c>
      <c r="J3080" s="1">
        <v>6311134</v>
      </c>
      <c r="K3080" s="1">
        <v>5996445</v>
      </c>
      <c r="L3080" s="1">
        <v>5900731</v>
      </c>
      <c r="M3080" s="1">
        <v>80387</v>
      </c>
      <c r="N3080">
        <v>77000000</v>
      </c>
      <c r="O3080">
        <v>21004000</v>
      </c>
      <c r="P3080">
        <v>1311.8511203233365</v>
      </c>
      <c r="Q3080">
        <v>0</v>
      </c>
      <c r="R3080">
        <v>27026000</v>
      </c>
      <c r="S3080">
        <v>88661000</v>
      </c>
      <c r="T3080">
        <v>73292000</v>
      </c>
      <c r="U3080">
        <f t="shared" si="97"/>
        <v>18288697</v>
      </c>
    </row>
    <row r="3081" spans="1:21" x14ac:dyDescent="0.25">
      <c r="A3081" t="s">
        <v>3185</v>
      </c>
      <c r="B3081" t="s">
        <v>3182</v>
      </c>
      <c r="C3081" t="s">
        <v>3182</v>
      </c>
      <c r="D3081">
        <v>2013</v>
      </c>
      <c r="E3081">
        <v>595901000</v>
      </c>
      <c r="F3081">
        <v>482458000</v>
      </c>
      <c r="G3081">
        <v>328876000</v>
      </c>
      <c r="H3081">
        <v>8469000</v>
      </c>
      <c r="I3081" t="str">
        <f t="shared" si="96"/>
        <v>2013Southwestern Electric Power Company</v>
      </c>
      <c r="J3081" s="1">
        <v>6431394</v>
      </c>
      <c r="K3081" s="1">
        <v>6010711</v>
      </c>
      <c r="L3081" s="1">
        <v>5612183</v>
      </c>
      <c r="M3081" s="1">
        <v>80527</v>
      </c>
      <c r="N3081">
        <v>115513000</v>
      </c>
      <c r="O3081">
        <v>30242000</v>
      </c>
      <c r="P3081">
        <v>1221.4743121044967</v>
      </c>
      <c r="Q3081">
        <v>0</v>
      </c>
      <c r="R3081">
        <v>24547000</v>
      </c>
      <c r="S3081">
        <v>83635000</v>
      </c>
      <c r="T3081">
        <v>68828000</v>
      </c>
      <c r="U3081">
        <f t="shared" si="97"/>
        <v>18134815</v>
      </c>
    </row>
    <row r="3082" spans="1:21" x14ac:dyDescent="0.25">
      <c r="A3082" t="s">
        <v>3186</v>
      </c>
      <c r="B3082" t="s">
        <v>3182</v>
      </c>
      <c r="C3082" t="s">
        <v>3182</v>
      </c>
      <c r="D3082">
        <v>2012</v>
      </c>
      <c r="E3082">
        <v>509470000</v>
      </c>
      <c r="F3082">
        <v>401209000</v>
      </c>
      <c r="G3082">
        <v>294381000</v>
      </c>
      <c r="H3082">
        <v>8033000</v>
      </c>
      <c r="I3082" t="str">
        <f t="shared" si="96"/>
        <v>2012Southwestern Electric Power Company</v>
      </c>
      <c r="J3082" s="1">
        <v>6301143</v>
      </c>
      <c r="K3082" s="1">
        <v>6103263</v>
      </c>
      <c r="L3082" s="1">
        <v>5660712</v>
      </c>
      <c r="M3082" s="1">
        <v>81399</v>
      </c>
      <c r="N3082">
        <v>101278000</v>
      </c>
      <c r="O3082">
        <v>18091000</v>
      </c>
      <c r="P3082">
        <v>1323.925107625447</v>
      </c>
      <c r="Q3082">
        <v>0</v>
      </c>
      <c r="R3082">
        <v>25829000</v>
      </c>
      <c r="S3082">
        <v>77993000</v>
      </c>
      <c r="T3082">
        <v>65185000</v>
      </c>
      <c r="U3082">
        <f t="shared" si="97"/>
        <v>18146517</v>
      </c>
    </row>
    <row r="3083" spans="1:21" x14ac:dyDescent="0.25">
      <c r="A3083" t="s">
        <v>3187</v>
      </c>
      <c r="B3083" t="s">
        <v>3182</v>
      </c>
      <c r="C3083" t="s">
        <v>3182</v>
      </c>
      <c r="D3083">
        <v>2011</v>
      </c>
      <c r="E3083">
        <v>557022000</v>
      </c>
      <c r="F3083">
        <v>414034000</v>
      </c>
      <c r="G3083">
        <v>291224000</v>
      </c>
      <c r="H3083">
        <v>8134000</v>
      </c>
      <c r="I3083" t="str">
        <f t="shared" si="96"/>
        <v>2011Southwestern Electric Power Company</v>
      </c>
      <c r="J3083" s="1">
        <v>6907591</v>
      </c>
      <c r="K3083" s="1">
        <v>6280363</v>
      </c>
      <c r="L3083" s="1">
        <v>5408379</v>
      </c>
      <c r="M3083" s="1">
        <v>82275</v>
      </c>
      <c r="N3083">
        <v>78798000</v>
      </c>
      <c r="O3083">
        <v>13497000</v>
      </c>
      <c r="P3083">
        <v>1249.4953851058672</v>
      </c>
      <c r="Q3083">
        <v>0</v>
      </c>
      <c r="R3083">
        <v>23826000</v>
      </c>
      <c r="S3083">
        <v>75944000</v>
      </c>
      <c r="T3083">
        <v>74274000</v>
      </c>
      <c r="U3083">
        <f t="shared" si="97"/>
        <v>18678608</v>
      </c>
    </row>
    <row r="3084" spans="1:21" x14ac:dyDescent="0.25">
      <c r="A3084" t="s">
        <v>3188</v>
      </c>
      <c r="B3084" t="s">
        <v>3182</v>
      </c>
      <c r="C3084" t="s">
        <v>3182</v>
      </c>
      <c r="D3084">
        <v>2010</v>
      </c>
      <c r="E3084">
        <v>496332000</v>
      </c>
      <c r="F3084">
        <v>390452000</v>
      </c>
      <c r="G3084">
        <v>272628000</v>
      </c>
      <c r="H3084">
        <v>7781000</v>
      </c>
      <c r="I3084" t="str">
        <f t="shared" si="96"/>
        <v>2010Southwestern Electric Power Company</v>
      </c>
      <c r="J3084" s="1">
        <v>6361154</v>
      </c>
      <c r="K3084" s="1">
        <v>6141202</v>
      </c>
      <c r="L3084" s="1">
        <v>5229640</v>
      </c>
      <c r="M3084" s="1">
        <v>81092</v>
      </c>
      <c r="N3084">
        <v>179520000</v>
      </c>
      <c r="O3084">
        <v>14599000</v>
      </c>
      <c r="P3084">
        <v>1669.686737017709</v>
      </c>
      <c r="Q3084">
        <v>0</v>
      </c>
      <c r="R3084">
        <v>30700000</v>
      </c>
      <c r="S3084">
        <v>86858000</v>
      </c>
      <c r="T3084">
        <v>67371000</v>
      </c>
      <c r="U3084">
        <f t="shared" si="97"/>
        <v>17813088</v>
      </c>
    </row>
    <row r="3085" spans="1:21" x14ac:dyDescent="0.25">
      <c r="A3085" t="s">
        <v>3189</v>
      </c>
      <c r="B3085" t="s">
        <v>3182</v>
      </c>
      <c r="C3085" t="s">
        <v>3182</v>
      </c>
      <c r="D3085">
        <v>2009</v>
      </c>
      <c r="E3085">
        <v>410385000</v>
      </c>
      <c r="F3085">
        <v>351606000</v>
      </c>
      <c r="G3085">
        <v>223184000</v>
      </c>
      <c r="H3085">
        <v>7480000</v>
      </c>
      <c r="I3085" t="str">
        <f t="shared" si="96"/>
        <v>2009Southwestern Electric Power Company</v>
      </c>
      <c r="J3085" s="1">
        <v>5587069</v>
      </c>
      <c r="K3085" s="1">
        <v>5957182</v>
      </c>
      <c r="L3085" s="1">
        <v>4460335</v>
      </c>
      <c r="M3085" s="1">
        <v>81669</v>
      </c>
      <c r="N3085">
        <v>81084000</v>
      </c>
      <c r="O3085">
        <v>19176000</v>
      </c>
      <c r="P3085">
        <v>1110.514347739153</v>
      </c>
      <c r="Q3085">
        <v>0</v>
      </c>
      <c r="R3085">
        <v>20088000</v>
      </c>
      <c r="S3085">
        <v>70448000</v>
      </c>
      <c r="T3085">
        <v>48952000</v>
      </c>
      <c r="U3085">
        <f t="shared" si="97"/>
        <v>16086255</v>
      </c>
    </row>
    <row r="3086" spans="1:21" x14ac:dyDescent="0.25">
      <c r="A3086" t="s">
        <v>3190</v>
      </c>
      <c r="B3086" t="s">
        <v>3182</v>
      </c>
      <c r="C3086" t="s">
        <v>3182</v>
      </c>
      <c r="D3086">
        <v>2008</v>
      </c>
      <c r="E3086">
        <v>463108000</v>
      </c>
      <c r="F3086">
        <v>408180000</v>
      </c>
      <c r="G3086">
        <v>307141000</v>
      </c>
      <c r="H3086">
        <v>8189000</v>
      </c>
      <c r="I3086" t="str">
        <f t="shared" si="96"/>
        <v>2008Southwestern Electric Power Company</v>
      </c>
      <c r="J3086" s="1">
        <v>5693880</v>
      </c>
      <c r="K3086" s="1">
        <v>5993544</v>
      </c>
      <c r="L3086" s="1">
        <v>5401921</v>
      </c>
      <c r="M3086" s="1">
        <v>82445</v>
      </c>
      <c r="N3086">
        <v>108860000</v>
      </c>
      <c r="O3086">
        <v>20675000</v>
      </c>
      <c r="P3086">
        <v>1326.0874797633437</v>
      </c>
      <c r="Q3086">
        <v>0</v>
      </c>
      <c r="R3086">
        <v>23198000</v>
      </c>
      <c r="S3086">
        <v>72293000</v>
      </c>
      <c r="T3086">
        <v>62438000</v>
      </c>
      <c r="U3086">
        <f t="shared" si="97"/>
        <v>17171790</v>
      </c>
    </row>
    <row r="3087" spans="1:21" x14ac:dyDescent="0.25">
      <c r="A3087" t="s">
        <v>3191</v>
      </c>
      <c r="B3087" t="s">
        <v>3182</v>
      </c>
      <c r="C3087" t="s">
        <v>3182</v>
      </c>
      <c r="D3087">
        <v>2007</v>
      </c>
      <c r="E3087">
        <v>423504000</v>
      </c>
      <c r="F3087">
        <v>367280000</v>
      </c>
      <c r="G3087">
        <v>287590000</v>
      </c>
      <c r="H3087">
        <v>7561000</v>
      </c>
      <c r="I3087" t="str">
        <f t="shared" si="96"/>
        <v>2007Southwestern Electric Power Company</v>
      </c>
      <c r="J3087" s="1">
        <v>5628256</v>
      </c>
      <c r="K3087" s="1">
        <v>5970526</v>
      </c>
      <c r="L3087" s="1">
        <v>5606733</v>
      </c>
      <c r="M3087" s="1">
        <v>81721</v>
      </c>
      <c r="N3087">
        <v>103306000</v>
      </c>
      <c r="O3087">
        <v>19509000</v>
      </c>
      <c r="P3087">
        <v>1237.4800116186861</v>
      </c>
      <c r="Q3087">
        <v>0</v>
      </c>
      <c r="R3087">
        <v>21025000</v>
      </c>
      <c r="S3087">
        <v>66867000</v>
      </c>
      <c r="T3087">
        <v>52227000</v>
      </c>
      <c r="U3087">
        <f t="shared" si="97"/>
        <v>17287236</v>
      </c>
    </row>
    <row r="3088" spans="1:21" x14ac:dyDescent="0.25">
      <c r="A3088" t="s">
        <v>3192</v>
      </c>
      <c r="B3088" t="s">
        <v>3182</v>
      </c>
      <c r="C3088" t="s">
        <v>3182</v>
      </c>
      <c r="D3088">
        <v>2006</v>
      </c>
      <c r="E3088">
        <v>399931000</v>
      </c>
      <c r="F3088">
        <v>335182000</v>
      </c>
      <c r="G3088">
        <v>268554000</v>
      </c>
      <c r="H3088">
        <v>6867000</v>
      </c>
      <c r="I3088" t="str">
        <f t="shared" si="96"/>
        <v>2006Southwestern Electric Power Company</v>
      </c>
      <c r="J3088" s="1">
        <v>5538708</v>
      </c>
      <c r="K3088" s="1">
        <v>5731627</v>
      </c>
      <c r="L3088" s="1">
        <v>5643342</v>
      </c>
      <c r="M3088" s="1">
        <v>78970</v>
      </c>
      <c r="N3088">
        <v>86153000</v>
      </c>
      <c r="O3088">
        <v>10230000</v>
      </c>
      <c r="P3088">
        <v>1110.1318052199431</v>
      </c>
      <c r="Q3088">
        <v>0</v>
      </c>
      <c r="R3088">
        <v>18327000</v>
      </c>
      <c r="S3088">
        <v>63290000</v>
      </c>
      <c r="T3088">
        <v>53623000</v>
      </c>
      <c r="U3088">
        <f t="shared" si="97"/>
        <v>16992647</v>
      </c>
    </row>
    <row r="3089" spans="1:21" x14ac:dyDescent="0.25">
      <c r="A3089" t="s">
        <v>3193</v>
      </c>
      <c r="B3089" t="s">
        <v>3182</v>
      </c>
      <c r="C3089" t="s">
        <v>3182</v>
      </c>
      <c r="D3089">
        <v>2005</v>
      </c>
      <c r="E3089">
        <v>408269000</v>
      </c>
      <c r="F3089">
        <v>337773000</v>
      </c>
      <c r="G3089">
        <v>263772000</v>
      </c>
      <c r="H3089">
        <v>6892000</v>
      </c>
      <c r="I3089" t="str">
        <f t="shared" si="96"/>
        <v>2005Southwestern Electric Power Company</v>
      </c>
      <c r="J3089" s="1">
        <v>5643651</v>
      </c>
      <c r="K3089" s="1">
        <v>5790835</v>
      </c>
      <c r="L3089" s="1">
        <v>5555389</v>
      </c>
      <c r="M3089" s="1">
        <v>79580</v>
      </c>
      <c r="N3089">
        <v>53509000</v>
      </c>
      <c r="O3089">
        <v>14746000</v>
      </c>
      <c r="P3089">
        <v>1175.2932006769245</v>
      </c>
      <c r="Q3089">
        <v>0</v>
      </c>
      <c r="R3089">
        <v>18791000</v>
      </c>
      <c r="S3089">
        <v>62291000</v>
      </c>
      <c r="T3089">
        <v>58537000</v>
      </c>
      <c r="U3089">
        <f t="shared" si="97"/>
        <v>17069455</v>
      </c>
    </row>
    <row r="3090" spans="1:21" x14ac:dyDescent="0.25">
      <c r="A3090" t="s">
        <v>3194</v>
      </c>
      <c r="B3090" t="s">
        <v>3182</v>
      </c>
      <c r="C3090" t="s">
        <v>3182</v>
      </c>
      <c r="D3090">
        <v>2004</v>
      </c>
      <c r="E3090">
        <v>331478000</v>
      </c>
      <c r="F3090">
        <v>280244000</v>
      </c>
      <c r="G3090">
        <v>205948000</v>
      </c>
      <c r="H3090">
        <v>6220000</v>
      </c>
      <c r="I3090" t="str">
        <f t="shared" si="96"/>
        <v>2004Southwestern Electric Power Company</v>
      </c>
      <c r="J3090" s="1">
        <v>5258320</v>
      </c>
      <c r="K3090" s="1">
        <v>5694343</v>
      </c>
      <c r="L3090" s="1">
        <v>5287011</v>
      </c>
      <c r="M3090" s="1">
        <v>80509</v>
      </c>
      <c r="N3090">
        <v>52910000</v>
      </c>
      <c r="O3090">
        <v>16803000</v>
      </c>
      <c r="P3090">
        <v>1003.8126932027535</v>
      </c>
      <c r="Q3090">
        <v>0</v>
      </c>
      <c r="R3090">
        <v>15681000</v>
      </c>
      <c r="S3090">
        <v>50150000</v>
      </c>
      <c r="T3090">
        <v>44498000</v>
      </c>
      <c r="U3090">
        <f t="shared" si="97"/>
        <v>16320183</v>
      </c>
    </row>
    <row r="3091" spans="1:21" x14ac:dyDescent="0.25">
      <c r="A3091" t="s">
        <v>3195</v>
      </c>
      <c r="B3091" t="s">
        <v>3182</v>
      </c>
      <c r="C3091" t="s">
        <v>3182</v>
      </c>
      <c r="D3091">
        <v>2003</v>
      </c>
      <c r="E3091">
        <v>350386000</v>
      </c>
      <c r="F3091">
        <v>291859000</v>
      </c>
      <c r="G3091">
        <v>215805000</v>
      </c>
      <c r="H3091">
        <v>6478000</v>
      </c>
      <c r="I3091" t="str">
        <f t="shared" si="96"/>
        <v>2003Southwestern Electric Power Company</v>
      </c>
      <c r="J3091" s="1">
        <v>5236761</v>
      </c>
      <c r="K3091" s="1">
        <v>5540491</v>
      </c>
      <c r="L3091" s="1">
        <v>5133978</v>
      </c>
      <c r="M3091" s="1">
        <v>80160</v>
      </c>
      <c r="N3091">
        <v>65311000</v>
      </c>
      <c r="O3091">
        <v>17927000</v>
      </c>
      <c r="P3091">
        <v>943.56236117841217</v>
      </c>
      <c r="Q3091">
        <v>0</v>
      </c>
      <c r="R3091">
        <v>14329000</v>
      </c>
      <c r="S3091">
        <v>49378000</v>
      </c>
      <c r="T3091">
        <v>45939000</v>
      </c>
      <c r="U3091">
        <f t="shared" si="97"/>
        <v>15991390</v>
      </c>
    </row>
    <row r="3092" spans="1:21" x14ac:dyDescent="0.25">
      <c r="A3092" t="s">
        <v>3196</v>
      </c>
      <c r="B3092" t="s">
        <v>3182</v>
      </c>
      <c r="C3092" t="s">
        <v>3182</v>
      </c>
      <c r="D3092">
        <v>2002</v>
      </c>
      <c r="E3092">
        <v>313023000</v>
      </c>
      <c r="F3092">
        <v>216280000</v>
      </c>
      <c r="G3092">
        <v>214623000</v>
      </c>
      <c r="H3092">
        <v>29450000</v>
      </c>
      <c r="I3092" t="str">
        <f t="shared" si="96"/>
        <v>2002Southwestern Electric Power Company</v>
      </c>
      <c r="J3092" s="1">
        <v>5100974</v>
      </c>
      <c r="K3092" s="1">
        <v>4423610</v>
      </c>
      <c r="L3092" s="1">
        <v>5585136</v>
      </c>
      <c r="M3092" s="1">
        <v>451877</v>
      </c>
      <c r="N3092">
        <v>19137000</v>
      </c>
      <c r="O3092">
        <v>13939000</v>
      </c>
      <c r="P3092">
        <v>915.58835226547546</v>
      </c>
      <c r="Q3092">
        <v>0</v>
      </c>
      <c r="R3092">
        <v>13546000</v>
      </c>
      <c r="S3092">
        <v>54287000</v>
      </c>
      <c r="T3092">
        <v>40564000</v>
      </c>
      <c r="U3092">
        <f t="shared" si="97"/>
        <v>15561597</v>
      </c>
    </row>
    <row r="3093" spans="1:21" x14ac:dyDescent="0.25">
      <c r="A3093" t="s">
        <v>3197</v>
      </c>
      <c r="B3093" t="s">
        <v>3182</v>
      </c>
      <c r="C3093" t="s">
        <v>3182</v>
      </c>
      <c r="D3093">
        <v>2001</v>
      </c>
      <c r="E3093">
        <v>321022000</v>
      </c>
      <c r="F3093">
        <v>226946000</v>
      </c>
      <c r="G3093">
        <v>273096000</v>
      </c>
      <c r="H3093">
        <v>33271000</v>
      </c>
      <c r="I3093" t="str">
        <f t="shared" si="96"/>
        <v>2001Southwestern Electric Power Company</v>
      </c>
      <c r="J3093" s="1">
        <v>4959320</v>
      </c>
      <c r="K3093" s="1">
        <v>4388704</v>
      </c>
      <c r="L3093" s="1">
        <v>6830500</v>
      </c>
      <c r="M3093" s="1">
        <v>489160</v>
      </c>
      <c r="N3093">
        <v>49636000</v>
      </c>
      <c r="O3093">
        <v>8456000</v>
      </c>
      <c r="P3093">
        <v>1221</v>
      </c>
      <c r="Q3093">
        <v>0</v>
      </c>
      <c r="R3093">
        <v>17237000</v>
      </c>
      <c r="S3093">
        <v>54724000</v>
      </c>
      <c r="T3093">
        <v>47102000</v>
      </c>
      <c r="U3093">
        <f t="shared" si="97"/>
        <v>16667684</v>
      </c>
    </row>
    <row r="3094" spans="1:21" x14ac:dyDescent="0.25">
      <c r="A3094" t="s">
        <v>3198</v>
      </c>
      <c r="B3094" t="s">
        <v>3182</v>
      </c>
      <c r="C3094" t="s">
        <v>3182</v>
      </c>
      <c r="D3094">
        <v>2000</v>
      </c>
      <c r="E3094">
        <v>327404000</v>
      </c>
      <c r="F3094">
        <v>219318000</v>
      </c>
      <c r="G3094">
        <v>273430000</v>
      </c>
      <c r="H3094">
        <v>31782000</v>
      </c>
      <c r="I3094" t="str">
        <f t="shared" si="96"/>
        <v>2000Southwestern Electric Power Company</v>
      </c>
      <c r="J3094" s="1">
        <v>5031415</v>
      </c>
      <c r="K3094" s="1">
        <v>4222180</v>
      </c>
      <c r="L3094" s="1">
        <v>6933448</v>
      </c>
      <c r="M3094" s="1">
        <v>484808</v>
      </c>
      <c r="N3094">
        <v>52416000</v>
      </c>
      <c r="O3094">
        <v>9547000</v>
      </c>
      <c r="P3094">
        <v>1243</v>
      </c>
      <c r="Q3094">
        <v>3</v>
      </c>
      <c r="R3094">
        <v>15596000</v>
      </c>
      <c r="S3094">
        <v>59654000</v>
      </c>
      <c r="T3094">
        <v>46475000</v>
      </c>
      <c r="U3094">
        <f t="shared" si="97"/>
        <v>16671851</v>
      </c>
    </row>
    <row r="3095" spans="1:21" x14ac:dyDescent="0.25">
      <c r="A3095" t="s">
        <v>3199</v>
      </c>
      <c r="B3095" t="s">
        <v>3182</v>
      </c>
      <c r="C3095" t="s">
        <v>3182</v>
      </c>
      <c r="D3095">
        <v>1999</v>
      </c>
      <c r="E3095">
        <v>294743000</v>
      </c>
      <c r="F3095">
        <v>198222000</v>
      </c>
      <c r="G3095">
        <v>255038000</v>
      </c>
      <c r="H3095">
        <v>28472000</v>
      </c>
      <c r="I3095" t="str">
        <f t="shared" si="96"/>
        <v>1999Southwestern Electric Power Company</v>
      </c>
      <c r="J3095" s="1">
        <v>4734985</v>
      </c>
      <c r="K3095" s="1">
        <v>4033019</v>
      </c>
      <c r="L3095" s="1">
        <v>6807093</v>
      </c>
      <c r="M3095" s="1">
        <v>474197</v>
      </c>
      <c r="N3095">
        <v>58270000</v>
      </c>
      <c r="O3095">
        <v>15641000</v>
      </c>
      <c r="P3095">
        <v>1374</v>
      </c>
      <c r="Q3095">
        <v>3</v>
      </c>
      <c r="R3095">
        <v>14412000</v>
      </c>
      <c r="S3095">
        <v>56904000</v>
      </c>
      <c r="T3095">
        <v>31471000</v>
      </c>
      <c r="U3095">
        <f t="shared" si="97"/>
        <v>16049294</v>
      </c>
    </row>
    <row r="3096" spans="1:21" x14ac:dyDescent="0.25">
      <c r="A3096" t="s">
        <v>3200</v>
      </c>
      <c r="B3096" t="s">
        <v>3182</v>
      </c>
      <c r="C3096" t="s">
        <v>3182</v>
      </c>
      <c r="D3096">
        <v>1998</v>
      </c>
      <c r="E3096">
        <v>314600000</v>
      </c>
      <c r="F3096">
        <v>197737000</v>
      </c>
      <c r="G3096">
        <v>253459000</v>
      </c>
      <c r="H3096">
        <v>27477000</v>
      </c>
      <c r="I3096" t="str">
        <f t="shared" si="96"/>
        <v>1998Southwestern Electric Power Company</v>
      </c>
      <c r="J3096" s="1">
        <v>5051504</v>
      </c>
      <c r="K3096" s="1">
        <v>4039238</v>
      </c>
      <c r="L3096" s="1">
        <v>6929260</v>
      </c>
      <c r="M3096" s="1">
        <v>466718</v>
      </c>
      <c r="N3096">
        <v>43614000</v>
      </c>
      <c r="O3096">
        <v>5318000</v>
      </c>
      <c r="P3096">
        <v>1457</v>
      </c>
      <c r="Q3096">
        <v>4</v>
      </c>
      <c r="R3096">
        <v>13944000</v>
      </c>
      <c r="S3096">
        <v>57242000</v>
      </c>
      <c r="T3096">
        <v>24040000</v>
      </c>
      <c r="U3096">
        <f t="shared" si="97"/>
        <v>16486720</v>
      </c>
    </row>
    <row r="3097" spans="1:21" x14ac:dyDescent="0.25">
      <c r="A3097" t="s">
        <v>3201</v>
      </c>
      <c r="B3097" t="s">
        <v>3182</v>
      </c>
      <c r="C3097" t="s">
        <v>3182</v>
      </c>
      <c r="D3097">
        <v>1997</v>
      </c>
      <c r="E3097">
        <v>289723000</v>
      </c>
      <c r="F3097">
        <v>192115000</v>
      </c>
      <c r="G3097">
        <v>263207000</v>
      </c>
      <c r="H3097">
        <v>27224000</v>
      </c>
      <c r="I3097" t="str">
        <f t="shared" si="96"/>
        <v>1997Southwestern Electric Power Company</v>
      </c>
      <c r="J3097" s="1">
        <v>4549043</v>
      </c>
      <c r="K3097" s="1">
        <v>3779417</v>
      </c>
      <c r="L3097" s="1">
        <v>6968294</v>
      </c>
      <c r="M3097" s="1">
        <v>445196</v>
      </c>
      <c r="N3097">
        <v>47522000</v>
      </c>
      <c r="O3097">
        <v>14028000</v>
      </c>
      <c r="P3097">
        <v>1521</v>
      </c>
      <c r="Q3097">
        <v>8</v>
      </c>
      <c r="R3097">
        <v>13638000</v>
      </c>
      <c r="S3097">
        <v>56101000</v>
      </c>
      <c r="T3097">
        <v>24683000</v>
      </c>
      <c r="U3097">
        <f t="shared" si="97"/>
        <v>15741950</v>
      </c>
    </row>
    <row r="3098" spans="1:21" x14ac:dyDescent="0.25">
      <c r="A3098" t="s">
        <v>3202</v>
      </c>
      <c r="B3098" t="s">
        <v>3182</v>
      </c>
      <c r="C3098" t="s">
        <v>3182</v>
      </c>
      <c r="D3098">
        <v>1996</v>
      </c>
      <c r="E3098">
        <v>290020000</v>
      </c>
      <c r="F3098">
        <v>189954000</v>
      </c>
      <c r="G3098">
        <v>262878000</v>
      </c>
      <c r="H3098">
        <v>26683000</v>
      </c>
      <c r="I3098" t="str">
        <f t="shared" si="96"/>
        <v>1996Southwestern Electric Power Company</v>
      </c>
      <c r="J3098" s="1">
        <v>4486295</v>
      </c>
      <c r="K3098" s="1">
        <v>3658211</v>
      </c>
      <c r="L3098" s="1">
        <v>6833145</v>
      </c>
      <c r="M3098" s="1">
        <v>432009</v>
      </c>
      <c r="N3098">
        <v>62893000</v>
      </c>
      <c r="O3098">
        <v>8374000</v>
      </c>
      <c r="P3098">
        <v>1649</v>
      </c>
      <c r="Q3098">
        <v>16</v>
      </c>
      <c r="R3098">
        <v>12134000</v>
      </c>
      <c r="S3098">
        <v>52113000</v>
      </c>
      <c r="T3098">
        <v>20316000</v>
      </c>
      <c r="U3098">
        <f t="shared" si="97"/>
        <v>15409660</v>
      </c>
    </row>
    <row r="3099" spans="1:21" x14ac:dyDescent="0.25">
      <c r="A3099" t="s">
        <v>3203</v>
      </c>
      <c r="B3099" t="s">
        <v>3182</v>
      </c>
      <c r="C3099" t="s">
        <v>3182</v>
      </c>
      <c r="D3099">
        <v>1995</v>
      </c>
      <c r="E3099">
        <v>278319000</v>
      </c>
      <c r="F3099">
        <v>177135000</v>
      </c>
      <c r="G3099">
        <v>246182000</v>
      </c>
      <c r="H3099">
        <v>25360000</v>
      </c>
      <c r="I3099" t="str">
        <f t="shared" si="96"/>
        <v>1995Southwestern Electric Power Company</v>
      </c>
      <c r="J3099" s="1">
        <v>4406407</v>
      </c>
      <c r="K3099" s="1">
        <v>3520566</v>
      </c>
      <c r="L3099" s="1">
        <v>6530881</v>
      </c>
      <c r="M3099" s="1">
        <v>424035</v>
      </c>
      <c r="N3099">
        <v>57338000</v>
      </c>
      <c r="O3099">
        <v>2264000</v>
      </c>
      <c r="P3099">
        <v>1728</v>
      </c>
      <c r="Q3099">
        <v>19</v>
      </c>
      <c r="R3099">
        <v>11505000</v>
      </c>
      <c r="S3099">
        <v>49278000</v>
      </c>
      <c r="T3099">
        <v>21718000</v>
      </c>
      <c r="U3099">
        <f t="shared" si="97"/>
        <v>14881889</v>
      </c>
    </row>
    <row r="3100" spans="1:21" x14ac:dyDescent="0.25">
      <c r="A3100" t="s">
        <v>3204</v>
      </c>
      <c r="B3100" t="s">
        <v>3182</v>
      </c>
      <c r="C3100" t="s">
        <v>3182</v>
      </c>
      <c r="D3100">
        <v>1994</v>
      </c>
      <c r="E3100">
        <v>266620000</v>
      </c>
      <c r="F3100">
        <v>173718000</v>
      </c>
      <c r="G3100">
        <v>243518000</v>
      </c>
      <c r="H3100">
        <v>23908000</v>
      </c>
      <c r="I3100" t="str">
        <f t="shared" si="96"/>
        <v>1994Southwestern Electric Power Company</v>
      </c>
      <c r="J3100" s="1">
        <v>4157424</v>
      </c>
      <c r="K3100" s="1">
        <v>3378285</v>
      </c>
      <c r="L3100" s="1">
        <v>6357431</v>
      </c>
      <c r="M3100" s="1">
        <v>399267</v>
      </c>
      <c r="N3100">
        <v>57965000</v>
      </c>
      <c r="O3100">
        <v>2892000</v>
      </c>
      <c r="P3100">
        <v>1759</v>
      </c>
      <c r="Q3100">
        <v>18</v>
      </c>
      <c r="R3100">
        <v>14554000</v>
      </c>
      <c r="S3100">
        <v>55397000</v>
      </c>
      <c r="T3100">
        <v>28897000</v>
      </c>
      <c r="U3100">
        <f t="shared" si="97"/>
        <v>14292407</v>
      </c>
    </row>
    <row r="3101" spans="1:21" x14ac:dyDescent="0.25">
      <c r="A3101" t="s">
        <v>3205</v>
      </c>
      <c r="B3101" t="s">
        <v>3182</v>
      </c>
      <c r="C3101" t="s">
        <v>3182</v>
      </c>
      <c r="D3101">
        <v>1993</v>
      </c>
      <c r="E3101">
        <v>273707000</v>
      </c>
      <c r="F3101">
        <v>175059000</v>
      </c>
      <c r="G3101">
        <v>250912000</v>
      </c>
      <c r="H3101">
        <v>24064000</v>
      </c>
      <c r="I3101" t="str">
        <f t="shared" si="96"/>
        <v>1993Southwestern Electric Power Company</v>
      </c>
      <c r="J3101" s="1">
        <v>4113740</v>
      </c>
      <c r="K3101" s="1">
        <v>3248888</v>
      </c>
      <c r="L3101" s="1">
        <v>6122657</v>
      </c>
      <c r="M3101" s="1">
        <v>389920</v>
      </c>
      <c r="N3101">
        <v>73625000</v>
      </c>
      <c r="O3101">
        <v>-6094000</v>
      </c>
      <c r="P3101">
        <v>2033</v>
      </c>
      <c r="Q3101">
        <v>37</v>
      </c>
      <c r="R3101">
        <v>13243000</v>
      </c>
      <c r="S3101">
        <v>58861000</v>
      </c>
      <c r="T3101">
        <v>31351000</v>
      </c>
      <c r="U3101">
        <f t="shared" si="97"/>
        <v>13875205</v>
      </c>
    </row>
    <row r="3102" spans="1:21" x14ac:dyDescent="0.25">
      <c r="A3102" t="s">
        <v>3206</v>
      </c>
      <c r="B3102" t="s">
        <v>3182</v>
      </c>
      <c r="C3102" t="s">
        <v>3182</v>
      </c>
      <c r="D3102">
        <v>1992</v>
      </c>
      <c r="E3102">
        <v>249182000</v>
      </c>
      <c r="F3102">
        <v>165836000</v>
      </c>
      <c r="G3102">
        <v>243508000</v>
      </c>
      <c r="H3102">
        <v>22996000</v>
      </c>
      <c r="I3102" t="str">
        <f t="shared" si="96"/>
        <v>1992Southwestern Electric Power Company</v>
      </c>
      <c r="J3102" s="1">
        <v>3702277</v>
      </c>
      <c r="K3102" s="1">
        <v>3039055</v>
      </c>
      <c r="L3102" s="1">
        <v>5861740</v>
      </c>
      <c r="M3102" s="1">
        <v>373098</v>
      </c>
      <c r="N3102">
        <v>29147000</v>
      </c>
      <c r="O3102">
        <v>5243000</v>
      </c>
      <c r="P3102">
        <v>1982</v>
      </c>
      <c r="Q3102">
        <v>34</v>
      </c>
      <c r="R3102">
        <v>13064000</v>
      </c>
      <c r="S3102">
        <v>56651000</v>
      </c>
      <c r="T3102">
        <v>26910000</v>
      </c>
      <c r="U3102">
        <f t="shared" si="97"/>
        <v>12976170</v>
      </c>
    </row>
    <row r="3103" spans="1:21" x14ac:dyDescent="0.25">
      <c r="A3103" t="s">
        <v>3207</v>
      </c>
      <c r="B3103" t="s">
        <v>3182</v>
      </c>
      <c r="C3103" t="s">
        <v>3182</v>
      </c>
      <c r="D3103">
        <v>1991</v>
      </c>
      <c r="E3103">
        <v>253053000</v>
      </c>
      <c r="F3103">
        <v>163261000</v>
      </c>
      <c r="G3103">
        <v>235299000</v>
      </c>
      <c r="H3103">
        <v>22269000</v>
      </c>
      <c r="I3103" t="str">
        <f t="shared" si="96"/>
        <v>1991Southwestern Electric Power Company</v>
      </c>
      <c r="J3103" s="1">
        <v>3840944</v>
      </c>
      <c r="K3103" s="1">
        <v>3056299</v>
      </c>
      <c r="L3103" s="1">
        <v>5779059</v>
      </c>
      <c r="M3103" s="1">
        <v>369748</v>
      </c>
      <c r="N3103">
        <v>34804000</v>
      </c>
      <c r="O3103">
        <v>6011000</v>
      </c>
      <c r="P3103">
        <v>1959</v>
      </c>
      <c r="Q3103">
        <v>29</v>
      </c>
      <c r="R3103">
        <v>12663000</v>
      </c>
      <c r="S3103">
        <v>53773000</v>
      </c>
      <c r="T3103">
        <v>26972000</v>
      </c>
      <c r="U3103">
        <f t="shared" si="97"/>
        <v>13046050</v>
      </c>
    </row>
    <row r="3104" spans="1:21" x14ac:dyDescent="0.25">
      <c r="A3104" t="s">
        <v>3208</v>
      </c>
      <c r="B3104" t="s">
        <v>3182</v>
      </c>
      <c r="C3104" t="s">
        <v>3182</v>
      </c>
      <c r="D3104">
        <v>1990</v>
      </c>
      <c r="E3104">
        <v>250282000</v>
      </c>
      <c r="F3104">
        <v>160755000</v>
      </c>
      <c r="G3104">
        <v>226307000</v>
      </c>
      <c r="H3104">
        <v>21911000</v>
      </c>
      <c r="I3104" t="str">
        <f t="shared" si="96"/>
        <v>1990Southwestern Electric Power Company</v>
      </c>
      <c r="J3104" s="1">
        <v>3776302</v>
      </c>
      <c r="K3104" s="1">
        <v>3006373</v>
      </c>
      <c r="L3104" s="1">
        <v>5583317</v>
      </c>
      <c r="M3104" s="1">
        <v>366319</v>
      </c>
      <c r="N3104">
        <v>30178000</v>
      </c>
      <c r="O3104">
        <v>5657000</v>
      </c>
      <c r="P3104">
        <v>1945</v>
      </c>
      <c r="Q3104">
        <v>19</v>
      </c>
      <c r="R3104">
        <v>11704000</v>
      </c>
      <c r="S3104">
        <v>50182000</v>
      </c>
      <c r="T3104">
        <v>23220000</v>
      </c>
      <c r="U3104">
        <f t="shared" si="97"/>
        <v>12732311</v>
      </c>
    </row>
    <row r="3105" spans="1:21" x14ac:dyDescent="0.25">
      <c r="A3105" t="s">
        <v>3209</v>
      </c>
      <c r="B3105" t="s">
        <v>3182</v>
      </c>
      <c r="C3105" t="s">
        <v>3182</v>
      </c>
      <c r="D3105">
        <v>1989</v>
      </c>
      <c r="E3105">
        <v>235278000</v>
      </c>
      <c r="F3105">
        <v>155989000</v>
      </c>
      <c r="G3105">
        <v>219580000</v>
      </c>
      <c r="H3105">
        <v>21289000</v>
      </c>
      <c r="I3105" t="str">
        <f t="shared" si="96"/>
        <v>1989Southwestern Electric Power Company</v>
      </c>
      <c r="J3105" s="1">
        <v>3562588</v>
      </c>
      <c r="K3105" s="1">
        <v>2899442</v>
      </c>
      <c r="L3105" s="1">
        <v>5362397</v>
      </c>
      <c r="M3105" s="1">
        <v>352596</v>
      </c>
      <c r="N3105">
        <v>30498000</v>
      </c>
      <c r="O3105">
        <v>4567000</v>
      </c>
      <c r="P3105">
        <v>1938</v>
      </c>
      <c r="Q3105">
        <v>17</v>
      </c>
      <c r="R3105">
        <v>11165000</v>
      </c>
      <c r="S3105">
        <v>47838000</v>
      </c>
      <c r="T3105">
        <v>21317000</v>
      </c>
      <c r="U3105">
        <f t="shared" si="97"/>
        <v>12177023</v>
      </c>
    </row>
    <row r="3106" spans="1:21" x14ac:dyDescent="0.25">
      <c r="A3106" t="s">
        <v>3210</v>
      </c>
      <c r="B3106" t="s">
        <v>3182</v>
      </c>
      <c r="C3106" t="s">
        <v>3182</v>
      </c>
      <c r="D3106">
        <v>1988</v>
      </c>
      <c r="E3106">
        <v>238987000</v>
      </c>
      <c r="F3106">
        <v>154117000</v>
      </c>
      <c r="G3106">
        <v>219631000</v>
      </c>
      <c r="H3106">
        <v>20888000</v>
      </c>
      <c r="I3106" t="str">
        <f t="shared" si="96"/>
        <v>1988Southwestern Electric Power Company</v>
      </c>
      <c r="J3106" s="1">
        <v>3596920</v>
      </c>
      <c r="K3106" s="1">
        <v>2840123</v>
      </c>
      <c r="L3106" s="1">
        <v>5327021</v>
      </c>
      <c r="M3106" s="1">
        <v>348658</v>
      </c>
      <c r="N3106">
        <v>27266000</v>
      </c>
      <c r="O3106">
        <v>5298000</v>
      </c>
      <c r="P3106">
        <v>1950</v>
      </c>
      <c r="Q3106">
        <v>16</v>
      </c>
      <c r="R3106">
        <v>10588000</v>
      </c>
      <c r="S3106">
        <v>46059000</v>
      </c>
      <c r="T3106">
        <v>20370000</v>
      </c>
      <c r="U3106">
        <f t="shared" si="97"/>
        <v>12112722</v>
      </c>
    </row>
    <row r="3107" spans="1:21" x14ac:dyDescent="0.25">
      <c r="A3107" t="s">
        <v>3211</v>
      </c>
      <c r="B3107" t="s">
        <v>3182</v>
      </c>
      <c r="C3107" t="s">
        <v>3182</v>
      </c>
      <c r="D3107">
        <v>1987</v>
      </c>
      <c r="E3107">
        <v>233026736</v>
      </c>
      <c r="F3107">
        <v>149893184</v>
      </c>
      <c r="G3107">
        <v>208822096</v>
      </c>
      <c r="H3107">
        <v>20588728</v>
      </c>
      <c r="I3107" t="str">
        <f t="shared" si="96"/>
        <v>1987Southwestern Electric Power Company</v>
      </c>
      <c r="J3107" s="1">
        <v>3549134</v>
      </c>
      <c r="K3107" s="1">
        <v>2761099</v>
      </c>
      <c r="L3107" s="1">
        <v>5083336</v>
      </c>
      <c r="M3107" s="1">
        <v>352455</v>
      </c>
      <c r="N3107">
        <v>24427568</v>
      </c>
      <c r="O3107">
        <v>4243582</v>
      </c>
      <c r="P3107">
        <v>1985</v>
      </c>
      <c r="Q3107">
        <v>15</v>
      </c>
      <c r="R3107">
        <v>10518051.236874342</v>
      </c>
      <c r="S3107">
        <v>44881327</v>
      </c>
      <c r="T3107">
        <v>19670073.4375</v>
      </c>
      <c r="U3107">
        <f t="shared" si="97"/>
        <v>11746024</v>
      </c>
    </row>
    <row r="3108" spans="1:21" x14ac:dyDescent="0.25">
      <c r="A3108" t="s">
        <v>3212</v>
      </c>
      <c r="B3108" t="s">
        <v>3182</v>
      </c>
      <c r="C3108" t="s">
        <v>3182</v>
      </c>
      <c r="D3108">
        <v>1986</v>
      </c>
      <c r="E3108">
        <v>232820880</v>
      </c>
      <c r="F3108">
        <v>149980288</v>
      </c>
      <c r="G3108">
        <v>208272144</v>
      </c>
      <c r="H3108">
        <v>20870602</v>
      </c>
      <c r="I3108" t="str">
        <f t="shared" si="96"/>
        <v>1986Southwestern Electric Power Company</v>
      </c>
      <c r="J3108" s="1">
        <v>3477613</v>
      </c>
      <c r="K3108" s="1">
        <v>2712303</v>
      </c>
      <c r="L3108" s="1">
        <v>4797078</v>
      </c>
      <c r="M3108" s="1">
        <v>354992</v>
      </c>
      <c r="N3108">
        <v>25814380</v>
      </c>
      <c r="O3108">
        <v>3882753</v>
      </c>
      <c r="P3108">
        <v>2058</v>
      </c>
      <c r="Q3108">
        <v>25</v>
      </c>
      <c r="R3108">
        <v>10418345.139012337</v>
      </c>
      <c r="S3108">
        <v>44186733</v>
      </c>
      <c r="T3108">
        <v>20204125.733778238</v>
      </c>
      <c r="U3108">
        <f t="shared" si="97"/>
        <v>11341986</v>
      </c>
    </row>
    <row r="3109" spans="1:21" x14ac:dyDescent="0.25">
      <c r="A3109" t="s">
        <v>3213</v>
      </c>
      <c r="B3109" t="s">
        <v>3182</v>
      </c>
      <c r="C3109" t="s">
        <v>3182</v>
      </c>
      <c r="D3109">
        <v>1985</v>
      </c>
      <c r="E3109">
        <v>234544768</v>
      </c>
      <c r="F3109">
        <v>148213408</v>
      </c>
      <c r="G3109">
        <v>221063984</v>
      </c>
      <c r="H3109">
        <v>20904956</v>
      </c>
      <c r="I3109" t="str">
        <f t="shared" si="96"/>
        <v>1985Southwestern Electric Power Company</v>
      </c>
      <c r="J3109" s="1">
        <v>3475815</v>
      </c>
      <c r="K3109" s="1">
        <v>2646621</v>
      </c>
      <c r="L3109" s="1">
        <v>5000309</v>
      </c>
      <c r="M3109" s="1">
        <v>357111</v>
      </c>
      <c r="N3109">
        <v>28864726</v>
      </c>
      <c r="O3109">
        <v>3836603</v>
      </c>
      <c r="P3109">
        <v>2099</v>
      </c>
      <c r="Q3109">
        <v>25</v>
      </c>
      <c r="R3109">
        <v>10495414.497818947</v>
      </c>
      <c r="S3109">
        <v>42699991</v>
      </c>
      <c r="T3109">
        <v>20672132.709143758</v>
      </c>
      <c r="U3109">
        <f t="shared" si="97"/>
        <v>11479856</v>
      </c>
    </row>
    <row r="3110" spans="1:21" x14ac:dyDescent="0.25">
      <c r="A3110" t="s">
        <v>3214</v>
      </c>
      <c r="B3110" t="s">
        <v>3182</v>
      </c>
      <c r="C3110" t="s">
        <v>3182</v>
      </c>
      <c r="D3110">
        <v>1984</v>
      </c>
      <c r="E3110">
        <v>217583296</v>
      </c>
      <c r="F3110">
        <v>137435456</v>
      </c>
      <c r="G3110">
        <v>219023648</v>
      </c>
      <c r="H3110">
        <v>20178286</v>
      </c>
      <c r="I3110" t="str">
        <f t="shared" si="96"/>
        <v>1984Southwestern Electric Power Company</v>
      </c>
      <c r="J3110" s="1">
        <v>3325460</v>
      </c>
      <c r="K3110" s="1">
        <v>2485768</v>
      </c>
      <c r="L3110" s="1">
        <v>4813491</v>
      </c>
      <c r="M3110" s="1">
        <v>347620</v>
      </c>
      <c r="N3110">
        <v>28703473</v>
      </c>
      <c r="O3110">
        <v>3622736</v>
      </c>
      <c r="P3110">
        <v>2125</v>
      </c>
      <c r="Q3110">
        <v>28</v>
      </c>
      <c r="R3110">
        <v>10158698.437016129</v>
      </c>
      <c r="S3110">
        <v>37312358</v>
      </c>
      <c r="T3110">
        <v>20001696.203125</v>
      </c>
      <c r="U3110">
        <f t="shared" si="97"/>
        <v>10972339</v>
      </c>
    </row>
    <row r="3111" spans="1:21" x14ac:dyDescent="0.25">
      <c r="A3111" t="s">
        <v>3215</v>
      </c>
      <c r="B3111" t="s">
        <v>3182</v>
      </c>
      <c r="C3111" t="s">
        <v>3182</v>
      </c>
      <c r="D3111">
        <v>1983</v>
      </c>
      <c r="E3111">
        <v>193503328</v>
      </c>
      <c r="F3111">
        <v>120288128</v>
      </c>
      <c r="G3111">
        <v>193757328</v>
      </c>
      <c r="H3111">
        <v>17783462</v>
      </c>
      <c r="I3111" t="str">
        <f t="shared" si="96"/>
        <v>1983Southwestern Electric Power Company</v>
      </c>
      <c r="J3111" s="1">
        <v>3149545</v>
      </c>
      <c r="K3111" s="1">
        <v>2316591</v>
      </c>
      <c r="L3111" s="1">
        <v>4532899</v>
      </c>
      <c r="M3111" s="1">
        <v>328303</v>
      </c>
      <c r="N3111">
        <v>29778679</v>
      </c>
      <c r="O3111">
        <v>4513466</v>
      </c>
      <c r="P3111">
        <v>2095</v>
      </c>
      <c r="Q3111">
        <v>25</v>
      </c>
      <c r="R3111">
        <v>9575498.552947402</v>
      </c>
      <c r="S3111">
        <v>35343717</v>
      </c>
      <c r="T3111">
        <v>20225299.454670668</v>
      </c>
      <c r="U3111">
        <f t="shared" si="97"/>
        <v>10327338</v>
      </c>
    </row>
    <row r="3112" spans="1:21" x14ac:dyDescent="0.25">
      <c r="A3112" t="s">
        <v>3216</v>
      </c>
      <c r="B3112" t="s">
        <v>3182</v>
      </c>
      <c r="C3112" t="s">
        <v>3182</v>
      </c>
      <c r="D3112">
        <v>1982</v>
      </c>
      <c r="E3112">
        <v>168055680</v>
      </c>
      <c r="F3112">
        <v>98454896</v>
      </c>
      <c r="G3112">
        <v>155038224</v>
      </c>
      <c r="H3112">
        <v>14535131</v>
      </c>
      <c r="I3112" t="str">
        <f t="shared" si="96"/>
        <v>1982Southwestern Electric Power Company</v>
      </c>
      <c r="J3112" s="1">
        <v>3224665</v>
      </c>
      <c r="K3112" s="1">
        <v>2258115</v>
      </c>
      <c r="L3112" s="1">
        <v>4341627</v>
      </c>
      <c r="M3112" s="1">
        <v>321024</v>
      </c>
      <c r="N3112">
        <v>30292070</v>
      </c>
      <c r="O3112">
        <v>3209551</v>
      </c>
      <c r="P3112">
        <v>2051</v>
      </c>
      <c r="Q3112">
        <v>31</v>
      </c>
      <c r="R3112">
        <v>8867423.1219604015</v>
      </c>
      <c r="S3112">
        <v>32164051</v>
      </c>
      <c r="T3112">
        <v>19400512.519011497</v>
      </c>
      <c r="U3112">
        <f t="shared" si="97"/>
        <v>10145431</v>
      </c>
    </row>
    <row r="3113" spans="1:21" x14ac:dyDescent="0.25">
      <c r="A3113" t="s">
        <v>3217</v>
      </c>
      <c r="B3113" t="s">
        <v>3182</v>
      </c>
      <c r="C3113" t="s">
        <v>3182</v>
      </c>
      <c r="D3113">
        <v>1981</v>
      </c>
      <c r="E3113">
        <v>125898024</v>
      </c>
      <c r="F3113">
        <v>75433816</v>
      </c>
      <c r="G3113">
        <v>117630032</v>
      </c>
      <c r="H3113">
        <v>10728961</v>
      </c>
      <c r="I3113" t="str">
        <f t="shared" si="96"/>
        <v>1981Southwestern Electric Power Company</v>
      </c>
      <c r="J3113" s="1">
        <v>3070573</v>
      </c>
      <c r="K3113" s="1">
        <v>2103505</v>
      </c>
      <c r="L3113" s="1">
        <v>4261653</v>
      </c>
      <c r="M3113" s="1">
        <v>303353</v>
      </c>
      <c r="N3113">
        <v>25202906</v>
      </c>
      <c r="O3113">
        <v>2708633</v>
      </c>
      <c r="P3113">
        <v>1968</v>
      </c>
      <c r="Q3113">
        <v>35</v>
      </c>
      <c r="R3113">
        <v>7558369.7602577209</v>
      </c>
      <c r="S3113">
        <v>26894746</v>
      </c>
      <c r="T3113">
        <v>16759461.22568047</v>
      </c>
      <c r="U3113">
        <f t="shared" si="97"/>
        <v>9739084</v>
      </c>
    </row>
    <row r="3114" spans="1:21" x14ac:dyDescent="0.25">
      <c r="A3114" t="s">
        <v>3218</v>
      </c>
      <c r="B3114" t="s">
        <v>3182</v>
      </c>
      <c r="C3114" t="s">
        <v>3182</v>
      </c>
      <c r="D3114">
        <v>1980</v>
      </c>
      <c r="E3114">
        <v>120918848</v>
      </c>
      <c r="F3114">
        <v>69577064</v>
      </c>
      <c r="G3114">
        <v>98861088</v>
      </c>
      <c r="H3114">
        <v>9497316</v>
      </c>
      <c r="I3114" t="str">
        <f t="shared" si="96"/>
        <v>1980Southwestern Electric Power Company</v>
      </c>
      <c r="J3114" s="1">
        <v>3217160.5</v>
      </c>
      <c r="K3114" s="1">
        <v>2053026.75</v>
      </c>
      <c r="L3114" s="1">
        <v>3859877.25</v>
      </c>
      <c r="M3114" s="1">
        <v>299036.09375</v>
      </c>
      <c r="N3114">
        <v>21961955</v>
      </c>
      <c r="O3114">
        <v>2820389</v>
      </c>
      <c r="P3114">
        <v>1913</v>
      </c>
      <c r="Q3114">
        <v>31</v>
      </c>
      <c r="R3114">
        <v>6813331.7612968683</v>
      </c>
      <c r="S3114">
        <v>23820702</v>
      </c>
      <c r="T3114">
        <v>14932697.331609011</v>
      </c>
      <c r="U3114">
        <f t="shared" si="97"/>
        <v>9429100.59375</v>
      </c>
    </row>
    <row r="3115" spans="1:21" x14ac:dyDescent="0.25">
      <c r="A3115" t="s">
        <v>3219</v>
      </c>
      <c r="B3115" t="s">
        <v>3182</v>
      </c>
      <c r="C3115" t="s">
        <v>3182</v>
      </c>
      <c r="D3115">
        <v>1979</v>
      </c>
      <c r="E3115">
        <v>92311904</v>
      </c>
      <c r="F3115">
        <v>56477400</v>
      </c>
      <c r="G3115">
        <v>80746200</v>
      </c>
      <c r="H3115">
        <v>7925254</v>
      </c>
      <c r="I3115" t="str">
        <f t="shared" si="96"/>
        <v>1979Southwestern Electric Power Company</v>
      </c>
      <c r="J3115" s="1">
        <v>2782229</v>
      </c>
      <c r="K3115" s="1">
        <v>1908504.125</v>
      </c>
      <c r="L3115" s="1">
        <v>3622948.25</v>
      </c>
      <c r="M3115" s="1">
        <v>284538.03125</v>
      </c>
      <c r="N3115">
        <v>20767655</v>
      </c>
      <c r="O3115">
        <v>2535226</v>
      </c>
      <c r="P3115">
        <v>1889</v>
      </c>
      <c r="Q3115">
        <v>25</v>
      </c>
      <c r="R3115">
        <v>6248302.1121025085</v>
      </c>
      <c r="S3115">
        <v>21386526</v>
      </c>
      <c r="T3115">
        <v>13240929.390625</v>
      </c>
      <c r="U3115">
        <f t="shared" si="97"/>
        <v>8598219.40625</v>
      </c>
    </row>
    <row r="3116" spans="1:21" x14ac:dyDescent="0.25">
      <c r="A3116" t="s">
        <v>3220</v>
      </c>
      <c r="B3116" t="s">
        <v>3182</v>
      </c>
      <c r="C3116" t="s">
        <v>3182</v>
      </c>
      <c r="D3116">
        <v>1978</v>
      </c>
      <c r="E3116">
        <v>95627648</v>
      </c>
      <c r="F3116">
        <v>55975640</v>
      </c>
      <c r="G3116">
        <v>77333768</v>
      </c>
      <c r="H3116">
        <v>7541407</v>
      </c>
      <c r="I3116" t="str">
        <f t="shared" si="96"/>
        <v>1978Southwestern Electric Power Company</v>
      </c>
      <c r="J3116" s="1">
        <v>2897967.5</v>
      </c>
      <c r="K3116" s="1">
        <v>1902911.875</v>
      </c>
      <c r="L3116" s="1">
        <v>3463904.25</v>
      </c>
      <c r="M3116" s="1">
        <v>273724.875</v>
      </c>
      <c r="N3116">
        <v>20418151</v>
      </c>
      <c r="O3116">
        <v>2357996</v>
      </c>
      <c r="P3116">
        <v>1831</v>
      </c>
      <c r="Q3116">
        <v>23</v>
      </c>
      <c r="R3116">
        <v>5705260.8458511233</v>
      </c>
      <c r="S3116">
        <v>18907363</v>
      </c>
      <c r="T3116">
        <v>11623974.321678877</v>
      </c>
      <c r="U3116">
        <f t="shared" si="97"/>
        <v>8538508.5</v>
      </c>
    </row>
    <row r="3117" spans="1:21" x14ac:dyDescent="0.25">
      <c r="A3117" t="s">
        <v>3221</v>
      </c>
      <c r="B3117" t="s">
        <v>3182</v>
      </c>
      <c r="C3117" t="s">
        <v>3182</v>
      </c>
      <c r="D3117">
        <v>1977</v>
      </c>
      <c r="E3117">
        <v>84200192</v>
      </c>
      <c r="F3117">
        <v>49123556</v>
      </c>
      <c r="G3117">
        <v>68286416</v>
      </c>
      <c r="H3117">
        <v>6840718</v>
      </c>
      <c r="I3117" t="str">
        <f t="shared" si="96"/>
        <v>1977Southwestern Electric Power Company</v>
      </c>
      <c r="J3117" s="1">
        <v>2697443.5</v>
      </c>
      <c r="K3117" s="1">
        <v>1789406.25</v>
      </c>
      <c r="L3117" s="1">
        <v>3312363.5</v>
      </c>
      <c r="M3117" s="1">
        <v>265707.125</v>
      </c>
      <c r="N3117">
        <v>17173173</v>
      </c>
      <c r="O3117">
        <v>2279345</v>
      </c>
      <c r="P3117">
        <v>1785</v>
      </c>
      <c r="Q3117">
        <v>28</v>
      </c>
      <c r="R3117">
        <v>4990943.1427841187</v>
      </c>
      <c r="S3117">
        <v>16006441</v>
      </c>
      <c r="T3117">
        <v>10195625.734555721</v>
      </c>
      <c r="U3117">
        <f t="shared" si="97"/>
        <v>8064920.375</v>
      </c>
    </row>
    <row r="3118" spans="1:21" x14ac:dyDescent="0.25">
      <c r="A3118" t="s">
        <v>3222</v>
      </c>
      <c r="B3118" t="s">
        <v>3182</v>
      </c>
      <c r="C3118" t="s">
        <v>3182</v>
      </c>
      <c r="D3118">
        <v>1976</v>
      </c>
      <c r="E3118">
        <v>64409920</v>
      </c>
      <c r="F3118">
        <v>39289424</v>
      </c>
      <c r="G3118">
        <v>51216096</v>
      </c>
      <c r="H3118">
        <v>5696164</v>
      </c>
      <c r="I3118" t="str">
        <f t="shared" si="96"/>
        <v>1976Southwestern Electric Power Company</v>
      </c>
      <c r="J3118" s="1">
        <v>2278149</v>
      </c>
      <c r="K3118" s="1">
        <v>1605130.375</v>
      </c>
      <c r="L3118" s="1">
        <v>2945474</v>
      </c>
      <c r="M3118" s="1">
        <v>243414.59375</v>
      </c>
      <c r="N3118">
        <v>13966831</v>
      </c>
      <c r="O3118">
        <v>2346237</v>
      </c>
      <c r="P3118">
        <v>1721</v>
      </c>
      <c r="Q3118">
        <v>28</v>
      </c>
      <c r="R3118">
        <v>4652942.8470134735</v>
      </c>
      <c r="S3118">
        <v>14267834</v>
      </c>
      <c r="T3118">
        <v>9296276.6503257155</v>
      </c>
      <c r="U3118">
        <f t="shared" si="97"/>
        <v>7072167.96875</v>
      </c>
    </row>
    <row r="3119" spans="1:21" x14ac:dyDescent="0.25">
      <c r="A3119" t="s">
        <v>3223</v>
      </c>
      <c r="B3119" t="s">
        <v>3182</v>
      </c>
      <c r="C3119" t="s">
        <v>3182</v>
      </c>
      <c r="D3119">
        <v>1975</v>
      </c>
      <c r="E3119">
        <v>56561692</v>
      </c>
      <c r="F3119">
        <v>32074560</v>
      </c>
      <c r="G3119">
        <v>36700184</v>
      </c>
      <c r="H3119">
        <v>4800902</v>
      </c>
      <c r="I3119" t="str">
        <f t="shared" si="96"/>
        <v>1975Southwestern Electric Power Company</v>
      </c>
      <c r="J3119" s="1">
        <v>2285250</v>
      </c>
      <c r="K3119" s="1">
        <v>1515763.25</v>
      </c>
      <c r="L3119" s="1">
        <v>2666059.75</v>
      </c>
      <c r="M3119" s="1">
        <v>232148.125</v>
      </c>
      <c r="N3119">
        <v>16017209</v>
      </c>
      <c r="O3119">
        <v>2622983</v>
      </c>
      <c r="P3119">
        <v>1704</v>
      </c>
      <c r="Q3119">
        <v>29</v>
      </c>
      <c r="R3119">
        <v>4529974.0704013109</v>
      </c>
      <c r="S3119">
        <v>13509179</v>
      </c>
      <c r="T3119">
        <v>9159748.642039299</v>
      </c>
      <c r="U3119">
        <f t="shared" si="97"/>
        <v>6699221.125</v>
      </c>
    </row>
    <row r="3120" spans="1:21" x14ac:dyDescent="0.25">
      <c r="A3120" t="s">
        <v>3224</v>
      </c>
      <c r="B3120" t="s">
        <v>3182</v>
      </c>
      <c r="C3120" t="s">
        <v>3182</v>
      </c>
      <c r="D3120">
        <v>1974</v>
      </c>
      <c r="E3120">
        <v>49460508</v>
      </c>
      <c r="F3120">
        <v>28189830</v>
      </c>
      <c r="G3120">
        <v>32875174</v>
      </c>
      <c r="H3120">
        <v>4335456</v>
      </c>
      <c r="I3120" t="str">
        <f t="shared" si="96"/>
        <v>1974Southwestern Electric Power Company</v>
      </c>
      <c r="J3120" s="1">
        <v>2025334.25</v>
      </c>
      <c r="K3120" s="1">
        <v>1352150.75</v>
      </c>
      <c r="L3120" s="1">
        <v>2567803.5</v>
      </c>
      <c r="M3120" s="1">
        <v>218249.375</v>
      </c>
      <c r="N3120">
        <v>16479341</v>
      </c>
      <c r="O3120">
        <v>2405302</v>
      </c>
      <c r="P3120">
        <v>1717</v>
      </c>
      <c r="Q3120">
        <v>32</v>
      </c>
      <c r="R3120">
        <v>4149520.9478455782</v>
      </c>
      <c r="S3120">
        <v>12820320</v>
      </c>
      <c r="T3120">
        <v>8476201.2411797047</v>
      </c>
      <c r="U3120">
        <f t="shared" si="97"/>
        <v>6163537.875</v>
      </c>
    </row>
    <row r="3121" spans="1:21" x14ac:dyDescent="0.25">
      <c r="A3121" t="s">
        <v>3225</v>
      </c>
      <c r="B3121" t="s">
        <v>3182</v>
      </c>
      <c r="C3121" t="s">
        <v>3182</v>
      </c>
      <c r="D3121">
        <v>1973</v>
      </c>
      <c r="E3121">
        <v>47427400</v>
      </c>
      <c r="F3121">
        <v>26918284</v>
      </c>
      <c r="G3121">
        <v>30511152</v>
      </c>
      <c r="H3121">
        <v>4008341</v>
      </c>
      <c r="I3121" t="str">
        <f t="shared" si="96"/>
        <v>1973Southwestern Electric Power Company</v>
      </c>
      <c r="J3121" s="1">
        <v>1980541.75</v>
      </c>
      <c r="K3121" s="1">
        <v>1325921.875</v>
      </c>
      <c r="L3121" s="1">
        <v>2501918.75</v>
      </c>
      <c r="M3121" s="1">
        <v>209537.84375</v>
      </c>
      <c r="N3121">
        <v>13219681</v>
      </c>
      <c r="O3121">
        <v>2072601</v>
      </c>
      <c r="P3121">
        <v>1672</v>
      </c>
      <c r="Q3121">
        <v>32</v>
      </c>
      <c r="R3121">
        <v>3872520.1023232937</v>
      </c>
      <c r="S3121">
        <v>11580303</v>
      </c>
      <c r="T3121">
        <v>7733537.1415125132</v>
      </c>
      <c r="U3121">
        <f t="shared" si="97"/>
        <v>6017920.21875</v>
      </c>
    </row>
    <row r="3122" spans="1:21" x14ac:dyDescent="0.25">
      <c r="A3122" t="s">
        <v>3226</v>
      </c>
      <c r="B3122" t="s">
        <v>3182</v>
      </c>
      <c r="C3122" t="s">
        <v>3182</v>
      </c>
      <c r="D3122">
        <v>1972</v>
      </c>
      <c r="E3122">
        <v>43671980</v>
      </c>
      <c r="F3122">
        <v>24352124</v>
      </c>
      <c r="G3122">
        <v>26658324</v>
      </c>
      <c r="H3122">
        <v>3519478</v>
      </c>
      <c r="I3122" t="str">
        <f t="shared" si="96"/>
        <v>1972Southwestern Electric Power Company</v>
      </c>
      <c r="J3122" s="1">
        <v>1862441.5</v>
      </c>
      <c r="K3122" s="1">
        <v>1226782.5</v>
      </c>
      <c r="L3122" s="1">
        <v>2291957.5</v>
      </c>
      <c r="M3122" s="1">
        <v>185440.234375</v>
      </c>
      <c r="N3122">
        <v>13748022</v>
      </c>
      <c r="O3122">
        <v>2437262</v>
      </c>
      <c r="P3122">
        <v>1678</v>
      </c>
      <c r="Q3122">
        <v>31</v>
      </c>
      <c r="R3122">
        <v>3611161.1317026615</v>
      </c>
      <c r="S3122">
        <v>11197533</v>
      </c>
      <c r="T3122">
        <v>7018003.8182522655</v>
      </c>
      <c r="U3122">
        <f t="shared" si="97"/>
        <v>5566621.734375</v>
      </c>
    </row>
    <row r="3123" spans="1:21" x14ac:dyDescent="0.25">
      <c r="A3123" t="s">
        <v>3227</v>
      </c>
      <c r="B3123" t="s">
        <v>3182</v>
      </c>
      <c r="C3123" t="s">
        <v>3182</v>
      </c>
      <c r="D3123">
        <v>1971</v>
      </c>
      <c r="E3123" t="s">
        <v>3560</v>
      </c>
      <c r="F3123" t="s">
        <v>3560</v>
      </c>
      <c r="G3123" t="s">
        <v>3560</v>
      </c>
      <c r="H3123" t="s">
        <v>3560</v>
      </c>
      <c r="I3123" t="str">
        <f t="shared" si="96"/>
        <v>1971Southwestern Electric Power Company</v>
      </c>
      <c r="J3123" s="1" t="s">
        <v>3560</v>
      </c>
      <c r="K3123" s="1" t="s">
        <v>3560</v>
      </c>
      <c r="L3123" s="1" t="s">
        <v>3560</v>
      </c>
      <c r="M3123" s="1" t="s">
        <v>3560</v>
      </c>
      <c r="N3123">
        <v>14705407</v>
      </c>
      <c r="O3123">
        <v>2676472</v>
      </c>
      <c r="P3123" t="s">
        <v>3560</v>
      </c>
      <c r="Q3123" t="s">
        <v>3560</v>
      </c>
      <c r="R3123" t="s">
        <v>3560</v>
      </c>
      <c r="S3123" t="s">
        <v>3560</v>
      </c>
      <c r="T3123" t="s">
        <v>3560</v>
      </c>
      <c r="U3123">
        <f t="shared" si="97"/>
        <v>0</v>
      </c>
    </row>
    <row r="3124" spans="1:21" x14ac:dyDescent="0.25">
      <c r="A3124" t="s">
        <v>3228</v>
      </c>
      <c r="B3124" t="s">
        <v>3182</v>
      </c>
      <c r="C3124" t="s">
        <v>3182</v>
      </c>
      <c r="D3124">
        <v>1970</v>
      </c>
      <c r="E3124" t="s">
        <v>3560</v>
      </c>
      <c r="F3124" t="s">
        <v>3560</v>
      </c>
      <c r="G3124" t="s">
        <v>3560</v>
      </c>
      <c r="H3124" t="s">
        <v>3560</v>
      </c>
      <c r="I3124" t="str">
        <f t="shared" si="96"/>
        <v>1970Southwestern Electric Power Company</v>
      </c>
      <c r="J3124" s="1" t="s">
        <v>3560</v>
      </c>
      <c r="K3124" s="1" t="s">
        <v>3560</v>
      </c>
      <c r="L3124" s="1" t="s">
        <v>3560</v>
      </c>
      <c r="M3124" s="1" t="s">
        <v>3560</v>
      </c>
      <c r="N3124">
        <v>12802863</v>
      </c>
      <c r="O3124">
        <v>2092255</v>
      </c>
      <c r="P3124" t="s">
        <v>3560</v>
      </c>
      <c r="Q3124" t="s">
        <v>3560</v>
      </c>
      <c r="R3124" t="s">
        <v>3560</v>
      </c>
      <c r="S3124" t="s">
        <v>3560</v>
      </c>
      <c r="T3124" t="s">
        <v>3560</v>
      </c>
      <c r="U3124">
        <f t="shared" si="97"/>
        <v>0</v>
      </c>
    </row>
    <row r="3125" spans="1:21" x14ac:dyDescent="0.25">
      <c r="A3125" t="s">
        <v>3229</v>
      </c>
      <c r="B3125" t="s">
        <v>3182</v>
      </c>
      <c r="C3125" t="s">
        <v>3182</v>
      </c>
      <c r="D3125">
        <v>1969</v>
      </c>
      <c r="E3125" t="s">
        <v>3560</v>
      </c>
      <c r="F3125" t="s">
        <v>3560</v>
      </c>
      <c r="G3125" t="s">
        <v>3560</v>
      </c>
      <c r="H3125" t="s">
        <v>3560</v>
      </c>
      <c r="I3125" t="str">
        <f t="shared" si="96"/>
        <v>1969Southwestern Electric Power Company</v>
      </c>
      <c r="J3125" s="1" t="s">
        <v>3560</v>
      </c>
      <c r="K3125" s="1" t="s">
        <v>3560</v>
      </c>
      <c r="L3125" s="1" t="s">
        <v>3560</v>
      </c>
      <c r="M3125" s="1" t="s">
        <v>3560</v>
      </c>
      <c r="N3125">
        <v>12166445</v>
      </c>
      <c r="O3125">
        <v>1809894</v>
      </c>
      <c r="P3125" t="s">
        <v>3560</v>
      </c>
      <c r="Q3125" t="s">
        <v>3560</v>
      </c>
      <c r="R3125" t="s">
        <v>3560</v>
      </c>
      <c r="S3125" t="s">
        <v>3560</v>
      </c>
      <c r="T3125" t="s">
        <v>3560</v>
      </c>
      <c r="U3125">
        <f t="shared" si="97"/>
        <v>0</v>
      </c>
    </row>
    <row r="3126" spans="1:21" x14ac:dyDescent="0.25">
      <c r="A3126" t="s">
        <v>3230</v>
      </c>
      <c r="B3126" t="s">
        <v>3182</v>
      </c>
      <c r="C3126" t="s">
        <v>3182</v>
      </c>
      <c r="D3126">
        <v>1968</v>
      </c>
      <c r="E3126" t="s">
        <v>3560</v>
      </c>
      <c r="F3126" t="s">
        <v>3560</v>
      </c>
      <c r="G3126" t="s">
        <v>3560</v>
      </c>
      <c r="H3126" t="s">
        <v>3560</v>
      </c>
      <c r="I3126" t="str">
        <f t="shared" si="96"/>
        <v>1968Southwestern Electric Power Company</v>
      </c>
      <c r="J3126" s="1" t="s">
        <v>3560</v>
      </c>
      <c r="K3126" s="1" t="s">
        <v>3560</v>
      </c>
      <c r="L3126" s="1" t="s">
        <v>3560</v>
      </c>
      <c r="M3126" s="1" t="s">
        <v>3560</v>
      </c>
      <c r="N3126">
        <v>10271438</v>
      </c>
      <c r="O3126">
        <v>2030864</v>
      </c>
      <c r="P3126" t="s">
        <v>3560</v>
      </c>
      <c r="Q3126" t="s">
        <v>3560</v>
      </c>
      <c r="R3126" t="s">
        <v>3560</v>
      </c>
      <c r="S3126" t="s">
        <v>3560</v>
      </c>
      <c r="T3126" t="s">
        <v>3560</v>
      </c>
      <c r="U3126">
        <f t="shared" si="97"/>
        <v>0</v>
      </c>
    </row>
    <row r="3127" spans="1:21" x14ac:dyDescent="0.25">
      <c r="A3127" t="s">
        <v>3231</v>
      </c>
      <c r="B3127" t="s">
        <v>3182</v>
      </c>
      <c r="C3127" t="s">
        <v>3182</v>
      </c>
      <c r="D3127">
        <v>1967</v>
      </c>
      <c r="E3127" t="s">
        <v>3560</v>
      </c>
      <c r="F3127" t="s">
        <v>3560</v>
      </c>
      <c r="G3127" t="s">
        <v>3560</v>
      </c>
      <c r="H3127" t="s">
        <v>3560</v>
      </c>
      <c r="I3127" t="str">
        <f t="shared" si="96"/>
        <v>1967Southwestern Electric Power Company</v>
      </c>
      <c r="J3127" s="1" t="s">
        <v>3560</v>
      </c>
      <c r="K3127" s="1" t="s">
        <v>3560</v>
      </c>
      <c r="L3127" s="1" t="s">
        <v>3560</v>
      </c>
      <c r="M3127" s="1" t="s">
        <v>3560</v>
      </c>
      <c r="N3127">
        <v>10028657</v>
      </c>
      <c r="O3127">
        <v>1890481</v>
      </c>
      <c r="P3127" t="s">
        <v>3560</v>
      </c>
      <c r="Q3127" t="s">
        <v>3560</v>
      </c>
      <c r="R3127" t="s">
        <v>3560</v>
      </c>
      <c r="S3127" t="s">
        <v>3560</v>
      </c>
      <c r="T3127" t="s">
        <v>3560</v>
      </c>
      <c r="U3127">
        <f t="shared" si="97"/>
        <v>0</v>
      </c>
    </row>
    <row r="3128" spans="1:21" x14ac:dyDescent="0.25">
      <c r="A3128" t="s">
        <v>3232</v>
      </c>
      <c r="B3128" t="s">
        <v>3182</v>
      </c>
      <c r="C3128" t="s">
        <v>3182</v>
      </c>
      <c r="D3128">
        <v>1966</v>
      </c>
      <c r="E3128" t="s">
        <v>3560</v>
      </c>
      <c r="F3128" t="s">
        <v>3560</v>
      </c>
      <c r="G3128" t="s">
        <v>3560</v>
      </c>
      <c r="H3128" t="s">
        <v>3560</v>
      </c>
      <c r="I3128" t="str">
        <f t="shared" si="96"/>
        <v>1966Southwestern Electric Power Company</v>
      </c>
      <c r="J3128" s="1" t="s">
        <v>3560</v>
      </c>
      <c r="K3128" s="1" t="s">
        <v>3560</v>
      </c>
      <c r="L3128" s="1" t="s">
        <v>3560</v>
      </c>
      <c r="M3128" s="1" t="s">
        <v>3560</v>
      </c>
      <c r="N3128">
        <v>8758800</v>
      </c>
      <c r="O3128">
        <v>1741695</v>
      </c>
      <c r="P3128" t="s">
        <v>3560</v>
      </c>
      <c r="Q3128" t="s">
        <v>3560</v>
      </c>
      <c r="R3128" t="s">
        <v>3560</v>
      </c>
      <c r="S3128" t="s">
        <v>3560</v>
      </c>
      <c r="T3128" t="s">
        <v>3560</v>
      </c>
      <c r="U3128">
        <f t="shared" si="97"/>
        <v>0</v>
      </c>
    </row>
    <row r="3129" spans="1:21" x14ac:dyDescent="0.25">
      <c r="A3129" t="s">
        <v>3233</v>
      </c>
      <c r="B3129" t="s">
        <v>3182</v>
      </c>
      <c r="C3129" t="s">
        <v>3182</v>
      </c>
      <c r="D3129">
        <v>1965</v>
      </c>
      <c r="E3129" t="s">
        <v>3560</v>
      </c>
      <c r="F3129" t="s">
        <v>3560</v>
      </c>
      <c r="G3129" t="s">
        <v>3560</v>
      </c>
      <c r="H3129" t="s">
        <v>3560</v>
      </c>
      <c r="I3129" t="str">
        <f t="shared" si="96"/>
        <v>1965Southwestern Electric Power Company</v>
      </c>
      <c r="J3129" s="1" t="s">
        <v>3560</v>
      </c>
      <c r="K3129" s="1" t="s">
        <v>3560</v>
      </c>
      <c r="L3129" s="1" t="s">
        <v>3560</v>
      </c>
      <c r="M3129" s="1" t="s">
        <v>3560</v>
      </c>
      <c r="N3129">
        <v>8597261</v>
      </c>
      <c r="O3129">
        <v>1568258</v>
      </c>
      <c r="P3129" t="s">
        <v>3560</v>
      </c>
      <c r="Q3129" t="s">
        <v>3560</v>
      </c>
      <c r="R3129" t="s">
        <v>3560</v>
      </c>
      <c r="S3129" t="s">
        <v>3560</v>
      </c>
      <c r="T3129" t="s">
        <v>3560</v>
      </c>
      <c r="U3129">
        <f t="shared" si="97"/>
        <v>0</v>
      </c>
    </row>
    <row r="3130" spans="1:21" x14ac:dyDescent="0.25">
      <c r="A3130" t="s">
        <v>3234</v>
      </c>
      <c r="B3130" t="s">
        <v>3182</v>
      </c>
      <c r="C3130" t="s">
        <v>3182</v>
      </c>
      <c r="D3130">
        <v>1964</v>
      </c>
      <c r="E3130" t="s">
        <v>3560</v>
      </c>
      <c r="F3130" t="s">
        <v>3560</v>
      </c>
      <c r="G3130" t="s">
        <v>3560</v>
      </c>
      <c r="H3130" t="s">
        <v>3560</v>
      </c>
      <c r="I3130" t="str">
        <f t="shared" si="96"/>
        <v>1964Southwestern Electric Power Company</v>
      </c>
      <c r="J3130" s="1" t="s">
        <v>3560</v>
      </c>
      <c r="K3130" s="1" t="s">
        <v>3560</v>
      </c>
      <c r="L3130" s="1" t="s">
        <v>3560</v>
      </c>
      <c r="M3130" s="1" t="s">
        <v>3560</v>
      </c>
      <c r="N3130">
        <v>8036988</v>
      </c>
      <c r="O3130">
        <v>1278686</v>
      </c>
      <c r="P3130" t="s">
        <v>3560</v>
      </c>
      <c r="Q3130" t="s">
        <v>3560</v>
      </c>
      <c r="R3130" t="s">
        <v>3560</v>
      </c>
      <c r="S3130" t="s">
        <v>3560</v>
      </c>
      <c r="T3130" t="s">
        <v>3560</v>
      </c>
      <c r="U3130">
        <f t="shared" si="97"/>
        <v>0</v>
      </c>
    </row>
    <row r="3131" spans="1:21" x14ac:dyDescent="0.25">
      <c r="A3131" t="s">
        <v>3235</v>
      </c>
      <c r="B3131" t="s">
        <v>3236</v>
      </c>
      <c r="C3131" t="s">
        <v>3236</v>
      </c>
      <c r="D3131">
        <v>2016</v>
      </c>
      <c r="E3131">
        <v>343992000</v>
      </c>
      <c r="F3131">
        <v>331139000</v>
      </c>
      <c r="G3131">
        <v>453308000</v>
      </c>
      <c r="H3131">
        <v>44044000</v>
      </c>
      <c r="I3131" t="str">
        <f t="shared" si="96"/>
        <v>2016Southwestern Public Service Company</v>
      </c>
      <c r="J3131" s="1">
        <v>3477974</v>
      </c>
      <c r="K3131" s="1">
        <v>4707317</v>
      </c>
      <c r="L3131" s="1">
        <v>10518283</v>
      </c>
      <c r="M3131" s="1">
        <v>555188</v>
      </c>
      <c r="N3131">
        <v>81287000</v>
      </c>
      <c r="O3131">
        <v>8208000</v>
      </c>
      <c r="P3131">
        <v>1127.2936897750035</v>
      </c>
      <c r="Q3131">
        <v>0</v>
      </c>
      <c r="R3131">
        <v>17500000</v>
      </c>
      <c r="S3131">
        <v>119380000</v>
      </c>
      <c r="T3131">
        <v>30994000</v>
      </c>
      <c r="U3131">
        <f t="shared" si="97"/>
        <v>19258762</v>
      </c>
    </row>
    <row r="3132" spans="1:21" x14ac:dyDescent="0.25">
      <c r="A3132" t="s">
        <v>3237</v>
      </c>
      <c r="B3132" t="s">
        <v>3236</v>
      </c>
      <c r="C3132" t="s">
        <v>3236</v>
      </c>
      <c r="D3132">
        <v>2015</v>
      </c>
      <c r="E3132">
        <v>348372000</v>
      </c>
      <c r="F3132">
        <v>353982000</v>
      </c>
      <c r="G3132">
        <v>447158000</v>
      </c>
      <c r="H3132">
        <v>43002000</v>
      </c>
      <c r="I3132" t="str">
        <f t="shared" si="96"/>
        <v>2015Southwestern Public Service Company</v>
      </c>
      <c r="J3132" s="1">
        <v>3535681</v>
      </c>
      <c r="K3132" s="1">
        <v>4719569</v>
      </c>
      <c r="L3132" s="1">
        <v>10333718</v>
      </c>
      <c r="M3132" s="1">
        <v>538436</v>
      </c>
      <c r="N3132">
        <v>107628000</v>
      </c>
      <c r="O3132">
        <v>10629000</v>
      </c>
      <c r="P3132">
        <v>1434.4015409115718</v>
      </c>
      <c r="Q3132">
        <v>0</v>
      </c>
      <c r="R3132">
        <v>21621000</v>
      </c>
      <c r="S3132">
        <v>125469000</v>
      </c>
      <c r="T3132">
        <v>38256000</v>
      </c>
      <c r="U3132">
        <f t="shared" si="97"/>
        <v>19127404</v>
      </c>
    </row>
    <row r="3133" spans="1:21" x14ac:dyDescent="0.25">
      <c r="A3133" t="s">
        <v>3238</v>
      </c>
      <c r="B3133" t="s">
        <v>3236</v>
      </c>
      <c r="C3133" t="s">
        <v>3236</v>
      </c>
      <c r="D3133">
        <v>2014</v>
      </c>
      <c r="E3133">
        <v>363681000</v>
      </c>
      <c r="F3133">
        <v>379595000</v>
      </c>
      <c r="G3133">
        <v>516648000</v>
      </c>
      <c r="H3133">
        <v>46950000</v>
      </c>
      <c r="I3133" t="str">
        <f t="shared" si="96"/>
        <v>2014Southwestern Public Service Company</v>
      </c>
      <c r="J3133" s="1">
        <v>3548529</v>
      </c>
      <c r="K3133" s="1">
        <v>4741306</v>
      </c>
      <c r="L3133" s="1">
        <v>10261927</v>
      </c>
      <c r="M3133" s="1">
        <v>555809</v>
      </c>
      <c r="N3133">
        <v>74526000</v>
      </c>
      <c r="O3133">
        <v>8509000</v>
      </c>
      <c r="P3133">
        <v>1398.2100733846141</v>
      </c>
      <c r="Q3133">
        <v>0</v>
      </c>
      <c r="R3133">
        <v>20579000</v>
      </c>
      <c r="S3133">
        <v>117938000</v>
      </c>
      <c r="T3133">
        <v>36160000</v>
      </c>
      <c r="U3133">
        <f t="shared" si="97"/>
        <v>19107571</v>
      </c>
    </row>
    <row r="3134" spans="1:21" x14ac:dyDescent="0.25">
      <c r="A3134" t="s">
        <v>3239</v>
      </c>
      <c r="B3134" t="s">
        <v>3236</v>
      </c>
      <c r="C3134" t="s">
        <v>3236</v>
      </c>
      <c r="D3134">
        <v>2013</v>
      </c>
      <c r="E3134">
        <v>330487000</v>
      </c>
      <c r="F3134">
        <v>351851000</v>
      </c>
      <c r="G3134">
        <v>445043000</v>
      </c>
      <c r="H3134">
        <v>43059000</v>
      </c>
      <c r="I3134" t="str">
        <f t="shared" si="96"/>
        <v>2013Southwestern Public Service Company</v>
      </c>
      <c r="J3134" s="1">
        <v>3564148</v>
      </c>
      <c r="K3134" s="1">
        <v>4743178</v>
      </c>
      <c r="L3134" s="1">
        <v>9892651</v>
      </c>
      <c r="M3134" s="1">
        <v>567804</v>
      </c>
      <c r="N3134">
        <v>58439000</v>
      </c>
      <c r="O3134">
        <v>9686000</v>
      </c>
      <c r="P3134">
        <v>1406.2392458528707</v>
      </c>
      <c r="Q3134">
        <v>0</v>
      </c>
      <c r="R3134">
        <v>20150000</v>
      </c>
      <c r="S3134">
        <v>113270000</v>
      </c>
      <c r="T3134">
        <v>35179000</v>
      </c>
      <c r="U3134">
        <f t="shared" si="97"/>
        <v>18767781</v>
      </c>
    </row>
    <row r="3135" spans="1:21" x14ac:dyDescent="0.25">
      <c r="A3135" t="s">
        <v>3240</v>
      </c>
      <c r="B3135" t="s">
        <v>3236</v>
      </c>
      <c r="C3135" t="s">
        <v>3236</v>
      </c>
      <c r="D3135">
        <v>2012</v>
      </c>
      <c r="E3135">
        <v>309474000</v>
      </c>
      <c r="F3135">
        <v>314526000</v>
      </c>
      <c r="G3135">
        <v>379540000</v>
      </c>
      <c r="H3135">
        <v>40431000</v>
      </c>
      <c r="I3135" t="str">
        <f t="shared" si="96"/>
        <v>2012Southwestern Public Service Company</v>
      </c>
      <c r="J3135" s="1">
        <v>3541729</v>
      </c>
      <c r="K3135" s="1">
        <v>4708432</v>
      </c>
      <c r="L3135" s="1">
        <v>9700726</v>
      </c>
      <c r="M3135" s="1">
        <v>575483</v>
      </c>
      <c r="N3135">
        <v>52110000</v>
      </c>
      <c r="O3135">
        <v>11569000</v>
      </c>
      <c r="P3135">
        <v>1376.8481051241008</v>
      </c>
      <c r="Q3135">
        <v>0</v>
      </c>
      <c r="R3135">
        <v>19207000</v>
      </c>
      <c r="S3135">
        <v>109736000</v>
      </c>
      <c r="T3135">
        <v>34556000</v>
      </c>
      <c r="U3135">
        <f t="shared" si="97"/>
        <v>18526370</v>
      </c>
    </row>
    <row r="3136" spans="1:21" x14ac:dyDescent="0.25">
      <c r="A3136" t="s">
        <v>3241</v>
      </c>
      <c r="B3136" t="s">
        <v>3236</v>
      </c>
      <c r="C3136" t="s">
        <v>3236</v>
      </c>
      <c r="D3136">
        <v>2011</v>
      </c>
      <c r="E3136">
        <v>321533000</v>
      </c>
      <c r="F3136">
        <v>333504000</v>
      </c>
      <c r="G3136">
        <v>418182000</v>
      </c>
      <c r="H3136">
        <v>42972000</v>
      </c>
      <c r="I3136" t="str">
        <f t="shared" si="96"/>
        <v>2011Southwestern Public Service Company</v>
      </c>
      <c r="J3136" s="1">
        <v>3699994</v>
      </c>
      <c r="K3136" s="1">
        <v>4777727</v>
      </c>
      <c r="L3136" s="1">
        <v>9538459</v>
      </c>
      <c r="M3136" s="1">
        <v>614921</v>
      </c>
      <c r="N3136">
        <v>63866000</v>
      </c>
      <c r="O3136">
        <v>13115000</v>
      </c>
      <c r="P3136">
        <v>1416.4756918860044</v>
      </c>
      <c r="Q3136">
        <v>0</v>
      </c>
      <c r="R3136">
        <v>19274000</v>
      </c>
      <c r="S3136">
        <v>108579000</v>
      </c>
      <c r="T3136">
        <v>37859000</v>
      </c>
      <c r="U3136">
        <f t="shared" si="97"/>
        <v>18631101</v>
      </c>
    </row>
    <row r="3137" spans="1:21" x14ac:dyDescent="0.25">
      <c r="A3137" t="s">
        <v>3242</v>
      </c>
      <c r="B3137" t="s">
        <v>3236</v>
      </c>
      <c r="C3137" t="s">
        <v>3236</v>
      </c>
      <c r="D3137">
        <v>2010</v>
      </c>
      <c r="E3137">
        <v>300173000</v>
      </c>
      <c r="F3137">
        <v>333093000</v>
      </c>
      <c r="G3137">
        <v>400383000</v>
      </c>
      <c r="H3137">
        <v>38929000</v>
      </c>
      <c r="I3137" t="str">
        <f t="shared" si="96"/>
        <v>2010Southwestern Public Service Company</v>
      </c>
      <c r="J3137" s="1">
        <v>3680986</v>
      </c>
      <c r="K3137" s="1">
        <v>4823691</v>
      </c>
      <c r="L3137" s="1">
        <v>9499580</v>
      </c>
      <c r="M3137" s="1">
        <v>571175</v>
      </c>
      <c r="N3137">
        <v>49764000</v>
      </c>
      <c r="O3137">
        <v>112247000</v>
      </c>
      <c r="P3137">
        <v>1200.4338700569881</v>
      </c>
      <c r="Q3137">
        <v>0</v>
      </c>
      <c r="R3137">
        <v>15959000</v>
      </c>
      <c r="S3137">
        <v>104793000</v>
      </c>
      <c r="T3137">
        <v>31296000</v>
      </c>
      <c r="U3137">
        <f t="shared" si="97"/>
        <v>18575432</v>
      </c>
    </row>
    <row r="3138" spans="1:21" x14ac:dyDescent="0.25">
      <c r="A3138" t="s">
        <v>3243</v>
      </c>
      <c r="B3138" t="s">
        <v>3236</v>
      </c>
      <c r="C3138" t="s">
        <v>3236</v>
      </c>
      <c r="D3138">
        <v>2009</v>
      </c>
      <c r="E3138">
        <v>284762000</v>
      </c>
      <c r="F3138">
        <v>319602000</v>
      </c>
      <c r="G3138">
        <v>383685000</v>
      </c>
      <c r="H3138">
        <v>34944000</v>
      </c>
      <c r="I3138" t="str">
        <f t="shared" si="96"/>
        <v>2009Southwestern Public Service Company</v>
      </c>
      <c r="J3138" s="1">
        <v>3589009</v>
      </c>
      <c r="K3138" s="1">
        <v>4820040</v>
      </c>
      <c r="L3138" s="1">
        <v>9517540</v>
      </c>
      <c r="M3138" s="1">
        <v>536803</v>
      </c>
      <c r="N3138">
        <v>41925000</v>
      </c>
      <c r="O3138">
        <v>8899000</v>
      </c>
      <c r="P3138">
        <v>1316.1412053313541</v>
      </c>
      <c r="Q3138">
        <v>0</v>
      </c>
      <c r="R3138">
        <v>17035000</v>
      </c>
      <c r="S3138">
        <v>98687000</v>
      </c>
      <c r="T3138">
        <v>30316000</v>
      </c>
      <c r="U3138">
        <f t="shared" si="97"/>
        <v>18463392</v>
      </c>
    </row>
    <row r="3139" spans="1:21" x14ac:dyDescent="0.25">
      <c r="A3139" t="s">
        <v>3244</v>
      </c>
      <c r="B3139" t="s">
        <v>3236</v>
      </c>
      <c r="C3139" t="s">
        <v>3236</v>
      </c>
      <c r="D3139">
        <v>2008</v>
      </c>
      <c r="E3139">
        <v>323782000</v>
      </c>
      <c r="F3139">
        <v>396590000</v>
      </c>
      <c r="G3139">
        <v>540084000</v>
      </c>
      <c r="H3139">
        <v>46434000</v>
      </c>
      <c r="I3139" t="str">
        <f t="shared" si="96"/>
        <v>2008Southwestern Public Service Company</v>
      </c>
      <c r="J3139" s="1">
        <v>3505586</v>
      </c>
      <c r="K3139" s="1">
        <v>4866439</v>
      </c>
      <c r="L3139" s="1">
        <v>9267225</v>
      </c>
      <c r="M3139" s="1">
        <v>554621</v>
      </c>
      <c r="N3139">
        <v>44860000</v>
      </c>
      <c r="O3139">
        <v>10411000</v>
      </c>
      <c r="P3139">
        <v>1189.885221800298</v>
      </c>
      <c r="Q3139">
        <v>0</v>
      </c>
      <c r="R3139">
        <v>15014000</v>
      </c>
      <c r="S3139">
        <v>88470000</v>
      </c>
      <c r="T3139">
        <v>28224000</v>
      </c>
      <c r="U3139">
        <f t="shared" si="97"/>
        <v>18193871</v>
      </c>
    </row>
    <row r="3140" spans="1:21" x14ac:dyDescent="0.25">
      <c r="A3140" t="s">
        <v>3245</v>
      </c>
      <c r="B3140" t="s">
        <v>3236</v>
      </c>
      <c r="C3140" t="s">
        <v>3236</v>
      </c>
      <c r="D3140">
        <v>2007</v>
      </c>
      <c r="E3140">
        <v>281613000</v>
      </c>
      <c r="F3140">
        <v>337999000</v>
      </c>
      <c r="G3140">
        <v>432333000</v>
      </c>
      <c r="H3140">
        <v>40178000</v>
      </c>
      <c r="I3140" t="str">
        <f t="shared" si="96"/>
        <v>2007Southwestern Public Service Company</v>
      </c>
      <c r="J3140" s="1">
        <v>3470597</v>
      </c>
      <c r="K3140" s="1">
        <v>4710817</v>
      </c>
      <c r="L3140" s="1">
        <v>8519067</v>
      </c>
      <c r="M3140" s="1">
        <v>541522</v>
      </c>
      <c r="N3140">
        <v>34743000</v>
      </c>
      <c r="O3140">
        <v>7441000</v>
      </c>
      <c r="P3140">
        <v>1203.5591638721289</v>
      </c>
      <c r="Q3140">
        <v>0</v>
      </c>
      <c r="R3140">
        <v>14714000</v>
      </c>
      <c r="S3140">
        <v>89002000</v>
      </c>
      <c r="T3140">
        <v>26708000</v>
      </c>
      <c r="U3140">
        <f t="shared" si="97"/>
        <v>17242003</v>
      </c>
    </row>
    <row r="3141" spans="1:21" x14ac:dyDescent="0.25">
      <c r="A3141" t="s">
        <v>3246</v>
      </c>
      <c r="B3141" t="s">
        <v>3236</v>
      </c>
      <c r="C3141" t="s">
        <v>3236</v>
      </c>
      <c r="D3141">
        <v>2006</v>
      </c>
      <c r="E3141">
        <v>285677000</v>
      </c>
      <c r="F3141">
        <v>363860000</v>
      </c>
      <c r="G3141">
        <v>461240000</v>
      </c>
      <c r="H3141">
        <v>44022000</v>
      </c>
      <c r="I3141" t="str">
        <f t="shared" ref="I3141:I3204" si="98">D3141&amp;C3141</f>
        <v>2006Southwestern Public Service Company</v>
      </c>
      <c r="J3141" s="1">
        <v>3448385</v>
      </c>
      <c r="K3141" s="1">
        <v>4756681</v>
      </c>
      <c r="L3141" s="1">
        <v>8525901</v>
      </c>
      <c r="M3141" s="1">
        <v>559652</v>
      </c>
      <c r="N3141">
        <v>38210000</v>
      </c>
      <c r="O3141">
        <v>3773000</v>
      </c>
      <c r="P3141">
        <v>1192.8498578156918</v>
      </c>
      <c r="Q3141">
        <v>0</v>
      </c>
      <c r="R3141">
        <v>14128000</v>
      </c>
      <c r="S3141">
        <v>88858000</v>
      </c>
      <c r="T3141">
        <v>25500000</v>
      </c>
      <c r="U3141">
        <f t="shared" ref="U3141:U3204" si="99">SUM(J3141:M3141)</f>
        <v>17290619</v>
      </c>
    </row>
    <row r="3142" spans="1:21" x14ac:dyDescent="0.25">
      <c r="A3142" t="s">
        <v>3247</v>
      </c>
      <c r="B3142" t="s">
        <v>3236</v>
      </c>
      <c r="C3142" t="s">
        <v>3236</v>
      </c>
      <c r="D3142">
        <v>2005</v>
      </c>
      <c r="E3142">
        <v>267988000</v>
      </c>
      <c r="F3142">
        <v>361868000</v>
      </c>
      <c r="G3142">
        <v>367647000</v>
      </c>
      <c r="H3142">
        <v>39927000</v>
      </c>
      <c r="I3142" t="str">
        <f t="shared" si="98"/>
        <v>2005Southwestern Public Service Company</v>
      </c>
      <c r="J3142" s="1">
        <v>3435037</v>
      </c>
      <c r="K3142" s="1">
        <v>4566240</v>
      </c>
      <c r="L3142" s="1">
        <v>8240132</v>
      </c>
      <c r="M3142" s="1">
        <v>550019</v>
      </c>
      <c r="N3142">
        <v>35653000</v>
      </c>
      <c r="O3142">
        <v>15378000</v>
      </c>
      <c r="P3142">
        <v>1131.092300743873</v>
      </c>
      <c r="Q3142">
        <v>0</v>
      </c>
      <c r="R3142">
        <v>13017000</v>
      </c>
      <c r="S3142">
        <v>79998000</v>
      </c>
      <c r="T3142">
        <v>22191000</v>
      </c>
      <c r="U3142">
        <f t="shared" si="99"/>
        <v>16791428</v>
      </c>
    </row>
    <row r="3143" spans="1:21" x14ac:dyDescent="0.25">
      <c r="A3143" t="s">
        <v>3248</v>
      </c>
      <c r="B3143" t="s">
        <v>3236</v>
      </c>
      <c r="C3143" t="s">
        <v>3236</v>
      </c>
      <c r="D3143">
        <v>2004</v>
      </c>
      <c r="E3143">
        <v>232271000</v>
      </c>
      <c r="F3143">
        <v>318867000</v>
      </c>
      <c r="G3143">
        <v>284437000</v>
      </c>
      <c r="H3143">
        <v>33724000</v>
      </c>
      <c r="I3143" t="str">
        <f t="shared" si="98"/>
        <v>2004Southwestern Public Service Company</v>
      </c>
      <c r="J3143" s="1">
        <v>3360929</v>
      </c>
      <c r="K3143" s="1">
        <v>5847273</v>
      </c>
      <c r="L3143" s="1">
        <v>6582065</v>
      </c>
      <c r="M3143" s="1">
        <v>557268</v>
      </c>
      <c r="N3143">
        <v>36696000</v>
      </c>
      <c r="O3143">
        <v>2554000</v>
      </c>
      <c r="P3143">
        <v>1301.2508381088367</v>
      </c>
      <c r="Q3143">
        <v>0</v>
      </c>
      <c r="R3143">
        <v>14516000</v>
      </c>
      <c r="S3143">
        <v>78934000</v>
      </c>
      <c r="T3143">
        <v>24816000</v>
      </c>
      <c r="U3143">
        <f t="shared" si="99"/>
        <v>16347535</v>
      </c>
    </row>
    <row r="3144" spans="1:21" x14ac:dyDescent="0.25">
      <c r="A3144" t="s">
        <v>3249</v>
      </c>
      <c r="B3144" t="s">
        <v>3236</v>
      </c>
      <c r="C3144" t="s">
        <v>3236</v>
      </c>
      <c r="D3144">
        <v>2003</v>
      </c>
      <c r="E3144">
        <v>209227000</v>
      </c>
      <c r="F3144">
        <v>283243000</v>
      </c>
      <c r="G3144">
        <v>235951000</v>
      </c>
      <c r="H3144">
        <v>32266000</v>
      </c>
      <c r="I3144" t="str">
        <f t="shared" si="98"/>
        <v>2003Southwestern Public Service Company</v>
      </c>
      <c r="J3144" s="1">
        <v>3293608</v>
      </c>
      <c r="K3144" s="1">
        <v>5495343</v>
      </c>
      <c r="L3144" s="1">
        <v>6749822</v>
      </c>
      <c r="M3144" s="1">
        <v>555608</v>
      </c>
      <c r="N3144">
        <v>27259000</v>
      </c>
      <c r="O3144">
        <v>5009000</v>
      </c>
      <c r="P3144">
        <v>1275.5286615418493</v>
      </c>
      <c r="Q3144">
        <v>0</v>
      </c>
      <c r="R3144">
        <v>13816000</v>
      </c>
      <c r="S3144">
        <v>82238000</v>
      </c>
      <c r="T3144">
        <v>22069000</v>
      </c>
      <c r="U3144">
        <f t="shared" si="99"/>
        <v>16094381</v>
      </c>
    </row>
    <row r="3145" spans="1:21" x14ac:dyDescent="0.25">
      <c r="A3145" t="s">
        <v>3250</v>
      </c>
      <c r="B3145" t="s">
        <v>3236</v>
      </c>
      <c r="C3145" t="s">
        <v>3236</v>
      </c>
      <c r="D3145">
        <v>2002</v>
      </c>
      <c r="E3145">
        <v>192030000</v>
      </c>
      <c r="F3145">
        <v>312381000</v>
      </c>
      <c r="G3145">
        <v>150175000</v>
      </c>
      <c r="H3145">
        <v>29104000</v>
      </c>
      <c r="I3145" t="str">
        <f t="shared" si="98"/>
        <v>2002Southwestern Public Service Company</v>
      </c>
      <c r="J3145" s="1">
        <v>3299611</v>
      </c>
      <c r="K3145" s="1">
        <v>7280811</v>
      </c>
      <c r="L3145" s="1">
        <v>4763330</v>
      </c>
      <c r="M3145" s="1">
        <v>549022</v>
      </c>
      <c r="N3145">
        <v>26514000</v>
      </c>
      <c r="O3145">
        <v>6984000</v>
      </c>
      <c r="P3145">
        <v>1295.3622534818942</v>
      </c>
      <c r="Q3145">
        <v>0</v>
      </c>
      <c r="R3145">
        <v>13653000</v>
      </c>
      <c r="S3145">
        <v>70863000</v>
      </c>
      <c r="T3145">
        <v>22691000</v>
      </c>
      <c r="U3145">
        <f t="shared" si="99"/>
        <v>15892774</v>
      </c>
    </row>
    <row r="3146" spans="1:21" x14ac:dyDescent="0.25">
      <c r="A3146" t="s">
        <v>3251</v>
      </c>
      <c r="B3146" t="s">
        <v>3236</v>
      </c>
      <c r="C3146" t="s">
        <v>3236</v>
      </c>
      <c r="D3146">
        <v>2001</v>
      </c>
      <c r="E3146">
        <v>236931000</v>
      </c>
      <c r="F3146">
        <v>368520000</v>
      </c>
      <c r="G3146">
        <v>227268000</v>
      </c>
      <c r="H3146">
        <v>21318000</v>
      </c>
      <c r="I3146" t="str">
        <f t="shared" si="98"/>
        <v>2001Southwestern Public Service Company</v>
      </c>
      <c r="J3146" s="1">
        <v>3212158</v>
      </c>
      <c r="K3146" s="1">
        <v>7103449</v>
      </c>
      <c r="L3146" s="1">
        <v>5300197</v>
      </c>
      <c r="M3146" s="1">
        <v>549030</v>
      </c>
      <c r="N3146">
        <v>28834000</v>
      </c>
      <c r="O3146">
        <v>1429000</v>
      </c>
      <c r="P3146">
        <v>1124</v>
      </c>
      <c r="Q3146">
        <v>0</v>
      </c>
      <c r="R3146">
        <v>11488000</v>
      </c>
      <c r="S3146">
        <v>69154000</v>
      </c>
      <c r="T3146">
        <v>19926000</v>
      </c>
      <c r="U3146">
        <f t="shared" si="99"/>
        <v>16164834</v>
      </c>
    </row>
    <row r="3147" spans="1:21" x14ac:dyDescent="0.25">
      <c r="A3147" t="s">
        <v>3252</v>
      </c>
      <c r="B3147" t="s">
        <v>3236</v>
      </c>
      <c r="C3147" t="s">
        <v>3236</v>
      </c>
      <c r="D3147">
        <v>2000</v>
      </c>
      <c r="E3147">
        <v>190694000</v>
      </c>
      <c r="F3147">
        <v>262943000</v>
      </c>
      <c r="G3147">
        <v>185510000</v>
      </c>
      <c r="H3147">
        <v>30365000</v>
      </c>
      <c r="I3147" t="str">
        <f t="shared" si="98"/>
        <v>2000Southwestern Public Service Company</v>
      </c>
      <c r="J3147" s="1">
        <v>3228419</v>
      </c>
      <c r="K3147" s="1">
        <v>5149380</v>
      </c>
      <c r="L3147" s="1">
        <v>6660510</v>
      </c>
      <c r="M3147" s="1">
        <v>571636</v>
      </c>
      <c r="N3147">
        <v>34332000</v>
      </c>
      <c r="O3147">
        <v>8000</v>
      </c>
      <c r="P3147">
        <v>1189</v>
      </c>
      <c r="Q3147">
        <v>0</v>
      </c>
      <c r="R3147">
        <v>13734000</v>
      </c>
      <c r="S3147">
        <v>54672000</v>
      </c>
      <c r="T3147">
        <v>21784000</v>
      </c>
      <c r="U3147">
        <f t="shared" si="99"/>
        <v>15609945</v>
      </c>
    </row>
    <row r="3148" spans="1:21" x14ac:dyDescent="0.25">
      <c r="A3148" t="s">
        <v>3253</v>
      </c>
      <c r="B3148" t="s">
        <v>3236</v>
      </c>
      <c r="C3148" t="s">
        <v>3236</v>
      </c>
      <c r="D3148">
        <v>1999</v>
      </c>
      <c r="E3148">
        <v>170512000</v>
      </c>
      <c r="F3148">
        <v>181563000</v>
      </c>
      <c r="G3148">
        <v>222259000</v>
      </c>
      <c r="H3148">
        <v>26398000</v>
      </c>
      <c r="I3148" t="str">
        <f t="shared" si="98"/>
        <v>1999Southwestern Public Service Company</v>
      </c>
      <c r="J3148" s="1">
        <v>2972075</v>
      </c>
      <c r="K3148" s="1">
        <v>3617366</v>
      </c>
      <c r="L3148" s="1">
        <v>7315683</v>
      </c>
      <c r="M3148" s="1">
        <v>529830</v>
      </c>
      <c r="N3148">
        <v>52364000</v>
      </c>
      <c r="O3148">
        <v>4007000</v>
      </c>
      <c r="P3148">
        <v>1273</v>
      </c>
      <c r="Q3148">
        <v>0</v>
      </c>
      <c r="R3148">
        <v>14116000</v>
      </c>
      <c r="S3148">
        <v>48155000</v>
      </c>
      <c r="T3148">
        <v>22943000</v>
      </c>
      <c r="U3148">
        <f t="shared" si="99"/>
        <v>14434954</v>
      </c>
    </row>
    <row r="3149" spans="1:21" x14ac:dyDescent="0.25">
      <c r="A3149" t="s">
        <v>3254</v>
      </c>
      <c r="B3149" t="s">
        <v>3236</v>
      </c>
      <c r="C3149" t="s">
        <v>3236</v>
      </c>
      <c r="D3149">
        <v>1998</v>
      </c>
      <c r="E3149">
        <v>194535000</v>
      </c>
      <c r="F3149">
        <v>168731000</v>
      </c>
      <c r="G3149">
        <v>305987000</v>
      </c>
      <c r="H3149">
        <v>33208000</v>
      </c>
      <c r="I3149" t="str">
        <f t="shared" si="98"/>
        <v>1998Southwestern Public Service Company</v>
      </c>
      <c r="J3149" s="1">
        <v>3169433</v>
      </c>
      <c r="K3149" s="1">
        <v>3051258</v>
      </c>
      <c r="L3149" s="1">
        <v>8367012</v>
      </c>
      <c r="M3149" s="1">
        <v>629478</v>
      </c>
      <c r="N3149">
        <v>28873000</v>
      </c>
      <c r="O3149">
        <v>3714000</v>
      </c>
      <c r="P3149">
        <v>1345</v>
      </c>
      <c r="Q3149">
        <v>0</v>
      </c>
      <c r="R3149">
        <v>12169000</v>
      </c>
      <c r="S3149">
        <v>49553000</v>
      </c>
      <c r="T3149">
        <v>18346000</v>
      </c>
      <c r="U3149">
        <f t="shared" si="99"/>
        <v>15217181</v>
      </c>
    </row>
    <row r="3150" spans="1:21" x14ac:dyDescent="0.25">
      <c r="A3150" t="s">
        <v>3255</v>
      </c>
      <c r="B3150" t="s">
        <v>3236</v>
      </c>
      <c r="C3150" t="s">
        <v>3236</v>
      </c>
      <c r="D3150">
        <v>1997</v>
      </c>
      <c r="E3150">
        <v>184372000</v>
      </c>
      <c r="F3150">
        <v>166572000</v>
      </c>
      <c r="G3150">
        <v>298754000</v>
      </c>
      <c r="H3150">
        <v>31249000</v>
      </c>
      <c r="I3150" t="str">
        <f t="shared" si="98"/>
        <v>1997Southwestern Public Service Company</v>
      </c>
      <c r="J3150" s="1">
        <v>2986815</v>
      </c>
      <c r="K3150" s="1">
        <v>2990488</v>
      </c>
      <c r="L3150" s="1">
        <v>8135279</v>
      </c>
      <c r="M3150" s="1">
        <v>582618</v>
      </c>
      <c r="N3150">
        <v>16468000</v>
      </c>
      <c r="O3150">
        <v>4919000</v>
      </c>
      <c r="P3150">
        <v>1332</v>
      </c>
      <c r="Q3150">
        <v>0</v>
      </c>
      <c r="R3150">
        <v>10732000</v>
      </c>
      <c r="S3150">
        <v>57042000</v>
      </c>
      <c r="T3150">
        <v>17210000</v>
      </c>
      <c r="U3150">
        <f t="shared" si="99"/>
        <v>14695200</v>
      </c>
    </row>
    <row r="3151" spans="1:21" x14ac:dyDescent="0.25">
      <c r="A3151" t="s">
        <v>3256</v>
      </c>
      <c r="B3151" t="s">
        <v>3236</v>
      </c>
      <c r="C3151" t="s">
        <v>3236</v>
      </c>
      <c r="D3151">
        <v>1996</v>
      </c>
      <c r="E3151">
        <v>179947000</v>
      </c>
      <c r="F3151">
        <v>163001000</v>
      </c>
      <c r="G3151">
        <v>291907000</v>
      </c>
      <c r="H3151">
        <v>30653000</v>
      </c>
      <c r="I3151" t="str">
        <f t="shared" si="98"/>
        <v>1996Southwestern Public Service Company</v>
      </c>
      <c r="J3151" s="1">
        <v>2914129</v>
      </c>
      <c r="K3151" s="1">
        <v>2938735</v>
      </c>
      <c r="L3151" s="1">
        <v>7931360</v>
      </c>
      <c r="M3151" s="1">
        <v>577839</v>
      </c>
      <c r="N3151">
        <v>32560000</v>
      </c>
      <c r="O3151">
        <v>4472000</v>
      </c>
      <c r="P3151">
        <v>1891</v>
      </c>
      <c r="Q3151">
        <v>13</v>
      </c>
      <c r="R3151">
        <v>12193000</v>
      </c>
      <c r="S3151">
        <v>72379000</v>
      </c>
      <c r="T3151">
        <v>17199000</v>
      </c>
      <c r="U3151">
        <f t="shared" si="99"/>
        <v>14362063</v>
      </c>
    </row>
    <row r="3152" spans="1:21" x14ac:dyDescent="0.25">
      <c r="A3152" t="s">
        <v>3257</v>
      </c>
      <c r="B3152" t="s">
        <v>3236</v>
      </c>
      <c r="C3152" t="s">
        <v>3236</v>
      </c>
      <c r="D3152">
        <v>1995</v>
      </c>
      <c r="E3152">
        <v>164706000</v>
      </c>
      <c r="F3152">
        <v>152422000</v>
      </c>
      <c r="G3152">
        <v>271017000</v>
      </c>
      <c r="H3152">
        <v>28247000</v>
      </c>
      <c r="I3152" t="str">
        <f t="shared" si="98"/>
        <v>1995Southwestern Public Service Company</v>
      </c>
      <c r="J3152" s="1">
        <v>2754435</v>
      </c>
      <c r="K3152" s="1">
        <v>2866903</v>
      </c>
      <c r="L3152" s="1">
        <v>7686578</v>
      </c>
      <c r="M3152" s="1">
        <v>559103</v>
      </c>
      <c r="N3152">
        <v>52463000</v>
      </c>
      <c r="O3152">
        <v>3367000</v>
      </c>
      <c r="P3152">
        <v>1995</v>
      </c>
      <c r="Q3152">
        <v>19</v>
      </c>
      <c r="R3152">
        <v>11977000</v>
      </c>
      <c r="S3152">
        <v>69774000</v>
      </c>
      <c r="T3152">
        <v>16748000</v>
      </c>
      <c r="U3152">
        <f t="shared" si="99"/>
        <v>13867019</v>
      </c>
    </row>
    <row r="3153" spans="1:21" x14ac:dyDescent="0.25">
      <c r="A3153" t="s">
        <v>3258</v>
      </c>
      <c r="B3153" t="s">
        <v>3236</v>
      </c>
      <c r="C3153" t="s">
        <v>3236</v>
      </c>
      <c r="D3153">
        <v>1994</v>
      </c>
      <c r="E3153">
        <v>161341000</v>
      </c>
      <c r="F3153">
        <v>144603000</v>
      </c>
      <c r="G3153">
        <v>269116000</v>
      </c>
      <c r="H3153">
        <v>26958000</v>
      </c>
      <c r="I3153" t="str">
        <f t="shared" si="98"/>
        <v>1994Southwestern Public Service Company</v>
      </c>
      <c r="J3153" s="1">
        <v>2683189</v>
      </c>
      <c r="K3153" s="1">
        <v>2712069</v>
      </c>
      <c r="L3153" s="1">
        <v>7626622</v>
      </c>
      <c r="M3153" s="1">
        <v>532594</v>
      </c>
      <c r="N3153">
        <v>29455000</v>
      </c>
      <c r="O3153">
        <v>3545000</v>
      </c>
      <c r="P3153">
        <v>2015</v>
      </c>
      <c r="Q3153">
        <v>7</v>
      </c>
      <c r="R3153">
        <v>11658000</v>
      </c>
      <c r="S3153">
        <v>68890000</v>
      </c>
      <c r="T3153">
        <v>16470000</v>
      </c>
      <c r="U3153">
        <f t="shared" si="99"/>
        <v>13554474</v>
      </c>
    </row>
    <row r="3154" spans="1:21" x14ac:dyDescent="0.25">
      <c r="A3154" t="s">
        <v>3259</v>
      </c>
      <c r="B3154" t="s">
        <v>3236</v>
      </c>
      <c r="C3154" t="s">
        <v>3236</v>
      </c>
      <c r="D3154">
        <v>1993</v>
      </c>
      <c r="E3154">
        <v>159567000</v>
      </c>
      <c r="F3154">
        <v>145246000</v>
      </c>
      <c r="G3154">
        <v>277050000</v>
      </c>
      <c r="H3154">
        <v>27284000</v>
      </c>
      <c r="I3154" t="str">
        <f t="shared" si="98"/>
        <v>1993Southwestern Public Service Company</v>
      </c>
      <c r="J3154" s="1">
        <v>2587983</v>
      </c>
      <c r="K3154" s="1">
        <v>2612900</v>
      </c>
      <c r="L3154" s="1">
        <v>7531579</v>
      </c>
      <c r="M3154" s="1">
        <v>520790</v>
      </c>
      <c r="N3154">
        <v>21721000</v>
      </c>
      <c r="O3154">
        <v>-3237000</v>
      </c>
      <c r="P3154">
        <v>2046</v>
      </c>
      <c r="Q3154">
        <v>3</v>
      </c>
      <c r="R3154">
        <v>11077000</v>
      </c>
      <c r="S3154">
        <v>67772000</v>
      </c>
      <c r="T3154">
        <v>16168000</v>
      </c>
      <c r="U3154">
        <f t="shared" si="99"/>
        <v>13253252</v>
      </c>
    </row>
    <row r="3155" spans="1:21" x14ac:dyDescent="0.25">
      <c r="A3155" t="s">
        <v>3260</v>
      </c>
      <c r="B3155" t="s">
        <v>3236</v>
      </c>
      <c r="C3155" t="s">
        <v>3236</v>
      </c>
      <c r="D3155">
        <v>1992</v>
      </c>
      <c r="E3155">
        <v>149303000</v>
      </c>
      <c r="F3155">
        <v>137012000</v>
      </c>
      <c r="G3155">
        <v>262197000</v>
      </c>
      <c r="H3155">
        <v>25587000</v>
      </c>
      <c r="I3155" t="str">
        <f t="shared" si="98"/>
        <v>1992Southwestern Public Service Company</v>
      </c>
      <c r="J3155" s="1">
        <v>2427839</v>
      </c>
      <c r="K3155" s="1">
        <v>2481394</v>
      </c>
      <c r="L3155" s="1">
        <v>7370980</v>
      </c>
      <c r="M3155" s="1">
        <v>494237</v>
      </c>
      <c r="N3155">
        <v>21603000</v>
      </c>
      <c r="O3155">
        <v>3558000</v>
      </c>
      <c r="P3155">
        <v>2043</v>
      </c>
      <c r="Q3155">
        <v>5</v>
      </c>
      <c r="R3155">
        <v>10840000</v>
      </c>
      <c r="S3155">
        <v>64896000</v>
      </c>
      <c r="T3155">
        <v>16152000</v>
      </c>
      <c r="U3155">
        <f t="shared" si="99"/>
        <v>12774450</v>
      </c>
    </row>
    <row r="3156" spans="1:21" x14ac:dyDescent="0.25">
      <c r="A3156" t="s">
        <v>3261</v>
      </c>
      <c r="B3156" t="s">
        <v>3236</v>
      </c>
      <c r="C3156" t="s">
        <v>3236</v>
      </c>
      <c r="D3156">
        <v>1991</v>
      </c>
      <c r="E3156">
        <v>150030000</v>
      </c>
      <c r="F3156">
        <v>135442000</v>
      </c>
      <c r="G3156">
        <v>253555000</v>
      </c>
      <c r="H3156">
        <v>25800000</v>
      </c>
      <c r="I3156" t="str">
        <f t="shared" si="98"/>
        <v>1991Southwestern Public Service Company</v>
      </c>
      <c r="J3156" s="1">
        <v>2455382</v>
      </c>
      <c r="K3156" s="1">
        <v>2469869</v>
      </c>
      <c r="L3156" s="1">
        <v>7088620</v>
      </c>
      <c r="M3156" s="1">
        <v>505031</v>
      </c>
      <c r="N3156">
        <v>19808000</v>
      </c>
      <c r="O3156">
        <v>2918000</v>
      </c>
      <c r="P3156">
        <v>2026</v>
      </c>
      <c r="Q3156">
        <v>4</v>
      </c>
      <c r="R3156">
        <v>10642000</v>
      </c>
      <c r="S3156">
        <v>62697000</v>
      </c>
      <c r="T3156">
        <v>15996000</v>
      </c>
      <c r="U3156">
        <f t="shared" si="99"/>
        <v>12518902</v>
      </c>
    </row>
    <row r="3157" spans="1:21" x14ac:dyDescent="0.25">
      <c r="A3157" t="s">
        <v>3262</v>
      </c>
      <c r="B3157" t="s">
        <v>3236</v>
      </c>
      <c r="C3157" t="s">
        <v>3236</v>
      </c>
      <c r="D3157">
        <v>1990</v>
      </c>
      <c r="E3157">
        <v>149968000</v>
      </c>
      <c r="F3157">
        <v>136438000</v>
      </c>
      <c r="G3157">
        <v>253786000</v>
      </c>
      <c r="H3157">
        <v>26023000</v>
      </c>
      <c r="I3157" t="str">
        <f t="shared" si="98"/>
        <v>1990Southwestern Public Service Company</v>
      </c>
      <c r="J3157" s="1">
        <v>2407383</v>
      </c>
      <c r="K3157" s="1">
        <v>2448848</v>
      </c>
      <c r="L3157" s="1">
        <v>6907577</v>
      </c>
      <c r="M3157" s="1">
        <v>504019</v>
      </c>
      <c r="N3157">
        <v>16997000</v>
      </c>
      <c r="O3157">
        <v>4615000</v>
      </c>
      <c r="P3157">
        <v>2013</v>
      </c>
      <c r="Q3157">
        <v>3</v>
      </c>
      <c r="R3157">
        <v>10516000</v>
      </c>
      <c r="S3157">
        <v>60804000</v>
      </c>
      <c r="T3157">
        <v>15450000</v>
      </c>
      <c r="U3157">
        <f t="shared" si="99"/>
        <v>12267827</v>
      </c>
    </row>
    <row r="3158" spans="1:21" x14ac:dyDescent="0.25">
      <c r="A3158" t="s">
        <v>3263</v>
      </c>
      <c r="B3158" t="s">
        <v>3236</v>
      </c>
      <c r="C3158" t="s">
        <v>3236</v>
      </c>
      <c r="D3158">
        <v>1989</v>
      </c>
      <c r="E3158">
        <v>154346000</v>
      </c>
      <c r="F3158">
        <v>146318000</v>
      </c>
      <c r="G3158">
        <v>278552000</v>
      </c>
      <c r="H3158">
        <v>26828000</v>
      </c>
      <c r="I3158" t="str">
        <f t="shared" si="98"/>
        <v>1989Southwestern Public Service Company</v>
      </c>
      <c r="J3158" s="1">
        <v>2310388</v>
      </c>
      <c r="K3158" s="1">
        <v>2412203</v>
      </c>
      <c r="L3158" s="1">
        <v>6821532</v>
      </c>
      <c r="M3158" s="1">
        <v>477531</v>
      </c>
      <c r="N3158">
        <v>16648000</v>
      </c>
      <c r="O3158">
        <v>5697000</v>
      </c>
      <c r="P3158">
        <v>2016</v>
      </c>
      <c r="Q3158">
        <v>12</v>
      </c>
      <c r="R3158">
        <v>10182000</v>
      </c>
      <c r="S3158">
        <v>58137000</v>
      </c>
      <c r="T3158">
        <v>15387000</v>
      </c>
      <c r="U3158">
        <f t="shared" si="99"/>
        <v>12021654</v>
      </c>
    </row>
    <row r="3159" spans="1:21" x14ac:dyDescent="0.25">
      <c r="A3159" t="s">
        <v>3264</v>
      </c>
      <c r="B3159" t="s">
        <v>3236</v>
      </c>
      <c r="C3159" t="s">
        <v>3236</v>
      </c>
      <c r="D3159">
        <v>1988</v>
      </c>
      <c r="E3159">
        <v>156360000</v>
      </c>
      <c r="F3159">
        <v>149205000</v>
      </c>
      <c r="G3159">
        <v>277276000</v>
      </c>
      <c r="H3159">
        <v>26734000</v>
      </c>
      <c r="I3159" t="str">
        <f t="shared" si="98"/>
        <v>1988Southwestern Public Service Company</v>
      </c>
      <c r="J3159" s="1">
        <v>2270607</v>
      </c>
      <c r="K3159" s="1">
        <v>2410244</v>
      </c>
      <c r="L3159" s="1">
        <v>6348139</v>
      </c>
      <c r="M3159" s="1">
        <v>465298</v>
      </c>
      <c r="N3159">
        <v>15324000</v>
      </c>
      <c r="O3159">
        <v>4598000</v>
      </c>
      <c r="P3159">
        <v>2006</v>
      </c>
      <c r="Q3159">
        <v>2</v>
      </c>
      <c r="R3159">
        <v>9658000</v>
      </c>
      <c r="S3159">
        <v>56441000</v>
      </c>
      <c r="T3159">
        <v>14820000</v>
      </c>
      <c r="U3159">
        <f t="shared" si="99"/>
        <v>11494288</v>
      </c>
    </row>
    <row r="3160" spans="1:21" x14ac:dyDescent="0.25">
      <c r="A3160" t="s">
        <v>3265</v>
      </c>
      <c r="B3160" t="s">
        <v>3236</v>
      </c>
      <c r="C3160" t="s">
        <v>3236</v>
      </c>
      <c r="D3160">
        <v>1987</v>
      </c>
      <c r="E3160">
        <v>157298224</v>
      </c>
      <c r="F3160">
        <v>153651264</v>
      </c>
      <c r="G3160">
        <v>272163456</v>
      </c>
      <c r="H3160">
        <v>26594052</v>
      </c>
      <c r="I3160" t="str">
        <f t="shared" si="98"/>
        <v>1987Southwestern Public Service Company</v>
      </c>
      <c r="J3160" s="1">
        <v>2219573</v>
      </c>
      <c r="K3160" s="1">
        <v>2423927</v>
      </c>
      <c r="L3160" s="1">
        <v>6167372</v>
      </c>
      <c r="M3160" s="1">
        <v>451809</v>
      </c>
      <c r="N3160">
        <v>16213523</v>
      </c>
      <c r="O3160">
        <v>6551611</v>
      </c>
      <c r="P3160">
        <v>2038</v>
      </c>
      <c r="Q3160">
        <v>3</v>
      </c>
      <c r="R3160">
        <v>9516523.8581539392</v>
      </c>
      <c r="S3160">
        <v>53598468</v>
      </c>
      <c r="T3160">
        <v>13898765.625</v>
      </c>
      <c r="U3160">
        <f t="shared" si="99"/>
        <v>11262681</v>
      </c>
    </row>
    <row r="3161" spans="1:21" x14ac:dyDescent="0.25">
      <c r="A3161" t="s">
        <v>3266</v>
      </c>
      <c r="B3161" t="s">
        <v>3236</v>
      </c>
      <c r="C3161" t="s">
        <v>3236</v>
      </c>
      <c r="D3161">
        <v>1986</v>
      </c>
      <c r="E3161">
        <v>157195680</v>
      </c>
      <c r="F3161">
        <v>156832032</v>
      </c>
      <c r="G3161">
        <v>269908992</v>
      </c>
      <c r="H3161">
        <v>26569008</v>
      </c>
      <c r="I3161" t="str">
        <f t="shared" si="98"/>
        <v>1986Southwestern Public Service Company</v>
      </c>
      <c r="J3161" s="1">
        <v>2187340</v>
      </c>
      <c r="K3161" s="1">
        <v>2437228</v>
      </c>
      <c r="L3161" s="1">
        <v>6040726</v>
      </c>
      <c r="M3161" s="1">
        <v>450358</v>
      </c>
      <c r="N3161">
        <v>17053530</v>
      </c>
      <c r="O3161">
        <v>2915053</v>
      </c>
      <c r="P3161">
        <v>2150</v>
      </c>
      <c r="Q3161">
        <v>6</v>
      </c>
      <c r="R3161">
        <v>11077327.091398001</v>
      </c>
      <c r="S3161">
        <v>59078703</v>
      </c>
      <c r="T3161">
        <v>16163654.574840665</v>
      </c>
      <c r="U3161">
        <f t="shared" si="99"/>
        <v>11115652</v>
      </c>
    </row>
    <row r="3162" spans="1:21" x14ac:dyDescent="0.25">
      <c r="A3162" t="s">
        <v>3267</v>
      </c>
      <c r="B3162" t="s">
        <v>3236</v>
      </c>
      <c r="C3162" t="s">
        <v>3236</v>
      </c>
      <c r="D3162">
        <v>1985</v>
      </c>
      <c r="E3162">
        <v>153510192</v>
      </c>
      <c r="F3162">
        <v>145750768</v>
      </c>
      <c r="G3162">
        <v>270815360</v>
      </c>
      <c r="H3162">
        <v>25712712</v>
      </c>
      <c r="I3162" t="str">
        <f t="shared" si="98"/>
        <v>1985Southwestern Public Service Company</v>
      </c>
      <c r="J3162" s="1">
        <v>2197146</v>
      </c>
      <c r="K3162" s="1">
        <v>2402167</v>
      </c>
      <c r="L3162" s="1">
        <v>6161181</v>
      </c>
      <c r="M3162" s="1">
        <v>456267</v>
      </c>
      <c r="N3162">
        <v>19851182</v>
      </c>
      <c r="O3162">
        <v>3857417</v>
      </c>
      <c r="P3162">
        <v>2332</v>
      </c>
      <c r="Q3162">
        <v>15</v>
      </c>
      <c r="R3162">
        <v>11293872.973149419</v>
      </c>
      <c r="S3162">
        <v>56887364</v>
      </c>
      <c r="T3162">
        <v>16885784.047941327</v>
      </c>
      <c r="U3162">
        <f t="shared" si="99"/>
        <v>11216761</v>
      </c>
    </row>
    <row r="3163" spans="1:21" x14ac:dyDescent="0.25">
      <c r="A3163" t="s">
        <v>3268</v>
      </c>
      <c r="B3163" t="s">
        <v>3236</v>
      </c>
      <c r="C3163" t="s">
        <v>3236</v>
      </c>
      <c r="D3163">
        <v>1984</v>
      </c>
      <c r="E3163">
        <v>159378672</v>
      </c>
      <c r="F3163">
        <v>151635840</v>
      </c>
      <c r="G3163">
        <v>303095168</v>
      </c>
      <c r="H3163">
        <v>27746588</v>
      </c>
      <c r="I3163" t="str">
        <f t="shared" si="98"/>
        <v>1984Southwestern Public Service Company</v>
      </c>
      <c r="J3163" s="1">
        <v>2130524</v>
      </c>
      <c r="K3163" s="1">
        <v>2293944</v>
      </c>
      <c r="L3163" s="1">
        <v>6218358</v>
      </c>
      <c r="M3163" s="1">
        <v>453691</v>
      </c>
      <c r="N3163">
        <v>19200756</v>
      </c>
      <c r="O3163">
        <v>2569327</v>
      </c>
      <c r="P3163">
        <v>2378</v>
      </c>
      <c r="Q3163">
        <v>15</v>
      </c>
      <c r="R3163">
        <v>10644427.990458727</v>
      </c>
      <c r="S3163">
        <v>55029304</v>
      </c>
      <c r="T3163">
        <v>15860459.671875</v>
      </c>
      <c r="U3163">
        <f t="shared" si="99"/>
        <v>11096517</v>
      </c>
    </row>
    <row r="3164" spans="1:21" x14ac:dyDescent="0.25">
      <c r="A3164" t="s">
        <v>3269</v>
      </c>
      <c r="B3164" t="s">
        <v>3236</v>
      </c>
      <c r="C3164" t="s">
        <v>3236</v>
      </c>
      <c r="D3164">
        <v>1983</v>
      </c>
      <c r="E3164">
        <v>154535168</v>
      </c>
      <c r="F3164">
        <v>146984672</v>
      </c>
      <c r="G3164">
        <v>284348832</v>
      </c>
      <c r="H3164">
        <v>27828104</v>
      </c>
      <c r="I3164" t="str">
        <f t="shared" si="98"/>
        <v>1983Southwestern Public Service Company</v>
      </c>
      <c r="J3164" s="1">
        <v>2036798</v>
      </c>
      <c r="K3164" s="1">
        <v>2193986</v>
      </c>
      <c r="L3164" s="1">
        <v>5782422</v>
      </c>
      <c r="M3164" s="1">
        <v>455365</v>
      </c>
      <c r="N3164">
        <v>18700453</v>
      </c>
      <c r="O3164">
        <v>2343023</v>
      </c>
      <c r="P3164">
        <v>2402</v>
      </c>
      <c r="Q3164">
        <v>22</v>
      </c>
      <c r="R3164">
        <v>9880007.0664286613</v>
      </c>
      <c r="S3164">
        <v>52312189</v>
      </c>
      <c r="T3164">
        <v>15047411.323382378</v>
      </c>
      <c r="U3164">
        <f t="shared" si="99"/>
        <v>10468571</v>
      </c>
    </row>
    <row r="3165" spans="1:21" x14ac:dyDescent="0.25">
      <c r="A3165" t="s">
        <v>3270</v>
      </c>
      <c r="B3165" t="s">
        <v>3236</v>
      </c>
      <c r="C3165" t="s">
        <v>3236</v>
      </c>
      <c r="D3165">
        <v>1982</v>
      </c>
      <c r="E3165">
        <v>130828920</v>
      </c>
      <c r="F3165">
        <v>126773224</v>
      </c>
      <c r="G3165">
        <v>240632752</v>
      </c>
      <c r="H3165">
        <v>23164014</v>
      </c>
      <c r="I3165" t="str">
        <f t="shared" si="98"/>
        <v>1982Southwestern Public Service Company</v>
      </c>
      <c r="J3165" s="1">
        <v>1875276</v>
      </c>
      <c r="K3165" s="1">
        <v>2096137</v>
      </c>
      <c r="L3165" s="1">
        <v>5424792</v>
      </c>
      <c r="M3165" s="1">
        <v>420533</v>
      </c>
      <c r="N3165">
        <v>15487691</v>
      </c>
      <c r="O3165">
        <v>1717694</v>
      </c>
      <c r="P3165">
        <v>2318</v>
      </c>
      <c r="Q3165">
        <v>27</v>
      </c>
      <c r="R3165">
        <v>8725143.4204144478</v>
      </c>
      <c r="S3165">
        <v>45935858</v>
      </c>
      <c r="T3165">
        <v>13299139.046816826</v>
      </c>
      <c r="U3165">
        <f t="shared" si="99"/>
        <v>9816738</v>
      </c>
    </row>
    <row r="3166" spans="1:21" x14ac:dyDescent="0.25">
      <c r="A3166" t="s">
        <v>3271</v>
      </c>
      <c r="B3166" t="s">
        <v>3236</v>
      </c>
      <c r="C3166" t="s">
        <v>3236</v>
      </c>
      <c r="D3166">
        <v>1981</v>
      </c>
      <c r="E3166">
        <v>112961904</v>
      </c>
      <c r="F3166">
        <v>108830968</v>
      </c>
      <c r="G3166">
        <v>213100816</v>
      </c>
      <c r="H3166">
        <v>20161076</v>
      </c>
      <c r="I3166" t="str">
        <f t="shared" si="98"/>
        <v>1981Southwestern Public Service Company</v>
      </c>
      <c r="J3166" s="1">
        <v>1785968</v>
      </c>
      <c r="K3166" s="1">
        <v>1986494</v>
      </c>
      <c r="L3166" s="1">
        <v>5383011</v>
      </c>
      <c r="M3166" s="1">
        <v>413068</v>
      </c>
      <c r="N3166">
        <v>12547687</v>
      </c>
      <c r="O3166">
        <v>2159685</v>
      </c>
      <c r="P3166">
        <v>2236</v>
      </c>
      <c r="Q3166">
        <v>57</v>
      </c>
      <c r="R3166">
        <v>7716227.7729733586</v>
      </c>
      <c r="S3166">
        <v>39541740</v>
      </c>
      <c r="T3166">
        <v>11384417.113917828</v>
      </c>
      <c r="U3166">
        <f t="shared" si="99"/>
        <v>9568541</v>
      </c>
    </row>
    <row r="3167" spans="1:21" x14ac:dyDescent="0.25">
      <c r="A3167" t="s">
        <v>3272</v>
      </c>
      <c r="B3167" t="s">
        <v>3236</v>
      </c>
      <c r="C3167" t="s">
        <v>3236</v>
      </c>
      <c r="D3167">
        <v>1980</v>
      </c>
      <c r="E3167">
        <v>103328944</v>
      </c>
      <c r="F3167">
        <v>95357584</v>
      </c>
      <c r="G3167">
        <v>180623968</v>
      </c>
      <c r="H3167">
        <v>18122120</v>
      </c>
      <c r="I3167" t="str">
        <f t="shared" si="98"/>
        <v>1980Southwestern Public Service Company</v>
      </c>
      <c r="J3167" s="1">
        <v>1843974.5</v>
      </c>
      <c r="K3167" s="1">
        <v>1957755.25</v>
      </c>
      <c r="L3167" s="1">
        <v>5116030</v>
      </c>
      <c r="M3167" s="1">
        <v>428728.96875</v>
      </c>
      <c r="N3167">
        <v>12512009</v>
      </c>
      <c r="O3167">
        <v>2174736</v>
      </c>
      <c r="P3167">
        <v>2203</v>
      </c>
      <c r="Q3167">
        <v>18</v>
      </c>
      <c r="R3167">
        <v>7656392.7952993512</v>
      </c>
      <c r="S3167">
        <v>34709118</v>
      </c>
      <c r="T3167">
        <v>11366052.683415651</v>
      </c>
      <c r="U3167">
        <f t="shared" si="99"/>
        <v>9346488.71875</v>
      </c>
    </row>
    <row r="3168" spans="1:21" x14ac:dyDescent="0.25">
      <c r="A3168" t="s">
        <v>3273</v>
      </c>
      <c r="B3168" t="s">
        <v>3236</v>
      </c>
      <c r="C3168" t="s">
        <v>3236</v>
      </c>
      <c r="D3168">
        <v>1979</v>
      </c>
      <c r="E3168">
        <v>84532624</v>
      </c>
      <c r="F3168">
        <v>79264656</v>
      </c>
      <c r="G3168">
        <v>155835168</v>
      </c>
      <c r="H3168">
        <v>14136928</v>
      </c>
      <c r="I3168" t="str">
        <f t="shared" si="98"/>
        <v>1979Southwestern Public Service Company</v>
      </c>
      <c r="J3168" s="1">
        <v>1694814</v>
      </c>
      <c r="K3168" s="1">
        <v>1845353.25</v>
      </c>
      <c r="L3168" s="1">
        <v>4972554.5</v>
      </c>
      <c r="M3168" s="1">
        <v>399353.78125</v>
      </c>
      <c r="N3168">
        <v>10696578</v>
      </c>
      <c r="O3168">
        <v>1964007</v>
      </c>
      <c r="P3168">
        <v>2223</v>
      </c>
      <c r="Q3168">
        <v>25</v>
      </c>
      <c r="R3168">
        <v>6858347.9791758657</v>
      </c>
      <c r="S3168">
        <v>31352781</v>
      </c>
      <c r="T3168">
        <v>9958062.2265625</v>
      </c>
      <c r="U3168">
        <f t="shared" si="99"/>
        <v>8912075.53125</v>
      </c>
    </row>
    <row r="3169" spans="1:21" x14ac:dyDescent="0.25">
      <c r="A3169" t="s">
        <v>3274</v>
      </c>
      <c r="B3169" t="s">
        <v>3236</v>
      </c>
      <c r="C3169" t="s">
        <v>3236</v>
      </c>
      <c r="D3169">
        <v>1978</v>
      </c>
      <c r="E3169">
        <v>76497872</v>
      </c>
      <c r="F3169">
        <v>72480312</v>
      </c>
      <c r="G3169">
        <v>131371384</v>
      </c>
      <c r="H3169">
        <v>13140933</v>
      </c>
      <c r="I3169" t="str">
        <f t="shared" si="98"/>
        <v>1978Southwestern Public Service Company</v>
      </c>
      <c r="J3169" s="1">
        <v>1697699</v>
      </c>
      <c r="K3169" s="1">
        <v>1858435.5</v>
      </c>
      <c r="L3169" s="1">
        <v>4758206.5</v>
      </c>
      <c r="M3169" s="1">
        <v>403107.0625</v>
      </c>
      <c r="N3169">
        <v>16563806</v>
      </c>
      <c r="O3169">
        <v>1534823</v>
      </c>
      <c r="P3169">
        <v>2148</v>
      </c>
      <c r="Q3169">
        <v>44</v>
      </c>
      <c r="R3169">
        <v>6259004.924582392</v>
      </c>
      <c r="S3169">
        <v>27208356</v>
      </c>
      <c r="T3169">
        <v>8876765.7142501473</v>
      </c>
      <c r="U3169">
        <f t="shared" si="99"/>
        <v>8717448.0625</v>
      </c>
    </row>
    <row r="3170" spans="1:21" x14ac:dyDescent="0.25">
      <c r="A3170" t="s">
        <v>3275</v>
      </c>
      <c r="B3170" t="s">
        <v>3236</v>
      </c>
      <c r="C3170" t="s">
        <v>3236</v>
      </c>
      <c r="D3170">
        <v>1977</v>
      </c>
      <c r="E3170">
        <v>68476880</v>
      </c>
      <c r="F3170">
        <v>65791924</v>
      </c>
      <c r="G3170">
        <v>120933520</v>
      </c>
      <c r="H3170">
        <v>11500021</v>
      </c>
      <c r="I3170" t="str">
        <f t="shared" si="98"/>
        <v>1977Southwestern Public Service Company</v>
      </c>
      <c r="J3170" s="1">
        <v>1592468</v>
      </c>
      <c r="K3170" s="1">
        <v>1799233.75</v>
      </c>
      <c r="L3170" s="1">
        <v>4724342</v>
      </c>
      <c r="M3170" s="1">
        <v>389379.34375</v>
      </c>
      <c r="N3170">
        <v>15542709</v>
      </c>
      <c r="O3170">
        <v>1861915</v>
      </c>
      <c r="P3170">
        <v>2042</v>
      </c>
      <c r="Q3170">
        <v>52</v>
      </c>
      <c r="R3170">
        <v>5887291.1274872124</v>
      </c>
      <c r="S3170">
        <v>24430291</v>
      </c>
      <c r="T3170">
        <v>8391981.6150099039</v>
      </c>
      <c r="U3170">
        <f t="shared" si="99"/>
        <v>8505423.09375</v>
      </c>
    </row>
    <row r="3171" spans="1:21" x14ac:dyDescent="0.25">
      <c r="A3171" t="s">
        <v>3276</v>
      </c>
      <c r="B3171" t="s">
        <v>3236</v>
      </c>
      <c r="C3171" t="s">
        <v>3236</v>
      </c>
      <c r="D3171">
        <v>1976</v>
      </c>
      <c r="E3171">
        <v>57083880</v>
      </c>
      <c r="F3171">
        <v>55210872</v>
      </c>
      <c r="G3171">
        <v>93000000</v>
      </c>
      <c r="H3171">
        <v>9394971</v>
      </c>
      <c r="I3171" t="str">
        <f t="shared" si="98"/>
        <v>1976Southwestern Public Service Company</v>
      </c>
      <c r="J3171" s="1">
        <v>1441389.75</v>
      </c>
      <c r="K3171" s="1">
        <v>1677989.375</v>
      </c>
      <c r="L3171" s="1">
        <v>4470498.5</v>
      </c>
      <c r="M3171" s="1">
        <v>368503.15625</v>
      </c>
      <c r="N3171">
        <v>14058332</v>
      </c>
      <c r="O3171">
        <v>2011775</v>
      </c>
      <c r="P3171">
        <v>1954</v>
      </c>
      <c r="Q3171">
        <v>46</v>
      </c>
      <c r="R3171">
        <v>5044458.8699501753</v>
      </c>
      <c r="S3171">
        <v>20755354</v>
      </c>
      <c r="T3171">
        <v>7369602.6987440586</v>
      </c>
      <c r="U3171">
        <f t="shared" si="99"/>
        <v>7958380.78125</v>
      </c>
    </row>
    <row r="3172" spans="1:21" x14ac:dyDescent="0.25">
      <c r="A3172" t="s">
        <v>3277</v>
      </c>
      <c r="B3172" t="s">
        <v>3236</v>
      </c>
      <c r="C3172" t="s">
        <v>3236</v>
      </c>
      <c r="D3172">
        <v>1975</v>
      </c>
      <c r="E3172">
        <v>47566612</v>
      </c>
      <c r="F3172">
        <v>43996208</v>
      </c>
      <c r="G3172">
        <v>65571744</v>
      </c>
      <c r="H3172">
        <v>6988289</v>
      </c>
      <c r="I3172" t="str">
        <f t="shared" si="98"/>
        <v>1975Southwestern Public Service Company</v>
      </c>
      <c r="J3172" s="1">
        <v>1380833.125</v>
      </c>
      <c r="K3172" s="1">
        <v>1620296.75</v>
      </c>
      <c r="L3172" s="1">
        <v>3944015.5</v>
      </c>
      <c r="M3172" s="1">
        <v>339721.0625</v>
      </c>
      <c r="N3172">
        <v>10638825</v>
      </c>
      <c r="O3172">
        <v>1898894</v>
      </c>
      <c r="P3172">
        <v>1890</v>
      </c>
      <c r="Q3172">
        <v>30</v>
      </c>
      <c r="R3172">
        <v>4489313.0306349397</v>
      </c>
      <c r="S3172">
        <v>18402520</v>
      </c>
      <c r="T3172">
        <v>6994734.1272166371</v>
      </c>
      <c r="U3172">
        <f t="shared" si="99"/>
        <v>7284866.4375</v>
      </c>
    </row>
    <row r="3173" spans="1:21" x14ac:dyDescent="0.25">
      <c r="A3173" t="s">
        <v>3278</v>
      </c>
      <c r="B3173" t="s">
        <v>3236</v>
      </c>
      <c r="C3173" t="s">
        <v>3236</v>
      </c>
      <c r="D3173">
        <v>1974</v>
      </c>
      <c r="E3173">
        <v>37988864</v>
      </c>
      <c r="F3173">
        <v>32940668</v>
      </c>
      <c r="G3173">
        <v>45237776</v>
      </c>
      <c r="H3173">
        <v>5456475</v>
      </c>
      <c r="I3173" t="str">
        <f t="shared" si="98"/>
        <v>1974Southwestern Public Service Company</v>
      </c>
      <c r="J3173" s="1">
        <v>1303935.5</v>
      </c>
      <c r="K3173" s="1">
        <v>1460544.75</v>
      </c>
      <c r="L3173" s="1">
        <v>3706426.5</v>
      </c>
      <c r="M3173" s="1">
        <v>342465.28125</v>
      </c>
      <c r="N3173">
        <v>9751663</v>
      </c>
      <c r="O3173">
        <v>1165823</v>
      </c>
      <c r="P3173">
        <v>1825</v>
      </c>
      <c r="Q3173">
        <v>40</v>
      </c>
      <c r="R3173">
        <v>3956698.1350197792</v>
      </c>
      <c r="S3173">
        <v>16165088</v>
      </c>
      <c r="T3173">
        <v>5735236.0988121629</v>
      </c>
      <c r="U3173">
        <f t="shared" si="99"/>
        <v>6813372.03125</v>
      </c>
    </row>
    <row r="3174" spans="1:21" x14ac:dyDescent="0.25">
      <c r="A3174" t="s">
        <v>3279</v>
      </c>
      <c r="B3174" t="s">
        <v>3236</v>
      </c>
      <c r="C3174" t="s">
        <v>3236</v>
      </c>
      <c r="D3174">
        <v>1973</v>
      </c>
      <c r="E3174">
        <v>33432178</v>
      </c>
      <c r="F3174">
        <v>28223744</v>
      </c>
      <c r="G3174">
        <v>37623880</v>
      </c>
      <c r="H3174">
        <v>5056881</v>
      </c>
      <c r="I3174" t="str">
        <f t="shared" si="98"/>
        <v>1973Southwestern Public Service Company</v>
      </c>
      <c r="J3174" s="1">
        <v>1237461.125</v>
      </c>
      <c r="K3174" s="1">
        <v>1371215.875</v>
      </c>
      <c r="L3174" s="1">
        <v>3553853.25</v>
      </c>
      <c r="M3174" s="1">
        <v>363589.9375</v>
      </c>
      <c r="N3174">
        <v>9005580.8900000006</v>
      </c>
      <c r="O3174">
        <v>2349899.5499999998</v>
      </c>
      <c r="P3174">
        <v>1788</v>
      </c>
      <c r="Q3174">
        <v>37</v>
      </c>
      <c r="R3174">
        <v>3575424.0556510985</v>
      </c>
      <c r="S3174">
        <v>14610477</v>
      </c>
      <c r="T3174">
        <v>5332058.0194690526</v>
      </c>
      <c r="U3174">
        <f t="shared" si="99"/>
        <v>6526120.1875</v>
      </c>
    </row>
    <row r="3175" spans="1:21" x14ac:dyDescent="0.25">
      <c r="A3175" t="s">
        <v>3280</v>
      </c>
      <c r="B3175" t="s">
        <v>3236</v>
      </c>
      <c r="C3175" t="s">
        <v>3236</v>
      </c>
      <c r="D3175">
        <v>1972</v>
      </c>
      <c r="E3175">
        <v>30857340</v>
      </c>
      <c r="F3175">
        <v>26070232</v>
      </c>
      <c r="G3175">
        <v>32817700</v>
      </c>
      <c r="H3175">
        <v>4957058</v>
      </c>
      <c r="I3175" t="str">
        <f t="shared" si="98"/>
        <v>1972Southwestern Public Service Company</v>
      </c>
      <c r="J3175" s="1">
        <v>1146700.875</v>
      </c>
      <c r="K3175" s="1">
        <v>1278601.75</v>
      </c>
      <c r="L3175" s="1">
        <v>3246299.25</v>
      </c>
      <c r="M3175" s="1">
        <v>401141.5</v>
      </c>
      <c r="N3175">
        <v>8180458.4199999999</v>
      </c>
      <c r="O3175">
        <v>1488051.79</v>
      </c>
      <c r="P3175">
        <v>1755</v>
      </c>
      <c r="Q3175">
        <v>25</v>
      </c>
      <c r="R3175">
        <v>3407394.9196490049</v>
      </c>
      <c r="S3175">
        <v>13830199</v>
      </c>
      <c r="T3175">
        <v>5005509.0890747309</v>
      </c>
      <c r="U3175">
        <f t="shared" si="99"/>
        <v>6072743.375</v>
      </c>
    </row>
    <row r="3176" spans="1:21" x14ac:dyDescent="0.25">
      <c r="A3176" t="s">
        <v>3281</v>
      </c>
      <c r="B3176" t="s">
        <v>3236</v>
      </c>
      <c r="C3176" t="s">
        <v>3236</v>
      </c>
      <c r="D3176">
        <v>1971</v>
      </c>
      <c r="E3176" t="s">
        <v>3560</v>
      </c>
      <c r="F3176" t="s">
        <v>3560</v>
      </c>
      <c r="G3176" t="s">
        <v>3560</v>
      </c>
      <c r="H3176" t="s">
        <v>3560</v>
      </c>
      <c r="I3176" t="str">
        <f t="shared" si="98"/>
        <v>1971Southwestern Public Service Company</v>
      </c>
      <c r="J3176" s="1" t="s">
        <v>3560</v>
      </c>
      <c r="K3176" s="1" t="s">
        <v>3560</v>
      </c>
      <c r="L3176" s="1" t="s">
        <v>3560</v>
      </c>
      <c r="M3176" s="1" t="s">
        <v>3560</v>
      </c>
      <c r="N3176">
        <v>8161778.3099999996</v>
      </c>
      <c r="O3176">
        <v>1423935.08</v>
      </c>
      <c r="P3176" t="s">
        <v>3560</v>
      </c>
      <c r="Q3176" t="s">
        <v>3560</v>
      </c>
      <c r="R3176" t="s">
        <v>3560</v>
      </c>
      <c r="S3176" t="s">
        <v>3560</v>
      </c>
      <c r="T3176" t="s">
        <v>3560</v>
      </c>
      <c r="U3176">
        <f t="shared" si="99"/>
        <v>0</v>
      </c>
    </row>
    <row r="3177" spans="1:21" x14ac:dyDescent="0.25">
      <c r="A3177" t="s">
        <v>3282</v>
      </c>
      <c r="B3177" t="s">
        <v>3236</v>
      </c>
      <c r="C3177" t="s">
        <v>3236</v>
      </c>
      <c r="D3177">
        <v>1970</v>
      </c>
      <c r="E3177" t="s">
        <v>3560</v>
      </c>
      <c r="F3177" t="s">
        <v>3560</v>
      </c>
      <c r="G3177" t="s">
        <v>3560</v>
      </c>
      <c r="H3177" t="s">
        <v>3560</v>
      </c>
      <c r="I3177" t="str">
        <f t="shared" si="98"/>
        <v>1970Southwestern Public Service Company</v>
      </c>
      <c r="J3177" s="1" t="s">
        <v>3560</v>
      </c>
      <c r="K3177" s="1" t="s">
        <v>3560</v>
      </c>
      <c r="L3177" s="1" t="s">
        <v>3560</v>
      </c>
      <c r="M3177" s="1" t="s">
        <v>3560</v>
      </c>
      <c r="N3177">
        <v>6911051.1600000001</v>
      </c>
      <c r="O3177">
        <v>1867299.16</v>
      </c>
      <c r="P3177" t="s">
        <v>3560</v>
      </c>
      <c r="Q3177" t="s">
        <v>3560</v>
      </c>
      <c r="R3177" t="s">
        <v>3560</v>
      </c>
      <c r="S3177" t="s">
        <v>3560</v>
      </c>
      <c r="T3177" t="s">
        <v>3560</v>
      </c>
      <c r="U3177">
        <f t="shared" si="99"/>
        <v>0</v>
      </c>
    </row>
    <row r="3178" spans="1:21" x14ac:dyDescent="0.25">
      <c r="A3178" t="s">
        <v>3283</v>
      </c>
      <c r="B3178" t="s">
        <v>3236</v>
      </c>
      <c r="C3178" t="s">
        <v>3236</v>
      </c>
      <c r="D3178">
        <v>1969</v>
      </c>
      <c r="E3178" t="s">
        <v>3560</v>
      </c>
      <c r="F3178" t="s">
        <v>3560</v>
      </c>
      <c r="G3178" t="s">
        <v>3560</v>
      </c>
      <c r="H3178" t="s">
        <v>3560</v>
      </c>
      <c r="I3178" t="str">
        <f t="shared" si="98"/>
        <v>1969Southwestern Public Service Company</v>
      </c>
      <c r="J3178" s="1" t="s">
        <v>3560</v>
      </c>
      <c r="K3178" s="1" t="s">
        <v>3560</v>
      </c>
      <c r="L3178" s="1" t="s">
        <v>3560</v>
      </c>
      <c r="M3178" s="1" t="s">
        <v>3560</v>
      </c>
      <c r="N3178">
        <v>5961328.5099999998</v>
      </c>
      <c r="O3178">
        <v>1559321.49</v>
      </c>
      <c r="P3178" t="s">
        <v>3560</v>
      </c>
      <c r="Q3178" t="s">
        <v>3560</v>
      </c>
      <c r="R3178" t="s">
        <v>3560</v>
      </c>
      <c r="S3178" t="s">
        <v>3560</v>
      </c>
      <c r="T3178" t="s">
        <v>3560</v>
      </c>
      <c r="U3178">
        <f t="shared" si="99"/>
        <v>0</v>
      </c>
    </row>
    <row r="3179" spans="1:21" x14ac:dyDescent="0.25">
      <c r="A3179" t="s">
        <v>3284</v>
      </c>
      <c r="B3179" t="s">
        <v>3236</v>
      </c>
      <c r="C3179" t="s">
        <v>3236</v>
      </c>
      <c r="D3179">
        <v>1968</v>
      </c>
      <c r="E3179" t="s">
        <v>3560</v>
      </c>
      <c r="F3179" t="s">
        <v>3560</v>
      </c>
      <c r="G3179" t="s">
        <v>3560</v>
      </c>
      <c r="H3179" t="s">
        <v>3560</v>
      </c>
      <c r="I3179" t="str">
        <f t="shared" si="98"/>
        <v>1968Southwestern Public Service Company</v>
      </c>
      <c r="J3179" s="1" t="s">
        <v>3560</v>
      </c>
      <c r="K3179" s="1" t="s">
        <v>3560</v>
      </c>
      <c r="L3179" s="1" t="s">
        <v>3560</v>
      </c>
      <c r="M3179" s="1" t="s">
        <v>3560</v>
      </c>
      <c r="N3179">
        <v>5947797.79</v>
      </c>
      <c r="O3179">
        <v>1876402.38</v>
      </c>
      <c r="P3179" t="s">
        <v>3560</v>
      </c>
      <c r="Q3179" t="s">
        <v>3560</v>
      </c>
      <c r="R3179" t="s">
        <v>3560</v>
      </c>
      <c r="S3179" t="s">
        <v>3560</v>
      </c>
      <c r="T3179" t="s">
        <v>3560</v>
      </c>
      <c r="U3179">
        <f t="shared" si="99"/>
        <v>0</v>
      </c>
    </row>
    <row r="3180" spans="1:21" x14ac:dyDescent="0.25">
      <c r="A3180" t="s">
        <v>3285</v>
      </c>
      <c r="B3180" t="s">
        <v>3236</v>
      </c>
      <c r="C3180" t="s">
        <v>3236</v>
      </c>
      <c r="D3180">
        <v>1967</v>
      </c>
      <c r="E3180" t="s">
        <v>3560</v>
      </c>
      <c r="F3180" t="s">
        <v>3560</v>
      </c>
      <c r="G3180" t="s">
        <v>3560</v>
      </c>
      <c r="H3180" t="s">
        <v>3560</v>
      </c>
      <c r="I3180" t="str">
        <f t="shared" si="98"/>
        <v>1967Southwestern Public Service Company</v>
      </c>
      <c r="J3180" s="1" t="s">
        <v>3560</v>
      </c>
      <c r="K3180" s="1" t="s">
        <v>3560</v>
      </c>
      <c r="L3180" s="1" t="s">
        <v>3560</v>
      </c>
      <c r="M3180" s="1" t="s">
        <v>3560</v>
      </c>
      <c r="N3180">
        <v>7142580.3200000003</v>
      </c>
      <c r="O3180">
        <v>2048458.42</v>
      </c>
      <c r="P3180" t="s">
        <v>3560</v>
      </c>
      <c r="Q3180" t="s">
        <v>3560</v>
      </c>
      <c r="R3180" t="s">
        <v>3560</v>
      </c>
      <c r="S3180" t="s">
        <v>3560</v>
      </c>
      <c r="T3180" t="s">
        <v>3560</v>
      </c>
      <c r="U3180">
        <f t="shared" si="99"/>
        <v>0</v>
      </c>
    </row>
    <row r="3181" spans="1:21" x14ac:dyDescent="0.25">
      <c r="A3181" t="s">
        <v>3286</v>
      </c>
      <c r="B3181" t="s">
        <v>3236</v>
      </c>
      <c r="C3181" t="s">
        <v>3236</v>
      </c>
      <c r="D3181">
        <v>1966</v>
      </c>
      <c r="E3181" t="s">
        <v>3560</v>
      </c>
      <c r="F3181" t="s">
        <v>3560</v>
      </c>
      <c r="G3181" t="s">
        <v>3560</v>
      </c>
      <c r="H3181" t="s">
        <v>3560</v>
      </c>
      <c r="I3181" t="str">
        <f t="shared" si="98"/>
        <v>1966Southwestern Public Service Company</v>
      </c>
      <c r="J3181" s="1" t="s">
        <v>3560</v>
      </c>
      <c r="K3181" s="1" t="s">
        <v>3560</v>
      </c>
      <c r="L3181" s="1" t="s">
        <v>3560</v>
      </c>
      <c r="M3181" s="1" t="s">
        <v>3560</v>
      </c>
      <c r="N3181">
        <v>8312713.8600000003</v>
      </c>
      <c r="O3181">
        <v>2508655.9900000002</v>
      </c>
      <c r="P3181" t="s">
        <v>3560</v>
      </c>
      <c r="Q3181" t="s">
        <v>3560</v>
      </c>
      <c r="R3181" t="s">
        <v>3560</v>
      </c>
      <c r="S3181" t="s">
        <v>3560</v>
      </c>
      <c r="T3181" t="s">
        <v>3560</v>
      </c>
      <c r="U3181">
        <f t="shared" si="99"/>
        <v>0</v>
      </c>
    </row>
    <row r="3182" spans="1:21" x14ac:dyDescent="0.25">
      <c r="A3182" t="s">
        <v>3287</v>
      </c>
      <c r="B3182" t="s">
        <v>3236</v>
      </c>
      <c r="C3182" t="s">
        <v>3236</v>
      </c>
      <c r="D3182">
        <v>1965</v>
      </c>
      <c r="E3182" t="s">
        <v>3560</v>
      </c>
      <c r="F3182" t="s">
        <v>3560</v>
      </c>
      <c r="G3182" t="s">
        <v>3560</v>
      </c>
      <c r="H3182" t="s">
        <v>3560</v>
      </c>
      <c r="I3182" t="str">
        <f t="shared" si="98"/>
        <v>1965Southwestern Public Service Company</v>
      </c>
      <c r="J3182" s="1" t="s">
        <v>3560</v>
      </c>
      <c r="K3182" s="1" t="s">
        <v>3560</v>
      </c>
      <c r="L3182" s="1" t="s">
        <v>3560</v>
      </c>
      <c r="M3182" s="1" t="s">
        <v>3560</v>
      </c>
      <c r="N3182">
        <v>8321413.5099999998</v>
      </c>
      <c r="O3182">
        <v>1708285.12</v>
      </c>
      <c r="P3182" t="s">
        <v>3560</v>
      </c>
      <c r="Q3182" t="s">
        <v>3560</v>
      </c>
      <c r="R3182" t="s">
        <v>3560</v>
      </c>
      <c r="S3182" t="s">
        <v>3560</v>
      </c>
      <c r="T3182" t="s">
        <v>3560</v>
      </c>
      <c r="U3182">
        <f t="shared" si="99"/>
        <v>0</v>
      </c>
    </row>
    <row r="3183" spans="1:21" x14ac:dyDescent="0.25">
      <c r="A3183" t="s">
        <v>3288</v>
      </c>
      <c r="B3183" t="s">
        <v>3236</v>
      </c>
      <c r="C3183" t="s">
        <v>3236</v>
      </c>
      <c r="D3183">
        <v>1964</v>
      </c>
      <c r="E3183" t="s">
        <v>3560</v>
      </c>
      <c r="F3183" t="s">
        <v>3560</v>
      </c>
      <c r="G3183" t="s">
        <v>3560</v>
      </c>
      <c r="H3183" t="s">
        <v>3560</v>
      </c>
      <c r="I3183" t="str">
        <f t="shared" si="98"/>
        <v>1964Southwestern Public Service Company</v>
      </c>
      <c r="J3183" s="1" t="s">
        <v>3560</v>
      </c>
      <c r="K3183" s="1" t="s">
        <v>3560</v>
      </c>
      <c r="L3183" s="1" t="s">
        <v>3560</v>
      </c>
      <c r="M3183" s="1" t="s">
        <v>3560</v>
      </c>
      <c r="N3183">
        <v>8403232.1899999995</v>
      </c>
      <c r="O3183">
        <v>1644655.75</v>
      </c>
      <c r="P3183" t="s">
        <v>3560</v>
      </c>
      <c r="Q3183" t="s">
        <v>3560</v>
      </c>
      <c r="R3183" t="s">
        <v>3560</v>
      </c>
      <c r="S3183" t="s">
        <v>3560</v>
      </c>
      <c r="T3183" t="s">
        <v>3560</v>
      </c>
      <c r="U3183">
        <f t="shared" si="99"/>
        <v>0</v>
      </c>
    </row>
    <row r="3184" spans="1:21" x14ac:dyDescent="0.25">
      <c r="A3184" t="s">
        <v>3289</v>
      </c>
      <c r="B3184" t="s">
        <v>3290</v>
      </c>
      <c r="C3184" t="s">
        <v>3290</v>
      </c>
      <c r="D3184">
        <v>2016</v>
      </c>
      <c r="E3184">
        <v>414576000</v>
      </c>
      <c r="F3184">
        <v>261621000</v>
      </c>
      <c r="G3184">
        <v>231666000</v>
      </c>
      <c r="H3184">
        <v>2784000</v>
      </c>
      <c r="I3184" t="str">
        <f t="shared" si="98"/>
        <v>2016Tucson Electric Power Company</v>
      </c>
      <c r="J3184" s="1">
        <v>3724044</v>
      </c>
      <c r="K3184" s="1">
        <v>2139362</v>
      </c>
      <c r="L3184" s="1">
        <v>3003057</v>
      </c>
      <c r="M3184" s="1">
        <v>29913</v>
      </c>
      <c r="N3184">
        <v>65102000</v>
      </c>
      <c r="O3184">
        <v>9278000</v>
      </c>
      <c r="P3184">
        <v>985.37252155058832</v>
      </c>
      <c r="Q3184">
        <v>10.36325176039181</v>
      </c>
      <c r="R3184">
        <v>9385000</v>
      </c>
      <c r="S3184">
        <v>104343000</v>
      </c>
      <c r="T3184">
        <v>23432000</v>
      </c>
      <c r="U3184">
        <f t="shared" si="99"/>
        <v>8896376</v>
      </c>
    </row>
    <row r="3185" spans="1:21" x14ac:dyDescent="0.25">
      <c r="A3185" t="s">
        <v>3291</v>
      </c>
      <c r="B3185" t="s">
        <v>3290</v>
      </c>
      <c r="C3185" t="s">
        <v>3290</v>
      </c>
      <c r="D3185">
        <v>2015</v>
      </c>
      <c r="E3185">
        <v>428570000</v>
      </c>
      <c r="F3185">
        <v>267959000</v>
      </c>
      <c r="G3185">
        <v>252656000</v>
      </c>
      <c r="H3185">
        <v>3112000</v>
      </c>
      <c r="I3185" t="str">
        <f t="shared" si="98"/>
        <v>2015Tucson Electric Power Company</v>
      </c>
      <c r="J3185" s="1">
        <v>3724403</v>
      </c>
      <c r="K3185" s="1">
        <v>2123607</v>
      </c>
      <c r="L3185" s="1">
        <v>3172435</v>
      </c>
      <c r="M3185" s="1">
        <v>32624</v>
      </c>
      <c r="N3185">
        <v>76080000</v>
      </c>
      <c r="O3185">
        <v>17838000</v>
      </c>
      <c r="P3185">
        <v>893.45379755224576</v>
      </c>
      <c r="Q3185">
        <v>9.3965342424425469</v>
      </c>
      <c r="R3185">
        <v>8332000</v>
      </c>
      <c r="S3185">
        <v>100437000</v>
      </c>
      <c r="T3185">
        <v>22407000</v>
      </c>
      <c r="U3185">
        <f t="shared" si="99"/>
        <v>9053069</v>
      </c>
    </row>
    <row r="3186" spans="1:21" x14ac:dyDescent="0.25">
      <c r="A3186" t="s">
        <v>3292</v>
      </c>
      <c r="B3186" t="s">
        <v>3290</v>
      </c>
      <c r="C3186" t="s">
        <v>3290</v>
      </c>
      <c r="D3186">
        <v>2014</v>
      </c>
      <c r="E3186">
        <v>409964000</v>
      </c>
      <c r="F3186">
        <v>261813000</v>
      </c>
      <c r="G3186">
        <v>240547000</v>
      </c>
      <c r="H3186">
        <v>2985000</v>
      </c>
      <c r="I3186" t="str">
        <f t="shared" si="98"/>
        <v>2014Tucson Electric Power Company</v>
      </c>
      <c r="J3186" s="1">
        <v>3726982</v>
      </c>
      <c r="K3186" s="1">
        <v>2169897</v>
      </c>
      <c r="L3186" s="1">
        <v>3235418</v>
      </c>
      <c r="M3186" s="1">
        <v>33057</v>
      </c>
      <c r="N3186">
        <v>71192000</v>
      </c>
      <c r="O3186">
        <v>35566000</v>
      </c>
      <c r="P3186">
        <v>895.28219192192114</v>
      </c>
      <c r="Q3186">
        <v>9.4157636310806758</v>
      </c>
      <c r="R3186">
        <v>8147000</v>
      </c>
      <c r="S3186">
        <v>92888000</v>
      </c>
      <c r="T3186">
        <v>24117000</v>
      </c>
      <c r="U3186">
        <f t="shared" si="99"/>
        <v>9165354</v>
      </c>
    </row>
    <row r="3187" spans="1:21" x14ac:dyDescent="0.25">
      <c r="A3187" t="s">
        <v>3293</v>
      </c>
      <c r="B3187" t="s">
        <v>3290</v>
      </c>
      <c r="C3187" t="s">
        <v>3290</v>
      </c>
      <c r="D3187">
        <v>2013</v>
      </c>
      <c r="E3187">
        <v>400999000</v>
      </c>
      <c r="F3187">
        <v>243445000</v>
      </c>
      <c r="G3187">
        <v>229527000</v>
      </c>
      <c r="H3187">
        <v>11911000</v>
      </c>
      <c r="I3187" t="str">
        <f t="shared" si="98"/>
        <v>2013Tucson Electric Power Company</v>
      </c>
      <c r="J3187" s="1">
        <v>3866665</v>
      </c>
      <c r="K3187" s="1">
        <v>2076546</v>
      </c>
      <c r="L3187" s="1">
        <v>3192809</v>
      </c>
      <c r="M3187" s="1">
        <v>142899</v>
      </c>
      <c r="N3187">
        <v>57690000</v>
      </c>
      <c r="O3187">
        <v>30400000</v>
      </c>
      <c r="P3187">
        <v>860.56759634697028</v>
      </c>
      <c r="Q3187">
        <v>9.0506670956736563</v>
      </c>
      <c r="R3187">
        <v>7633000</v>
      </c>
      <c r="S3187">
        <v>87258000</v>
      </c>
      <c r="T3187">
        <v>21731000</v>
      </c>
      <c r="U3187">
        <f t="shared" si="99"/>
        <v>9278919</v>
      </c>
    </row>
    <row r="3188" spans="1:21" x14ac:dyDescent="0.25">
      <c r="A3188" t="s">
        <v>3294</v>
      </c>
      <c r="B3188" t="s">
        <v>3290</v>
      </c>
      <c r="C3188" t="s">
        <v>3290</v>
      </c>
      <c r="D3188">
        <v>2012</v>
      </c>
      <c r="E3188">
        <v>387840000</v>
      </c>
      <c r="F3188">
        <v>228940000</v>
      </c>
      <c r="G3188">
        <v>232897000</v>
      </c>
      <c r="H3188">
        <v>20910000</v>
      </c>
      <c r="I3188" t="str">
        <f t="shared" si="98"/>
        <v>2012Tucson Electric Power Company</v>
      </c>
      <c r="J3188" s="1">
        <v>3820637</v>
      </c>
      <c r="K3188" s="1">
        <v>1973931</v>
      </c>
      <c r="L3188" s="1">
        <v>3224731</v>
      </c>
      <c r="M3188" s="1">
        <v>245518</v>
      </c>
      <c r="N3188">
        <v>69866000</v>
      </c>
      <c r="O3188">
        <v>32286000</v>
      </c>
      <c r="P3188">
        <v>870.94305026362883</v>
      </c>
      <c r="Q3188">
        <v>9.1597866811249293</v>
      </c>
      <c r="R3188">
        <v>7514000</v>
      </c>
      <c r="S3188">
        <v>84978000</v>
      </c>
      <c r="T3188">
        <v>19834000</v>
      </c>
      <c r="U3188">
        <f t="shared" si="99"/>
        <v>9264817</v>
      </c>
    </row>
    <row r="3189" spans="1:21" x14ac:dyDescent="0.25">
      <c r="A3189" t="s">
        <v>3295</v>
      </c>
      <c r="B3189" t="s">
        <v>3290</v>
      </c>
      <c r="C3189" t="s">
        <v>3290</v>
      </c>
      <c r="D3189">
        <v>2011</v>
      </c>
      <c r="E3189">
        <v>383908000</v>
      </c>
      <c r="F3189">
        <v>223621000</v>
      </c>
      <c r="G3189">
        <v>229744000</v>
      </c>
      <c r="H3189">
        <v>20024000</v>
      </c>
      <c r="I3189" t="str">
        <f t="shared" si="98"/>
        <v>2011Tucson Electric Power Company</v>
      </c>
      <c r="J3189" s="1">
        <v>3888011</v>
      </c>
      <c r="K3189" s="1">
        <v>1972526</v>
      </c>
      <c r="L3189" s="1">
        <v>3228234</v>
      </c>
      <c r="M3189" s="1">
        <v>243337</v>
      </c>
      <c r="N3189">
        <v>79448000</v>
      </c>
      <c r="O3189">
        <v>14100000</v>
      </c>
      <c r="P3189">
        <v>878.57149041901573</v>
      </c>
      <c r="Q3189">
        <v>9.24001567487133</v>
      </c>
      <c r="R3189">
        <v>7397000</v>
      </c>
      <c r="S3189">
        <v>78141000</v>
      </c>
      <c r="T3189">
        <v>19240000</v>
      </c>
      <c r="U3189">
        <f t="shared" si="99"/>
        <v>9332108</v>
      </c>
    </row>
    <row r="3190" spans="1:21" x14ac:dyDescent="0.25">
      <c r="A3190" t="s">
        <v>3296</v>
      </c>
      <c r="B3190" t="s">
        <v>3290</v>
      </c>
      <c r="C3190" t="s">
        <v>3290</v>
      </c>
      <c r="D3190">
        <v>2010</v>
      </c>
      <c r="E3190">
        <v>372212000</v>
      </c>
      <c r="F3190">
        <v>217032000</v>
      </c>
      <c r="G3190">
        <v>222049000</v>
      </c>
      <c r="H3190">
        <v>19128000</v>
      </c>
      <c r="I3190" t="str">
        <f t="shared" si="98"/>
        <v>2010Tucson Electric Power Company</v>
      </c>
      <c r="J3190" s="1">
        <v>3869540</v>
      </c>
      <c r="K3190" s="1">
        <v>1963469</v>
      </c>
      <c r="L3190" s="1">
        <v>3218076</v>
      </c>
      <c r="M3190" s="1">
        <v>240703</v>
      </c>
      <c r="N3190">
        <v>64874000</v>
      </c>
      <c r="O3190">
        <v>6660000</v>
      </c>
      <c r="P3190">
        <v>993.23126946787102</v>
      </c>
      <c r="Q3190">
        <v>10.445902921660343</v>
      </c>
      <c r="R3190">
        <v>8108000</v>
      </c>
      <c r="S3190">
        <v>78559000</v>
      </c>
      <c r="T3190">
        <v>18886000</v>
      </c>
      <c r="U3190">
        <f t="shared" si="99"/>
        <v>9291788</v>
      </c>
    </row>
    <row r="3191" spans="1:21" x14ac:dyDescent="0.25">
      <c r="A3191" t="s">
        <v>3297</v>
      </c>
      <c r="B3191" t="s">
        <v>3290</v>
      </c>
      <c r="C3191" t="s">
        <v>3290</v>
      </c>
      <c r="D3191">
        <v>2009</v>
      </c>
      <c r="E3191">
        <v>377783000</v>
      </c>
      <c r="F3191">
        <v>219694000</v>
      </c>
      <c r="G3191">
        <v>224752000</v>
      </c>
      <c r="H3191">
        <v>19864000</v>
      </c>
      <c r="I3191" t="str">
        <f t="shared" si="98"/>
        <v>2009Tucson Electric Power Company</v>
      </c>
      <c r="J3191" s="1">
        <v>3905696</v>
      </c>
      <c r="K3191" s="1">
        <v>1988356</v>
      </c>
      <c r="L3191" s="1">
        <v>3225776</v>
      </c>
      <c r="M3191" s="1">
        <v>250915</v>
      </c>
      <c r="N3191">
        <v>64996000</v>
      </c>
      <c r="O3191">
        <v>-369000</v>
      </c>
      <c r="P3191">
        <v>951.95728709262846</v>
      </c>
      <c r="Q3191">
        <v>10.011820723147713</v>
      </c>
      <c r="R3191">
        <v>7591000</v>
      </c>
      <c r="S3191">
        <v>78300000</v>
      </c>
      <c r="T3191">
        <v>17944000</v>
      </c>
      <c r="U3191">
        <f t="shared" si="99"/>
        <v>9370743</v>
      </c>
    </row>
    <row r="3192" spans="1:21" x14ac:dyDescent="0.25">
      <c r="A3192" t="s">
        <v>3298</v>
      </c>
      <c r="B3192" t="s">
        <v>3290</v>
      </c>
      <c r="C3192" t="s">
        <v>3290</v>
      </c>
      <c r="D3192">
        <v>2008</v>
      </c>
      <c r="E3192">
        <v>351078000</v>
      </c>
      <c r="F3192">
        <v>211639000</v>
      </c>
      <c r="G3192">
        <v>220468000</v>
      </c>
      <c r="H3192">
        <v>19146000</v>
      </c>
      <c r="I3192" t="str">
        <f t="shared" si="98"/>
        <v>2008Tucson Electric Power Company</v>
      </c>
      <c r="J3192" s="1">
        <v>3852706</v>
      </c>
      <c r="K3192" s="1">
        <v>2034453</v>
      </c>
      <c r="L3192" s="1">
        <v>3359668</v>
      </c>
      <c r="M3192" s="1">
        <v>255817</v>
      </c>
      <c r="N3192">
        <v>61859000</v>
      </c>
      <c r="O3192">
        <v>2093000</v>
      </c>
      <c r="P3192">
        <v>909.0765568395135</v>
      </c>
      <c r="Q3192">
        <v>9.5608402121596505</v>
      </c>
      <c r="R3192">
        <v>7057000</v>
      </c>
      <c r="S3192">
        <v>71193000</v>
      </c>
      <c r="T3192">
        <v>17712000</v>
      </c>
      <c r="U3192">
        <f t="shared" si="99"/>
        <v>9502644</v>
      </c>
    </row>
    <row r="3193" spans="1:21" x14ac:dyDescent="0.25">
      <c r="A3193" t="s">
        <v>3299</v>
      </c>
      <c r="B3193" t="s">
        <v>3290</v>
      </c>
      <c r="C3193" t="s">
        <v>3290</v>
      </c>
      <c r="D3193">
        <v>2007</v>
      </c>
      <c r="E3193">
        <v>362967000</v>
      </c>
      <c r="F3193">
        <v>213364000</v>
      </c>
      <c r="G3193">
        <v>216986000</v>
      </c>
      <c r="H3193">
        <v>18332000</v>
      </c>
      <c r="I3193" t="str">
        <f t="shared" si="98"/>
        <v>2007Tucson Electric Power Company</v>
      </c>
      <c r="J3193" s="1">
        <v>4004797</v>
      </c>
      <c r="K3193" s="1">
        <v>2057982</v>
      </c>
      <c r="L3193" s="1">
        <v>3324198</v>
      </c>
      <c r="M3193" s="1">
        <v>247429</v>
      </c>
      <c r="N3193">
        <v>57498000</v>
      </c>
      <c r="O3193">
        <v>4476000</v>
      </c>
      <c r="P3193">
        <v>1101.3633548755322</v>
      </c>
      <c r="Q3193">
        <v>11.583137825158969</v>
      </c>
      <c r="R3193">
        <v>8233000</v>
      </c>
      <c r="S3193">
        <v>68309000</v>
      </c>
      <c r="T3193">
        <v>17866000</v>
      </c>
      <c r="U3193">
        <f t="shared" si="99"/>
        <v>9634406</v>
      </c>
    </row>
    <row r="3194" spans="1:21" x14ac:dyDescent="0.25">
      <c r="A3194" t="s">
        <v>3300</v>
      </c>
      <c r="B3194" t="s">
        <v>3290</v>
      </c>
      <c r="C3194" t="s">
        <v>3290</v>
      </c>
      <c r="D3194">
        <v>2006</v>
      </c>
      <c r="E3194">
        <v>343460000</v>
      </c>
      <c r="F3194">
        <v>203284000</v>
      </c>
      <c r="G3194">
        <v>208792000</v>
      </c>
      <c r="H3194">
        <v>18935000</v>
      </c>
      <c r="I3194" t="str">
        <f t="shared" si="98"/>
        <v>2006Tucson Electric Power Company</v>
      </c>
      <c r="J3194" s="1">
        <v>3778369</v>
      </c>
      <c r="K3194" s="1">
        <v>1959141</v>
      </c>
      <c r="L3194" s="1">
        <v>3203142</v>
      </c>
      <c r="M3194" s="1">
        <v>260767</v>
      </c>
      <c r="N3194">
        <v>51811000</v>
      </c>
      <c r="O3194">
        <v>3875000</v>
      </c>
      <c r="P3194">
        <v>1195.9053135908002</v>
      </c>
      <c r="Q3194">
        <v>12.577444139429975</v>
      </c>
      <c r="R3194">
        <v>8635000</v>
      </c>
      <c r="S3194">
        <v>62451000</v>
      </c>
      <c r="T3194">
        <v>18988000</v>
      </c>
      <c r="U3194">
        <f t="shared" si="99"/>
        <v>9201419</v>
      </c>
    </row>
    <row r="3195" spans="1:21" x14ac:dyDescent="0.25">
      <c r="A3195" t="s">
        <v>3301</v>
      </c>
      <c r="B3195" t="s">
        <v>3290</v>
      </c>
      <c r="C3195" t="s">
        <v>3290</v>
      </c>
      <c r="D3195">
        <v>2005</v>
      </c>
      <c r="E3195">
        <v>330614000</v>
      </c>
      <c r="F3195">
        <v>192966000</v>
      </c>
      <c r="G3195">
        <v>205738000</v>
      </c>
      <c r="H3195">
        <v>17559000</v>
      </c>
      <c r="I3195" t="str">
        <f t="shared" si="98"/>
        <v>2005Tucson Electric Power Company</v>
      </c>
      <c r="J3195" s="1">
        <v>3633226</v>
      </c>
      <c r="K3195" s="1">
        <v>1855431</v>
      </c>
      <c r="L3195" s="1">
        <v>3145208</v>
      </c>
      <c r="M3195" s="1">
        <v>241120</v>
      </c>
      <c r="N3195">
        <v>59740000</v>
      </c>
      <c r="O3195">
        <v>42000</v>
      </c>
      <c r="P3195">
        <v>1331.9737996815809</v>
      </c>
      <c r="Q3195">
        <v>14.008488690779116</v>
      </c>
      <c r="R3195">
        <v>9299000</v>
      </c>
      <c r="S3195">
        <v>56688000</v>
      </c>
      <c r="T3195">
        <v>20081000</v>
      </c>
      <c r="U3195">
        <f t="shared" si="99"/>
        <v>8874985</v>
      </c>
    </row>
    <row r="3196" spans="1:21" x14ac:dyDescent="0.25">
      <c r="A3196" t="s">
        <v>3302</v>
      </c>
      <c r="B3196" t="s">
        <v>3290</v>
      </c>
      <c r="C3196" t="s">
        <v>3290</v>
      </c>
      <c r="D3196">
        <v>2004</v>
      </c>
      <c r="E3196">
        <v>315402000</v>
      </c>
      <c r="F3196">
        <v>186625000</v>
      </c>
      <c r="G3196">
        <v>199887000</v>
      </c>
      <c r="H3196">
        <v>17427000</v>
      </c>
      <c r="I3196" t="str">
        <f t="shared" si="98"/>
        <v>2004Tucson Electric Power Company</v>
      </c>
      <c r="J3196" s="1">
        <v>3459750</v>
      </c>
      <c r="K3196" s="1">
        <v>1787472</v>
      </c>
      <c r="L3196" s="1">
        <v>3055342</v>
      </c>
      <c r="M3196" s="1">
        <v>240426</v>
      </c>
      <c r="N3196">
        <v>56612000</v>
      </c>
      <c r="O3196">
        <v>13367000</v>
      </c>
      <c r="P3196">
        <v>1330.7456341963598</v>
      </c>
      <c r="Q3196">
        <v>13.995571963502471</v>
      </c>
      <c r="R3196">
        <v>9042000</v>
      </c>
      <c r="S3196">
        <v>58328000</v>
      </c>
      <c r="T3196">
        <v>20161000</v>
      </c>
      <c r="U3196">
        <f t="shared" si="99"/>
        <v>8542990</v>
      </c>
    </row>
    <row r="3197" spans="1:21" x14ac:dyDescent="0.25">
      <c r="A3197" t="s">
        <v>3303</v>
      </c>
      <c r="B3197" t="s">
        <v>3290</v>
      </c>
      <c r="C3197" t="s">
        <v>3290</v>
      </c>
      <c r="D3197">
        <v>2003</v>
      </c>
      <c r="E3197">
        <v>309806000</v>
      </c>
      <c r="F3197">
        <v>175560000</v>
      </c>
      <c r="G3197">
        <v>188298000</v>
      </c>
      <c r="H3197">
        <v>17839000</v>
      </c>
      <c r="I3197" t="str">
        <f t="shared" si="98"/>
        <v>2003Tucson Electric Power Company</v>
      </c>
      <c r="J3197" s="1">
        <v>3389742</v>
      </c>
      <c r="K3197" s="1">
        <v>1689014</v>
      </c>
      <c r="L3197" s="1">
        <v>2946979</v>
      </c>
      <c r="M3197" s="1">
        <v>250040</v>
      </c>
      <c r="N3197">
        <v>40372000</v>
      </c>
      <c r="O3197">
        <v>1285000</v>
      </c>
      <c r="P3197">
        <v>1288.9958510401218</v>
      </c>
      <c r="Q3197">
        <v>13.556485725224771</v>
      </c>
      <c r="R3197">
        <v>8507000</v>
      </c>
      <c r="S3197">
        <v>56564000</v>
      </c>
      <c r="T3197">
        <v>17889000</v>
      </c>
      <c r="U3197">
        <f t="shared" si="99"/>
        <v>8275775</v>
      </c>
    </row>
    <row r="3198" spans="1:21" x14ac:dyDescent="0.25">
      <c r="A3198" t="s">
        <v>3304</v>
      </c>
      <c r="B3198" t="s">
        <v>3290</v>
      </c>
      <c r="C3198" t="s">
        <v>3290</v>
      </c>
      <c r="D3198">
        <v>2002</v>
      </c>
      <c r="E3198">
        <v>290091000</v>
      </c>
      <c r="F3198">
        <v>168159000</v>
      </c>
      <c r="G3198">
        <v>189030000</v>
      </c>
      <c r="H3198">
        <v>18770000</v>
      </c>
      <c r="I3198" t="str">
        <f t="shared" si="98"/>
        <v>2002Tucson Electric Power Company</v>
      </c>
      <c r="J3198" s="1">
        <v>3188726</v>
      </c>
      <c r="K3198" s="1">
        <v>1609366</v>
      </c>
      <c r="L3198" s="1">
        <v>2956685</v>
      </c>
      <c r="M3198" s="1">
        <v>257641</v>
      </c>
      <c r="N3198">
        <v>51216000</v>
      </c>
      <c r="O3198">
        <v>1782000</v>
      </c>
      <c r="P3198">
        <v>1109.2514136715997</v>
      </c>
      <c r="Q3198">
        <v>11.666097251585624</v>
      </c>
      <c r="R3198">
        <v>7153000</v>
      </c>
      <c r="S3198">
        <v>56435000</v>
      </c>
      <c r="T3198">
        <v>15452000</v>
      </c>
      <c r="U3198">
        <f t="shared" si="99"/>
        <v>8012418</v>
      </c>
    </row>
    <row r="3199" spans="1:21" x14ac:dyDescent="0.25">
      <c r="A3199" t="s">
        <v>3305</v>
      </c>
      <c r="B3199" t="s">
        <v>3290</v>
      </c>
      <c r="C3199" t="s">
        <v>3290</v>
      </c>
      <c r="D3199">
        <v>2001</v>
      </c>
      <c r="E3199">
        <v>283673000</v>
      </c>
      <c r="F3199">
        <v>164345000</v>
      </c>
      <c r="G3199">
        <v>203578000</v>
      </c>
      <c r="H3199">
        <v>18521000</v>
      </c>
      <c r="I3199" t="str">
        <f t="shared" si="98"/>
        <v>2001Tucson Electric Power Company</v>
      </c>
      <c r="J3199" s="1">
        <v>3122331</v>
      </c>
      <c r="K3199" s="1">
        <v>1573213</v>
      </c>
      <c r="L3199" s="1">
        <v>3311208</v>
      </c>
      <c r="M3199" s="1">
        <v>254130</v>
      </c>
      <c r="N3199">
        <v>49136000</v>
      </c>
      <c r="O3199">
        <v>88000</v>
      </c>
      <c r="P3199">
        <v>1141</v>
      </c>
      <c r="Q3199">
        <v>12</v>
      </c>
      <c r="R3199">
        <v>7095000</v>
      </c>
      <c r="S3199">
        <v>53261000</v>
      </c>
      <c r="T3199">
        <v>15722000</v>
      </c>
      <c r="U3199">
        <f t="shared" si="99"/>
        <v>8260882</v>
      </c>
    </row>
    <row r="3200" spans="1:21" x14ac:dyDescent="0.25">
      <c r="A3200" t="s">
        <v>3306</v>
      </c>
      <c r="B3200" t="s">
        <v>3290</v>
      </c>
      <c r="C3200" t="s">
        <v>3290</v>
      </c>
      <c r="D3200">
        <v>2000</v>
      </c>
      <c r="E3200">
        <v>276720000</v>
      </c>
      <c r="F3200">
        <v>157744000</v>
      </c>
      <c r="G3200">
        <v>211274000</v>
      </c>
      <c r="H3200">
        <v>18908000</v>
      </c>
      <c r="I3200" t="str">
        <f t="shared" si="98"/>
        <v>2000Tucson Electric Power Company</v>
      </c>
      <c r="J3200" s="1">
        <v>3027963</v>
      </c>
      <c r="K3200" s="1">
        <v>1496558</v>
      </c>
      <c r="L3200" s="1">
        <v>3403023</v>
      </c>
      <c r="M3200" s="1">
        <v>258470</v>
      </c>
      <c r="N3200">
        <v>47637000</v>
      </c>
      <c r="O3200">
        <v>3428000</v>
      </c>
      <c r="P3200">
        <v>1128</v>
      </c>
      <c r="Q3200">
        <v>13</v>
      </c>
      <c r="R3200">
        <v>6510000</v>
      </c>
      <c r="S3200">
        <v>52594000</v>
      </c>
      <c r="T3200">
        <v>14398000</v>
      </c>
      <c r="U3200">
        <f t="shared" si="99"/>
        <v>8186014</v>
      </c>
    </row>
    <row r="3201" spans="1:21" x14ac:dyDescent="0.25">
      <c r="A3201" t="s">
        <v>3307</v>
      </c>
      <c r="B3201" t="s">
        <v>3290</v>
      </c>
      <c r="C3201" t="s">
        <v>3290</v>
      </c>
      <c r="D3201">
        <v>1999</v>
      </c>
      <c r="E3201">
        <v>253352000</v>
      </c>
      <c r="F3201">
        <v>148039000</v>
      </c>
      <c r="G3201">
        <v>210362000</v>
      </c>
      <c r="H3201">
        <v>18148000</v>
      </c>
      <c r="I3201" t="str">
        <f t="shared" si="98"/>
        <v>1999Tucson Electric Power Company</v>
      </c>
      <c r="J3201" s="1">
        <v>2736837</v>
      </c>
      <c r="K3201" s="1">
        <v>1383756</v>
      </c>
      <c r="L3201" s="1">
        <v>3421114</v>
      </c>
      <c r="M3201" s="1">
        <v>247361</v>
      </c>
      <c r="N3201">
        <v>12543000</v>
      </c>
      <c r="O3201">
        <v>90000</v>
      </c>
      <c r="P3201">
        <v>1203</v>
      </c>
      <c r="Q3201">
        <v>16</v>
      </c>
      <c r="R3201">
        <v>5737000</v>
      </c>
      <c r="S3201">
        <v>48654000</v>
      </c>
      <c r="T3201">
        <v>12472000</v>
      </c>
      <c r="U3201">
        <f t="shared" si="99"/>
        <v>7789068</v>
      </c>
    </row>
    <row r="3202" spans="1:21" x14ac:dyDescent="0.25">
      <c r="A3202" t="s">
        <v>3308</v>
      </c>
      <c r="B3202" t="s">
        <v>3290</v>
      </c>
      <c r="C3202" t="s">
        <v>3290</v>
      </c>
      <c r="D3202">
        <v>1998</v>
      </c>
      <c r="E3202">
        <v>248821000</v>
      </c>
      <c r="F3202">
        <v>146269000</v>
      </c>
      <c r="G3202">
        <v>209700000</v>
      </c>
      <c r="H3202">
        <v>17950000</v>
      </c>
      <c r="I3202" t="str">
        <f t="shared" si="98"/>
        <v>1998Tucson Electric Power Company</v>
      </c>
      <c r="J3202" s="1">
        <v>2662599</v>
      </c>
      <c r="K3202" s="1">
        <v>1355318</v>
      </c>
      <c r="L3202" s="1">
        <v>3369723</v>
      </c>
      <c r="M3202" s="1">
        <v>242845</v>
      </c>
      <c r="N3202">
        <v>25207000</v>
      </c>
      <c r="O3202">
        <v>1411000</v>
      </c>
      <c r="P3202">
        <v>1340</v>
      </c>
      <c r="Q3202">
        <v>117</v>
      </c>
      <c r="R3202">
        <v>5703000</v>
      </c>
      <c r="S3202">
        <v>54582000</v>
      </c>
      <c r="T3202">
        <v>12075000</v>
      </c>
      <c r="U3202">
        <f t="shared" si="99"/>
        <v>7630485</v>
      </c>
    </row>
    <row r="3203" spans="1:21" x14ac:dyDescent="0.25">
      <c r="A3203" t="s">
        <v>3309</v>
      </c>
      <c r="B3203" t="s">
        <v>3290</v>
      </c>
      <c r="C3203" t="s">
        <v>3290</v>
      </c>
      <c r="D3203">
        <v>1997</v>
      </c>
      <c r="E3203">
        <v>246251000</v>
      </c>
      <c r="F3203">
        <v>146377000</v>
      </c>
      <c r="G3203">
        <v>211497000</v>
      </c>
      <c r="H3203">
        <v>17531000</v>
      </c>
      <c r="I3203" t="str">
        <f t="shared" si="98"/>
        <v>1997Tucson Electric Power Company</v>
      </c>
      <c r="J3203" s="1">
        <v>2608515</v>
      </c>
      <c r="K3203" s="1">
        <v>1316360</v>
      </c>
      <c r="L3203" s="1">
        <v>3308426</v>
      </c>
      <c r="M3203" s="1">
        <v>237113</v>
      </c>
      <c r="N3203">
        <v>26449000</v>
      </c>
      <c r="O3203">
        <v>2275000</v>
      </c>
      <c r="P3203">
        <v>1188</v>
      </c>
      <c r="Q3203">
        <v>7</v>
      </c>
      <c r="R3203">
        <v>5590000</v>
      </c>
      <c r="S3203">
        <v>52557000</v>
      </c>
      <c r="T3203">
        <v>12273000</v>
      </c>
      <c r="U3203">
        <f t="shared" si="99"/>
        <v>7470414</v>
      </c>
    </row>
    <row r="3204" spans="1:21" x14ac:dyDescent="0.25">
      <c r="A3204" t="s">
        <v>3310</v>
      </c>
      <c r="B3204" t="s">
        <v>3290</v>
      </c>
      <c r="C3204" t="s">
        <v>3290</v>
      </c>
      <c r="D3204">
        <v>1996</v>
      </c>
      <c r="E3204">
        <v>237569000</v>
      </c>
      <c r="F3204">
        <v>143623000</v>
      </c>
      <c r="G3204">
        <v>210787000</v>
      </c>
      <c r="H3204">
        <v>16949000</v>
      </c>
      <c r="I3204" t="str">
        <f t="shared" si="98"/>
        <v>1996Tucson Electric Power Company</v>
      </c>
      <c r="J3204" s="1">
        <v>2516282</v>
      </c>
      <c r="K3204" s="1">
        <v>1306826</v>
      </c>
      <c r="L3204" s="1">
        <v>3244903</v>
      </c>
      <c r="M3204" s="1">
        <v>228800</v>
      </c>
      <c r="N3204">
        <v>22484000</v>
      </c>
      <c r="O3204">
        <v>2320000</v>
      </c>
      <c r="P3204">
        <v>1142</v>
      </c>
      <c r="Q3204">
        <v>23</v>
      </c>
      <c r="R3204">
        <v>5802000</v>
      </c>
      <c r="S3204">
        <v>50649000</v>
      </c>
      <c r="T3204">
        <v>12284000</v>
      </c>
      <c r="U3204">
        <f t="shared" si="99"/>
        <v>7296811</v>
      </c>
    </row>
    <row r="3205" spans="1:21" x14ac:dyDescent="0.25">
      <c r="A3205" t="s">
        <v>3311</v>
      </c>
      <c r="B3205" t="s">
        <v>3290</v>
      </c>
      <c r="C3205" t="s">
        <v>3290</v>
      </c>
      <c r="D3205">
        <v>1995</v>
      </c>
      <c r="E3205">
        <v>218208000</v>
      </c>
      <c r="F3205">
        <v>138294000</v>
      </c>
      <c r="G3205">
        <v>201357000</v>
      </c>
      <c r="H3205">
        <v>14952000</v>
      </c>
      <c r="I3205" t="str">
        <f t="shared" ref="I3205:I3268" si="100">D3205&amp;C3205</f>
        <v>1995Tucson Electric Power Company</v>
      </c>
      <c r="J3205" s="1">
        <v>2330191</v>
      </c>
      <c r="K3205" s="1">
        <v>1280752</v>
      </c>
      <c r="L3205" s="1">
        <v>3126598</v>
      </c>
      <c r="M3205" s="1">
        <v>204746</v>
      </c>
      <c r="N3205">
        <v>25634000</v>
      </c>
      <c r="O3205">
        <v>3324000</v>
      </c>
      <c r="P3205">
        <v>1332</v>
      </c>
      <c r="Q3205">
        <v>34</v>
      </c>
      <c r="R3205">
        <v>7139000</v>
      </c>
      <c r="S3205">
        <v>54488000</v>
      </c>
      <c r="T3205">
        <v>13448000</v>
      </c>
      <c r="U3205">
        <f t="shared" ref="U3205:U3268" si="101">SUM(J3205:M3205)</f>
        <v>6942287</v>
      </c>
    </row>
    <row r="3206" spans="1:21" x14ac:dyDescent="0.25">
      <c r="A3206" t="s">
        <v>3312</v>
      </c>
      <c r="B3206" t="s">
        <v>3290</v>
      </c>
      <c r="C3206" t="s">
        <v>3290</v>
      </c>
      <c r="D3206">
        <v>1994</v>
      </c>
      <c r="E3206">
        <v>220341000</v>
      </c>
      <c r="F3206">
        <v>137508000</v>
      </c>
      <c r="G3206">
        <v>198498000</v>
      </c>
      <c r="H3206">
        <v>13436000</v>
      </c>
      <c r="I3206" t="str">
        <f t="shared" si="100"/>
        <v>1994Tucson Electric Power Company</v>
      </c>
      <c r="J3206" s="1">
        <v>2374868</v>
      </c>
      <c r="K3206" s="1">
        <v>1281050</v>
      </c>
      <c r="L3206" s="1">
        <v>3083755</v>
      </c>
      <c r="M3206" s="1">
        <v>183525</v>
      </c>
      <c r="N3206">
        <v>25149000</v>
      </c>
      <c r="O3206">
        <v>3642000</v>
      </c>
      <c r="P3206">
        <v>1367</v>
      </c>
      <c r="Q3206">
        <v>35</v>
      </c>
      <c r="R3206">
        <v>7397000</v>
      </c>
      <c r="S3206">
        <v>55015000</v>
      </c>
      <c r="T3206">
        <v>13864000</v>
      </c>
      <c r="U3206">
        <f t="shared" si="101"/>
        <v>6923198</v>
      </c>
    </row>
    <row r="3207" spans="1:21" x14ac:dyDescent="0.25">
      <c r="A3207" t="s">
        <v>3313</v>
      </c>
      <c r="B3207" t="s">
        <v>3290</v>
      </c>
      <c r="C3207" t="s">
        <v>3290</v>
      </c>
      <c r="D3207">
        <v>1993</v>
      </c>
      <c r="E3207">
        <v>212120000</v>
      </c>
      <c r="F3207">
        <v>139119000</v>
      </c>
      <c r="G3207">
        <v>197467000</v>
      </c>
      <c r="H3207">
        <v>12413000</v>
      </c>
      <c r="I3207" t="str">
        <f t="shared" si="100"/>
        <v>1993Tucson Electric Power Company</v>
      </c>
      <c r="J3207" s="1">
        <v>2223479</v>
      </c>
      <c r="K3207" s="1">
        <v>1242367</v>
      </c>
      <c r="L3207" s="1">
        <v>2922339</v>
      </c>
      <c r="M3207" s="1">
        <v>159310</v>
      </c>
      <c r="N3207">
        <v>21393000</v>
      </c>
      <c r="O3207">
        <v>-2179000</v>
      </c>
      <c r="P3207">
        <v>1373</v>
      </c>
      <c r="Q3207">
        <v>25</v>
      </c>
      <c r="R3207">
        <v>6294000</v>
      </c>
      <c r="S3207">
        <v>46388000</v>
      </c>
      <c r="T3207">
        <v>12538000</v>
      </c>
      <c r="U3207">
        <f t="shared" si="101"/>
        <v>6547495</v>
      </c>
    </row>
    <row r="3208" spans="1:21" x14ac:dyDescent="0.25">
      <c r="A3208" t="s">
        <v>3314</v>
      </c>
      <c r="B3208" t="s">
        <v>3290</v>
      </c>
      <c r="C3208" t="s">
        <v>3290</v>
      </c>
      <c r="D3208">
        <v>1992</v>
      </c>
      <c r="E3208">
        <v>204220000</v>
      </c>
      <c r="F3208">
        <v>135849000</v>
      </c>
      <c r="G3208">
        <v>196716000</v>
      </c>
      <c r="H3208">
        <v>12754000</v>
      </c>
      <c r="I3208" t="str">
        <f t="shared" si="100"/>
        <v>1992Tucson Electric Power Company</v>
      </c>
      <c r="J3208" s="1">
        <v>2146268</v>
      </c>
      <c r="K3208" s="1">
        <v>1215179</v>
      </c>
      <c r="L3208" s="1">
        <v>2853728</v>
      </c>
      <c r="M3208" s="1">
        <v>165922</v>
      </c>
      <c r="N3208">
        <v>21273000</v>
      </c>
      <c r="O3208">
        <v>2364000</v>
      </c>
      <c r="P3208">
        <v>1314</v>
      </c>
      <c r="Q3208">
        <v>12</v>
      </c>
      <c r="R3208">
        <v>6132000</v>
      </c>
      <c r="S3208">
        <v>32435000</v>
      </c>
      <c r="T3208">
        <v>11481000</v>
      </c>
      <c r="U3208">
        <f t="shared" si="101"/>
        <v>6381097</v>
      </c>
    </row>
    <row r="3209" spans="1:21" x14ac:dyDescent="0.25">
      <c r="A3209" t="s">
        <v>3315</v>
      </c>
      <c r="B3209" t="s">
        <v>3290</v>
      </c>
      <c r="C3209" t="s">
        <v>3290</v>
      </c>
      <c r="D3209">
        <v>1991</v>
      </c>
      <c r="E3209">
        <v>186959000</v>
      </c>
      <c r="F3209">
        <v>124042000</v>
      </c>
      <c r="G3209">
        <v>182424000</v>
      </c>
      <c r="H3209">
        <v>12215000</v>
      </c>
      <c r="I3209" t="str">
        <f t="shared" si="100"/>
        <v>1991Tucson Electric Power Company</v>
      </c>
      <c r="J3209" s="1">
        <v>2081476</v>
      </c>
      <c r="K3209" s="1">
        <v>1182599</v>
      </c>
      <c r="L3209" s="1">
        <v>2708533</v>
      </c>
      <c r="M3209" s="1">
        <v>164380</v>
      </c>
      <c r="N3209">
        <v>20009000</v>
      </c>
      <c r="O3209">
        <v>4251000</v>
      </c>
      <c r="P3209">
        <v>1032</v>
      </c>
      <c r="Q3209">
        <v>12</v>
      </c>
      <c r="R3209">
        <v>4812000</v>
      </c>
      <c r="S3209">
        <v>27897000</v>
      </c>
      <c r="T3209">
        <v>9251000</v>
      </c>
      <c r="U3209">
        <f t="shared" si="101"/>
        <v>6136988</v>
      </c>
    </row>
    <row r="3210" spans="1:21" x14ac:dyDescent="0.25">
      <c r="A3210" t="s">
        <v>3316</v>
      </c>
      <c r="B3210" t="s">
        <v>3290</v>
      </c>
      <c r="C3210" t="s">
        <v>3290</v>
      </c>
      <c r="D3210">
        <v>1990</v>
      </c>
      <c r="E3210">
        <v>171764000</v>
      </c>
      <c r="F3210">
        <v>116049000</v>
      </c>
      <c r="G3210">
        <v>165771000</v>
      </c>
      <c r="H3210">
        <v>10931000</v>
      </c>
      <c r="I3210" t="str">
        <f t="shared" si="100"/>
        <v>1990Tucson Electric Power Company</v>
      </c>
      <c r="J3210" s="1">
        <v>2069718</v>
      </c>
      <c r="K3210" s="1">
        <v>1193964</v>
      </c>
      <c r="L3210" s="1">
        <v>2649847</v>
      </c>
      <c r="M3210" s="1">
        <v>162575</v>
      </c>
      <c r="N3210">
        <v>19639000</v>
      </c>
      <c r="O3210">
        <v>3345000</v>
      </c>
      <c r="P3210">
        <v>1013</v>
      </c>
      <c r="Q3210">
        <v>12</v>
      </c>
      <c r="R3210">
        <v>4921000</v>
      </c>
      <c r="S3210">
        <v>28664000</v>
      </c>
      <c r="T3210">
        <v>8707000</v>
      </c>
      <c r="U3210">
        <f t="shared" si="101"/>
        <v>6076104</v>
      </c>
    </row>
    <row r="3211" spans="1:21" x14ac:dyDescent="0.25">
      <c r="A3211" t="s">
        <v>3317</v>
      </c>
      <c r="B3211" t="s">
        <v>3290</v>
      </c>
      <c r="C3211" t="s">
        <v>3290</v>
      </c>
      <c r="D3211">
        <v>1989</v>
      </c>
      <c r="E3211">
        <v>162582000</v>
      </c>
      <c r="F3211">
        <v>106477000</v>
      </c>
      <c r="G3211">
        <v>147592000</v>
      </c>
      <c r="H3211">
        <v>10563000</v>
      </c>
      <c r="I3211" t="str">
        <f t="shared" si="100"/>
        <v>1989Tucson Electric Power Company</v>
      </c>
      <c r="J3211" s="1">
        <v>2093983</v>
      </c>
      <c r="K3211" s="1">
        <v>1229192</v>
      </c>
      <c r="L3211" s="1">
        <v>2603313</v>
      </c>
      <c r="M3211" s="1">
        <v>162214</v>
      </c>
      <c r="N3211">
        <v>22526000</v>
      </c>
      <c r="O3211">
        <v>5364000</v>
      </c>
      <c r="P3211">
        <v>1049</v>
      </c>
      <c r="Q3211">
        <v>1</v>
      </c>
      <c r="R3211">
        <v>4777000</v>
      </c>
      <c r="S3211">
        <v>24121000</v>
      </c>
      <c r="T3211">
        <v>9088000</v>
      </c>
      <c r="U3211">
        <f t="shared" si="101"/>
        <v>6088702</v>
      </c>
    </row>
    <row r="3212" spans="1:21" x14ac:dyDescent="0.25">
      <c r="A3212" t="s">
        <v>3318</v>
      </c>
      <c r="B3212" t="s">
        <v>3290</v>
      </c>
      <c r="C3212" t="s">
        <v>3290</v>
      </c>
      <c r="D3212">
        <v>1988</v>
      </c>
      <c r="E3212">
        <v>152077000</v>
      </c>
      <c r="F3212">
        <v>101054000</v>
      </c>
      <c r="G3212">
        <v>136893000</v>
      </c>
      <c r="H3212">
        <v>9632000</v>
      </c>
      <c r="I3212" t="str">
        <f t="shared" si="100"/>
        <v>1988Tucson Electric Power Company</v>
      </c>
      <c r="J3212" s="1">
        <v>2000922</v>
      </c>
      <c r="K3212" s="1">
        <v>1193197</v>
      </c>
      <c r="L3212" s="1">
        <v>2496461</v>
      </c>
      <c r="M3212" s="1">
        <v>149581</v>
      </c>
      <c r="N3212">
        <v>21729000</v>
      </c>
      <c r="O3212">
        <v>2606000</v>
      </c>
      <c r="P3212">
        <v>1061</v>
      </c>
      <c r="Q3212">
        <v>9</v>
      </c>
      <c r="R3212">
        <v>4664000</v>
      </c>
      <c r="S3212">
        <v>22607000</v>
      </c>
      <c r="T3212">
        <v>8933000</v>
      </c>
      <c r="U3212">
        <f t="shared" si="101"/>
        <v>5840161</v>
      </c>
    </row>
    <row r="3213" spans="1:21" x14ac:dyDescent="0.25">
      <c r="A3213" t="s">
        <v>3319</v>
      </c>
      <c r="B3213" t="s">
        <v>3290</v>
      </c>
      <c r="C3213" t="s">
        <v>3290</v>
      </c>
      <c r="D3213">
        <v>1987</v>
      </c>
      <c r="E3213">
        <v>143246832</v>
      </c>
      <c r="F3213">
        <v>98512504</v>
      </c>
      <c r="G3213">
        <v>125890000</v>
      </c>
      <c r="H3213">
        <v>9079856</v>
      </c>
      <c r="I3213" t="str">
        <f t="shared" si="100"/>
        <v>1987Tucson Electric Power Company</v>
      </c>
      <c r="J3213" s="1">
        <v>1883648</v>
      </c>
      <c r="K3213" s="1">
        <v>1167553</v>
      </c>
      <c r="L3213" s="1">
        <v>2293128</v>
      </c>
      <c r="M3213" s="1">
        <v>141920</v>
      </c>
      <c r="N3213">
        <v>28426850</v>
      </c>
      <c r="O3213">
        <v>3452210</v>
      </c>
      <c r="P3213">
        <v>1067</v>
      </c>
      <c r="Q3213">
        <v>2</v>
      </c>
      <c r="R3213">
        <v>4306148.840085566</v>
      </c>
      <c r="S3213">
        <v>20581960</v>
      </c>
      <c r="T3213">
        <v>8103965.625</v>
      </c>
      <c r="U3213">
        <f t="shared" si="101"/>
        <v>5486249</v>
      </c>
    </row>
    <row r="3214" spans="1:21" x14ac:dyDescent="0.25">
      <c r="A3214" t="s">
        <v>3320</v>
      </c>
      <c r="B3214" t="s">
        <v>3290</v>
      </c>
      <c r="C3214" t="s">
        <v>3290</v>
      </c>
      <c r="D3214">
        <v>1986</v>
      </c>
      <c r="E3214">
        <v>131930872</v>
      </c>
      <c r="F3214">
        <v>94020160</v>
      </c>
      <c r="G3214">
        <v>122249432</v>
      </c>
      <c r="H3214">
        <v>8372716</v>
      </c>
      <c r="I3214" t="str">
        <f t="shared" si="100"/>
        <v>1986Tucson Electric Power Company</v>
      </c>
      <c r="J3214" s="1">
        <v>1713279</v>
      </c>
      <c r="K3214" s="1">
        <v>1113934</v>
      </c>
      <c r="L3214" s="1">
        <v>2230411</v>
      </c>
      <c r="M3214" s="1">
        <v>132176</v>
      </c>
      <c r="N3214">
        <v>26096927</v>
      </c>
      <c r="O3214">
        <v>3242979</v>
      </c>
      <c r="P3214">
        <v>1064</v>
      </c>
      <c r="Q3214">
        <v>2</v>
      </c>
      <c r="R3214">
        <v>4330112.1600623131</v>
      </c>
      <c r="S3214">
        <v>20874757</v>
      </c>
      <c r="T3214">
        <v>7881303.3327001929</v>
      </c>
      <c r="U3214">
        <f t="shared" si="101"/>
        <v>5189800</v>
      </c>
    </row>
    <row r="3215" spans="1:21" x14ac:dyDescent="0.25">
      <c r="A3215" t="s">
        <v>3321</v>
      </c>
      <c r="B3215" t="s">
        <v>3290</v>
      </c>
      <c r="C3215" t="s">
        <v>3290</v>
      </c>
      <c r="D3215">
        <v>1985</v>
      </c>
      <c r="E3215">
        <v>128537304</v>
      </c>
      <c r="F3215">
        <v>91068296</v>
      </c>
      <c r="G3215">
        <v>122797360</v>
      </c>
      <c r="H3215">
        <v>8007412</v>
      </c>
      <c r="I3215" t="str">
        <f t="shared" si="100"/>
        <v>1985Tucson Electric Power Company</v>
      </c>
      <c r="J3215" s="1">
        <v>1654595</v>
      </c>
      <c r="K3215" s="1">
        <v>1050561</v>
      </c>
      <c r="L3215" s="1">
        <v>2183324</v>
      </c>
      <c r="M3215" s="1">
        <v>123503</v>
      </c>
      <c r="N3215">
        <v>29360337</v>
      </c>
      <c r="O3215">
        <v>2952920</v>
      </c>
      <c r="P3215">
        <v>1039</v>
      </c>
      <c r="Q3215">
        <v>1</v>
      </c>
      <c r="R3215">
        <v>4151949.85795784</v>
      </c>
      <c r="S3215">
        <v>19905528</v>
      </c>
      <c r="T3215">
        <v>7434081.9826642871</v>
      </c>
      <c r="U3215">
        <f t="shared" si="101"/>
        <v>5011983</v>
      </c>
    </row>
    <row r="3216" spans="1:21" x14ac:dyDescent="0.25">
      <c r="A3216" t="s">
        <v>3322</v>
      </c>
      <c r="B3216" t="s">
        <v>3290</v>
      </c>
      <c r="C3216" t="s">
        <v>3290</v>
      </c>
      <c r="D3216">
        <v>1984</v>
      </c>
      <c r="E3216">
        <v>117316576</v>
      </c>
      <c r="F3216">
        <v>84197920</v>
      </c>
      <c r="G3216">
        <v>115125536</v>
      </c>
      <c r="H3216">
        <v>7272466</v>
      </c>
      <c r="I3216" t="str">
        <f t="shared" si="100"/>
        <v>1984Tucson Electric Power Company</v>
      </c>
      <c r="J3216" s="1">
        <v>1528887</v>
      </c>
      <c r="K3216" s="1">
        <v>993108</v>
      </c>
      <c r="L3216" s="1">
        <v>2051967</v>
      </c>
      <c r="M3216" s="1">
        <v>115590</v>
      </c>
      <c r="N3216">
        <v>20680210</v>
      </c>
      <c r="O3216">
        <v>3133503</v>
      </c>
      <c r="P3216">
        <v>1149</v>
      </c>
      <c r="Q3216">
        <v>0</v>
      </c>
      <c r="R3216">
        <v>3938696.8569971919</v>
      </c>
      <c r="S3216">
        <v>19163970</v>
      </c>
      <c r="T3216">
        <v>7525557.1015625</v>
      </c>
      <c r="U3216">
        <f t="shared" si="101"/>
        <v>4689552</v>
      </c>
    </row>
    <row r="3217" spans="1:21" x14ac:dyDescent="0.25">
      <c r="A3217" t="s">
        <v>3323</v>
      </c>
      <c r="B3217" t="s">
        <v>3290</v>
      </c>
      <c r="C3217" t="s">
        <v>3290</v>
      </c>
      <c r="D3217">
        <v>1983</v>
      </c>
      <c r="E3217">
        <v>105822464</v>
      </c>
      <c r="F3217">
        <v>80479584</v>
      </c>
      <c r="G3217">
        <v>92623528</v>
      </c>
      <c r="H3217">
        <v>6739373</v>
      </c>
      <c r="I3217" t="str">
        <f t="shared" si="100"/>
        <v>1983Tucson Electric Power Company</v>
      </c>
      <c r="J3217" s="1">
        <v>1446921</v>
      </c>
      <c r="K3217" s="1">
        <v>1011645</v>
      </c>
      <c r="L3217" s="1">
        <v>1730929</v>
      </c>
      <c r="M3217" s="1">
        <v>111398</v>
      </c>
      <c r="N3217">
        <v>16869896</v>
      </c>
      <c r="O3217">
        <v>1533522</v>
      </c>
      <c r="P3217">
        <v>1102</v>
      </c>
      <c r="Q3217">
        <v>2</v>
      </c>
      <c r="R3217">
        <v>3845122.1443948746</v>
      </c>
      <c r="S3217">
        <v>18955812</v>
      </c>
      <c r="T3217">
        <v>7266114.1457061768</v>
      </c>
      <c r="U3217">
        <f t="shared" si="101"/>
        <v>4300893</v>
      </c>
    </row>
    <row r="3218" spans="1:21" x14ac:dyDescent="0.25">
      <c r="A3218" t="s">
        <v>3324</v>
      </c>
      <c r="B3218" t="s">
        <v>3290</v>
      </c>
      <c r="C3218" t="s">
        <v>3290</v>
      </c>
      <c r="D3218">
        <v>1982</v>
      </c>
      <c r="E3218">
        <v>96692208</v>
      </c>
      <c r="F3218">
        <v>81912208</v>
      </c>
      <c r="G3218">
        <v>84303616</v>
      </c>
      <c r="H3218">
        <v>6556710</v>
      </c>
      <c r="I3218" t="str">
        <f t="shared" si="100"/>
        <v>1982Tucson Electric Power Company</v>
      </c>
      <c r="J3218" s="1">
        <v>1350502</v>
      </c>
      <c r="K3218" s="1">
        <v>1106042</v>
      </c>
      <c r="L3218" s="1">
        <v>1556738</v>
      </c>
      <c r="M3218" s="1">
        <v>105392</v>
      </c>
      <c r="N3218">
        <v>22170417</v>
      </c>
      <c r="O3218">
        <v>2347922</v>
      </c>
      <c r="P3218">
        <v>1139</v>
      </c>
      <c r="Q3218">
        <v>15</v>
      </c>
      <c r="R3218">
        <v>3445270.8521025181</v>
      </c>
      <c r="S3218">
        <v>19292973</v>
      </c>
      <c r="T3218">
        <v>7167583.1703979969</v>
      </c>
      <c r="U3218">
        <f t="shared" si="101"/>
        <v>4118674</v>
      </c>
    </row>
    <row r="3219" spans="1:21" x14ac:dyDescent="0.25">
      <c r="A3219" t="s">
        <v>3325</v>
      </c>
      <c r="B3219" t="s">
        <v>3290</v>
      </c>
      <c r="C3219" t="s">
        <v>3290</v>
      </c>
      <c r="D3219">
        <v>1981</v>
      </c>
      <c r="E3219">
        <v>86467584</v>
      </c>
      <c r="F3219">
        <v>74063184</v>
      </c>
      <c r="G3219">
        <v>87703432</v>
      </c>
      <c r="H3219">
        <v>12546653</v>
      </c>
      <c r="I3219" t="str">
        <f t="shared" si="100"/>
        <v>1981Tucson Electric Power Company</v>
      </c>
      <c r="J3219" s="1">
        <v>1335361</v>
      </c>
      <c r="K3219" s="1">
        <v>1117652</v>
      </c>
      <c r="L3219" s="1">
        <v>2077613</v>
      </c>
      <c r="M3219" s="1">
        <v>248574</v>
      </c>
      <c r="N3219">
        <v>19015559</v>
      </c>
      <c r="O3219">
        <v>2067132</v>
      </c>
      <c r="P3219">
        <v>1193</v>
      </c>
      <c r="Q3219">
        <v>10</v>
      </c>
      <c r="R3219">
        <v>3294902.025167048</v>
      </c>
      <c r="S3219">
        <v>17468569</v>
      </c>
      <c r="T3219">
        <v>5779846.7336537838</v>
      </c>
      <c r="U3219">
        <f t="shared" si="101"/>
        <v>4779200</v>
      </c>
    </row>
    <row r="3220" spans="1:21" x14ac:dyDescent="0.25">
      <c r="A3220" t="s">
        <v>3326</v>
      </c>
      <c r="B3220" t="s">
        <v>3290</v>
      </c>
      <c r="C3220" t="s">
        <v>3290</v>
      </c>
      <c r="D3220">
        <v>1980</v>
      </c>
      <c r="E3220">
        <v>80581392</v>
      </c>
      <c r="F3220">
        <v>69545888</v>
      </c>
      <c r="G3220">
        <v>78313968</v>
      </c>
      <c r="H3220">
        <v>11564385</v>
      </c>
      <c r="I3220" t="str">
        <f t="shared" si="100"/>
        <v>1980Tucson Electric Power Company</v>
      </c>
      <c r="J3220" s="1">
        <v>1263308.625</v>
      </c>
      <c r="K3220" s="1">
        <v>1062478.375</v>
      </c>
      <c r="L3220" s="1">
        <v>1852811.625</v>
      </c>
      <c r="M3220" s="1">
        <v>232498.71875</v>
      </c>
      <c r="N3220">
        <v>20537945</v>
      </c>
      <c r="O3220">
        <v>1432277</v>
      </c>
      <c r="P3220">
        <v>1168</v>
      </c>
      <c r="Q3220">
        <v>0</v>
      </c>
      <c r="R3220">
        <v>2890249.9793391824</v>
      </c>
      <c r="S3220">
        <v>16015013</v>
      </c>
      <c r="T3220">
        <v>5046898.9273769855</v>
      </c>
      <c r="U3220">
        <f t="shared" si="101"/>
        <v>4411097.34375</v>
      </c>
    </row>
    <row r="3221" spans="1:21" x14ac:dyDescent="0.25">
      <c r="A3221" t="s">
        <v>3327</v>
      </c>
      <c r="B3221" t="s">
        <v>3290</v>
      </c>
      <c r="C3221" t="s">
        <v>3290</v>
      </c>
      <c r="D3221">
        <v>1979</v>
      </c>
      <c r="E3221">
        <v>68844904</v>
      </c>
      <c r="F3221">
        <v>59682948</v>
      </c>
      <c r="G3221">
        <v>67433704</v>
      </c>
      <c r="H3221">
        <v>10319902</v>
      </c>
      <c r="I3221" t="str">
        <f t="shared" si="100"/>
        <v>1979Tucson Electric Power Company</v>
      </c>
      <c r="J3221" s="1">
        <v>1176086.25</v>
      </c>
      <c r="K3221" s="1">
        <v>986742.875</v>
      </c>
      <c r="L3221" s="1">
        <v>1758095.125</v>
      </c>
      <c r="M3221" s="1">
        <v>230057.40625</v>
      </c>
      <c r="N3221">
        <v>20808287</v>
      </c>
      <c r="O3221">
        <v>1665031</v>
      </c>
      <c r="P3221">
        <v>1120</v>
      </c>
      <c r="Q3221">
        <v>0</v>
      </c>
      <c r="R3221">
        <v>2518311.9944498688</v>
      </c>
      <c r="S3221">
        <v>14222050</v>
      </c>
      <c r="T3221">
        <v>4440486.01953125</v>
      </c>
      <c r="U3221">
        <f t="shared" si="101"/>
        <v>4150981.65625</v>
      </c>
    </row>
    <row r="3222" spans="1:21" x14ac:dyDescent="0.25">
      <c r="A3222" t="s">
        <v>3328</v>
      </c>
      <c r="B3222" t="s">
        <v>3290</v>
      </c>
      <c r="C3222" t="s">
        <v>3290</v>
      </c>
      <c r="D3222">
        <v>1978</v>
      </c>
      <c r="E3222">
        <v>60929848</v>
      </c>
      <c r="F3222">
        <v>53685240</v>
      </c>
      <c r="G3222">
        <v>56562036</v>
      </c>
      <c r="H3222">
        <v>9552005</v>
      </c>
      <c r="I3222" t="str">
        <f t="shared" si="100"/>
        <v>1978Tucson Electric Power Company</v>
      </c>
      <c r="J3222" s="1">
        <v>1085309.875</v>
      </c>
      <c r="K3222" s="1">
        <v>940972.375</v>
      </c>
      <c r="L3222" s="1">
        <v>1578175.625</v>
      </c>
      <c r="M3222" s="1">
        <v>227706.1875</v>
      </c>
      <c r="N3222">
        <v>16459666</v>
      </c>
      <c r="O3222">
        <v>1644585</v>
      </c>
      <c r="P3222">
        <v>1070</v>
      </c>
      <c r="Q3222">
        <v>0</v>
      </c>
      <c r="R3222">
        <v>2536826.9292517304</v>
      </c>
      <c r="S3222">
        <v>11538944</v>
      </c>
      <c r="T3222">
        <v>4232131.8917658925</v>
      </c>
      <c r="U3222">
        <f t="shared" si="101"/>
        <v>3832164.0625</v>
      </c>
    </row>
    <row r="3223" spans="1:21" x14ac:dyDescent="0.25">
      <c r="A3223" t="s">
        <v>3329</v>
      </c>
      <c r="B3223" t="s">
        <v>3290</v>
      </c>
      <c r="C3223" t="s">
        <v>3290</v>
      </c>
      <c r="D3223">
        <v>1977</v>
      </c>
      <c r="E3223">
        <v>55873392</v>
      </c>
      <c r="F3223">
        <v>49908840</v>
      </c>
      <c r="G3223">
        <v>59634808</v>
      </c>
      <c r="H3223">
        <v>8978360</v>
      </c>
      <c r="I3223" t="str">
        <f t="shared" si="100"/>
        <v>1977Tucson Electric Power Company</v>
      </c>
      <c r="J3223" s="1">
        <v>988827.8125</v>
      </c>
      <c r="K3223" s="1">
        <v>878914.375</v>
      </c>
      <c r="L3223" s="1">
        <v>1716712.25</v>
      </c>
      <c r="M3223" s="1">
        <v>218073.828125</v>
      </c>
      <c r="N3223">
        <v>16328797</v>
      </c>
      <c r="O3223">
        <v>1033376</v>
      </c>
      <c r="P3223">
        <v>949</v>
      </c>
      <c r="Q3223">
        <v>0</v>
      </c>
      <c r="R3223">
        <v>2402060.0482392311</v>
      </c>
      <c r="S3223">
        <v>9993726</v>
      </c>
      <c r="T3223">
        <v>4130086.0158622265</v>
      </c>
      <c r="U3223">
        <f t="shared" si="101"/>
        <v>3802528.265625</v>
      </c>
    </row>
    <row r="3224" spans="1:21" x14ac:dyDescent="0.25">
      <c r="A3224" t="s">
        <v>3330</v>
      </c>
      <c r="B3224" t="s">
        <v>3290</v>
      </c>
      <c r="C3224" t="s">
        <v>3290</v>
      </c>
      <c r="D3224">
        <v>1976</v>
      </c>
      <c r="E3224">
        <v>49939528</v>
      </c>
      <c r="F3224">
        <v>44987288</v>
      </c>
      <c r="G3224">
        <v>60058512</v>
      </c>
      <c r="H3224">
        <v>8196617</v>
      </c>
      <c r="I3224" t="str">
        <f t="shared" si="100"/>
        <v>1976Tucson Electric Power Company</v>
      </c>
      <c r="J3224" s="1">
        <v>918555.0625</v>
      </c>
      <c r="K3224" s="1">
        <v>831532.625</v>
      </c>
      <c r="L3224" s="1">
        <v>1829345.625</v>
      </c>
      <c r="M3224" s="1">
        <v>208323.203125</v>
      </c>
      <c r="N3224">
        <v>10292394</v>
      </c>
      <c r="O3224">
        <v>2746716</v>
      </c>
      <c r="P3224">
        <v>918</v>
      </c>
      <c r="Q3224">
        <v>0</v>
      </c>
      <c r="R3224">
        <v>2352689.8912149668</v>
      </c>
      <c r="S3224">
        <v>9601495</v>
      </c>
      <c r="T3224">
        <v>3801713.9117290378</v>
      </c>
      <c r="U3224">
        <f t="shared" si="101"/>
        <v>3787756.515625</v>
      </c>
    </row>
    <row r="3225" spans="1:21" x14ac:dyDescent="0.25">
      <c r="A3225" t="s">
        <v>3331</v>
      </c>
      <c r="B3225" t="s">
        <v>3290</v>
      </c>
      <c r="C3225" t="s">
        <v>3290</v>
      </c>
      <c r="D3225">
        <v>1975</v>
      </c>
      <c r="E3225">
        <v>43296784</v>
      </c>
      <c r="F3225">
        <v>37477304</v>
      </c>
      <c r="G3225">
        <v>47704892</v>
      </c>
      <c r="H3225">
        <v>6786051</v>
      </c>
      <c r="I3225" t="str">
        <f t="shared" si="100"/>
        <v>1975Tucson Electric Power Company</v>
      </c>
      <c r="J3225" s="1">
        <v>913513.0625</v>
      </c>
      <c r="K3225" s="1">
        <v>792388</v>
      </c>
      <c r="L3225" s="1">
        <v>1703427.625</v>
      </c>
      <c r="M3225" s="1">
        <v>200058.390625</v>
      </c>
      <c r="N3225">
        <v>14250356</v>
      </c>
      <c r="O3225">
        <v>462001</v>
      </c>
      <c r="P3225">
        <v>954</v>
      </c>
      <c r="Q3225">
        <v>0</v>
      </c>
      <c r="R3225">
        <v>2528206.109670192</v>
      </c>
      <c r="S3225">
        <v>7899281</v>
      </c>
      <c r="T3225">
        <v>4155177.9925589263</v>
      </c>
      <c r="U3225">
        <f t="shared" si="101"/>
        <v>3609387.078125</v>
      </c>
    </row>
    <row r="3226" spans="1:21" x14ac:dyDescent="0.25">
      <c r="A3226" t="s">
        <v>3332</v>
      </c>
      <c r="B3226" t="s">
        <v>3290</v>
      </c>
      <c r="C3226" t="s">
        <v>3290</v>
      </c>
      <c r="D3226">
        <v>1974</v>
      </c>
      <c r="E3226">
        <v>34623608</v>
      </c>
      <c r="F3226">
        <v>26074832</v>
      </c>
      <c r="G3226">
        <v>37075008</v>
      </c>
      <c r="H3226">
        <v>4731902</v>
      </c>
      <c r="I3226" t="str">
        <f t="shared" si="100"/>
        <v>1974Tucson Electric Power Company</v>
      </c>
      <c r="J3226" s="1">
        <v>914577.625</v>
      </c>
      <c r="K3226" s="1">
        <v>758548.4375</v>
      </c>
      <c r="L3226" s="1">
        <v>1790353.375</v>
      </c>
      <c r="M3226" s="1">
        <v>193674.703125</v>
      </c>
      <c r="N3226">
        <v>17364723</v>
      </c>
      <c r="O3226">
        <v>959136</v>
      </c>
      <c r="P3226">
        <v>991</v>
      </c>
      <c r="Q3226">
        <v>0</v>
      </c>
      <c r="R3226">
        <v>3811359.9664844573</v>
      </c>
      <c r="S3226">
        <v>8715484</v>
      </c>
      <c r="T3226">
        <v>5598400.8886932135</v>
      </c>
      <c r="U3226">
        <f t="shared" si="101"/>
        <v>3657154.140625</v>
      </c>
    </row>
    <row r="3227" spans="1:21" x14ac:dyDescent="0.25">
      <c r="A3227" t="s">
        <v>3333</v>
      </c>
      <c r="B3227" t="s">
        <v>3290</v>
      </c>
      <c r="C3227" t="s">
        <v>3290</v>
      </c>
      <c r="D3227">
        <v>1973</v>
      </c>
      <c r="E3227">
        <v>27243992</v>
      </c>
      <c r="F3227">
        <v>20154700</v>
      </c>
      <c r="G3227">
        <v>25921714</v>
      </c>
      <c r="H3227">
        <v>3691759</v>
      </c>
      <c r="I3227" t="str">
        <f t="shared" si="100"/>
        <v>1973Tucson Electric Power Company</v>
      </c>
      <c r="J3227" s="1">
        <v>899901.625</v>
      </c>
      <c r="K3227" s="1">
        <v>740302.8125</v>
      </c>
      <c r="L3227" s="1">
        <v>1784957.625</v>
      </c>
      <c r="M3227" s="1">
        <v>204095.390625</v>
      </c>
      <c r="N3227">
        <v>15937351</v>
      </c>
      <c r="O3227">
        <v>915336</v>
      </c>
      <c r="P3227">
        <v>976</v>
      </c>
      <c r="Q3227">
        <v>0</v>
      </c>
      <c r="R3227">
        <v>3332664.0382960439</v>
      </c>
      <c r="S3227">
        <v>6957600</v>
      </c>
      <c r="T3227">
        <v>4911633.0616106093</v>
      </c>
      <c r="U3227">
        <f t="shared" si="101"/>
        <v>3629257.453125</v>
      </c>
    </row>
    <row r="3228" spans="1:21" x14ac:dyDescent="0.25">
      <c r="A3228" t="s">
        <v>3334</v>
      </c>
      <c r="B3228" t="s">
        <v>3290</v>
      </c>
      <c r="C3228" t="s">
        <v>3290</v>
      </c>
      <c r="D3228">
        <v>1972</v>
      </c>
      <c r="E3228">
        <v>21718104</v>
      </c>
      <c r="F3228">
        <v>16145165</v>
      </c>
      <c r="G3228">
        <v>18787250</v>
      </c>
      <c r="H3228">
        <v>2853952</v>
      </c>
      <c r="I3228" t="str">
        <f t="shared" si="100"/>
        <v>1972Tucson Electric Power Company</v>
      </c>
      <c r="J3228" s="1">
        <v>789402.875</v>
      </c>
      <c r="K3228" s="1">
        <v>664717.75</v>
      </c>
      <c r="L3228" s="1">
        <v>1593961.625</v>
      </c>
      <c r="M3228" s="1">
        <v>188088.90625</v>
      </c>
      <c r="N3228">
        <v>14276067</v>
      </c>
      <c r="O3228">
        <v>624796</v>
      </c>
      <c r="P3228">
        <v>794</v>
      </c>
      <c r="Q3228">
        <v>0</v>
      </c>
      <c r="R3228">
        <v>2662417.0268404484</v>
      </c>
      <c r="S3228">
        <v>5611964</v>
      </c>
      <c r="T3228">
        <v>3838517.8745217323</v>
      </c>
      <c r="U3228">
        <f t="shared" si="101"/>
        <v>3236171.15625</v>
      </c>
    </row>
    <row r="3229" spans="1:21" x14ac:dyDescent="0.25">
      <c r="A3229" t="s">
        <v>3335</v>
      </c>
      <c r="B3229" t="s">
        <v>3290</v>
      </c>
      <c r="C3229" t="s">
        <v>3290</v>
      </c>
      <c r="D3229">
        <v>1971</v>
      </c>
      <c r="E3229" t="s">
        <v>3560</v>
      </c>
      <c r="F3229" t="s">
        <v>3560</v>
      </c>
      <c r="G3229" t="s">
        <v>3560</v>
      </c>
      <c r="H3229" t="s">
        <v>3560</v>
      </c>
      <c r="I3229" t="str">
        <f t="shared" si="100"/>
        <v>1971Tucson Electric Power Company</v>
      </c>
      <c r="J3229" s="1" t="s">
        <v>3560</v>
      </c>
      <c r="K3229" s="1" t="s">
        <v>3560</v>
      </c>
      <c r="L3229" s="1" t="s">
        <v>3560</v>
      </c>
      <c r="M3229" s="1" t="s">
        <v>3560</v>
      </c>
      <c r="N3229">
        <v>20716004</v>
      </c>
      <c r="O3229">
        <v>619930</v>
      </c>
      <c r="P3229" t="s">
        <v>3560</v>
      </c>
      <c r="Q3229" t="s">
        <v>3560</v>
      </c>
      <c r="R3229" t="s">
        <v>3560</v>
      </c>
      <c r="S3229" t="s">
        <v>3560</v>
      </c>
      <c r="T3229" t="s">
        <v>3560</v>
      </c>
      <c r="U3229">
        <f t="shared" si="101"/>
        <v>0</v>
      </c>
    </row>
    <row r="3230" spans="1:21" x14ac:dyDescent="0.25">
      <c r="A3230" t="s">
        <v>3336</v>
      </c>
      <c r="B3230" t="s">
        <v>3290</v>
      </c>
      <c r="C3230" t="s">
        <v>3290</v>
      </c>
      <c r="D3230">
        <v>1970</v>
      </c>
      <c r="E3230" t="s">
        <v>3560</v>
      </c>
      <c r="F3230" t="s">
        <v>3560</v>
      </c>
      <c r="G3230" t="s">
        <v>3560</v>
      </c>
      <c r="H3230" t="s">
        <v>3560</v>
      </c>
      <c r="I3230" t="str">
        <f t="shared" si="100"/>
        <v>1970Tucson Electric Power Company</v>
      </c>
      <c r="J3230" s="1" t="s">
        <v>3560</v>
      </c>
      <c r="K3230" s="1" t="s">
        <v>3560</v>
      </c>
      <c r="L3230" s="1" t="s">
        <v>3560</v>
      </c>
      <c r="M3230" s="1" t="s">
        <v>3560</v>
      </c>
      <c r="N3230">
        <v>8108759</v>
      </c>
      <c r="O3230">
        <v>472448</v>
      </c>
      <c r="P3230" t="s">
        <v>3560</v>
      </c>
      <c r="Q3230" t="s">
        <v>3560</v>
      </c>
      <c r="R3230" t="s">
        <v>3560</v>
      </c>
      <c r="S3230" t="s">
        <v>3560</v>
      </c>
      <c r="T3230" t="s">
        <v>3560</v>
      </c>
      <c r="U3230">
        <f t="shared" si="101"/>
        <v>0</v>
      </c>
    </row>
    <row r="3231" spans="1:21" x14ac:dyDescent="0.25">
      <c r="A3231" t="s">
        <v>3337</v>
      </c>
      <c r="B3231" t="s">
        <v>3290</v>
      </c>
      <c r="C3231" t="s">
        <v>3290</v>
      </c>
      <c r="D3231">
        <v>1969</v>
      </c>
      <c r="E3231" t="s">
        <v>3560</v>
      </c>
      <c r="F3231" t="s">
        <v>3560</v>
      </c>
      <c r="G3231" t="s">
        <v>3560</v>
      </c>
      <c r="H3231" t="s">
        <v>3560</v>
      </c>
      <c r="I3231" t="str">
        <f t="shared" si="100"/>
        <v>1969Tucson Electric Power Company</v>
      </c>
      <c r="J3231" s="1" t="s">
        <v>3560</v>
      </c>
      <c r="K3231" s="1" t="s">
        <v>3560</v>
      </c>
      <c r="L3231" s="1" t="s">
        <v>3560</v>
      </c>
      <c r="M3231" s="1" t="s">
        <v>3560</v>
      </c>
      <c r="N3231">
        <v>8784612</v>
      </c>
      <c r="O3231">
        <v>336162</v>
      </c>
      <c r="P3231" t="s">
        <v>3560</v>
      </c>
      <c r="Q3231" t="s">
        <v>3560</v>
      </c>
      <c r="R3231" t="s">
        <v>3560</v>
      </c>
      <c r="S3231" t="s">
        <v>3560</v>
      </c>
      <c r="T3231" t="s">
        <v>3560</v>
      </c>
      <c r="U3231">
        <f t="shared" si="101"/>
        <v>0</v>
      </c>
    </row>
    <row r="3232" spans="1:21" x14ac:dyDescent="0.25">
      <c r="A3232" t="s">
        <v>3338</v>
      </c>
      <c r="B3232" t="s">
        <v>3290</v>
      </c>
      <c r="C3232" t="s">
        <v>3290</v>
      </c>
      <c r="D3232">
        <v>1968</v>
      </c>
      <c r="E3232" t="s">
        <v>3560</v>
      </c>
      <c r="F3232" t="s">
        <v>3560</v>
      </c>
      <c r="G3232" t="s">
        <v>3560</v>
      </c>
      <c r="H3232" t="s">
        <v>3560</v>
      </c>
      <c r="I3232" t="str">
        <f t="shared" si="100"/>
        <v>1968Tucson Electric Power Company</v>
      </c>
      <c r="J3232" s="1" t="s">
        <v>3560</v>
      </c>
      <c r="K3232" s="1" t="s">
        <v>3560</v>
      </c>
      <c r="L3232" s="1" t="s">
        <v>3560</v>
      </c>
      <c r="M3232" s="1" t="s">
        <v>3560</v>
      </c>
      <c r="N3232">
        <v>5055152</v>
      </c>
      <c r="O3232">
        <v>426478</v>
      </c>
      <c r="P3232" t="s">
        <v>3560</v>
      </c>
      <c r="Q3232" t="s">
        <v>3560</v>
      </c>
      <c r="R3232" t="s">
        <v>3560</v>
      </c>
      <c r="S3232" t="s">
        <v>3560</v>
      </c>
      <c r="T3232" t="s">
        <v>3560</v>
      </c>
      <c r="U3232">
        <f t="shared" si="101"/>
        <v>0</v>
      </c>
    </row>
    <row r="3233" spans="1:21" x14ac:dyDescent="0.25">
      <c r="A3233" t="s">
        <v>3339</v>
      </c>
      <c r="B3233" t="s">
        <v>3290</v>
      </c>
      <c r="C3233" t="s">
        <v>3290</v>
      </c>
      <c r="D3233">
        <v>1967</v>
      </c>
      <c r="E3233" t="s">
        <v>3560</v>
      </c>
      <c r="F3233" t="s">
        <v>3560</v>
      </c>
      <c r="G3233" t="s">
        <v>3560</v>
      </c>
      <c r="H3233" t="s">
        <v>3560</v>
      </c>
      <c r="I3233" t="str">
        <f t="shared" si="100"/>
        <v>1967Tucson Electric Power Company</v>
      </c>
      <c r="J3233" s="1" t="s">
        <v>3560</v>
      </c>
      <c r="K3233" s="1" t="s">
        <v>3560</v>
      </c>
      <c r="L3233" s="1" t="s">
        <v>3560</v>
      </c>
      <c r="M3233" s="1" t="s">
        <v>3560</v>
      </c>
      <c r="N3233">
        <v>3043488</v>
      </c>
      <c r="O3233">
        <v>419425</v>
      </c>
      <c r="P3233" t="s">
        <v>3560</v>
      </c>
      <c r="Q3233" t="s">
        <v>3560</v>
      </c>
      <c r="R3233" t="s">
        <v>3560</v>
      </c>
      <c r="S3233" t="s">
        <v>3560</v>
      </c>
      <c r="T3233" t="s">
        <v>3560</v>
      </c>
      <c r="U3233">
        <f t="shared" si="101"/>
        <v>0</v>
      </c>
    </row>
    <row r="3234" spans="1:21" x14ac:dyDescent="0.25">
      <c r="A3234" t="s">
        <v>3340</v>
      </c>
      <c r="B3234" t="s">
        <v>3290</v>
      </c>
      <c r="C3234" t="s">
        <v>3290</v>
      </c>
      <c r="D3234">
        <v>1966</v>
      </c>
      <c r="E3234" t="s">
        <v>3560</v>
      </c>
      <c r="F3234" t="s">
        <v>3560</v>
      </c>
      <c r="G3234" t="s">
        <v>3560</v>
      </c>
      <c r="H3234" t="s">
        <v>3560</v>
      </c>
      <c r="I3234" t="str">
        <f t="shared" si="100"/>
        <v>1966Tucson Electric Power Company</v>
      </c>
      <c r="J3234" s="1" t="s">
        <v>3560</v>
      </c>
      <c r="K3234" s="1" t="s">
        <v>3560</v>
      </c>
      <c r="L3234" s="1" t="s">
        <v>3560</v>
      </c>
      <c r="M3234" s="1" t="s">
        <v>3560</v>
      </c>
      <c r="N3234">
        <v>6798707</v>
      </c>
      <c r="O3234">
        <v>439213</v>
      </c>
      <c r="P3234" t="s">
        <v>3560</v>
      </c>
      <c r="Q3234" t="s">
        <v>3560</v>
      </c>
      <c r="R3234" t="s">
        <v>3560</v>
      </c>
      <c r="S3234" t="s">
        <v>3560</v>
      </c>
      <c r="T3234" t="s">
        <v>3560</v>
      </c>
      <c r="U3234">
        <f t="shared" si="101"/>
        <v>0</v>
      </c>
    </row>
    <row r="3235" spans="1:21" x14ac:dyDescent="0.25">
      <c r="A3235" t="s">
        <v>3341</v>
      </c>
      <c r="B3235" t="s">
        <v>3290</v>
      </c>
      <c r="C3235" t="s">
        <v>3290</v>
      </c>
      <c r="D3235">
        <v>1965</v>
      </c>
      <c r="E3235" t="s">
        <v>3560</v>
      </c>
      <c r="F3235" t="s">
        <v>3560</v>
      </c>
      <c r="G3235" t="s">
        <v>3560</v>
      </c>
      <c r="H3235" t="s">
        <v>3560</v>
      </c>
      <c r="I3235" t="str">
        <f t="shared" si="100"/>
        <v>1965Tucson Electric Power Company</v>
      </c>
      <c r="J3235" s="1" t="s">
        <v>3560</v>
      </c>
      <c r="K3235" s="1" t="s">
        <v>3560</v>
      </c>
      <c r="L3235" s="1" t="s">
        <v>3560</v>
      </c>
      <c r="M3235" s="1" t="s">
        <v>3560</v>
      </c>
      <c r="N3235">
        <v>4611448</v>
      </c>
      <c r="O3235">
        <v>423233</v>
      </c>
      <c r="P3235" t="s">
        <v>3560</v>
      </c>
      <c r="Q3235" t="s">
        <v>3560</v>
      </c>
      <c r="R3235" t="s">
        <v>3560</v>
      </c>
      <c r="S3235" t="s">
        <v>3560</v>
      </c>
      <c r="T3235" t="s">
        <v>3560</v>
      </c>
      <c r="U3235">
        <f t="shared" si="101"/>
        <v>0</v>
      </c>
    </row>
    <row r="3236" spans="1:21" x14ac:dyDescent="0.25">
      <c r="A3236" t="s">
        <v>3342</v>
      </c>
      <c r="B3236" t="s">
        <v>3290</v>
      </c>
      <c r="C3236" t="s">
        <v>3290</v>
      </c>
      <c r="D3236">
        <v>1964</v>
      </c>
      <c r="E3236" t="s">
        <v>3560</v>
      </c>
      <c r="F3236" t="s">
        <v>3560</v>
      </c>
      <c r="G3236" t="s">
        <v>3560</v>
      </c>
      <c r="H3236" t="s">
        <v>3560</v>
      </c>
      <c r="I3236" t="str">
        <f t="shared" si="100"/>
        <v>1964Tucson Electric Power Company</v>
      </c>
      <c r="J3236" s="1" t="s">
        <v>3560</v>
      </c>
      <c r="K3236" s="1" t="s">
        <v>3560</v>
      </c>
      <c r="L3236" s="1" t="s">
        <v>3560</v>
      </c>
      <c r="M3236" s="1" t="s">
        <v>3560</v>
      </c>
      <c r="N3236">
        <v>6056383</v>
      </c>
      <c r="O3236">
        <v>471011</v>
      </c>
      <c r="P3236" t="s">
        <v>3560</v>
      </c>
      <c r="Q3236" t="s">
        <v>3560</v>
      </c>
      <c r="R3236" t="s">
        <v>3560</v>
      </c>
      <c r="S3236" t="s">
        <v>3560</v>
      </c>
      <c r="T3236" t="s">
        <v>3560</v>
      </c>
      <c r="U3236">
        <f t="shared" si="101"/>
        <v>0</v>
      </c>
    </row>
    <row r="3237" spans="1:21" x14ac:dyDescent="0.25">
      <c r="A3237" t="s">
        <v>3343</v>
      </c>
      <c r="B3237" t="s">
        <v>3344</v>
      </c>
      <c r="C3237" t="s">
        <v>3344</v>
      </c>
      <c r="D3237">
        <v>2016</v>
      </c>
      <c r="E3237">
        <v>3368423000</v>
      </c>
      <c r="F3237">
        <v>2394196000</v>
      </c>
      <c r="G3237">
        <v>514083000</v>
      </c>
      <c r="H3237">
        <v>781663000</v>
      </c>
      <c r="I3237" t="str">
        <f t="shared" si="100"/>
        <v>2016Virginia Electric and Power Company</v>
      </c>
      <c r="J3237" s="1">
        <v>30213478</v>
      </c>
      <c r="K3237" s="1">
        <v>31365535</v>
      </c>
      <c r="L3237" s="1">
        <v>8715387</v>
      </c>
      <c r="M3237" s="1">
        <v>10437210</v>
      </c>
      <c r="N3237">
        <v>625355000</v>
      </c>
      <c r="O3237">
        <v>84588000</v>
      </c>
      <c r="P3237">
        <v>5406.9886105008891</v>
      </c>
      <c r="Q3237">
        <v>43.119023096399488</v>
      </c>
      <c r="R3237">
        <v>120403000</v>
      </c>
      <c r="S3237">
        <v>645027000</v>
      </c>
      <c r="T3237">
        <v>240017000</v>
      </c>
      <c r="U3237">
        <f t="shared" si="101"/>
        <v>80731610</v>
      </c>
    </row>
    <row r="3238" spans="1:21" x14ac:dyDescent="0.25">
      <c r="A3238" t="s">
        <v>3345</v>
      </c>
      <c r="B3238" t="s">
        <v>3344</v>
      </c>
      <c r="C3238" t="s">
        <v>3344</v>
      </c>
      <c r="D3238">
        <v>2015</v>
      </c>
      <c r="E3238">
        <v>3411597000</v>
      </c>
      <c r="F3238">
        <v>2411918000</v>
      </c>
      <c r="G3238">
        <v>541195000</v>
      </c>
      <c r="H3238">
        <v>818795000</v>
      </c>
      <c r="I3238" t="str">
        <f t="shared" si="100"/>
        <v>2015Virginia Electric and Power Company</v>
      </c>
      <c r="J3238" s="1">
        <v>30923257</v>
      </c>
      <c r="K3238" s="1">
        <v>30282048</v>
      </c>
      <c r="L3238" s="1">
        <v>8765144</v>
      </c>
      <c r="M3238" s="1">
        <v>10566590</v>
      </c>
      <c r="N3238">
        <v>638659000</v>
      </c>
      <c r="O3238">
        <v>100388000</v>
      </c>
      <c r="P3238">
        <v>4512.6555361367082</v>
      </c>
      <c r="Q3238">
        <v>35.986999845140829</v>
      </c>
      <c r="R3238">
        <v>98555000</v>
      </c>
      <c r="S3238">
        <v>568199000</v>
      </c>
      <c r="T3238">
        <v>178553000</v>
      </c>
      <c r="U3238">
        <f t="shared" si="101"/>
        <v>80537039</v>
      </c>
    </row>
    <row r="3239" spans="1:21" x14ac:dyDescent="0.25">
      <c r="A3239" t="s">
        <v>3346</v>
      </c>
      <c r="B3239" t="s">
        <v>3344</v>
      </c>
      <c r="C3239" t="s">
        <v>3344</v>
      </c>
      <c r="D3239">
        <v>2014</v>
      </c>
      <c r="E3239">
        <v>3359266000</v>
      </c>
      <c r="F3239">
        <v>2344202000</v>
      </c>
      <c r="G3239">
        <v>536852000</v>
      </c>
      <c r="H3239">
        <v>848476000</v>
      </c>
      <c r="I3239" t="str">
        <f t="shared" si="100"/>
        <v>2014Virginia Electric and Power Company</v>
      </c>
      <c r="J3239" s="1">
        <v>31034980</v>
      </c>
      <c r="K3239" s="1">
        <v>29626552</v>
      </c>
      <c r="L3239" s="1">
        <v>8771626</v>
      </c>
      <c r="M3239" s="1">
        <v>10576577</v>
      </c>
      <c r="N3239">
        <v>528803000</v>
      </c>
      <c r="O3239">
        <v>95901000</v>
      </c>
      <c r="P3239">
        <v>4391.5330145266462</v>
      </c>
      <c r="Q3239">
        <v>35.021086065212486</v>
      </c>
      <c r="R3239">
        <v>93654000</v>
      </c>
      <c r="S3239">
        <v>582228000</v>
      </c>
      <c r="T3239">
        <v>174005000</v>
      </c>
      <c r="U3239">
        <f t="shared" si="101"/>
        <v>80009735</v>
      </c>
    </row>
    <row r="3240" spans="1:21" x14ac:dyDescent="0.25">
      <c r="A3240" t="s">
        <v>3347</v>
      </c>
      <c r="B3240" t="s">
        <v>3344</v>
      </c>
      <c r="C3240" t="s">
        <v>3344</v>
      </c>
      <c r="D3240">
        <v>2013</v>
      </c>
      <c r="E3240">
        <v>3256463000</v>
      </c>
      <c r="F3240">
        <v>2307813000</v>
      </c>
      <c r="G3240">
        <v>485478000</v>
      </c>
      <c r="H3240">
        <v>792388000</v>
      </c>
      <c r="I3240" t="str">
        <f t="shared" si="100"/>
        <v>2013Virginia Electric and Power Company</v>
      </c>
      <c r="J3240" s="1">
        <v>30379930</v>
      </c>
      <c r="K3240" s="1">
        <v>29611192</v>
      </c>
      <c r="L3240" s="1">
        <v>8096738</v>
      </c>
      <c r="M3240" s="1">
        <v>10691290</v>
      </c>
      <c r="N3240">
        <v>500016000</v>
      </c>
      <c r="O3240">
        <v>89762000</v>
      </c>
      <c r="P3240">
        <v>4245.6219315403596</v>
      </c>
      <c r="Q3240">
        <v>33.857491352790198</v>
      </c>
      <c r="R3240">
        <v>88239000</v>
      </c>
      <c r="S3240">
        <v>540979000</v>
      </c>
      <c r="T3240">
        <v>185193000</v>
      </c>
      <c r="U3240">
        <f t="shared" si="101"/>
        <v>78779150</v>
      </c>
    </row>
    <row r="3241" spans="1:21" x14ac:dyDescent="0.25">
      <c r="A3241" t="s">
        <v>3348</v>
      </c>
      <c r="B3241" t="s">
        <v>3344</v>
      </c>
      <c r="C3241" t="s">
        <v>3344</v>
      </c>
      <c r="D3241">
        <v>2012</v>
      </c>
      <c r="E3241">
        <v>3212141000</v>
      </c>
      <c r="F3241">
        <v>2284727000</v>
      </c>
      <c r="G3241">
        <v>481105000</v>
      </c>
      <c r="H3241">
        <v>758779000</v>
      </c>
      <c r="I3241" t="str">
        <f t="shared" si="100"/>
        <v>2012Virginia Electric and Power Company</v>
      </c>
      <c r="J3241" s="1">
        <v>29174204</v>
      </c>
      <c r="K3241" s="1">
        <v>28927365</v>
      </c>
      <c r="L3241" s="1">
        <v>7849015</v>
      </c>
      <c r="M3241" s="1">
        <v>10773412</v>
      </c>
      <c r="N3241">
        <v>530298000</v>
      </c>
      <c r="O3241">
        <v>84489000</v>
      </c>
      <c r="P3241">
        <v>4854.7171057250598</v>
      </c>
      <c r="Q3241">
        <v>38.714832615275782</v>
      </c>
      <c r="R3241">
        <v>97795000</v>
      </c>
      <c r="S3241">
        <v>557610000</v>
      </c>
      <c r="T3241">
        <v>228149000</v>
      </c>
      <c r="U3241">
        <f t="shared" si="101"/>
        <v>76723996</v>
      </c>
    </row>
    <row r="3242" spans="1:21" x14ac:dyDescent="0.25">
      <c r="A3242" t="s">
        <v>3349</v>
      </c>
      <c r="B3242" t="s">
        <v>3344</v>
      </c>
      <c r="C3242" t="s">
        <v>3344</v>
      </c>
      <c r="D3242">
        <v>2011</v>
      </c>
      <c r="E3242">
        <v>3251077000</v>
      </c>
      <c r="F3242">
        <v>2272778000</v>
      </c>
      <c r="G3242">
        <v>474053000</v>
      </c>
      <c r="H3242">
        <v>820419000</v>
      </c>
      <c r="I3242" t="str">
        <f t="shared" si="100"/>
        <v>2011Virginia Electric and Power Company</v>
      </c>
      <c r="J3242" s="1">
        <v>30768782</v>
      </c>
      <c r="K3242" s="1">
        <v>28948628</v>
      </c>
      <c r="L3242" s="1">
        <v>7959840</v>
      </c>
      <c r="M3242" s="1">
        <v>10823181</v>
      </c>
      <c r="N3242">
        <v>431260000</v>
      </c>
      <c r="O3242">
        <v>72587000</v>
      </c>
      <c r="P3242">
        <v>5218.6207832725377</v>
      </c>
      <c r="Q3242">
        <v>41.616849284325291</v>
      </c>
      <c r="R3242">
        <v>102428000</v>
      </c>
      <c r="S3242">
        <v>616605000</v>
      </c>
      <c r="T3242">
        <v>249113000</v>
      </c>
      <c r="U3242">
        <f t="shared" si="101"/>
        <v>78500431</v>
      </c>
    </row>
    <row r="3243" spans="1:21" x14ac:dyDescent="0.25">
      <c r="A3243" t="s">
        <v>3350</v>
      </c>
      <c r="B3243" t="s">
        <v>3344</v>
      </c>
      <c r="C3243" t="s">
        <v>3344</v>
      </c>
      <c r="D3243">
        <v>2010</v>
      </c>
      <c r="E3243">
        <v>3317081000</v>
      </c>
      <c r="F3243">
        <v>2230412000</v>
      </c>
      <c r="G3243">
        <v>505350000</v>
      </c>
      <c r="H3243">
        <v>809809000</v>
      </c>
      <c r="I3243" t="str">
        <f t="shared" si="100"/>
        <v>2010Virginia Electric and Power Company</v>
      </c>
      <c r="J3243" s="1">
        <v>32538497</v>
      </c>
      <c r="K3243" s="1">
        <v>29224363</v>
      </c>
      <c r="L3243" s="1">
        <v>8512201</v>
      </c>
      <c r="M3243" s="1">
        <v>10950928</v>
      </c>
      <c r="N3243">
        <v>389387000</v>
      </c>
      <c r="O3243">
        <v>63996000</v>
      </c>
      <c r="P3243">
        <v>4924.245493608274</v>
      </c>
      <c r="Q3243">
        <v>39.26929950599002</v>
      </c>
      <c r="R3243">
        <v>94184000</v>
      </c>
      <c r="S3243">
        <v>611157000</v>
      </c>
      <c r="T3243">
        <v>202856000</v>
      </c>
      <c r="U3243">
        <f t="shared" si="101"/>
        <v>81225989</v>
      </c>
    </row>
    <row r="3244" spans="1:21" x14ac:dyDescent="0.25">
      <c r="A3244" t="s">
        <v>3351</v>
      </c>
      <c r="B3244" t="s">
        <v>3344</v>
      </c>
      <c r="C3244" t="s">
        <v>3344</v>
      </c>
      <c r="D3244">
        <v>2009</v>
      </c>
      <c r="E3244">
        <v>3155893000</v>
      </c>
      <c r="F3244">
        <v>2306792000</v>
      </c>
      <c r="G3244">
        <v>559226000</v>
      </c>
      <c r="H3244">
        <v>708313000</v>
      </c>
      <c r="I3244" t="str">
        <f t="shared" si="100"/>
        <v>2009Virginia Electric and Power Company</v>
      </c>
      <c r="J3244" s="1">
        <v>29919081</v>
      </c>
      <c r="K3244" s="1">
        <v>28463222</v>
      </c>
      <c r="L3244" s="1">
        <v>8643840</v>
      </c>
      <c r="M3244" s="1">
        <v>10727420</v>
      </c>
      <c r="N3244">
        <v>387024000</v>
      </c>
      <c r="O3244">
        <v>69086000</v>
      </c>
      <c r="P3244">
        <v>5540.567139313559</v>
      </c>
      <c r="Q3244">
        <v>44.184269591994195</v>
      </c>
      <c r="R3244">
        <v>103101000</v>
      </c>
      <c r="S3244">
        <v>625620000</v>
      </c>
      <c r="T3244">
        <v>187890000</v>
      </c>
      <c r="U3244">
        <f t="shared" si="101"/>
        <v>77753563</v>
      </c>
    </row>
    <row r="3245" spans="1:21" x14ac:dyDescent="0.25">
      <c r="A3245" t="s">
        <v>3352</v>
      </c>
      <c r="B3245" t="s">
        <v>3344</v>
      </c>
      <c r="C3245" t="s">
        <v>3344</v>
      </c>
      <c r="D3245">
        <v>2008</v>
      </c>
      <c r="E3245">
        <v>2858482000</v>
      </c>
      <c r="F3245">
        <v>2069330000</v>
      </c>
      <c r="G3245">
        <v>549525000</v>
      </c>
      <c r="H3245">
        <v>820848000</v>
      </c>
      <c r="I3245" t="str">
        <f t="shared" si="100"/>
        <v>2008Virginia Electric and Power Company</v>
      </c>
      <c r="J3245" s="1">
        <v>29628031</v>
      </c>
      <c r="K3245" s="1">
        <v>28449988</v>
      </c>
      <c r="L3245" s="1">
        <v>9779244</v>
      </c>
      <c r="M3245" s="1">
        <v>10806967</v>
      </c>
      <c r="N3245">
        <v>413768000</v>
      </c>
      <c r="O3245">
        <v>88148000</v>
      </c>
      <c r="P3245">
        <v>5546.4767558657941</v>
      </c>
      <c r="Q3245">
        <v>44.231396913866448</v>
      </c>
      <c r="R3245">
        <v>100348000</v>
      </c>
      <c r="S3245">
        <v>642556000</v>
      </c>
      <c r="T3245">
        <v>198590000</v>
      </c>
      <c r="U3245">
        <f t="shared" si="101"/>
        <v>78664230</v>
      </c>
    </row>
    <row r="3246" spans="1:21" x14ac:dyDescent="0.25">
      <c r="A3246" t="s">
        <v>3353</v>
      </c>
      <c r="B3246" t="s">
        <v>3344</v>
      </c>
      <c r="C3246" t="s">
        <v>3344</v>
      </c>
      <c r="D3246">
        <v>2007</v>
      </c>
      <c r="E3246">
        <v>2643194000</v>
      </c>
      <c r="F3246">
        <v>1790080000</v>
      </c>
      <c r="G3246">
        <v>491669000</v>
      </c>
      <c r="H3246">
        <v>711928000</v>
      </c>
      <c r="I3246" t="str">
        <f t="shared" si="100"/>
        <v>2007Virginia Electric and Power Company</v>
      </c>
      <c r="J3246" s="1">
        <v>30452069</v>
      </c>
      <c r="K3246" s="1">
        <v>28420468</v>
      </c>
      <c r="L3246" s="1">
        <v>10073436</v>
      </c>
      <c r="M3246" s="1">
        <v>10946203</v>
      </c>
      <c r="N3246">
        <v>380417000</v>
      </c>
      <c r="O3246">
        <v>66770000</v>
      </c>
      <c r="P3246">
        <v>5062.4848975477089</v>
      </c>
      <c r="Q3246">
        <v>40.371715005760201</v>
      </c>
      <c r="R3246">
        <v>89012000</v>
      </c>
      <c r="S3246">
        <v>598702000</v>
      </c>
      <c r="T3246">
        <v>179202000</v>
      </c>
      <c r="U3246">
        <f t="shared" si="101"/>
        <v>79892176</v>
      </c>
    </row>
    <row r="3247" spans="1:21" x14ac:dyDescent="0.25">
      <c r="A3247" t="s">
        <v>3354</v>
      </c>
      <c r="B3247" t="s">
        <v>3344</v>
      </c>
      <c r="C3247" t="s">
        <v>3344</v>
      </c>
      <c r="D3247">
        <v>2006</v>
      </c>
      <c r="E3247">
        <v>2440655000</v>
      </c>
      <c r="F3247">
        <v>1660888000</v>
      </c>
      <c r="G3247">
        <v>469766000</v>
      </c>
      <c r="H3247">
        <v>611490000</v>
      </c>
      <c r="I3247" t="str">
        <f t="shared" si="100"/>
        <v>2006Virginia Electric and Power Company</v>
      </c>
      <c r="J3247" s="1">
        <v>28525598</v>
      </c>
      <c r="K3247" s="1">
        <v>27107913</v>
      </c>
      <c r="L3247" s="1">
        <v>10188442</v>
      </c>
      <c r="M3247" s="1">
        <v>10327462</v>
      </c>
      <c r="N3247">
        <v>395330000</v>
      </c>
      <c r="O3247">
        <v>88363000</v>
      </c>
      <c r="P3247">
        <v>4669.03432847771</v>
      </c>
      <c r="Q3247">
        <v>37.234071227100721</v>
      </c>
      <c r="R3247">
        <v>79705000</v>
      </c>
      <c r="S3247">
        <v>507739000</v>
      </c>
      <c r="T3247">
        <v>160176000</v>
      </c>
      <c r="U3247">
        <f t="shared" si="101"/>
        <v>76149415</v>
      </c>
    </row>
    <row r="3248" spans="1:21" x14ac:dyDescent="0.25">
      <c r="A3248" t="s">
        <v>3355</v>
      </c>
      <c r="B3248" t="s">
        <v>3344</v>
      </c>
      <c r="C3248" t="s">
        <v>3344</v>
      </c>
      <c r="D3248">
        <v>2005</v>
      </c>
      <c r="E3248">
        <v>2520497000</v>
      </c>
      <c r="F3248">
        <v>1648528000</v>
      </c>
      <c r="G3248">
        <v>479208000</v>
      </c>
      <c r="H3248">
        <v>606885000</v>
      </c>
      <c r="I3248" t="str">
        <f t="shared" si="100"/>
        <v>2005Virginia Electric and Power Company</v>
      </c>
      <c r="J3248" s="1">
        <v>29842976</v>
      </c>
      <c r="K3248" s="1">
        <v>27007793</v>
      </c>
      <c r="L3248" s="1">
        <v>10330566</v>
      </c>
      <c r="M3248" s="1">
        <v>10389085</v>
      </c>
      <c r="N3248">
        <v>359468000</v>
      </c>
      <c r="O3248">
        <v>71914000</v>
      </c>
      <c r="P3248">
        <v>3978.1441612838439</v>
      </c>
      <c r="Q3248">
        <v>31.724440779858501</v>
      </c>
      <c r="R3248">
        <v>66177000</v>
      </c>
      <c r="S3248">
        <v>455491000</v>
      </c>
      <c r="T3248">
        <v>126168000</v>
      </c>
      <c r="U3248">
        <f t="shared" si="101"/>
        <v>77570420</v>
      </c>
    </row>
    <row r="3249" spans="1:21" x14ac:dyDescent="0.25">
      <c r="A3249" t="s">
        <v>3356</v>
      </c>
      <c r="B3249" t="s">
        <v>3344</v>
      </c>
      <c r="C3249" t="s">
        <v>3344</v>
      </c>
      <c r="D3249">
        <v>2004</v>
      </c>
      <c r="E3249">
        <v>2393365000</v>
      </c>
      <c r="F3249">
        <v>1580790000</v>
      </c>
      <c r="G3249">
        <v>493292000</v>
      </c>
      <c r="H3249">
        <v>548786000</v>
      </c>
      <c r="I3249" t="str">
        <f t="shared" si="100"/>
        <v>2004Virginia Electric and Power Company</v>
      </c>
      <c r="J3249" s="1">
        <v>28311469</v>
      </c>
      <c r="K3249" s="1">
        <v>25901744</v>
      </c>
      <c r="L3249" s="1">
        <v>10843019</v>
      </c>
      <c r="M3249" s="1">
        <v>10084541</v>
      </c>
      <c r="N3249">
        <v>307296000</v>
      </c>
      <c r="O3249">
        <v>82037000</v>
      </c>
      <c r="P3249">
        <v>3532.0659568687875</v>
      </c>
      <c r="Q3249">
        <v>28.167108263637164</v>
      </c>
      <c r="R3249">
        <v>57356000</v>
      </c>
      <c r="S3249">
        <v>418574000</v>
      </c>
      <c r="T3249">
        <v>111368000</v>
      </c>
      <c r="U3249">
        <f t="shared" si="101"/>
        <v>75140773</v>
      </c>
    </row>
    <row r="3250" spans="1:21" x14ac:dyDescent="0.25">
      <c r="A3250" t="s">
        <v>3357</v>
      </c>
      <c r="B3250" t="s">
        <v>3344</v>
      </c>
      <c r="C3250" t="s">
        <v>3344</v>
      </c>
      <c r="D3250">
        <v>2003</v>
      </c>
      <c r="E3250">
        <v>2220987000</v>
      </c>
      <c r="F3250">
        <v>1456398000</v>
      </c>
      <c r="G3250">
        <v>463058000</v>
      </c>
      <c r="H3250">
        <v>525852000</v>
      </c>
      <c r="I3250" t="str">
        <f t="shared" si="100"/>
        <v>2003Virginia Electric and Power Company</v>
      </c>
      <c r="J3250" s="1">
        <v>27215660</v>
      </c>
      <c r="K3250" s="1">
        <v>24731633</v>
      </c>
      <c r="L3250" s="1">
        <v>10525192</v>
      </c>
      <c r="M3250" s="1">
        <v>9724528</v>
      </c>
      <c r="N3250">
        <v>292676000</v>
      </c>
      <c r="O3250">
        <v>59330000</v>
      </c>
      <c r="P3250">
        <v>5546.9007489857686</v>
      </c>
      <c r="Q3250">
        <v>44.234778124823215</v>
      </c>
      <c r="R3250">
        <v>85957000</v>
      </c>
      <c r="S3250">
        <v>454232000</v>
      </c>
      <c r="T3250">
        <v>269381000</v>
      </c>
      <c r="U3250">
        <f t="shared" si="101"/>
        <v>72197013</v>
      </c>
    </row>
    <row r="3251" spans="1:21" x14ac:dyDescent="0.25">
      <c r="A3251" t="s">
        <v>3358</v>
      </c>
      <c r="B3251" t="s">
        <v>3344</v>
      </c>
      <c r="C3251" t="s">
        <v>3344</v>
      </c>
      <c r="D3251">
        <v>2002</v>
      </c>
      <c r="E3251">
        <v>2223410000</v>
      </c>
      <c r="F3251">
        <v>1436539000</v>
      </c>
      <c r="G3251">
        <v>470330000</v>
      </c>
      <c r="H3251">
        <v>489285000</v>
      </c>
      <c r="I3251" t="str">
        <f t="shared" si="100"/>
        <v>2002Virginia Electric and Power Company</v>
      </c>
      <c r="J3251" s="1">
        <v>26917586</v>
      </c>
      <c r="K3251" s="1">
        <v>24234766</v>
      </c>
      <c r="L3251" s="1">
        <v>10803910</v>
      </c>
      <c r="M3251" s="1">
        <v>9520974</v>
      </c>
      <c r="N3251">
        <v>294400000</v>
      </c>
      <c r="O3251">
        <v>57515000</v>
      </c>
      <c r="P3251">
        <v>6652.1345202177909</v>
      </c>
      <c r="Q3251">
        <v>53.048667692876052</v>
      </c>
      <c r="R3251">
        <v>99822000</v>
      </c>
      <c r="S3251">
        <v>426145000</v>
      </c>
      <c r="T3251">
        <v>172443000</v>
      </c>
      <c r="U3251">
        <f t="shared" si="101"/>
        <v>71477236</v>
      </c>
    </row>
    <row r="3252" spans="1:21" x14ac:dyDescent="0.25">
      <c r="A3252" t="s">
        <v>3359</v>
      </c>
      <c r="B3252" t="s">
        <v>3344</v>
      </c>
      <c r="C3252" t="s">
        <v>3344</v>
      </c>
      <c r="D3252">
        <v>2001</v>
      </c>
      <c r="E3252">
        <v>2015795000</v>
      </c>
      <c r="F3252">
        <v>1378362000</v>
      </c>
      <c r="G3252">
        <v>481152000</v>
      </c>
      <c r="H3252">
        <v>477958000</v>
      </c>
      <c r="I3252" t="str">
        <f t="shared" si="100"/>
        <v>2001Virginia Electric and Power Company</v>
      </c>
      <c r="J3252" s="1">
        <v>24443864</v>
      </c>
      <c r="K3252" s="1">
        <v>23349797</v>
      </c>
      <c r="L3252" s="1">
        <v>10839654</v>
      </c>
      <c r="M3252" s="1">
        <v>9256719</v>
      </c>
      <c r="N3252">
        <v>258407000</v>
      </c>
      <c r="O3252">
        <v>41086000</v>
      </c>
      <c r="P3252">
        <v>7900</v>
      </c>
      <c r="Q3252">
        <v>63</v>
      </c>
      <c r="R3252">
        <v>113687000</v>
      </c>
      <c r="S3252">
        <v>549957000</v>
      </c>
      <c r="T3252">
        <v>170607000</v>
      </c>
      <c r="U3252">
        <f t="shared" si="101"/>
        <v>67890034</v>
      </c>
    </row>
    <row r="3253" spans="1:21" x14ac:dyDescent="0.25">
      <c r="A3253" t="s">
        <v>3360</v>
      </c>
      <c r="B3253" t="s">
        <v>3344</v>
      </c>
      <c r="C3253" t="s">
        <v>3344</v>
      </c>
      <c r="D3253">
        <v>2000</v>
      </c>
      <c r="E3253">
        <v>2014689000</v>
      </c>
      <c r="F3253">
        <v>1303945000</v>
      </c>
      <c r="G3253">
        <v>463611000</v>
      </c>
      <c r="H3253">
        <v>461783000</v>
      </c>
      <c r="I3253" t="str">
        <f t="shared" si="100"/>
        <v>2000Virginia Electric and Power Company</v>
      </c>
      <c r="J3253" s="1">
        <v>25198569</v>
      </c>
      <c r="K3253" s="1">
        <v>22887537</v>
      </c>
      <c r="L3253" s="1">
        <v>11397653</v>
      </c>
      <c r="M3253" s="1">
        <v>9169178</v>
      </c>
      <c r="N3253">
        <v>278861000</v>
      </c>
      <c r="O3253">
        <v>47963000</v>
      </c>
      <c r="P3253">
        <v>8148</v>
      </c>
      <c r="Q3253">
        <v>52</v>
      </c>
      <c r="R3253">
        <v>108753000</v>
      </c>
      <c r="S3253">
        <v>485431000</v>
      </c>
      <c r="T3253">
        <v>155180000</v>
      </c>
      <c r="U3253">
        <f t="shared" si="101"/>
        <v>68652937</v>
      </c>
    </row>
    <row r="3254" spans="1:21" x14ac:dyDescent="0.25">
      <c r="A3254" t="s">
        <v>3361</v>
      </c>
      <c r="B3254" t="s">
        <v>3344</v>
      </c>
      <c r="C3254" t="s">
        <v>3344</v>
      </c>
      <c r="D3254">
        <v>1999</v>
      </c>
      <c r="E3254">
        <v>1892318000</v>
      </c>
      <c r="F3254">
        <v>1210776000</v>
      </c>
      <c r="G3254">
        <v>437511000</v>
      </c>
      <c r="H3254">
        <v>448469000</v>
      </c>
      <c r="I3254" t="str">
        <f t="shared" si="100"/>
        <v>1999Virginia Electric and Power Company</v>
      </c>
      <c r="J3254" s="1">
        <v>23933772</v>
      </c>
      <c r="K3254" s="1">
        <v>21760431</v>
      </c>
      <c r="L3254" s="1">
        <v>11142065</v>
      </c>
      <c r="M3254" s="1">
        <v>8989836</v>
      </c>
      <c r="N3254">
        <v>280743000</v>
      </c>
      <c r="O3254">
        <v>115427000</v>
      </c>
      <c r="P3254">
        <v>9065</v>
      </c>
      <c r="Q3254">
        <v>54</v>
      </c>
      <c r="R3254">
        <v>105470000</v>
      </c>
      <c r="S3254">
        <v>463334000</v>
      </c>
      <c r="T3254">
        <v>161589000</v>
      </c>
      <c r="U3254">
        <f t="shared" si="101"/>
        <v>65826104</v>
      </c>
    </row>
    <row r="3255" spans="1:21" x14ac:dyDescent="0.25">
      <c r="A3255" t="s">
        <v>3362</v>
      </c>
      <c r="B3255" t="s">
        <v>3344</v>
      </c>
      <c r="C3255" t="s">
        <v>3344</v>
      </c>
      <c r="D3255">
        <v>1998</v>
      </c>
      <c r="E3255">
        <v>1877901000</v>
      </c>
      <c r="F3255">
        <v>1212202000</v>
      </c>
      <c r="G3255">
        <v>434022000</v>
      </c>
      <c r="H3255">
        <v>435433000</v>
      </c>
      <c r="I3255" t="str">
        <f t="shared" si="100"/>
        <v>1998Virginia Electric and Power Company</v>
      </c>
      <c r="J3255" s="1">
        <v>23228905</v>
      </c>
      <c r="K3255" s="1">
        <v>21207896</v>
      </c>
      <c r="L3255" s="1">
        <v>11189587</v>
      </c>
      <c r="M3255" s="1">
        <v>8702927</v>
      </c>
      <c r="N3255">
        <v>179913000</v>
      </c>
      <c r="O3255">
        <v>52412000</v>
      </c>
      <c r="P3255">
        <v>8981</v>
      </c>
      <c r="Q3255">
        <v>49</v>
      </c>
      <c r="R3255">
        <v>77417000</v>
      </c>
      <c r="S3255">
        <v>427665000</v>
      </c>
      <c r="T3255">
        <v>132634000</v>
      </c>
      <c r="U3255">
        <f t="shared" si="101"/>
        <v>64329315</v>
      </c>
    </row>
    <row r="3256" spans="1:21" x14ac:dyDescent="0.25">
      <c r="A3256" t="s">
        <v>3363</v>
      </c>
      <c r="B3256" t="s">
        <v>3344</v>
      </c>
      <c r="C3256" t="s">
        <v>3344</v>
      </c>
      <c r="D3256">
        <v>1997</v>
      </c>
      <c r="E3256">
        <v>1876205000</v>
      </c>
      <c r="F3256">
        <v>1215632000</v>
      </c>
      <c r="G3256">
        <v>451088000</v>
      </c>
      <c r="H3256">
        <v>436452000</v>
      </c>
      <c r="I3256" t="str">
        <f t="shared" si="100"/>
        <v>1997Virginia Electric and Power Company</v>
      </c>
      <c r="J3256" s="1">
        <v>22619422</v>
      </c>
      <c r="K3256" s="1">
        <v>20061476</v>
      </c>
      <c r="L3256" s="1">
        <v>10934374</v>
      </c>
      <c r="M3256" s="1">
        <v>8421130</v>
      </c>
      <c r="N3256">
        <v>215672000</v>
      </c>
      <c r="O3256">
        <v>42103000</v>
      </c>
      <c r="P3256">
        <v>9043</v>
      </c>
      <c r="Q3256">
        <v>63</v>
      </c>
      <c r="R3256">
        <v>74064000</v>
      </c>
      <c r="S3256">
        <v>420571000</v>
      </c>
      <c r="T3256">
        <v>110233000</v>
      </c>
      <c r="U3256">
        <f t="shared" si="101"/>
        <v>62036402</v>
      </c>
    </row>
    <row r="3257" spans="1:21" x14ac:dyDescent="0.25">
      <c r="A3257" t="s">
        <v>3364</v>
      </c>
      <c r="B3257" t="s">
        <v>3344</v>
      </c>
      <c r="C3257" t="s">
        <v>3344</v>
      </c>
      <c r="D3257">
        <v>1996</v>
      </c>
      <c r="E3257">
        <v>1872744000</v>
      </c>
      <c r="F3257">
        <v>1191798000</v>
      </c>
      <c r="G3257">
        <v>446348000</v>
      </c>
      <c r="H3257">
        <v>446221000</v>
      </c>
      <c r="I3257" t="str">
        <f t="shared" si="100"/>
        <v>1996Virginia Electric and Power Company</v>
      </c>
      <c r="J3257" s="1">
        <v>23039468</v>
      </c>
      <c r="K3257" s="1">
        <v>19927783</v>
      </c>
      <c r="L3257" s="1">
        <v>10851486</v>
      </c>
      <c r="M3257" s="1">
        <v>8480343</v>
      </c>
      <c r="N3257">
        <v>210241000</v>
      </c>
      <c r="O3257">
        <v>40658000</v>
      </c>
      <c r="P3257">
        <v>9681</v>
      </c>
      <c r="Q3257">
        <v>75</v>
      </c>
      <c r="R3257">
        <v>83162000</v>
      </c>
      <c r="S3257">
        <v>454827000</v>
      </c>
      <c r="T3257">
        <v>128038000</v>
      </c>
      <c r="U3257">
        <f t="shared" si="101"/>
        <v>62299080</v>
      </c>
    </row>
    <row r="3258" spans="1:21" x14ac:dyDescent="0.25">
      <c r="A3258" t="s">
        <v>3365</v>
      </c>
      <c r="B3258" t="s">
        <v>3344</v>
      </c>
      <c r="C3258" t="s">
        <v>3344</v>
      </c>
      <c r="D3258">
        <v>1995</v>
      </c>
      <c r="E3258">
        <v>1885056000</v>
      </c>
      <c r="F3258">
        <v>1201061000</v>
      </c>
      <c r="G3258">
        <v>462534000</v>
      </c>
      <c r="H3258">
        <v>430421000</v>
      </c>
      <c r="I3258" t="str">
        <f t="shared" si="100"/>
        <v>1995Virginia Electric and Power Company</v>
      </c>
      <c r="J3258" s="1">
        <v>22512326</v>
      </c>
      <c r="K3258" s="1">
        <v>19486102</v>
      </c>
      <c r="L3258" s="1">
        <v>10605667</v>
      </c>
      <c r="M3258" s="1">
        <v>8260881</v>
      </c>
      <c r="N3258">
        <v>275084000</v>
      </c>
      <c r="O3258">
        <v>49179000</v>
      </c>
      <c r="P3258">
        <v>10344</v>
      </c>
      <c r="Q3258">
        <v>110</v>
      </c>
      <c r="R3258">
        <v>72181000</v>
      </c>
      <c r="S3258">
        <v>458727000</v>
      </c>
      <c r="T3258">
        <v>105079000</v>
      </c>
      <c r="U3258">
        <f t="shared" si="101"/>
        <v>60864976</v>
      </c>
    </row>
    <row r="3259" spans="1:21" x14ac:dyDescent="0.25">
      <c r="A3259" t="s">
        <v>3366</v>
      </c>
      <c r="B3259" t="s">
        <v>3344</v>
      </c>
      <c r="C3259" t="s">
        <v>3344</v>
      </c>
      <c r="D3259">
        <v>1994</v>
      </c>
      <c r="E3259">
        <v>1774369000</v>
      </c>
      <c r="F3259">
        <v>1088127000</v>
      </c>
      <c r="G3259">
        <v>439274000</v>
      </c>
      <c r="H3259">
        <v>450772000</v>
      </c>
      <c r="I3259" t="str">
        <f t="shared" si="100"/>
        <v>1994Virginia Electric and Power Company</v>
      </c>
      <c r="J3259" s="1">
        <v>21620627</v>
      </c>
      <c r="K3259" s="1">
        <v>18664906</v>
      </c>
      <c r="L3259" s="1">
        <v>10370622</v>
      </c>
      <c r="M3259" s="1">
        <v>7950473</v>
      </c>
      <c r="N3259">
        <v>260317000</v>
      </c>
      <c r="O3259">
        <v>32042000</v>
      </c>
      <c r="P3259">
        <v>10585</v>
      </c>
      <c r="Q3259">
        <v>193</v>
      </c>
      <c r="R3259">
        <v>78752000</v>
      </c>
      <c r="S3259">
        <v>432256000</v>
      </c>
      <c r="T3259">
        <v>113053000</v>
      </c>
      <c r="U3259">
        <f t="shared" si="101"/>
        <v>58606628</v>
      </c>
    </row>
    <row r="3260" spans="1:21" x14ac:dyDescent="0.25">
      <c r="A3260" t="s">
        <v>3367</v>
      </c>
      <c r="B3260" t="s">
        <v>3344</v>
      </c>
      <c r="C3260" t="s">
        <v>3344</v>
      </c>
      <c r="D3260">
        <v>1993</v>
      </c>
      <c r="E3260">
        <v>1753314000</v>
      </c>
      <c r="F3260">
        <v>1152981000</v>
      </c>
      <c r="G3260">
        <v>430546000</v>
      </c>
      <c r="H3260">
        <v>446895000</v>
      </c>
      <c r="I3260" t="str">
        <f t="shared" si="100"/>
        <v>1993Virginia Electric and Power Company</v>
      </c>
      <c r="J3260" s="1">
        <v>21845834</v>
      </c>
      <c r="K3260" s="1">
        <v>18525957</v>
      </c>
      <c r="L3260" s="1">
        <v>9840452</v>
      </c>
      <c r="M3260" s="1">
        <v>7971327</v>
      </c>
      <c r="N3260">
        <v>222332000</v>
      </c>
      <c r="O3260">
        <v>-43321000</v>
      </c>
      <c r="P3260">
        <v>11861</v>
      </c>
      <c r="Q3260">
        <v>110</v>
      </c>
      <c r="R3260">
        <v>78073000</v>
      </c>
      <c r="S3260">
        <v>422607000</v>
      </c>
      <c r="T3260">
        <v>110195000</v>
      </c>
      <c r="U3260">
        <f t="shared" si="101"/>
        <v>58183570</v>
      </c>
    </row>
    <row r="3261" spans="1:21" x14ac:dyDescent="0.25">
      <c r="A3261" t="s">
        <v>3368</v>
      </c>
      <c r="B3261" t="s">
        <v>3344</v>
      </c>
      <c r="C3261" t="s">
        <v>3344</v>
      </c>
      <c r="D3261">
        <v>1992</v>
      </c>
      <c r="E3261">
        <v>1630316000</v>
      </c>
      <c r="F3261">
        <v>1122998000</v>
      </c>
      <c r="G3261">
        <v>427420000</v>
      </c>
      <c r="H3261">
        <v>423997000</v>
      </c>
      <c r="I3261" t="str">
        <f t="shared" si="100"/>
        <v>1992Virginia Electric and Power Company</v>
      </c>
      <c r="J3261" s="1">
        <v>19984489</v>
      </c>
      <c r="K3261" s="1">
        <v>17692997</v>
      </c>
      <c r="L3261" s="1">
        <v>9419449</v>
      </c>
      <c r="M3261" s="1">
        <v>7567799</v>
      </c>
      <c r="N3261">
        <v>218815000</v>
      </c>
      <c r="O3261">
        <v>38381000</v>
      </c>
      <c r="P3261">
        <v>12034</v>
      </c>
      <c r="Q3261">
        <v>88</v>
      </c>
      <c r="R3261">
        <v>76076000</v>
      </c>
      <c r="S3261">
        <v>409536000</v>
      </c>
      <c r="T3261">
        <v>107656000</v>
      </c>
      <c r="U3261">
        <f t="shared" si="101"/>
        <v>54664734</v>
      </c>
    </row>
    <row r="3262" spans="1:21" x14ac:dyDescent="0.25">
      <c r="A3262" t="s">
        <v>3369</v>
      </c>
      <c r="B3262" t="s">
        <v>3344</v>
      </c>
      <c r="C3262" t="s">
        <v>3344</v>
      </c>
      <c r="D3262">
        <v>1991</v>
      </c>
      <c r="E3262">
        <v>1572879000</v>
      </c>
      <c r="F3262">
        <v>1073173000</v>
      </c>
      <c r="G3262">
        <v>407865000</v>
      </c>
      <c r="H3262">
        <v>403994000</v>
      </c>
      <c r="I3262" t="str">
        <f t="shared" si="100"/>
        <v>1991Virginia Electric and Power Company</v>
      </c>
      <c r="J3262" s="1">
        <v>20341429</v>
      </c>
      <c r="K3262" s="1">
        <v>17495235</v>
      </c>
      <c r="L3262" s="1">
        <v>9276411</v>
      </c>
      <c r="M3262" s="1">
        <v>7528288</v>
      </c>
      <c r="N3262">
        <v>255815000</v>
      </c>
      <c r="O3262">
        <v>44950000</v>
      </c>
      <c r="P3262">
        <v>12573</v>
      </c>
      <c r="Q3262">
        <v>88</v>
      </c>
      <c r="R3262">
        <v>71418000</v>
      </c>
      <c r="S3262">
        <v>399844000</v>
      </c>
      <c r="T3262">
        <v>112419000</v>
      </c>
      <c r="U3262">
        <f t="shared" si="101"/>
        <v>54641363</v>
      </c>
    </row>
    <row r="3263" spans="1:21" x14ac:dyDescent="0.25">
      <c r="A3263" t="s">
        <v>3370</v>
      </c>
      <c r="B3263" t="s">
        <v>3344</v>
      </c>
      <c r="C3263" t="s">
        <v>3344</v>
      </c>
      <c r="D3263">
        <v>1990</v>
      </c>
      <c r="E3263">
        <v>1473100000</v>
      </c>
      <c r="F3263">
        <v>1037919000</v>
      </c>
      <c r="G3263">
        <v>402639000</v>
      </c>
      <c r="H3263">
        <v>385978000</v>
      </c>
      <c r="I3263" t="str">
        <f t="shared" si="100"/>
        <v>1990Virginia Electric and Power Company</v>
      </c>
      <c r="J3263" s="1">
        <v>19056882</v>
      </c>
      <c r="K3263" s="1">
        <v>16772482</v>
      </c>
      <c r="L3263" s="1">
        <v>9029932</v>
      </c>
      <c r="M3263" s="1">
        <v>7263683</v>
      </c>
      <c r="N3263">
        <v>270947000</v>
      </c>
      <c r="O3263">
        <v>44653000</v>
      </c>
      <c r="P3263">
        <v>12759</v>
      </c>
      <c r="Q3263">
        <v>92</v>
      </c>
      <c r="R3263">
        <v>71237000</v>
      </c>
      <c r="S3263">
        <v>379168000</v>
      </c>
      <c r="T3263">
        <v>113298000</v>
      </c>
      <c r="U3263">
        <f t="shared" si="101"/>
        <v>52122979</v>
      </c>
    </row>
    <row r="3264" spans="1:21" x14ac:dyDescent="0.25">
      <c r="A3264" t="s">
        <v>3371</v>
      </c>
      <c r="B3264" t="s">
        <v>3344</v>
      </c>
      <c r="C3264" t="s">
        <v>3344</v>
      </c>
      <c r="D3264">
        <v>1989</v>
      </c>
      <c r="E3264">
        <v>1469100000</v>
      </c>
      <c r="F3264">
        <v>1011794000</v>
      </c>
      <c r="G3264">
        <v>402042000</v>
      </c>
      <c r="H3264">
        <v>371864000</v>
      </c>
      <c r="I3264" t="str">
        <f t="shared" si="100"/>
        <v>1989Virginia Electric and Power Company</v>
      </c>
      <c r="J3264" s="1">
        <v>20109507</v>
      </c>
      <c r="K3264" s="1">
        <v>16532569</v>
      </c>
      <c r="L3264" s="1">
        <v>9104537</v>
      </c>
      <c r="M3264" s="1">
        <v>7232574</v>
      </c>
      <c r="N3264">
        <v>326511000</v>
      </c>
      <c r="O3264">
        <v>38633000</v>
      </c>
      <c r="P3264">
        <v>12594</v>
      </c>
      <c r="Q3264">
        <v>94</v>
      </c>
      <c r="R3264">
        <v>75454000</v>
      </c>
      <c r="S3264">
        <v>386646000</v>
      </c>
      <c r="T3264">
        <v>129145000</v>
      </c>
      <c r="U3264">
        <f t="shared" si="101"/>
        <v>52979187</v>
      </c>
    </row>
    <row r="3265" spans="1:21" x14ac:dyDescent="0.25">
      <c r="A3265" t="s">
        <v>3372</v>
      </c>
      <c r="B3265" t="s">
        <v>3344</v>
      </c>
      <c r="C3265" t="s">
        <v>3344</v>
      </c>
      <c r="D3265">
        <v>1988</v>
      </c>
      <c r="E3265">
        <v>1308823000</v>
      </c>
      <c r="F3265">
        <v>889921000</v>
      </c>
      <c r="G3265">
        <v>357249000</v>
      </c>
      <c r="H3265">
        <v>375565000</v>
      </c>
      <c r="I3265" t="str">
        <f t="shared" si="100"/>
        <v>1988Virginia Electric and Power Company</v>
      </c>
      <c r="J3265" s="1">
        <v>19407066</v>
      </c>
      <c r="K3265" s="1">
        <v>15498652</v>
      </c>
      <c r="L3265" s="1">
        <v>8754106</v>
      </c>
      <c r="M3265" s="1">
        <v>6793118</v>
      </c>
      <c r="N3265">
        <v>304750000</v>
      </c>
      <c r="O3265">
        <v>33934000</v>
      </c>
      <c r="P3265">
        <v>13424</v>
      </c>
      <c r="Q3265">
        <v>161</v>
      </c>
      <c r="R3265">
        <v>70756000</v>
      </c>
      <c r="S3265">
        <v>360804000</v>
      </c>
      <c r="T3265">
        <v>126574000</v>
      </c>
      <c r="U3265">
        <f t="shared" si="101"/>
        <v>50452942</v>
      </c>
    </row>
    <row r="3266" spans="1:21" x14ac:dyDescent="0.25">
      <c r="A3266" t="s">
        <v>3373</v>
      </c>
      <c r="B3266" t="s">
        <v>3344</v>
      </c>
      <c r="C3266" t="s">
        <v>3344</v>
      </c>
      <c r="D3266">
        <v>1987</v>
      </c>
      <c r="E3266">
        <v>1292560256</v>
      </c>
      <c r="F3266">
        <v>867883200</v>
      </c>
      <c r="G3266">
        <v>359140000</v>
      </c>
      <c r="H3266">
        <v>367854784</v>
      </c>
      <c r="I3266" t="str">
        <f t="shared" si="100"/>
        <v>1987Virginia Electric and Power Company</v>
      </c>
      <c r="J3266" s="1">
        <v>18611952</v>
      </c>
      <c r="K3266" s="1">
        <v>14513490</v>
      </c>
      <c r="L3266" s="1">
        <v>8505325</v>
      </c>
      <c r="M3266" s="1">
        <v>6578064</v>
      </c>
      <c r="N3266">
        <v>309129409</v>
      </c>
      <c r="O3266">
        <v>62412916</v>
      </c>
      <c r="P3266">
        <v>13421</v>
      </c>
      <c r="Q3266">
        <v>161</v>
      </c>
      <c r="R3266">
        <v>75945744.344768524</v>
      </c>
      <c r="S3266">
        <v>352758387</v>
      </c>
      <c r="T3266">
        <v>122281912.5</v>
      </c>
      <c r="U3266">
        <f t="shared" si="101"/>
        <v>48208831</v>
      </c>
    </row>
    <row r="3267" spans="1:21" x14ac:dyDescent="0.25">
      <c r="A3267" t="s">
        <v>3374</v>
      </c>
      <c r="B3267" t="s">
        <v>3344</v>
      </c>
      <c r="C3267" t="s">
        <v>3344</v>
      </c>
      <c r="D3267">
        <v>1986</v>
      </c>
      <c r="E3267">
        <v>1199214848</v>
      </c>
      <c r="F3267">
        <v>786840064</v>
      </c>
      <c r="G3267">
        <v>341751104</v>
      </c>
      <c r="H3267">
        <v>343344608</v>
      </c>
      <c r="I3267" t="str">
        <f t="shared" si="100"/>
        <v>1986Virginia Electric and Power Company</v>
      </c>
      <c r="J3267" s="1">
        <v>17697272</v>
      </c>
      <c r="K3267" s="1">
        <v>13367448</v>
      </c>
      <c r="L3267" s="1">
        <v>8265285</v>
      </c>
      <c r="M3267" s="1">
        <v>6350736</v>
      </c>
      <c r="N3267">
        <v>219444115</v>
      </c>
      <c r="O3267">
        <v>23294559</v>
      </c>
      <c r="P3267">
        <v>13294</v>
      </c>
      <c r="Q3267">
        <v>243</v>
      </c>
      <c r="R3267">
        <v>74076463.877180099</v>
      </c>
      <c r="S3267">
        <v>330859452</v>
      </c>
      <c r="T3267">
        <v>117798291.61746311</v>
      </c>
      <c r="U3267">
        <f t="shared" si="101"/>
        <v>45680741</v>
      </c>
    </row>
    <row r="3268" spans="1:21" x14ac:dyDescent="0.25">
      <c r="A3268" t="s">
        <v>3375</v>
      </c>
      <c r="B3268" t="s">
        <v>3344</v>
      </c>
      <c r="C3268" t="s">
        <v>3344</v>
      </c>
      <c r="D3268">
        <v>1985</v>
      </c>
      <c r="E3268">
        <v>1067211264</v>
      </c>
      <c r="F3268">
        <v>719828608</v>
      </c>
      <c r="G3268">
        <v>330016640</v>
      </c>
      <c r="H3268">
        <v>308249376</v>
      </c>
      <c r="I3268" t="str">
        <f t="shared" si="100"/>
        <v>1985Virginia Electric and Power Company</v>
      </c>
      <c r="J3268" s="1">
        <v>15488820</v>
      </c>
      <c r="K3268" s="1">
        <v>11860705</v>
      </c>
      <c r="L3268" s="1">
        <v>7560505</v>
      </c>
      <c r="M3268" s="1">
        <v>5838325</v>
      </c>
      <c r="N3268">
        <v>188939793</v>
      </c>
      <c r="O3268">
        <v>17430738</v>
      </c>
      <c r="P3268">
        <v>12751</v>
      </c>
      <c r="Q3268">
        <v>160</v>
      </c>
      <c r="R3268">
        <v>68948327.226448059</v>
      </c>
      <c r="S3268">
        <v>302419270</v>
      </c>
      <c r="T3268">
        <v>101949901.24791527</v>
      </c>
      <c r="U3268">
        <f t="shared" si="101"/>
        <v>40748355</v>
      </c>
    </row>
    <row r="3269" spans="1:21" x14ac:dyDescent="0.25">
      <c r="A3269" t="s">
        <v>3376</v>
      </c>
      <c r="B3269" t="s">
        <v>3344</v>
      </c>
      <c r="C3269" t="s">
        <v>3344</v>
      </c>
      <c r="D3269">
        <v>1984</v>
      </c>
      <c r="E3269">
        <v>1015934592</v>
      </c>
      <c r="F3269">
        <v>674075264</v>
      </c>
      <c r="G3269">
        <v>330591008</v>
      </c>
      <c r="H3269">
        <v>288353824</v>
      </c>
      <c r="I3269" t="str">
        <f t="shared" ref="I3269:I3332" si="102">D3269&amp;C3269</f>
        <v>1984Virginia Electric and Power Company</v>
      </c>
      <c r="J3269" s="1">
        <v>14701376</v>
      </c>
      <c r="K3269" s="1">
        <v>10881424</v>
      </c>
      <c r="L3269" s="1">
        <v>7366029</v>
      </c>
      <c r="M3269" s="1">
        <v>5538297</v>
      </c>
      <c r="N3269">
        <v>160722187</v>
      </c>
      <c r="O3269">
        <v>16901894</v>
      </c>
      <c r="P3269">
        <v>12670</v>
      </c>
      <c r="Q3269">
        <v>172</v>
      </c>
      <c r="R3269">
        <v>61801950.54974556</v>
      </c>
      <c r="S3269">
        <v>277698443</v>
      </c>
      <c r="T3269">
        <v>93583734.5625</v>
      </c>
      <c r="U3269">
        <f t="shared" ref="U3269:U3332" si="103">SUM(J3269:M3269)</f>
        <v>38487126</v>
      </c>
    </row>
    <row r="3270" spans="1:21" x14ac:dyDescent="0.25">
      <c r="A3270" t="s">
        <v>3377</v>
      </c>
      <c r="B3270" t="s">
        <v>3344</v>
      </c>
      <c r="C3270" t="s">
        <v>3344</v>
      </c>
      <c r="D3270">
        <v>1983</v>
      </c>
      <c r="E3270">
        <v>998144128</v>
      </c>
      <c r="F3270">
        <v>642135040</v>
      </c>
      <c r="G3270">
        <v>332984704</v>
      </c>
      <c r="H3270">
        <v>267795056</v>
      </c>
      <c r="I3270" t="str">
        <f t="shared" si="102"/>
        <v>1983Virginia Electric and Power Company</v>
      </c>
      <c r="J3270" s="1">
        <v>14264287</v>
      </c>
      <c r="K3270" s="1">
        <v>10285022</v>
      </c>
      <c r="L3270" s="1">
        <v>7213553</v>
      </c>
      <c r="M3270" s="1">
        <v>5310555</v>
      </c>
      <c r="N3270">
        <v>137546227</v>
      </c>
      <c r="O3270">
        <v>16707591</v>
      </c>
      <c r="P3270">
        <v>12195</v>
      </c>
      <c r="Q3270">
        <v>160</v>
      </c>
      <c r="R3270">
        <v>56542708.435651302</v>
      </c>
      <c r="S3270">
        <v>249196867</v>
      </c>
      <c r="T3270">
        <v>86242241.231760979</v>
      </c>
      <c r="U3270">
        <f t="shared" si="103"/>
        <v>37073417</v>
      </c>
    </row>
    <row r="3271" spans="1:21" x14ac:dyDescent="0.25">
      <c r="A3271" t="s">
        <v>3378</v>
      </c>
      <c r="B3271" t="s">
        <v>3344</v>
      </c>
      <c r="C3271" t="s">
        <v>3344</v>
      </c>
      <c r="D3271">
        <v>1982</v>
      </c>
      <c r="E3271">
        <v>886175168</v>
      </c>
      <c r="F3271">
        <v>592117888</v>
      </c>
      <c r="G3271">
        <v>309631520</v>
      </c>
      <c r="H3271">
        <v>238156608</v>
      </c>
      <c r="I3271" t="str">
        <f t="shared" si="102"/>
        <v>1982Virginia Electric and Power Company</v>
      </c>
      <c r="J3271" s="1">
        <v>13271899</v>
      </c>
      <c r="K3271" s="1">
        <v>9885719</v>
      </c>
      <c r="L3271" s="1">
        <v>6976832</v>
      </c>
      <c r="M3271" s="1">
        <v>5133738</v>
      </c>
      <c r="N3271">
        <v>104158071</v>
      </c>
      <c r="O3271">
        <v>16346519</v>
      </c>
      <c r="P3271">
        <v>12240</v>
      </c>
      <c r="Q3271">
        <v>181</v>
      </c>
      <c r="R3271">
        <v>50471998.566102028</v>
      </c>
      <c r="S3271">
        <v>213833003</v>
      </c>
      <c r="T3271">
        <v>79084864.942545891</v>
      </c>
      <c r="U3271">
        <f t="shared" si="103"/>
        <v>35268188</v>
      </c>
    </row>
    <row r="3272" spans="1:21" x14ac:dyDescent="0.25">
      <c r="A3272" t="s">
        <v>3379</v>
      </c>
      <c r="B3272" t="s">
        <v>3344</v>
      </c>
      <c r="C3272" t="s">
        <v>3344</v>
      </c>
      <c r="D3272">
        <v>1981</v>
      </c>
      <c r="E3272">
        <v>814152384</v>
      </c>
      <c r="F3272">
        <v>541263552</v>
      </c>
      <c r="G3272">
        <v>261825008</v>
      </c>
      <c r="H3272">
        <v>217045008</v>
      </c>
      <c r="I3272" t="str">
        <f t="shared" si="102"/>
        <v>1981Virginia Electric and Power Company</v>
      </c>
      <c r="J3272" s="1">
        <v>13399471</v>
      </c>
      <c r="K3272" s="1">
        <v>9816267</v>
      </c>
      <c r="L3272" s="1">
        <v>6415945</v>
      </c>
      <c r="M3272" s="1">
        <v>4974974</v>
      </c>
      <c r="N3272">
        <v>92004319</v>
      </c>
      <c r="O3272">
        <v>11555449</v>
      </c>
      <c r="P3272">
        <v>11114</v>
      </c>
      <c r="Q3272">
        <v>181</v>
      </c>
      <c r="R3272">
        <v>40736571.452296972</v>
      </c>
      <c r="S3272">
        <v>167946040</v>
      </c>
      <c r="T3272">
        <v>65774507.9407897</v>
      </c>
      <c r="U3272">
        <f t="shared" si="103"/>
        <v>34606657</v>
      </c>
    </row>
    <row r="3273" spans="1:21" x14ac:dyDescent="0.25">
      <c r="A3273" t="s">
        <v>3380</v>
      </c>
      <c r="B3273" t="s">
        <v>3344</v>
      </c>
      <c r="C3273" t="s">
        <v>3344</v>
      </c>
      <c r="D3273">
        <v>1980</v>
      </c>
      <c r="E3273">
        <v>806155520</v>
      </c>
      <c r="F3273">
        <v>534241344</v>
      </c>
      <c r="G3273">
        <v>281315744</v>
      </c>
      <c r="H3273">
        <v>203791968</v>
      </c>
      <c r="I3273" t="str">
        <f t="shared" si="102"/>
        <v>1980Virginia Electric and Power Company</v>
      </c>
      <c r="J3273" s="1">
        <v>13153608</v>
      </c>
      <c r="K3273" s="1">
        <v>9597248</v>
      </c>
      <c r="L3273" s="1">
        <v>6459275</v>
      </c>
      <c r="M3273" s="1">
        <v>4808723</v>
      </c>
      <c r="N3273">
        <v>94031058</v>
      </c>
      <c r="O3273">
        <v>11126881</v>
      </c>
      <c r="P3273">
        <v>10220</v>
      </c>
      <c r="Q3273">
        <v>188</v>
      </c>
      <c r="R3273">
        <v>37978706.617164373</v>
      </c>
      <c r="S3273">
        <v>137821323</v>
      </c>
      <c r="T3273">
        <v>59351926.542561531</v>
      </c>
      <c r="U3273">
        <f t="shared" si="103"/>
        <v>34018854</v>
      </c>
    </row>
    <row r="3274" spans="1:21" x14ac:dyDescent="0.25">
      <c r="A3274" t="s">
        <v>3381</v>
      </c>
      <c r="B3274" t="s">
        <v>3344</v>
      </c>
      <c r="C3274" t="s">
        <v>3344</v>
      </c>
      <c r="D3274">
        <v>1979</v>
      </c>
      <c r="E3274">
        <v>637518976</v>
      </c>
      <c r="F3274">
        <v>431190720</v>
      </c>
      <c r="G3274">
        <v>220814224</v>
      </c>
      <c r="H3274">
        <v>170915152</v>
      </c>
      <c r="I3274" t="str">
        <f t="shared" si="102"/>
        <v>1979Virginia Electric and Power Company</v>
      </c>
      <c r="J3274" s="1">
        <v>12397157</v>
      </c>
      <c r="K3274" s="1">
        <v>9161470</v>
      </c>
      <c r="L3274" s="1">
        <v>6460141</v>
      </c>
      <c r="M3274" s="1">
        <v>4736773</v>
      </c>
      <c r="N3274">
        <v>102162223</v>
      </c>
      <c r="O3274">
        <v>10022187</v>
      </c>
      <c r="P3274">
        <v>9267</v>
      </c>
      <c r="Q3274">
        <v>194</v>
      </c>
      <c r="R3274">
        <v>35039584.367197037</v>
      </c>
      <c r="S3274">
        <v>119899610</v>
      </c>
      <c r="T3274">
        <v>57080544.03125</v>
      </c>
      <c r="U3274">
        <f t="shared" si="103"/>
        <v>32755541</v>
      </c>
    </row>
    <row r="3275" spans="1:21" x14ac:dyDescent="0.25">
      <c r="A3275" t="s">
        <v>3382</v>
      </c>
      <c r="B3275" t="s">
        <v>3344</v>
      </c>
      <c r="C3275" t="s">
        <v>3344</v>
      </c>
      <c r="D3275">
        <v>1978</v>
      </c>
      <c r="E3275">
        <v>563561472</v>
      </c>
      <c r="F3275">
        <v>392100672</v>
      </c>
      <c r="G3275">
        <v>182900544</v>
      </c>
      <c r="H3275">
        <v>134489296</v>
      </c>
      <c r="I3275" t="str">
        <f t="shared" si="102"/>
        <v>1978Virginia Electric and Power Company</v>
      </c>
      <c r="J3275" s="1">
        <v>12404463</v>
      </c>
      <c r="K3275" s="1">
        <v>9169930</v>
      </c>
      <c r="L3275" s="1">
        <v>6152434</v>
      </c>
      <c r="M3275" s="1">
        <v>4701700</v>
      </c>
      <c r="N3275">
        <v>87559074</v>
      </c>
      <c r="O3275">
        <v>8855292</v>
      </c>
      <c r="P3275">
        <v>9010</v>
      </c>
      <c r="Q3275">
        <v>231</v>
      </c>
      <c r="R3275">
        <v>31733207.687048912</v>
      </c>
      <c r="S3275">
        <v>103722681</v>
      </c>
      <c r="T3275">
        <v>52064937.635003805</v>
      </c>
      <c r="U3275">
        <f t="shared" si="103"/>
        <v>32428527</v>
      </c>
    </row>
    <row r="3276" spans="1:21" x14ac:dyDescent="0.25">
      <c r="A3276" t="s">
        <v>3383</v>
      </c>
      <c r="B3276" t="s">
        <v>3344</v>
      </c>
      <c r="C3276" t="s">
        <v>3344</v>
      </c>
      <c r="D3276">
        <v>1977</v>
      </c>
      <c r="E3276">
        <v>524335904</v>
      </c>
      <c r="F3276">
        <v>365339552</v>
      </c>
      <c r="G3276">
        <v>176573104</v>
      </c>
      <c r="H3276">
        <v>125396408</v>
      </c>
      <c r="I3276" t="str">
        <f t="shared" si="102"/>
        <v>1977Virginia Electric and Power Company</v>
      </c>
      <c r="J3276" s="1">
        <v>11867428</v>
      </c>
      <c r="K3276" s="1">
        <v>8762246</v>
      </c>
      <c r="L3276" s="1">
        <v>6021640</v>
      </c>
      <c r="M3276" s="1">
        <v>4441691</v>
      </c>
      <c r="N3276">
        <v>71930437</v>
      </c>
      <c r="O3276">
        <v>8565816</v>
      </c>
      <c r="P3276">
        <v>8437</v>
      </c>
      <c r="Q3276">
        <v>184</v>
      </c>
      <c r="R3276">
        <v>27258717.138347626</v>
      </c>
      <c r="S3276">
        <v>87327339</v>
      </c>
      <c r="T3276">
        <v>43490323.468387127</v>
      </c>
      <c r="U3276">
        <f t="shared" si="103"/>
        <v>31093005</v>
      </c>
    </row>
    <row r="3277" spans="1:21" x14ac:dyDescent="0.25">
      <c r="A3277" t="s">
        <v>3384</v>
      </c>
      <c r="B3277" t="s">
        <v>3344</v>
      </c>
      <c r="C3277" t="s">
        <v>3344</v>
      </c>
      <c r="D3277">
        <v>1976</v>
      </c>
      <c r="E3277">
        <v>420149504</v>
      </c>
      <c r="F3277">
        <v>298680896</v>
      </c>
      <c r="G3277">
        <v>144770272</v>
      </c>
      <c r="H3277">
        <v>95990888</v>
      </c>
      <c r="I3277" t="str">
        <f t="shared" si="102"/>
        <v>1976Virginia Electric and Power Company</v>
      </c>
      <c r="J3277" s="1">
        <v>11136912</v>
      </c>
      <c r="K3277" s="1">
        <v>8454943</v>
      </c>
      <c r="L3277" s="1">
        <v>6011130</v>
      </c>
      <c r="M3277" s="1">
        <v>4382976</v>
      </c>
      <c r="N3277">
        <v>59870332</v>
      </c>
      <c r="O3277">
        <v>8576981</v>
      </c>
      <c r="P3277">
        <v>7887</v>
      </c>
      <c r="Q3277">
        <v>183</v>
      </c>
      <c r="R3277">
        <v>23837596.167815208</v>
      </c>
      <c r="S3277">
        <v>75845969</v>
      </c>
      <c r="T3277">
        <v>35565032.406186104</v>
      </c>
      <c r="U3277">
        <f t="shared" si="103"/>
        <v>29985961</v>
      </c>
    </row>
    <row r="3278" spans="1:21" x14ac:dyDescent="0.25">
      <c r="A3278" t="s">
        <v>3385</v>
      </c>
      <c r="B3278" t="s">
        <v>3344</v>
      </c>
      <c r="C3278" t="s">
        <v>3344</v>
      </c>
      <c r="D3278">
        <v>1975</v>
      </c>
      <c r="E3278">
        <v>402888512</v>
      </c>
      <c r="F3278">
        <v>288357184</v>
      </c>
      <c r="G3278">
        <v>137181824</v>
      </c>
      <c r="H3278">
        <v>80889552</v>
      </c>
      <c r="I3278" t="str">
        <f t="shared" si="102"/>
        <v>1975Virginia Electric and Power Company</v>
      </c>
      <c r="J3278" s="1">
        <v>10373554</v>
      </c>
      <c r="K3278" s="1">
        <v>7970241</v>
      </c>
      <c r="L3278" s="1">
        <v>5403774</v>
      </c>
      <c r="M3278" s="1">
        <v>4032758</v>
      </c>
      <c r="N3278">
        <v>61762203</v>
      </c>
      <c r="O3278">
        <v>9516019</v>
      </c>
      <c r="P3278">
        <v>7502</v>
      </c>
      <c r="Q3278">
        <v>187</v>
      </c>
      <c r="R3278">
        <v>20451195.271565914</v>
      </c>
      <c r="S3278">
        <v>64933256</v>
      </c>
      <c r="T3278">
        <v>31070077.231800556</v>
      </c>
      <c r="U3278">
        <f t="shared" si="103"/>
        <v>27780327</v>
      </c>
    </row>
    <row r="3279" spans="1:21" x14ac:dyDescent="0.25">
      <c r="A3279" t="s">
        <v>3386</v>
      </c>
      <c r="B3279" t="s">
        <v>3344</v>
      </c>
      <c r="C3279" t="s">
        <v>3344</v>
      </c>
      <c r="D3279">
        <v>1974</v>
      </c>
      <c r="E3279">
        <v>301732256</v>
      </c>
      <c r="F3279">
        <v>207810384</v>
      </c>
      <c r="G3279">
        <v>105116832</v>
      </c>
      <c r="H3279">
        <v>47636088</v>
      </c>
      <c r="I3279" t="str">
        <f t="shared" si="102"/>
        <v>1974Virginia Electric and Power Company</v>
      </c>
      <c r="J3279" s="1">
        <v>9821156</v>
      </c>
      <c r="K3279" s="1">
        <v>7303346</v>
      </c>
      <c r="L3279" s="1">
        <v>5647532</v>
      </c>
      <c r="M3279" s="1">
        <v>3666512</v>
      </c>
      <c r="N3279">
        <v>85985523</v>
      </c>
      <c r="O3279">
        <v>9790635</v>
      </c>
      <c r="P3279">
        <v>7017</v>
      </c>
      <c r="Q3279">
        <v>236</v>
      </c>
      <c r="R3279">
        <v>18499545.483890295</v>
      </c>
      <c r="S3279">
        <v>55040013</v>
      </c>
      <c r="T3279">
        <v>30064336.652954578</v>
      </c>
      <c r="U3279">
        <f t="shared" si="103"/>
        <v>26438546</v>
      </c>
    </row>
    <row r="3280" spans="1:21" x14ac:dyDescent="0.25">
      <c r="A3280" t="s">
        <v>3387</v>
      </c>
      <c r="B3280" t="s">
        <v>3344</v>
      </c>
      <c r="C3280" t="s">
        <v>3344</v>
      </c>
      <c r="D3280">
        <v>1973</v>
      </c>
      <c r="E3280">
        <v>229860064</v>
      </c>
      <c r="F3280">
        <v>150757568</v>
      </c>
      <c r="G3280">
        <v>66131500</v>
      </c>
      <c r="H3280">
        <v>39921648</v>
      </c>
      <c r="I3280" t="str">
        <f t="shared" si="102"/>
        <v>1973Virginia Electric and Power Company</v>
      </c>
      <c r="J3280" s="1">
        <v>9910834</v>
      </c>
      <c r="K3280" s="1">
        <v>7330282</v>
      </c>
      <c r="L3280" s="1">
        <v>5535306</v>
      </c>
      <c r="M3280" s="1">
        <v>3883132</v>
      </c>
      <c r="N3280">
        <v>77802085</v>
      </c>
      <c r="O3280">
        <v>9305638</v>
      </c>
      <c r="P3280">
        <v>6755</v>
      </c>
      <c r="Q3280">
        <v>238</v>
      </c>
      <c r="R3280">
        <v>17361039.727748871</v>
      </c>
      <c r="S3280">
        <v>49145114</v>
      </c>
      <c r="T3280">
        <v>29431868.837551832</v>
      </c>
      <c r="U3280">
        <f t="shared" si="103"/>
        <v>26659554</v>
      </c>
    </row>
    <row r="3281" spans="1:21" x14ac:dyDescent="0.25">
      <c r="A3281" t="s">
        <v>3388</v>
      </c>
      <c r="B3281" t="s">
        <v>3344</v>
      </c>
      <c r="C3281" t="s">
        <v>3344</v>
      </c>
      <c r="D3281">
        <v>1972</v>
      </c>
      <c r="E3281">
        <v>191924304</v>
      </c>
      <c r="F3281">
        <v>130598544</v>
      </c>
      <c r="G3281">
        <v>58785432</v>
      </c>
      <c r="H3281">
        <v>36810428</v>
      </c>
      <c r="I3281" t="str">
        <f t="shared" si="102"/>
        <v>1972Virginia Electric and Power Company</v>
      </c>
      <c r="J3281" s="1">
        <v>8775582</v>
      </c>
      <c r="K3281" s="1">
        <v>6470809</v>
      </c>
      <c r="L3281" s="1">
        <v>5135612</v>
      </c>
      <c r="M3281" s="1">
        <v>3607911</v>
      </c>
      <c r="N3281">
        <v>79096057</v>
      </c>
      <c r="O3281">
        <v>11323704</v>
      </c>
      <c r="P3281">
        <v>6303</v>
      </c>
      <c r="Q3281">
        <v>192</v>
      </c>
      <c r="R3281">
        <v>15901052.243916512</v>
      </c>
      <c r="S3281">
        <v>43379495</v>
      </c>
      <c r="T3281">
        <v>29969999.685688257</v>
      </c>
      <c r="U3281">
        <f t="shared" si="103"/>
        <v>23989914</v>
      </c>
    </row>
    <row r="3282" spans="1:21" x14ac:dyDescent="0.25">
      <c r="A3282" t="s">
        <v>3389</v>
      </c>
      <c r="B3282" t="s">
        <v>3344</v>
      </c>
      <c r="C3282" t="s">
        <v>3344</v>
      </c>
      <c r="D3282">
        <v>1971</v>
      </c>
      <c r="E3282" t="s">
        <v>3560</v>
      </c>
      <c r="F3282" t="s">
        <v>3560</v>
      </c>
      <c r="G3282" t="s">
        <v>3560</v>
      </c>
      <c r="H3282" t="s">
        <v>3560</v>
      </c>
      <c r="I3282" t="str">
        <f t="shared" si="102"/>
        <v>1971Virginia Electric and Power Company</v>
      </c>
      <c r="J3282" s="1" t="s">
        <v>3560</v>
      </c>
      <c r="K3282" s="1" t="s">
        <v>3560</v>
      </c>
      <c r="L3282" s="1" t="s">
        <v>3560</v>
      </c>
      <c r="M3282" s="1" t="s">
        <v>3560</v>
      </c>
      <c r="N3282">
        <v>73850567</v>
      </c>
      <c r="O3282">
        <v>9195449</v>
      </c>
      <c r="P3282" t="s">
        <v>3560</v>
      </c>
      <c r="Q3282" t="s">
        <v>3560</v>
      </c>
      <c r="R3282" t="s">
        <v>3560</v>
      </c>
      <c r="S3282" t="s">
        <v>3560</v>
      </c>
      <c r="T3282" t="s">
        <v>3560</v>
      </c>
      <c r="U3282">
        <f t="shared" si="103"/>
        <v>0</v>
      </c>
    </row>
    <row r="3283" spans="1:21" x14ac:dyDescent="0.25">
      <c r="A3283" t="s">
        <v>3390</v>
      </c>
      <c r="B3283" t="s">
        <v>3344</v>
      </c>
      <c r="C3283" t="s">
        <v>3344</v>
      </c>
      <c r="D3283">
        <v>1970</v>
      </c>
      <c r="E3283" t="s">
        <v>3560</v>
      </c>
      <c r="F3283" t="s">
        <v>3560</v>
      </c>
      <c r="G3283" t="s">
        <v>3560</v>
      </c>
      <c r="H3283" t="s">
        <v>3560</v>
      </c>
      <c r="I3283" t="str">
        <f t="shared" si="102"/>
        <v>1970Virginia Electric and Power Company</v>
      </c>
      <c r="J3283" s="1" t="s">
        <v>3560</v>
      </c>
      <c r="K3283" s="1" t="s">
        <v>3560</v>
      </c>
      <c r="L3283" s="1" t="s">
        <v>3560</v>
      </c>
      <c r="M3283" s="1" t="s">
        <v>3560</v>
      </c>
      <c r="N3283">
        <v>57294388</v>
      </c>
      <c r="O3283">
        <v>9311830</v>
      </c>
      <c r="P3283" t="s">
        <v>3560</v>
      </c>
      <c r="Q3283" t="s">
        <v>3560</v>
      </c>
      <c r="R3283" t="s">
        <v>3560</v>
      </c>
      <c r="S3283" t="s">
        <v>3560</v>
      </c>
      <c r="T3283" t="s">
        <v>3560</v>
      </c>
      <c r="U3283">
        <f t="shared" si="103"/>
        <v>0</v>
      </c>
    </row>
    <row r="3284" spans="1:21" x14ac:dyDescent="0.25">
      <c r="A3284" t="s">
        <v>3391</v>
      </c>
      <c r="B3284" t="s">
        <v>3344</v>
      </c>
      <c r="C3284" t="s">
        <v>3344</v>
      </c>
      <c r="D3284">
        <v>1969</v>
      </c>
      <c r="E3284" t="s">
        <v>3560</v>
      </c>
      <c r="F3284" t="s">
        <v>3560</v>
      </c>
      <c r="G3284" t="s">
        <v>3560</v>
      </c>
      <c r="H3284" t="s">
        <v>3560</v>
      </c>
      <c r="I3284" t="str">
        <f t="shared" si="102"/>
        <v>1969Virginia Electric and Power Company</v>
      </c>
      <c r="J3284" s="1" t="s">
        <v>3560</v>
      </c>
      <c r="K3284" s="1" t="s">
        <v>3560</v>
      </c>
      <c r="L3284" s="1" t="s">
        <v>3560</v>
      </c>
      <c r="M3284" s="1" t="s">
        <v>3560</v>
      </c>
      <c r="N3284">
        <v>68582375</v>
      </c>
      <c r="O3284">
        <v>9803303</v>
      </c>
      <c r="P3284" t="s">
        <v>3560</v>
      </c>
      <c r="Q3284" t="s">
        <v>3560</v>
      </c>
      <c r="R3284" t="s">
        <v>3560</v>
      </c>
      <c r="S3284" t="s">
        <v>3560</v>
      </c>
      <c r="T3284" t="s">
        <v>3560</v>
      </c>
      <c r="U3284">
        <f t="shared" si="103"/>
        <v>0</v>
      </c>
    </row>
    <row r="3285" spans="1:21" x14ac:dyDescent="0.25">
      <c r="A3285" t="s">
        <v>3392</v>
      </c>
      <c r="B3285" t="s">
        <v>3344</v>
      </c>
      <c r="C3285" t="s">
        <v>3344</v>
      </c>
      <c r="D3285">
        <v>1968</v>
      </c>
      <c r="E3285" t="s">
        <v>3560</v>
      </c>
      <c r="F3285" t="s">
        <v>3560</v>
      </c>
      <c r="G3285" t="s">
        <v>3560</v>
      </c>
      <c r="H3285" t="s">
        <v>3560</v>
      </c>
      <c r="I3285" t="str">
        <f t="shared" si="102"/>
        <v>1968Virginia Electric and Power Company</v>
      </c>
      <c r="J3285" s="1" t="s">
        <v>3560</v>
      </c>
      <c r="K3285" s="1" t="s">
        <v>3560</v>
      </c>
      <c r="L3285" s="1" t="s">
        <v>3560</v>
      </c>
      <c r="M3285" s="1" t="s">
        <v>3560</v>
      </c>
      <c r="N3285">
        <v>60756731</v>
      </c>
      <c r="O3285">
        <v>7420057</v>
      </c>
      <c r="P3285" t="s">
        <v>3560</v>
      </c>
      <c r="Q3285" t="s">
        <v>3560</v>
      </c>
      <c r="R3285" t="s">
        <v>3560</v>
      </c>
      <c r="S3285" t="s">
        <v>3560</v>
      </c>
      <c r="T3285" t="s">
        <v>3560</v>
      </c>
      <c r="U3285">
        <f t="shared" si="103"/>
        <v>0</v>
      </c>
    </row>
    <row r="3286" spans="1:21" x14ac:dyDescent="0.25">
      <c r="A3286" t="s">
        <v>3393</v>
      </c>
      <c r="B3286" t="s">
        <v>3344</v>
      </c>
      <c r="C3286" t="s">
        <v>3344</v>
      </c>
      <c r="D3286">
        <v>1967</v>
      </c>
      <c r="E3286" t="s">
        <v>3560</v>
      </c>
      <c r="F3286" t="s">
        <v>3560</v>
      </c>
      <c r="G3286" t="s">
        <v>3560</v>
      </c>
      <c r="H3286" t="s">
        <v>3560</v>
      </c>
      <c r="I3286" t="str">
        <f t="shared" si="102"/>
        <v>1967Virginia Electric and Power Company</v>
      </c>
      <c r="J3286" s="1" t="s">
        <v>3560</v>
      </c>
      <c r="K3286" s="1" t="s">
        <v>3560</v>
      </c>
      <c r="L3286" s="1" t="s">
        <v>3560</v>
      </c>
      <c r="M3286" s="1" t="s">
        <v>3560</v>
      </c>
      <c r="N3286">
        <v>52199736</v>
      </c>
      <c r="O3286">
        <v>7529889</v>
      </c>
      <c r="P3286" t="s">
        <v>3560</v>
      </c>
      <c r="Q3286" t="s">
        <v>3560</v>
      </c>
      <c r="R3286" t="s">
        <v>3560</v>
      </c>
      <c r="S3286" t="s">
        <v>3560</v>
      </c>
      <c r="T3286" t="s">
        <v>3560</v>
      </c>
      <c r="U3286">
        <f t="shared" si="103"/>
        <v>0</v>
      </c>
    </row>
    <row r="3287" spans="1:21" x14ac:dyDescent="0.25">
      <c r="A3287" t="s">
        <v>3394</v>
      </c>
      <c r="B3287" t="s">
        <v>3344</v>
      </c>
      <c r="C3287" t="s">
        <v>3344</v>
      </c>
      <c r="D3287">
        <v>1966</v>
      </c>
      <c r="E3287" t="s">
        <v>3560</v>
      </c>
      <c r="F3287" t="s">
        <v>3560</v>
      </c>
      <c r="G3287" t="s">
        <v>3560</v>
      </c>
      <c r="H3287" t="s">
        <v>3560</v>
      </c>
      <c r="I3287" t="str">
        <f t="shared" si="102"/>
        <v>1966Virginia Electric and Power Company</v>
      </c>
      <c r="J3287" s="1" t="s">
        <v>3560</v>
      </c>
      <c r="K3287" s="1" t="s">
        <v>3560</v>
      </c>
      <c r="L3287" s="1" t="s">
        <v>3560</v>
      </c>
      <c r="M3287" s="1" t="s">
        <v>3560</v>
      </c>
      <c r="N3287">
        <v>42933676</v>
      </c>
      <c r="O3287">
        <v>6306079</v>
      </c>
      <c r="P3287" t="s">
        <v>3560</v>
      </c>
      <c r="Q3287" t="s">
        <v>3560</v>
      </c>
      <c r="R3287" t="s">
        <v>3560</v>
      </c>
      <c r="S3287" t="s">
        <v>3560</v>
      </c>
      <c r="T3287" t="s">
        <v>3560</v>
      </c>
      <c r="U3287">
        <f t="shared" si="103"/>
        <v>0</v>
      </c>
    </row>
    <row r="3288" spans="1:21" x14ac:dyDescent="0.25">
      <c r="A3288" t="s">
        <v>3395</v>
      </c>
      <c r="B3288" t="s">
        <v>3344</v>
      </c>
      <c r="C3288" t="s">
        <v>3344</v>
      </c>
      <c r="D3288">
        <v>1965</v>
      </c>
      <c r="E3288" t="s">
        <v>3560</v>
      </c>
      <c r="F3288" t="s">
        <v>3560</v>
      </c>
      <c r="G3288" t="s">
        <v>3560</v>
      </c>
      <c r="H3288" t="s">
        <v>3560</v>
      </c>
      <c r="I3288" t="str">
        <f t="shared" si="102"/>
        <v>1965Virginia Electric and Power Company</v>
      </c>
      <c r="J3288" s="1" t="s">
        <v>3560</v>
      </c>
      <c r="K3288" s="1" t="s">
        <v>3560</v>
      </c>
      <c r="L3288" s="1" t="s">
        <v>3560</v>
      </c>
      <c r="M3288" s="1" t="s">
        <v>3560</v>
      </c>
      <c r="N3288">
        <v>36773671</v>
      </c>
      <c r="O3288">
        <v>6333530</v>
      </c>
      <c r="P3288" t="s">
        <v>3560</v>
      </c>
      <c r="Q3288" t="s">
        <v>3560</v>
      </c>
      <c r="R3288" t="s">
        <v>3560</v>
      </c>
      <c r="S3288" t="s">
        <v>3560</v>
      </c>
      <c r="T3288" t="s">
        <v>3560</v>
      </c>
      <c r="U3288">
        <f t="shared" si="103"/>
        <v>0</v>
      </c>
    </row>
    <row r="3289" spans="1:21" x14ac:dyDescent="0.25">
      <c r="A3289" t="s">
        <v>3396</v>
      </c>
      <c r="B3289" t="s">
        <v>3344</v>
      </c>
      <c r="C3289" t="s">
        <v>3344</v>
      </c>
      <c r="D3289">
        <v>1964</v>
      </c>
      <c r="E3289" t="s">
        <v>3560</v>
      </c>
      <c r="F3289" t="s">
        <v>3560</v>
      </c>
      <c r="G3289" t="s">
        <v>3560</v>
      </c>
      <c r="H3289" t="s">
        <v>3560</v>
      </c>
      <c r="I3289" t="str">
        <f t="shared" si="102"/>
        <v>1964Virginia Electric and Power Company</v>
      </c>
      <c r="J3289" s="1" t="s">
        <v>3560</v>
      </c>
      <c r="K3289" s="1" t="s">
        <v>3560</v>
      </c>
      <c r="L3289" s="1" t="s">
        <v>3560</v>
      </c>
      <c r="M3289" s="1" t="s">
        <v>3560</v>
      </c>
      <c r="N3289">
        <v>26369885</v>
      </c>
      <c r="O3289">
        <v>5643528</v>
      </c>
      <c r="P3289" t="s">
        <v>3560</v>
      </c>
      <c r="Q3289" t="s">
        <v>3560</v>
      </c>
      <c r="R3289" t="s">
        <v>3560</v>
      </c>
      <c r="S3289" t="s">
        <v>3560</v>
      </c>
      <c r="T3289" t="s">
        <v>3560</v>
      </c>
      <c r="U3289">
        <f t="shared" si="103"/>
        <v>0</v>
      </c>
    </row>
    <row r="3290" spans="1:21" x14ac:dyDescent="0.25">
      <c r="A3290" t="s">
        <v>3397</v>
      </c>
      <c r="B3290" t="s">
        <v>3398</v>
      </c>
      <c r="C3290" t="s">
        <v>3398</v>
      </c>
      <c r="D3290">
        <v>2016</v>
      </c>
      <c r="E3290">
        <v>225685000</v>
      </c>
      <c r="F3290">
        <v>116064000</v>
      </c>
      <c r="G3290">
        <v>32849000</v>
      </c>
      <c r="H3290">
        <v>4082000</v>
      </c>
      <c r="I3290" t="str">
        <f t="shared" si="102"/>
        <v>2016Western Massachusetts Electric Company</v>
      </c>
      <c r="J3290" s="1">
        <v>1440817</v>
      </c>
      <c r="K3290" s="1">
        <v>1460215</v>
      </c>
      <c r="L3290" s="1">
        <v>626496</v>
      </c>
      <c r="M3290" s="1">
        <v>18573</v>
      </c>
      <c r="N3290">
        <v>28226000</v>
      </c>
      <c r="O3290">
        <v>5622000</v>
      </c>
      <c r="P3290">
        <v>256.09168798386321</v>
      </c>
      <c r="Q3290">
        <v>6.4344645222076213</v>
      </c>
      <c r="R3290">
        <v>11027000</v>
      </c>
      <c r="S3290">
        <v>21502000</v>
      </c>
      <c r="T3290">
        <v>24128000</v>
      </c>
      <c r="U3290">
        <f t="shared" si="103"/>
        <v>3546101</v>
      </c>
    </row>
    <row r="3291" spans="1:21" x14ac:dyDescent="0.25">
      <c r="A3291" t="s">
        <v>3399</v>
      </c>
      <c r="B3291" t="s">
        <v>3398</v>
      </c>
      <c r="C3291" t="s">
        <v>3398</v>
      </c>
      <c r="D3291">
        <v>2015</v>
      </c>
      <c r="E3291">
        <v>255797000</v>
      </c>
      <c r="F3291">
        <v>130880000</v>
      </c>
      <c r="G3291">
        <v>35439000</v>
      </c>
      <c r="H3291">
        <v>4342000</v>
      </c>
      <c r="I3291" t="str">
        <f t="shared" si="102"/>
        <v>2015Western Massachusetts Electric Company</v>
      </c>
      <c r="J3291" s="1">
        <v>1464651</v>
      </c>
      <c r="K3291" s="1">
        <v>1458781</v>
      </c>
      <c r="L3291" s="1">
        <v>620958</v>
      </c>
      <c r="M3291" s="1">
        <v>18801</v>
      </c>
      <c r="N3291">
        <v>37734000</v>
      </c>
      <c r="O3291">
        <v>11113000</v>
      </c>
      <c r="P3291">
        <v>252.61829924080263</v>
      </c>
      <c r="Q3291">
        <v>6.3471934482613754</v>
      </c>
      <c r="R3291">
        <v>10631000</v>
      </c>
      <c r="S3291">
        <v>22346000</v>
      </c>
      <c r="T3291">
        <v>21812000</v>
      </c>
      <c r="U3291">
        <f t="shared" si="103"/>
        <v>3563191</v>
      </c>
    </row>
    <row r="3292" spans="1:21" x14ac:dyDescent="0.25">
      <c r="A3292" t="s">
        <v>3400</v>
      </c>
      <c r="B3292" t="s">
        <v>3398</v>
      </c>
      <c r="C3292" t="s">
        <v>3398</v>
      </c>
      <c r="D3292">
        <v>2014</v>
      </c>
      <c r="E3292">
        <v>233675000</v>
      </c>
      <c r="F3292">
        <v>127000000</v>
      </c>
      <c r="G3292">
        <v>37211000</v>
      </c>
      <c r="H3292">
        <v>4093000</v>
      </c>
      <c r="I3292" t="str">
        <f t="shared" si="102"/>
        <v>2014Western Massachusetts Electric Company</v>
      </c>
      <c r="J3292" s="1">
        <v>1493947</v>
      </c>
      <c r="K3292" s="1">
        <v>1446689</v>
      </c>
      <c r="L3292" s="1">
        <v>626380</v>
      </c>
      <c r="M3292" s="1">
        <v>18901</v>
      </c>
      <c r="N3292">
        <v>29657000</v>
      </c>
      <c r="O3292">
        <v>6377000</v>
      </c>
      <c r="P3292">
        <v>336.90438053770055</v>
      </c>
      <c r="Q3292">
        <v>8.4649341843643384</v>
      </c>
      <c r="R3292">
        <v>13725000</v>
      </c>
      <c r="S3292">
        <v>21001000</v>
      </c>
      <c r="T3292">
        <v>23900000</v>
      </c>
      <c r="U3292">
        <f t="shared" si="103"/>
        <v>3585917</v>
      </c>
    </row>
    <row r="3293" spans="1:21" x14ac:dyDescent="0.25">
      <c r="A3293" t="s">
        <v>3401</v>
      </c>
      <c r="B3293" t="s">
        <v>3398</v>
      </c>
      <c r="C3293" t="s">
        <v>3398</v>
      </c>
      <c r="D3293">
        <v>2013</v>
      </c>
      <c r="E3293">
        <v>228632000</v>
      </c>
      <c r="F3293">
        <v>127755000</v>
      </c>
      <c r="G3293">
        <v>41218000</v>
      </c>
      <c r="H3293">
        <v>4008000</v>
      </c>
      <c r="I3293" t="str">
        <f t="shared" si="102"/>
        <v>2013Western Massachusetts Electric Company</v>
      </c>
      <c r="J3293" s="1">
        <v>1544053</v>
      </c>
      <c r="K3293" s="1">
        <v>1477093</v>
      </c>
      <c r="L3293" s="1">
        <v>642716</v>
      </c>
      <c r="M3293" s="1">
        <v>19150</v>
      </c>
      <c r="N3293">
        <v>35212000</v>
      </c>
      <c r="O3293">
        <v>4445000</v>
      </c>
      <c r="P3293">
        <v>287.25454550928492</v>
      </c>
      <c r="Q3293">
        <v>7.2174508921930922</v>
      </c>
      <c r="R3293">
        <v>11439000</v>
      </c>
      <c r="S3293">
        <v>19399000</v>
      </c>
      <c r="T3293">
        <v>22921000</v>
      </c>
      <c r="U3293">
        <f t="shared" si="103"/>
        <v>3683012</v>
      </c>
    </row>
    <row r="3294" spans="1:21" x14ac:dyDescent="0.25">
      <c r="A3294" t="s">
        <v>3402</v>
      </c>
      <c r="B3294" t="s">
        <v>3398</v>
      </c>
      <c r="C3294" t="s">
        <v>3398</v>
      </c>
      <c r="D3294">
        <v>2012</v>
      </c>
      <c r="E3294">
        <v>213494000</v>
      </c>
      <c r="F3294">
        <v>123651000</v>
      </c>
      <c r="G3294">
        <v>40207000</v>
      </c>
      <c r="H3294">
        <v>3780000</v>
      </c>
      <c r="I3294" t="str">
        <f t="shared" si="102"/>
        <v>2012Western Massachusetts Electric Company</v>
      </c>
      <c r="J3294" s="1">
        <v>1517772</v>
      </c>
      <c r="K3294" s="1">
        <v>1484744</v>
      </c>
      <c r="L3294" s="1">
        <v>662714</v>
      </c>
      <c r="M3294" s="1">
        <v>18226</v>
      </c>
      <c r="N3294">
        <v>31513000</v>
      </c>
      <c r="O3294">
        <v>12744000</v>
      </c>
      <c r="P3294">
        <v>324.54249275555787</v>
      </c>
      <c r="Q3294">
        <v>8.1543339888331161</v>
      </c>
      <c r="R3294">
        <v>12531000</v>
      </c>
      <c r="S3294">
        <v>21377000</v>
      </c>
      <c r="T3294">
        <v>23390000</v>
      </c>
      <c r="U3294">
        <f t="shared" si="103"/>
        <v>3683456</v>
      </c>
    </row>
    <row r="3295" spans="1:21" x14ac:dyDescent="0.25">
      <c r="A3295" t="s">
        <v>3403</v>
      </c>
      <c r="B3295" t="s">
        <v>3398</v>
      </c>
      <c r="C3295" t="s">
        <v>3398</v>
      </c>
      <c r="D3295">
        <v>2011</v>
      </c>
      <c r="E3295">
        <v>213167000</v>
      </c>
      <c r="F3295">
        <v>127526000</v>
      </c>
      <c r="G3295">
        <v>40250000</v>
      </c>
      <c r="H3295">
        <v>3888000</v>
      </c>
      <c r="I3295" t="str">
        <f t="shared" si="102"/>
        <v>2011Western Massachusetts Electric Company</v>
      </c>
      <c r="J3295" s="1">
        <v>1532362</v>
      </c>
      <c r="K3295" s="1">
        <v>1474165</v>
      </c>
      <c r="L3295" s="1">
        <v>668715</v>
      </c>
      <c r="M3295" s="1">
        <v>19321</v>
      </c>
      <c r="N3295">
        <v>35365000</v>
      </c>
      <c r="O3295">
        <v>8659000</v>
      </c>
      <c r="P3295">
        <v>448.2774239231444</v>
      </c>
      <c r="Q3295">
        <v>11.263251857365441</v>
      </c>
      <c r="R3295">
        <v>16742000</v>
      </c>
      <c r="S3295">
        <v>23736000</v>
      </c>
      <c r="T3295">
        <v>20094000</v>
      </c>
      <c r="U3295">
        <f t="shared" si="103"/>
        <v>3694563</v>
      </c>
    </row>
    <row r="3296" spans="1:21" x14ac:dyDescent="0.25">
      <c r="A3296" t="s">
        <v>3404</v>
      </c>
      <c r="B3296" t="s">
        <v>3398</v>
      </c>
      <c r="C3296" t="s">
        <v>3398</v>
      </c>
      <c r="D3296">
        <v>2010</v>
      </c>
      <c r="E3296">
        <v>208332000</v>
      </c>
      <c r="F3296">
        <v>121597000</v>
      </c>
      <c r="G3296">
        <v>33892000</v>
      </c>
      <c r="H3296">
        <v>3633000</v>
      </c>
      <c r="I3296" t="str">
        <f t="shared" si="102"/>
        <v>2010Western Massachusetts Electric Company</v>
      </c>
      <c r="J3296" s="1">
        <v>1541415</v>
      </c>
      <c r="K3296" s="1">
        <v>1496002</v>
      </c>
      <c r="L3296" s="1">
        <v>674714</v>
      </c>
      <c r="M3296" s="1">
        <v>19432</v>
      </c>
      <c r="N3296">
        <v>26894000</v>
      </c>
      <c r="O3296">
        <v>5478000</v>
      </c>
      <c r="P3296">
        <v>392.35567400558426</v>
      </c>
      <c r="Q3296">
        <v>9.8581827639594071</v>
      </c>
      <c r="R3296">
        <v>14306000</v>
      </c>
      <c r="S3296">
        <v>22633000</v>
      </c>
      <c r="T3296">
        <v>22298000</v>
      </c>
      <c r="U3296">
        <f t="shared" si="103"/>
        <v>3731563</v>
      </c>
    </row>
    <row r="3297" spans="1:21" x14ac:dyDescent="0.25">
      <c r="A3297" t="s">
        <v>3405</v>
      </c>
      <c r="B3297" t="s">
        <v>3398</v>
      </c>
      <c r="C3297" t="s">
        <v>3398</v>
      </c>
      <c r="D3297">
        <v>2009</v>
      </c>
      <c r="E3297">
        <v>221803000</v>
      </c>
      <c r="F3297">
        <v>119457000</v>
      </c>
      <c r="G3297">
        <v>33555000</v>
      </c>
      <c r="H3297">
        <v>4066000</v>
      </c>
      <c r="I3297" t="str">
        <f t="shared" si="102"/>
        <v>2009Western Massachusetts Electric Company</v>
      </c>
      <c r="J3297" s="1">
        <v>1466945</v>
      </c>
      <c r="K3297" s="1">
        <v>1473578</v>
      </c>
      <c r="L3297" s="1">
        <v>678970</v>
      </c>
      <c r="M3297" s="1">
        <v>24271</v>
      </c>
      <c r="N3297">
        <v>30120000</v>
      </c>
      <c r="O3297">
        <v>11475000</v>
      </c>
      <c r="P3297">
        <v>333.14342121335625</v>
      </c>
      <c r="Q3297">
        <v>8.3704377189285513</v>
      </c>
      <c r="R3297">
        <v>11897000</v>
      </c>
      <c r="S3297">
        <v>18210000</v>
      </c>
      <c r="T3297">
        <v>21065000</v>
      </c>
      <c r="U3297">
        <f t="shared" si="103"/>
        <v>3643764</v>
      </c>
    </row>
    <row r="3298" spans="1:21" x14ac:dyDescent="0.25">
      <c r="A3298" t="s">
        <v>3406</v>
      </c>
      <c r="B3298" t="s">
        <v>3398</v>
      </c>
      <c r="C3298" t="s">
        <v>3398</v>
      </c>
      <c r="D3298">
        <v>2008</v>
      </c>
      <c r="E3298">
        <v>241303000</v>
      </c>
      <c r="F3298">
        <v>133685000</v>
      </c>
      <c r="G3298">
        <v>39245000</v>
      </c>
      <c r="H3298">
        <v>3297000</v>
      </c>
      <c r="I3298" t="str">
        <f t="shared" si="102"/>
        <v>2008Western Massachusetts Electric Company</v>
      </c>
      <c r="J3298" s="1">
        <v>1491111</v>
      </c>
      <c r="K3298" s="1">
        <v>1547360</v>
      </c>
      <c r="L3298" s="1">
        <v>768768</v>
      </c>
      <c r="M3298" s="1">
        <v>21533</v>
      </c>
      <c r="N3298">
        <v>28064000</v>
      </c>
      <c r="O3298">
        <v>8171000</v>
      </c>
      <c r="P3298">
        <v>435.08788087396829</v>
      </c>
      <c r="Q3298">
        <v>10.93185630336604</v>
      </c>
      <c r="R3298">
        <v>14980000</v>
      </c>
      <c r="S3298">
        <v>21175000</v>
      </c>
      <c r="T3298">
        <v>21689000</v>
      </c>
      <c r="U3298">
        <f t="shared" si="103"/>
        <v>3828772</v>
      </c>
    </row>
    <row r="3299" spans="1:21" x14ac:dyDescent="0.25">
      <c r="A3299" t="s">
        <v>3407</v>
      </c>
      <c r="B3299" t="s">
        <v>3398</v>
      </c>
      <c r="C3299" t="s">
        <v>3398</v>
      </c>
      <c r="D3299">
        <v>2007</v>
      </c>
      <c r="E3299">
        <v>246526000</v>
      </c>
      <c r="F3299">
        <v>140531000</v>
      </c>
      <c r="G3299">
        <v>48036000</v>
      </c>
      <c r="H3299">
        <v>4492000</v>
      </c>
      <c r="I3299" t="str">
        <f t="shared" si="102"/>
        <v>2007Western Massachusetts Electric Company</v>
      </c>
      <c r="J3299" s="1">
        <v>1539193</v>
      </c>
      <c r="K3299" s="1">
        <v>1589278</v>
      </c>
      <c r="L3299" s="1">
        <v>842310</v>
      </c>
      <c r="M3299" s="1">
        <v>25201</v>
      </c>
      <c r="N3299">
        <v>26593000</v>
      </c>
      <c r="O3299">
        <v>12349000</v>
      </c>
      <c r="P3299">
        <v>350.69265647515914</v>
      </c>
      <c r="Q3299">
        <v>8.8113732782703327</v>
      </c>
      <c r="R3299">
        <v>11773000</v>
      </c>
      <c r="S3299">
        <v>18027000</v>
      </c>
      <c r="T3299">
        <v>21892000</v>
      </c>
      <c r="U3299">
        <f t="shared" si="103"/>
        <v>3995982</v>
      </c>
    </row>
    <row r="3300" spans="1:21" x14ac:dyDescent="0.25">
      <c r="A3300" t="s">
        <v>3408</v>
      </c>
      <c r="B3300" t="s">
        <v>3398</v>
      </c>
      <c r="C3300" t="s">
        <v>3398</v>
      </c>
      <c r="D3300">
        <v>2006</v>
      </c>
      <c r="E3300">
        <v>232197000</v>
      </c>
      <c r="F3300">
        <v>132336000</v>
      </c>
      <c r="G3300">
        <v>43131000</v>
      </c>
      <c r="H3300">
        <v>5025000</v>
      </c>
      <c r="I3300" t="str">
        <f t="shared" si="102"/>
        <v>2006Western Massachusetts Electric Company</v>
      </c>
      <c r="J3300" s="1">
        <v>1511025</v>
      </c>
      <c r="K3300" s="1">
        <v>1573632</v>
      </c>
      <c r="L3300" s="1">
        <v>862154</v>
      </c>
      <c r="M3300" s="1">
        <v>25204</v>
      </c>
      <c r="N3300">
        <v>26828000</v>
      </c>
      <c r="O3300">
        <v>7085000</v>
      </c>
      <c r="P3300">
        <v>373.49457911861504</v>
      </c>
      <c r="Q3300">
        <v>9.3842859075028926</v>
      </c>
      <c r="R3300">
        <v>12119000</v>
      </c>
      <c r="S3300">
        <v>18914000</v>
      </c>
      <c r="T3300">
        <v>20281000</v>
      </c>
      <c r="U3300">
        <f t="shared" si="103"/>
        <v>3972015</v>
      </c>
    </row>
    <row r="3301" spans="1:21" x14ac:dyDescent="0.25">
      <c r="A3301" t="s">
        <v>3409</v>
      </c>
      <c r="B3301" t="s">
        <v>3398</v>
      </c>
      <c r="C3301" t="s">
        <v>3398</v>
      </c>
      <c r="D3301">
        <v>2005</v>
      </c>
      <c r="E3301">
        <v>190023000</v>
      </c>
      <c r="F3301">
        <v>133356000</v>
      </c>
      <c r="G3301">
        <v>59938000</v>
      </c>
      <c r="H3301">
        <v>5030000</v>
      </c>
      <c r="I3301" t="str">
        <f t="shared" si="102"/>
        <v>2005Western Massachusetts Electric Company</v>
      </c>
      <c r="J3301" s="1">
        <v>1595720</v>
      </c>
      <c r="K3301" s="1">
        <v>1615807</v>
      </c>
      <c r="L3301" s="1">
        <v>910011</v>
      </c>
      <c r="M3301" s="1">
        <v>25325</v>
      </c>
      <c r="N3301">
        <v>19570000</v>
      </c>
      <c r="O3301">
        <v>3490000</v>
      </c>
      <c r="P3301">
        <v>367.52312216979681</v>
      </c>
      <c r="Q3301">
        <v>9.234249300748667</v>
      </c>
      <c r="R3301">
        <v>11575000</v>
      </c>
      <c r="S3301">
        <v>19463000</v>
      </c>
      <c r="T3301">
        <v>20611000</v>
      </c>
      <c r="U3301">
        <f t="shared" si="103"/>
        <v>4146863</v>
      </c>
    </row>
    <row r="3302" spans="1:21" x14ac:dyDescent="0.25">
      <c r="A3302" t="s">
        <v>3410</v>
      </c>
      <c r="B3302" t="s">
        <v>3398</v>
      </c>
      <c r="C3302" t="s">
        <v>3398</v>
      </c>
      <c r="D3302">
        <v>2004</v>
      </c>
      <c r="E3302">
        <v>167275000</v>
      </c>
      <c r="F3302">
        <v>128426000</v>
      </c>
      <c r="G3302">
        <v>62347000</v>
      </c>
      <c r="H3302">
        <v>4782000</v>
      </c>
      <c r="I3302" t="str">
        <f t="shared" si="102"/>
        <v>2004Western Massachusetts Electric Company</v>
      </c>
      <c r="J3302" s="1">
        <v>1546013</v>
      </c>
      <c r="K3302" s="1">
        <v>1582677</v>
      </c>
      <c r="L3302" s="1">
        <v>934685</v>
      </c>
      <c r="M3302" s="1">
        <v>25456</v>
      </c>
      <c r="N3302">
        <v>25988000</v>
      </c>
      <c r="O3302">
        <v>4441000</v>
      </c>
      <c r="P3302">
        <v>362.8582444957496</v>
      </c>
      <c r="Q3302">
        <v>9.1170413189886865</v>
      </c>
      <c r="R3302">
        <v>11126000</v>
      </c>
      <c r="S3302">
        <v>18550000</v>
      </c>
      <c r="T3302">
        <v>19923000</v>
      </c>
      <c r="U3302">
        <f t="shared" si="103"/>
        <v>4088831</v>
      </c>
    </row>
    <row r="3303" spans="1:21" x14ac:dyDescent="0.25">
      <c r="A3303" t="s">
        <v>3411</v>
      </c>
      <c r="B3303" t="s">
        <v>3398</v>
      </c>
      <c r="C3303" t="s">
        <v>3398</v>
      </c>
      <c r="D3303">
        <v>2003</v>
      </c>
      <c r="E3303">
        <v>165871000</v>
      </c>
      <c r="F3303">
        <v>133122000</v>
      </c>
      <c r="G3303">
        <v>63990000</v>
      </c>
      <c r="H3303">
        <v>4817000</v>
      </c>
      <c r="I3303" t="str">
        <f t="shared" si="102"/>
        <v>2003Western Massachusetts Electric Company</v>
      </c>
      <c r="J3303" s="1">
        <v>1520958</v>
      </c>
      <c r="K3303" s="1">
        <v>1567016</v>
      </c>
      <c r="L3303" s="1">
        <v>909329</v>
      </c>
      <c r="M3303" s="1">
        <v>26130</v>
      </c>
      <c r="N3303">
        <v>21894000</v>
      </c>
      <c r="O3303">
        <v>5015000</v>
      </c>
      <c r="P3303">
        <v>390.0814390107285</v>
      </c>
      <c r="Q3303">
        <v>9.8010411811740852</v>
      </c>
      <c r="R3303">
        <v>11581000</v>
      </c>
      <c r="S3303">
        <v>20621000</v>
      </c>
      <c r="T3303">
        <v>19137000</v>
      </c>
      <c r="U3303">
        <f t="shared" si="103"/>
        <v>4023433</v>
      </c>
    </row>
    <row r="3304" spans="1:21" x14ac:dyDescent="0.25">
      <c r="A3304" t="s">
        <v>3412</v>
      </c>
      <c r="B3304" t="s">
        <v>3398</v>
      </c>
      <c r="C3304" t="s">
        <v>3398</v>
      </c>
      <c r="D3304">
        <v>2002</v>
      </c>
      <c r="E3304">
        <v>158060000</v>
      </c>
      <c r="F3304">
        <v>127030000</v>
      </c>
      <c r="G3304">
        <v>60782000</v>
      </c>
      <c r="H3304">
        <v>5071000</v>
      </c>
      <c r="I3304" t="str">
        <f t="shared" si="102"/>
        <v>2002Western Massachusetts Electric Company</v>
      </c>
      <c r="J3304" s="1">
        <v>1459187</v>
      </c>
      <c r="K3304" s="1">
        <v>1522797</v>
      </c>
      <c r="L3304" s="1">
        <v>911849</v>
      </c>
      <c r="M3304" s="1">
        <v>27996</v>
      </c>
      <c r="N3304">
        <v>17996000</v>
      </c>
      <c r="O3304">
        <v>4343000</v>
      </c>
      <c r="P3304">
        <v>382.34449616875503</v>
      </c>
      <c r="Q3304">
        <v>9.606645632380781</v>
      </c>
      <c r="R3304">
        <v>11056000</v>
      </c>
      <c r="S3304">
        <v>18411000</v>
      </c>
      <c r="T3304">
        <v>19571000</v>
      </c>
      <c r="U3304">
        <f t="shared" si="103"/>
        <v>3921829</v>
      </c>
    </row>
    <row r="3305" spans="1:21" x14ac:dyDescent="0.25">
      <c r="A3305" t="s">
        <v>3413</v>
      </c>
      <c r="B3305" t="s">
        <v>3398</v>
      </c>
      <c r="C3305" t="s">
        <v>3398</v>
      </c>
      <c r="D3305">
        <v>2001</v>
      </c>
      <c r="E3305">
        <v>174899000</v>
      </c>
      <c r="F3305">
        <v>157722000</v>
      </c>
      <c r="G3305">
        <v>83752000</v>
      </c>
      <c r="H3305">
        <v>5306000</v>
      </c>
      <c r="I3305" t="str">
        <f t="shared" si="102"/>
        <v>2001Western Massachusetts Electric Company</v>
      </c>
      <c r="J3305" s="1">
        <v>1389294</v>
      </c>
      <c r="K3305" s="1">
        <v>1495233</v>
      </c>
      <c r="L3305" s="1">
        <v>940411</v>
      </c>
      <c r="M3305" s="1">
        <v>23812</v>
      </c>
      <c r="N3305">
        <v>18885000</v>
      </c>
      <c r="O3305">
        <v>4098000</v>
      </c>
      <c r="P3305">
        <v>398</v>
      </c>
      <c r="Q3305">
        <v>10</v>
      </c>
      <c r="R3305">
        <v>11093000</v>
      </c>
      <c r="S3305">
        <v>20351000</v>
      </c>
      <c r="T3305">
        <v>18897000</v>
      </c>
      <c r="U3305">
        <f t="shared" si="103"/>
        <v>3848750</v>
      </c>
    </row>
    <row r="3306" spans="1:21" x14ac:dyDescent="0.25">
      <c r="A3306" t="s">
        <v>3414</v>
      </c>
      <c r="B3306" t="s">
        <v>3398</v>
      </c>
      <c r="C3306" t="s">
        <v>3398</v>
      </c>
      <c r="D3306">
        <v>2000</v>
      </c>
      <c r="E3306">
        <v>148735000</v>
      </c>
      <c r="F3306">
        <v>135703000</v>
      </c>
      <c r="G3306">
        <v>79886000</v>
      </c>
      <c r="H3306">
        <v>5106000</v>
      </c>
      <c r="I3306" t="str">
        <f t="shared" si="102"/>
        <v>2000Western Massachusetts Electric Company</v>
      </c>
      <c r="J3306" s="1">
        <v>1382066</v>
      </c>
      <c r="K3306" s="1">
        <v>1465278</v>
      </c>
      <c r="L3306" s="1">
        <v>1009943</v>
      </c>
      <c r="M3306" s="1">
        <v>25010</v>
      </c>
      <c r="N3306">
        <v>14952000</v>
      </c>
      <c r="O3306">
        <v>6833000</v>
      </c>
      <c r="P3306">
        <v>404</v>
      </c>
      <c r="Q3306">
        <v>5</v>
      </c>
      <c r="R3306">
        <v>11465000</v>
      </c>
      <c r="S3306">
        <v>21713000</v>
      </c>
      <c r="T3306">
        <v>19931000</v>
      </c>
      <c r="U3306">
        <f t="shared" si="103"/>
        <v>3882297</v>
      </c>
    </row>
    <row r="3307" spans="1:21" x14ac:dyDescent="0.25">
      <c r="A3307" t="s">
        <v>3415</v>
      </c>
      <c r="B3307" t="s">
        <v>3398</v>
      </c>
      <c r="C3307" t="s">
        <v>3398</v>
      </c>
      <c r="D3307">
        <v>1999</v>
      </c>
      <c r="E3307">
        <v>146728000</v>
      </c>
      <c r="F3307">
        <v>131655000</v>
      </c>
      <c r="G3307">
        <v>75220000</v>
      </c>
      <c r="H3307">
        <v>4831000</v>
      </c>
      <c r="I3307" t="str">
        <f t="shared" si="102"/>
        <v>1999Western Massachusetts Electric Company</v>
      </c>
      <c r="J3307" s="1">
        <v>1394296</v>
      </c>
      <c r="K3307" s="1">
        <v>1468457</v>
      </c>
      <c r="L3307" s="1">
        <v>999032</v>
      </c>
      <c r="M3307" s="1">
        <v>23607</v>
      </c>
      <c r="N3307">
        <v>13248000</v>
      </c>
      <c r="O3307">
        <v>4635000</v>
      </c>
      <c r="P3307">
        <v>476</v>
      </c>
      <c r="Q3307">
        <v>6</v>
      </c>
      <c r="R3307">
        <v>11552000</v>
      </c>
      <c r="S3307">
        <v>27343000</v>
      </c>
      <c r="T3307">
        <v>18787000</v>
      </c>
      <c r="U3307">
        <f t="shared" si="103"/>
        <v>3885392</v>
      </c>
    </row>
    <row r="3308" spans="1:21" x14ac:dyDescent="0.25">
      <c r="A3308" t="s">
        <v>3416</v>
      </c>
      <c r="B3308" t="s">
        <v>3398</v>
      </c>
      <c r="C3308" t="s">
        <v>3398</v>
      </c>
      <c r="D3308">
        <v>1998</v>
      </c>
      <c r="E3308">
        <v>142503000</v>
      </c>
      <c r="F3308">
        <v>130466000</v>
      </c>
      <c r="G3308">
        <v>76862000</v>
      </c>
      <c r="H3308">
        <v>5074000</v>
      </c>
      <c r="I3308" t="str">
        <f t="shared" si="102"/>
        <v>1998Western Massachusetts Electric Company</v>
      </c>
      <c r="J3308" s="1">
        <v>1315783</v>
      </c>
      <c r="K3308" s="1">
        <v>1408394</v>
      </c>
      <c r="L3308" s="1">
        <v>1001189</v>
      </c>
      <c r="M3308" s="1">
        <v>24604</v>
      </c>
      <c r="N3308">
        <v>13338000</v>
      </c>
      <c r="O3308">
        <v>2536000</v>
      </c>
      <c r="P3308">
        <v>523</v>
      </c>
      <c r="Q3308">
        <v>10</v>
      </c>
      <c r="R3308">
        <v>9376000</v>
      </c>
      <c r="S3308">
        <v>24910000</v>
      </c>
      <c r="T3308">
        <v>18268000</v>
      </c>
      <c r="U3308">
        <f t="shared" si="103"/>
        <v>3749970</v>
      </c>
    </row>
    <row r="3309" spans="1:21" x14ac:dyDescent="0.25">
      <c r="A3309" t="s">
        <v>3417</v>
      </c>
      <c r="B3309" t="s">
        <v>3398</v>
      </c>
      <c r="C3309" t="s">
        <v>3398</v>
      </c>
      <c r="D3309">
        <v>1997</v>
      </c>
      <c r="E3309">
        <v>154495000</v>
      </c>
      <c r="F3309">
        <v>135886000</v>
      </c>
      <c r="G3309">
        <v>79886000</v>
      </c>
      <c r="H3309">
        <v>5377000</v>
      </c>
      <c r="I3309" t="str">
        <f t="shared" si="102"/>
        <v>1997Western Massachusetts Electric Company</v>
      </c>
      <c r="J3309" s="1">
        <v>1324558</v>
      </c>
      <c r="K3309" s="1">
        <v>1362206</v>
      </c>
      <c r="L3309" s="1">
        <v>987912</v>
      </c>
      <c r="M3309" s="1">
        <v>27085</v>
      </c>
      <c r="N3309">
        <v>13071000</v>
      </c>
      <c r="O3309">
        <v>3203000</v>
      </c>
      <c r="P3309">
        <v>497</v>
      </c>
      <c r="Q3309">
        <v>10</v>
      </c>
      <c r="R3309">
        <v>9642000</v>
      </c>
      <c r="S3309">
        <v>22592000</v>
      </c>
      <c r="T3309">
        <v>18094000</v>
      </c>
      <c r="U3309">
        <f t="shared" si="103"/>
        <v>3701761</v>
      </c>
    </row>
    <row r="3310" spans="1:21" x14ac:dyDescent="0.25">
      <c r="A3310" t="s">
        <v>3418</v>
      </c>
      <c r="B3310" t="s">
        <v>3398</v>
      </c>
      <c r="C3310" t="s">
        <v>3398</v>
      </c>
      <c r="D3310">
        <v>1996</v>
      </c>
      <c r="E3310">
        <v>158610000</v>
      </c>
      <c r="F3310">
        <v>135455000</v>
      </c>
      <c r="G3310">
        <v>79876000</v>
      </c>
      <c r="H3310">
        <v>5359000</v>
      </c>
      <c r="I3310" t="str">
        <f t="shared" si="102"/>
        <v>1996Western Massachusetts Electric Company</v>
      </c>
      <c r="J3310" s="1">
        <v>1361375</v>
      </c>
      <c r="K3310" s="1">
        <v>1359504</v>
      </c>
      <c r="L3310" s="1">
        <v>992371</v>
      </c>
      <c r="M3310" s="1">
        <v>27530</v>
      </c>
      <c r="N3310">
        <v>17679000</v>
      </c>
      <c r="O3310">
        <v>3054000</v>
      </c>
      <c r="P3310">
        <v>489</v>
      </c>
      <c r="Q3310">
        <v>9</v>
      </c>
      <c r="R3310">
        <v>10162000</v>
      </c>
      <c r="S3310">
        <v>21989000</v>
      </c>
      <c r="T3310">
        <v>18970000</v>
      </c>
      <c r="U3310">
        <f t="shared" si="103"/>
        <v>3740780</v>
      </c>
    </row>
    <row r="3311" spans="1:21" x14ac:dyDescent="0.25">
      <c r="A3311" t="s">
        <v>3419</v>
      </c>
      <c r="B3311" t="s">
        <v>3398</v>
      </c>
      <c r="C3311" t="s">
        <v>3398</v>
      </c>
      <c r="D3311">
        <v>1995</v>
      </c>
      <c r="E3311">
        <v>156734000</v>
      </c>
      <c r="F3311">
        <v>133517000</v>
      </c>
      <c r="G3311">
        <v>83140000</v>
      </c>
      <c r="H3311">
        <v>5457000</v>
      </c>
      <c r="I3311" t="str">
        <f t="shared" si="102"/>
        <v>1995Western Massachusetts Electric Company</v>
      </c>
      <c r="J3311" s="1">
        <v>1314707</v>
      </c>
      <c r="K3311" s="1">
        <v>1308236</v>
      </c>
      <c r="L3311" s="1">
        <v>992856</v>
      </c>
      <c r="M3311" s="1">
        <v>27341</v>
      </c>
      <c r="N3311">
        <v>14147000</v>
      </c>
      <c r="O3311">
        <v>2345000</v>
      </c>
      <c r="P3311">
        <v>516</v>
      </c>
      <c r="Q3311">
        <v>11</v>
      </c>
      <c r="R3311">
        <v>10238000</v>
      </c>
      <c r="S3311">
        <v>21338000</v>
      </c>
      <c r="T3311">
        <v>19663000</v>
      </c>
      <c r="U3311">
        <f t="shared" si="103"/>
        <v>3643140</v>
      </c>
    </row>
    <row r="3312" spans="1:21" x14ac:dyDescent="0.25">
      <c r="A3312" t="s">
        <v>3420</v>
      </c>
      <c r="B3312" t="s">
        <v>3398</v>
      </c>
      <c r="C3312" t="s">
        <v>3398</v>
      </c>
      <c r="D3312">
        <v>1994</v>
      </c>
      <c r="E3312">
        <v>160013000</v>
      </c>
      <c r="F3312">
        <v>129068000</v>
      </c>
      <c r="G3312">
        <v>80341000</v>
      </c>
      <c r="H3312">
        <v>5450000</v>
      </c>
      <c r="I3312" t="str">
        <f t="shared" si="102"/>
        <v>1994Western Massachusetts Electric Company</v>
      </c>
      <c r="J3312" s="1">
        <v>1360768</v>
      </c>
      <c r="K3312" s="1">
        <v>1274968</v>
      </c>
      <c r="L3312" s="1">
        <v>983838</v>
      </c>
      <c r="M3312" s="1">
        <v>27248</v>
      </c>
      <c r="N3312">
        <v>20667000</v>
      </c>
      <c r="O3312">
        <v>2675000</v>
      </c>
      <c r="P3312">
        <v>606</v>
      </c>
      <c r="Q3312">
        <v>11</v>
      </c>
      <c r="R3312">
        <v>8956000</v>
      </c>
      <c r="S3312">
        <v>23449000</v>
      </c>
      <c r="T3312">
        <v>15778000</v>
      </c>
      <c r="U3312">
        <f t="shared" si="103"/>
        <v>3646822</v>
      </c>
    </row>
    <row r="3313" spans="1:21" x14ac:dyDescent="0.25">
      <c r="A3313" t="s">
        <v>3421</v>
      </c>
      <c r="B3313" t="s">
        <v>3398</v>
      </c>
      <c r="C3313" t="s">
        <v>3398</v>
      </c>
      <c r="D3313">
        <v>1993</v>
      </c>
      <c r="E3313">
        <v>158280000</v>
      </c>
      <c r="F3313">
        <v>126241000</v>
      </c>
      <c r="G3313">
        <v>81781000</v>
      </c>
      <c r="H3313">
        <v>5412000</v>
      </c>
      <c r="I3313" t="str">
        <f t="shared" si="102"/>
        <v>1993Western Massachusetts Electric Company</v>
      </c>
      <c r="J3313" s="1">
        <v>1349580</v>
      </c>
      <c r="K3313" s="1">
        <v>1246211</v>
      </c>
      <c r="L3313" s="1">
        <v>987075</v>
      </c>
      <c r="M3313" s="1">
        <v>27538</v>
      </c>
      <c r="N3313">
        <v>16661000</v>
      </c>
      <c r="O3313">
        <v>4167000</v>
      </c>
      <c r="P3313">
        <v>640</v>
      </c>
      <c r="Q3313">
        <v>17</v>
      </c>
      <c r="R3313">
        <v>9864000</v>
      </c>
      <c r="S3313">
        <v>25737000</v>
      </c>
      <c r="T3313">
        <v>18469000</v>
      </c>
      <c r="U3313">
        <f t="shared" si="103"/>
        <v>3610404</v>
      </c>
    </row>
    <row r="3314" spans="1:21" x14ac:dyDescent="0.25">
      <c r="A3314" t="s">
        <v>3422</v>
      </c>
      <c r="B3314" t="s">
        <v>3398</v>
      </c>
      <c r="C3314" t="s">
        <v>3398</v>
      </c>
      <c r="D3314">
        <v>1992</v>
      </c>
      <c r="E3314">
        <v>165099000</v>
      </c>
      <c r="F3314">
        <v>128502000</v>
      </c>
      <c r="G3314">
        <v>86638000</v>
      </c>
      <c r="H3314">
        <v>5460000</v>
      </c>
      <c r="I3314" t="str">
        <f t="shared" si="102"/>
        <v>1992Western Massachusetts Electric Company</v>
      </c>
      <c r="J3314" s="1">
        <v>1359845</v>
      </c>
      <c r="K3314" s="1">
        <v>1238578</v>
      </c>
      <c r="L3314" s="1">
        <v>974634</v>
      </c>
      <c r="M3314" s="1">
        <v>27830</v>
      </c>
      <c r="N3314">
        <v>15585000</v>
      </c>
      <c r="O3314">
        <v>1880000</v>
      </c>
      <c r="P3314">
        <v>725</v>
      </c>
      <c r="Q3314">
        <v>14</v>
      </c>
      <c r="R3314">
        <v>10086000</v>
      </c>
      <c r="S3314">
        <v>26579000</v>
      </c>
      <c r="T3314">
        <v>18942000</v>
      </c>
      <c r="U3314">
        <f t="shared" si="103"/>
        <v>3600887</v>
      </c>
    </row>
    <row r="3315" spans="1:21" x14ac:dyDescent="0.25">
      <c r="A3315" t="s">
        <v>3423</v>
      </c>
      <c r="B3315" t="s">
        <v>3398</v>
      </c>
      <c r="C3315" t="s">
        <v>3398</v>
      </c>
      <c r="D3315">
        <v>1991</v>
      </c>
      <c r="E3315">
        <v>162183000</v>
      </c>
      <c r="F3315">
        <v>127360000</v>
      </c>
      <c r="G3315">
        <v>90466000</v>
      </c>
      <c r="H3315">
        <v>5403000</v>
      </c>
      <c r="I3315" t="str">
        <f t="shared" si="102"/>
        <v>1991Western Massachusetts Electric Company</v>
      </c>
      <c r="J3315" s="1">
        <v>1369211</v>
      </c>
      <c r="K3315" s="1">
        <v>1252398</v>
      </c>
      <c r="L3315" s="1">
        <v>1009739</v>
      </c>
      <c r="M3315" s="1">
        <v>27904</v>
      </c>
      <c r="N3315">
        <v>20998000</v>
      </c>
      <c r="O3315">
        <v>3321000</v>
      </c>
      <c r="P3315">
        <v>788</v>
      </c>
      <c r="Q3315">
        <v>9</v>
      </c>
      <c r="R3315">
        <v>6898000</v>
      </c>
      <c r="S3315">
        <v>25082000</v>
      </c>
      <c r="T3315">
        <v>17137000</v>
      </c>
      <c r="U3315">
        <f t="shared" si="103"/>
        <v>3659252</v>
      </c>
    </row>
    <row r="3316" spans="1:21" x14ac:dyDescent="0.25">
      <c r="A3316" t="s">
        <v>3424</v>
      </c>
      <c r="B3316" t="s">
        <v>3398</v>
      </c>
      <c r="C3316" t="s">
        <v>3398</v>
      </c>
      <c r="D3316">
        <v>1990</v>
      </c>
      <c r="E3316">
        <v>147447000</v>
      </c>
      <c r="F3316">
        <v>115382000</v>
      </c>
      <c r="G3316">
        <v>83303000</v>
      </c>
      <c r="H3316">
        <v>5095000</v>
      </c>
      <c r="I3316" t="str">
        <f t="shared" si="102"/>
        <v>1990Western Massachusetts Electric Company</v>
      </c>
      <c r="J3316" s="1">
        <v>1392484</v>
      </c>
      <c r="K3316" s="1">
        <v>1279857</v>
      </c>
      <c r="L3316" s="1">
        <v>1058588</v>
      </c>
      <c r="M3316" s="1">
        <v>29301</v>
      </c>
      <c r="N3316">
        <v>25219000</v>
      </c>
      <c r="O3316">
        <v>4404000</v>
      </c>
      <c r="P3316">
        <v>818</v>
      </c>
      <c r="Q3316">
        <v>8</v>
      </c>
      <c r="R3316">
        <v>7266000</v>
      </c>
      <c r="S3316">
        <v>26498000</v>
      </c>
      <c r="T3316">
        <v>21078000</v>
      </c>
      <c r="U3316">
        <f t="shared" si="103"/>
        <v>3760230</v>
      </c>
    </row>
    <row r="3317" spans="1:21" x14ac:dyDescent="0.25">
      <c r="A3317" t="s">
        <v>3425</v>
      </c>
      <c r="B3317" t="s">
        <v>3398</v>
      </c>
      <c r="C3317" t="s">
        <v>3398</v>
      </c>
      <c r="D3317">
        <v>1989</v>
      </c>
      <c r="E3317">
        <v>135574000</v>
      </c>
      <c r="F3317">
        <v>103083000</v>
      </c>
      <c r="G3317">
        <v>74253000</v>
      </c>
      <c r="H3317">
        <v>4639000</v>
      </c>
      <c r="I3317" t="str">
        <f t="shared" si="102"/>
        <v>1989Western Massachusetts Electric Company</v>
      </c>
      <c r="J3317" s="1">
        <v>1429202</v>
      </c>
      <c r="K3317" s="1">
        <v>1287384</v>
      </c>
      <c r="L3317" s="1">
        <v>1070084</v>
      </c>
      <c r="M3317" s="1">
        <v>31843</v>
      </c>
      <c r="N3317">
        <v>26736000</v>
      </c>
      <c r="O3317">
        <v>9907000</v>
      </c>
      <c r="P3317">
        <v>837</v>
      </c>
      <c r="Q3317">
        <v>12</v>
      </c>
      <c r="R3317">
        <v>7652000</v>
      </c>
      <c r="S3317">
        <v>25958000</v>
      </c>
      <c r="T3317">
        <v>20170000</v>
      </c>
      <c r="U3317">
        <f t="shared" si="103"/>
        <v>3818513</v>
      </c>
    </row>
    <row r="3318" spans="1:21" x14ac:dyDescent="0.25">
      <c r="A3318" t="s">
        <v>3426</v>
      </c>
      <c r="B3318" t="s">
        <v>3398</v>
      </c>
      <c r="C3318" t="s">
        <v>3398</v>
      </c>
      <c r="D3318">
        <v>1988</v>
      </c>
      <c r="E3318">
        <v>124555000</v>
      </c>
      <c r="F3318">
        <v>93752000</v>
      </c>
      <c r="G3318">
        <v>67746000</v>
      </c>
      <c r="H3318">
        <v>4363000</v>
      </c>
      <c r="I3318" t="str">
        <f t="shared" si="102"/>
        <v>1988Western Massachusetts Electric Company</v>
      </c>
      <c r="J3318" s="1">
        <v>1403170</v>
      </c>
      <c r="K3318" s="1">
        <v>1250975</v>
      </c>
      <c r="L3318" s="1">
        <v>1044181</v>
      </c>
      <c r="M3318" s="1">
        <v>33356</v>
      </c>
      <c r="N3318">
        <v>26227000</v>
      </c>
      <c r="O3318">
        <v>4173000</v>
      </c>
      <c r="P3318">
        <v>840</v>
      </c>
      <c r="Q3318">
        <v>13</v>
      </c>
      <c r="R3318">
        <v>7208000</v>
      </c>
      <c r="S3318">
        <v>24448000</v>
      </c>
      <c r="T3318">
        <v>20371000</v>
      </c>
      <c r="U3318">
        <f t="shared" si="103"/>
        <v>3731682</v>
      </c>
    </row>
    <row r="3319" spans="1:21" x14ac:dyDescent="0.25">
      <c r="A3319" t="s">
        <v>3427</v>
      </c>
      <c r="B3319" t="s">
        <v>3398</v>
      </c>
      <c r="C3319" t="s">
        <v>3398</v>
      </c>
      <c r="D3319">
        <v>1987</v>
      </c>
      <c r="E3319">
        <v>117998656</v>
      </c>
      <c r="F3319">
        <v>85602248</v>
      </c>
      <c r="G3319">
        <v>65268408</v>
      </c>
      <c r="H3319">
        <v>4499688</v>
      </c>
      <c r="I3319" t="str">
        <f t="shared" si="102"/>
        <v>1987Western Massachusetts Electric Company</v>
      </c>
      <c r="J3319" s="1">
        <v>1330917</v>
      </c>
      <c r="K3319" s="1">
        <v>1185322</v>
      </c>
      <c r="L3319" s="1">
        <v>1051856</v>
      </c>
      <c r="M3319" s="1">
        <v>34020</v>
      </c>
      <c r="N3319">
        <v>22396366</v>
      </c>
      <c r="O3319">
        <v>2061036</v>
      </c>
      <c r="P3319">
        <v>871</v>
      </c>
      <c r="Q3319">
        <v>11</v>
      </c>
      <c r="R3319">
        <v>7601908.8692843914</v>
      </c>
      <c r="S3319">
        <v>24684604</v>
      </c>
      <c r="T3319">
        <v>18250248.4375</v>
      </c>
      <c r="U3319">
        <f t="shared" si="103"/>
        <v>3602115</v>
      </c>
    </row>
    <row r="3320" spans="1:21" x14ac:dyDescent="0.25">
      <c r="A3320" t="s">
        <v>3428</v>
      </c>
      <c r="B3320" t="s">
        <v>3398</v>
      </c>
      <c r="C3320" t="s">
        <v>3398</v>
      </c>
      <c r="D3320">
        <v>1986</v>
      </c>
      <c r="E3320">
        <v>107214728</v>
      </c>
      <c r="F3320">
        <v>76427776</v>
      </c>
      <c r="G3320">
        <v>57471500</v>
      </c>
      <c r="H3320">
        <v>4741458</v>
      </c>
      <c r="I3320" t="str">
        <f t="shared" si="102"/>
        <v>1986Western Massachusetts Electric Company</v>
      </c>
      <c r="J3320" s="1">
        <v>1269785</v>
      </c>
      <c r="K3320" s="1">
        <v>1114881</v>
      </c>
      <c r="L3320" s="1">
        <v>1043971</v>
      </c>
      <c r="M3320" s="1">
        <v>34291</v>
      </c>
      <c r="N3320">
        <v>15887259</v>
      </c>
      <c r="O3320">
        <v>1470367</v>
      </c>
      <c r="P3320">
        <v>859</v>
      </c>
      <c r="Q3320">
        <v>10</v>
      </c>
      <c r="R3320">
        <v>7229759.0682585239</v>
      </c>
      <c r="S3320">
        <v>23759262</v>
      </c>
      <c r="T3320">
        <v>15728423.675799608</v>
      </c>
      <c r="U3320">
        <f t="shared" si="103"/>
        <v>3462928</v>
      </c>
    </row>
    <row r="3321" spans="1:21" x14ac:dyDescent="0.25">
      <c r="A3321" t="s">
        <v>3429</v>
      </c>
      <c r="B3321" t="s">
        <v>3398</v>
      </c>
      <c r="C3321" t="s">
        <v>3398</v>
      </c>
      <c r="D3321">
        <v>1985</v>
      </c>
      <c r="E3321">
        <v>110427368</v>
      </c>
      <c r="F3321">
        <v>81529912</v>
      </c>
      <c r="G3321">
        <v>62816260</v>
      </c>
      <c r="H3321">
        <v>5088044</v>
      </c>
      <c r="I3321" t="str">
        <f t="shared" si="102"/>
        <v>1985Western Massachusetts Electric Company</v>
      </c>
      <c r="J3321" s="1">
        <v>1216609</v>
      </c>
      <c r="K3321" s="1">
        <v>1051285</v>
      </c>
      <c r="L3321" s="1">
        <v>1025161</v>
      </c>
      <c r="M3321" s="1">
        <v>34385</v>
      </c>
      <c r="N3321">
        <v>14189127</v>
      </c>
      <c r="O3321">
        <v>2254027</v>
      </c>
      <c r="P3321">
        <v>853</v>
      </c>
      <c r="Q3321">
        <v>1</v>
      </c>
      <c r="R3321">
        <v>6605103.9036106467</v>
      </c>
      <c r="S3321">
        <v>22461316</v>
      </c>
      <c r="T3321">
        <v>13890631.299527764</v>
      </c>
      <c r="U3321">
        <f t="shared" si="103"/>
        <v>3327440</v>
      </c>
    </row>
    <row r="3322" spans="1:21" x14ac:dyDescent="0.25">
      <c r="A3322" t="s">
        <v>3430</v>
      </c>
      <c r="B3322" t="s">
        <v>3398</v>
      </c>
      <c r="C3322" t="s">
        <v>3398</v>
      </c>
      <c r="D3322">
        <v>1984</v>
      </c>
      <c r="E3322">
        <v>107790280</v>
      </c>
      <c r="F3322">
        <v>77490880</v>
      </c>
      <c r="G3322">
        <v>61660868</v>
      </c>
      <c r="H3322">
        <v>4945816</v>
      </c>
      <c r="I3322" t="str">
        <f t="shared" si="102"/>
        <v>1984Western Massachusetts Electric Company</v>
      </c>
      <c r="J3322" s="1">
        <v>1224273</v>
      </c>
      <c r="K3322" s="1">
        <v>1026693</v>
      </c>
      <c r="L3322" s="1">
        <v>1030408</v>
      </c>
      <c r="M3322" s="1">
        <v>34695</v>
      </c>
      <c r="N3322">
        <v>11420015</v>
      </c>
      <c r="O3322">
        <v>2258814</v>
      </c>
      <c r="P3322">
        <v>854</v>
      </c>
      <c r="Q3322">
        <v>0</v>
      </c>
      <c r="R3322">
        <v>6151176.1897586882</v>
      </c>
      <c r="S3322">
        <v>21205768</v>
      </c>
      <c r="T3322">
        <v>14737498.34375</v>
      </c>
      <c r="U3322">
        <f t="shared" si="103"/>
        <v>3316069</v>
      </c>
    </row>
    <row r="3323" spans="1:21" x14ac:dyDescent="0.25">
      <c r="A3323" t="s">
        <v>3431</v>
      </c>
      <c r="B3323" t="s">
        <v>3398</v>
      </c>
      <c r="C3323" t="s">
        <v>3398</v>
      </c>
      <c r="D3323">
        <v>1983</v>
      </c>
      <c r="E3323">
        <v>101595136</v>
      </c>
      <c r="F3323">
        <v>71820648</v>
      </c>
      <c r="G3323">
        <v>57019868</v>
      </c>
      <c r="H3323">
        <v>4766970</v>
      </c>
      <c r="I3323" t="str">
        <f t="shared" si="102"/>
        <v>1983Western Massachusetts Electric Company</v>
      </c>
      <c r="J3323" s="1">
        <v>1182284</v>
      </c>
      <c r="K3323" s="1">
        <v>969409</v>
      </c>
      <c r="L3323" s="1">
        <v>965488</v>
      </c>
      <c r="M3323" s="1">
        <v>34078</v>
      </c>
      <c r="N3323">
        <v>9411011</v>
      </c>
      <c r="O3323">
        <v>2129535</v>
      </c>
      <c r="P3323">
        <v>851</v>
      </c>
      <c r="Q3323">
        <v>5</v>
      </c>
      <c r="R3323">
        <v>5767809.1551329494</v>
      </c>
      <c r="S3323">
        <v>19571793</v>
      </c>
      <c r="T3323">
        <v>12983504.570613384</v>
      </c>
      <c r="U3323">
        <f t="shared" si="103"/>
        <v>3151259</v>
      </c>
    </row>
    <row r="3324" spans="1:21" x14ac:dyDescent="0.25">
      <c r="A3324" t="s">
        <v>3432</v>
      </c>
      <c r="B3324" t="s">
        <v>3398</v>
      </c>
      <c r="C3324" t="s">
        <v>3398</v>
      </c>
      <c r="D3324">
        <v>1982</v>
      </c>
      <c r="E3324">
        <v>95422496</v>
      </c>
      <c r="F3324">
        <v>65018304</v>
      </c>
      <c r="G3324">
        <v>49701860</v>
      </c>
      <c r="H3324">
        <v>4807463</v>
      </c>
      <c r="I3324" t="str">
        <f t="shared" si="102"/>
        <v>1982Western Massachusetts Electric Company</v>
      </c>
      <c r="J3324" s="1">
        <v>1166245</v>
      </c>
      <c r="K3324" s="1">
        <v>941877</v>
      </c>
      <c r="L3324" s="1">
        <v>945338</v>
      </c>
      <c r="M3324" s="1">
        <v>33691</v>
      </c>
      <c r="N3324">
        <v>7488468</v>
      </c>
      <c r="O3324">
        <v>1134314</v>
      </c>
      <c r="P3324">
        <v>838</v>
      </c>
      <c r="Q3324">
        <v>8</v>
      </c>
      <c r="R3324">
        <v>5382757.1776679456</v>
      </c>
      <c r="S3324">
        <v>17865248</v>
      </c>
      <c r="T3324">
        <v>12413806.417700529</v>
      </c>
      <c r="U3324">
        <f t="shared" si="103"/>
        <v>3087151</v>
      </c>
    </row>
    <row r="3325" spans="1:21" x14ac:dyDescent="0.25">
      <c r="A3325" t="s">
        <v>3433</v>
      </c>
      <c r="B3325" t="s">
        <v>3398</v>
      </c>
      <c r="C3325" t="s">
        <v>3398</v>
      </c>
      <c r="D3325">
        <v>1981</v>
      </c>
      <c r="E3325">
        <v>101672792</v>
      </c>
      <c r="F3325">
        <v>69665920</v>
      </c>
      <c r="G3325">
        <v>63334584</v>
      </c>
      <c r="H3325">
        <v>4935887</v>
      </c>
      <c r="I3325" t="str">
        <f t="shared" si="102"/>
        <v>1981Western Massachusetts Electric Company</v>
      </c>
      <c r="J3325" s="1">
        <v>1189331</v>
      </c>
      <c r="K3325" s="1">
        <v>924892</v>
      </c>
      <c r="L3325" s="1">
        <v>1056819</v>
      </c>
      <c r="M3325" s="1">
        <v>34782</v>
      </c>
      <c r="N3325">
        <v>6663290</v>
      </c>
      <c r="O3325">
        <v>1677408</v>
      </c>
      <c r="P3325">
        <v>817</v>
      </c>
      <c r="Q3325">
        <v>6</v>
      </c>
      <c r="R3325">
        <v>4535704.9094997644</v>
      </c>
      <c r="S3325">
        <v>15265522</v>
      </c>
      <c r="T3325">
        <v>9539678.985272944</v>
      </c>
      <c r="U3325">
        <f t="shared" si="103"/>
        <v>3205824</v>
      </c>
    </row>
    <row r="3326" spans="1:21" x14ac:dyDescent="0.25">
      <c r="A3326" t="s">
        <v>3434</v>
      </c>
      <c r="B3326" t="s">
        <v>3398</v>
      </c>
      <c r="C3326" t="s">
        <v>3398</v>
      </c>
      <c r="D3326">
        <v>1980</v>
      </c>
      <c r="E3326">
        <v>75947056</v>
      </c>
      <c r="F3326">
        <v>52994372</v>
      </c>
      <c r="G3326">
        <v>45111736</v>
      </c>
      <c r="H3326">
        <v>4119026</v>
      </c>
      <c r="I3326" t="str">
        <f t="shared" si="102"/>
        <v>1980Western Massachusetts Electric Company</v>
      </c>
      <c r="J3326" s="1">
        <v>1206953.25</v>
      </c>
      <c r="K3326" s="1">
        <v>924673.0625</v>
      </c>
      <c r="L3326" s="1">
        <v>1071405.125</v>
      </c>
      <c r="M3326" s="1">
        <v>37158.28515625</v>
      </c>
      <c r="N3326">
        <v>7226776</v>
      </c>
      <c r="O3326">
        <v>1668115</v>
      </c>
      <c r="P3326">
        <v>802</v>
      </c>
      <c r="Q3326">
        <v>5</v>
      </c>
      <c r="R3326">
        <v>4096799.9494716525</v>
      </c>
      <c r="S3326">
        <v>13997397</v>
      </c>
      <c r="T3326">
        <v>8889635.0567878485</v>
      </c>
      <c r="U3326">
        <f t="shared" si="103"/>
        <v>3240189.72265625</v>
      </c>
    </row>
    <row r="3327" spans="1:21" x14ac:dyDescent="0.25">
      <c r="A3327" t="s">
        <v>3435</v>
      </c>
      <c r="B3327" t="s">
        <v>3398</v>
      </c>
      <c r="C3327" t="s">
        <v>3398</v>
      </c>
      <c r="D3327">
        <v>1979</v>
      </c>
      <c r="E3327">
        <v>62196680</v>
      </c>
      <c r="F3327">
        <v>46858916</v>
      </c>
      <c r="G3327">
        <v>38096300</v>
      </c>
      <c r="H3327">
        <v>3572922</v>
      </c>
      <c r="I3327" t="str">
        <f t="shared" si="102"/>
        <v>1979Western Massachusetts Electric Company</v>
      </c>
      <c r="J3327" s="1">
        <v>1209918.375</v>
      </c>
      <c r="K3327" s="1">
        <v>939397.5625</v>
      </c>
      <c r="L3327" s="1">
        <v>1126293.625</v>
      </c>
      <c r="M3327" s="1">
        <v>36869.8671875</v>
      </c>
      <c r="N3327">
        <v>6633182</v>
      </c>
      <c r="O3327">
        <v>1304766</v>
      </c>
      <c r="P3327">
        <v>815</v>
      </c>
      <c r="Q3327">
        <v>11</v>
      </c>
      <c r="R3327">
        <v>3883347.0842903256</v>
      </c>
      <c r="S3327">
        <v>13232843</v>
      </c>
      <c r="T3327">
        <v>8429732.81640625</v>
      </c>
      <c r="U3327">
        <f t="shared" si="103"/>
        <v>3312479.4296875</v>
      </c>
    </row>
    <row r="3328" spans="1:21" x14ac:dyDescent="0.25">
      <c r="A3328" t="s">
        <v>3436</v>
      </c>
      <c r="B3328" t="s">
        <v>3398</v>
      </c>
      <c r="C3328" t="s">
        <v>3398</v>
      </c>
      <c r="D3328">
        <v>1978</v>
      </c>
      <c r="E3328">
        <v>58594948</v>
      </c>
      <c r="F3328">
        <v>44457216</v>
      </c>
      <c r="G3328">
        <v>34004904</v>
      </c>
      <c r="H3328">
        <v>3440956</v>
      </c>
      <c r="I3328" t="str">
        <f t="shared" si="102"/>
        <v>1978Western Massachusetts Electric Company</v>
      </c>
      <c r="J3328" s="1">
        <v>1187515.375</v>
      </c>
      <c r="K3328" s="1">
        <v>929747.5625</v>
      </c>
      <c r="L3328" s="1">
        <v>1091400.125</v>
      </c>
      <c r="M3328" s="1">
        <v>36613.99609375</v>
      </c>
      <c r="N3328">
        <v>6745527</v>
      </c>
      <c r="O3328">
        <v>1726918</v>
      </c>
      <c r="P3328">
        <v>828</v>
      </c>
      <c r="Q3328">
        <v>5</v>
      </c>
      <c r="R3328">
        <v>3431824.0609826148</v>
      </c>
      <c r="S3328">
        <v>12005960</v>
      </c>
      <c r="T3328">
        <v>6829616.0721827447</v>
      </c>
      <c r="U3328">
        <f t="shared" si="103"/>
        <v>3245277.05859375</v>
      </c>
    </row>
    <row r="3329" spans="1:21" x14ac:dyDescent="0.25">
      <c r="A3329" t="s">
        <v>3437</v>
      </c>
      <c r="B3329" t="s">
        <v>3398</v>
      </c>
      <c r="C3329" t="s">
        <v>3398</v>
      </c>
      <c r="D3329">
        <v>1977</v>
      </c>
      <c r="E3329">
        <v>55019168</v>
      </c>
      <c r="F3329">
        <v>40740136</v>
      </c>
      <c r="G3329">
        <v>30670000</v>
      </c>
      <c r="H3329">
        <v>3377980</v>
      </c>
      <c r="I3329" t="str">
        <f t="shared" si="102"/>
        <v>1977Western Massachusetts Electric Company</v>
      </c>
      <c r="J3329" s="1">
        <v>1196696.875</v>
      </c>
      <c r="K3329" s="1">
        <v>941660.9375</v>
      </c>
      <c r="L3329" s="1">
        <v>1084844.875</v>
      </c>
      <c r="M3329" s="1">
        <v>36846.77734375</v>
      </c>
      <c r="N3329">
        <v>6118403</v>
      </c>
      <c r="O3329">
        <v>2720152</v>
      </c>
      <c r="P3329">
        <v>848</v>
      </c>
      <c r="Q3329">
        <v>5</v>
      </c>
      <c r="R3329">
        <v>3915513.0870252848</v>
      </c>
      <c r="S3329">
        <v>12068391</v>
      </c>
      <c r="T3329">
        <v>7716699.1153270006</v>
      </c>
      <c r="U3329">
        <f t="shared" si="103"/>
        <v>3260049.46484375</v>
      </c>
    </row>
    <row r="3330" spans="1:21" x14ac:dyDescent="0.25">
      <c r="A3330" t="s">
        <v>3438</v>
      </c>
      <c r="B3330" t="s">
        <v>3398</v>
      </c>
      <c r="C3330" t="s">
        <v>3398</v>
      </c>
      <c r="D3330">
        <v>1976</v>
      </c>
      <c r="E3330">
        <v>53607920</v>
      </c>
      <c r="F3330">
        <v>36354476</v>
      </c>
      <c r="G3330">
        <v>28820948</v>
      </c>
      <c r="H3330">
        <v>3430450</v>
      </c>
      <c r="I3330" t="str">
        <f t="shared" si="102"/>
        <v>1976Western Massachusetts Electric Company</v>
      </c>
      <c r="J3330" s="1">
        <v>1206666</v>
      </c>
      <c r="K3330" s="1">
        <v>936240</v>
      </c>
      <c r="L3330" s="1">
        <v>1054615.5</v>
      </c>
      <c r="M3330" s="1">
        <v>37139.91015625</v>
      </c>
      <c r="N3330">
        <v>4367849</v>
      </c>
      <c r="O3330">
        <v>870429</v>
      </c>
      <c r="P3330">
        <v>877</v>
      </c>
      <c r="Q3330">
        <v>7</v>
      </c>
      <c r="R3330">
        <v>3761326.1221542358</v>
      </c>
      <c r="S3330">
        <v>11270015</v>
      </c>
      <c r="T3330">
        <v>6431102.9108721614</v>
      </c>
      <c r="U3330">
        <f t="shared" si="103"/>
        <v>3234661.41015625</v>
      </c>
    </row>
    <row r="3331" spans="1:21" x14ac:dyDescent="0.25">
      <c r="A3331" t="s">
        <v>3439</v>
      </c>
      <c r="B3331" t="s">
        <v>3398</v>
      </c>
      <c r="C3331" t="s">
        <v>3398</v>
      </c>
      <c r="D3331">
        <v>1975</v>
      </c>
      <c r="E3331">
        <v>48545164</v>
      </c>
      <c r="F3331">
        <v>33363398</v>
      </c>
      <c r="G3331">
        <v>27245064</v>
      </c>
      <c r="H3331">
        <v>2969426</v>
      </c>
      <c r="I3331" t="str">
        <f t="shared" si="102"/>
        <v>1975Western Massachusetts Electric Company</v>
      </c>
      <c r="J3331" s="1">
        <v>1174064</v>
      </c>
      <c r="K3331" s="1">
        <v>898728.5625</v>
      </c>
      <c r="L3331" s="1">
        <v>976740.375</v>
      </c>
      <c r="M3331" s="1">
        <v>35841.27734375</v>
      </c>
      <c r="N3331">
        <v>6158648</v>
      </c>
      <c r="O3331">
        <v>895856</v>
      </c>
      <c r="P3331">
        <v>922</v>
      </c>
      <c r="Q3331">
        <v>5</v>
      </c>
      <c r="R3331">
        <v>3558494.0308501124</v>
      </c>
      <c r="S3331">
        <v>11136353</v>
      </c>
      <c r="T3331">
        <v>5201544.0056598186</v>
      </c>
      <c r="U3331">
        <f t="shared" si="103"/>
        <v>3085374.21484375</v>
      </c>
    </row>
    <row r="3332" spans="1:21" x14ac:dyDescent="0.25">
      <c r="A3332" t="s">
        <v>3440</v>
      </c>
      <c r="B3332" t="s">
        <v>3398</v>
      </c>
      <c r="C3332" t="s">
        <v>3398</v>
      </c>
      <c r="D3332">
        <v>1974</v>
      </c>
      <c r="E3332">
        <v>45826280</v>
      </c>
      <c r="F3332">
        <v>30230672</v>
      </c>
      <c r="G3332">
        <v>27103796</v>
      </c>
      <c r="H3332">
        <v>2763810</v>
      </c>
      <c r="I3332" t="str">
        <f t="shared" si="102"/>
        <v>1974Western Massachusetts Electric Company</v>
      </c>
      <c r="J3332" s="1">
        <v>1192118.125</v>
      </c>
      <c r="K3332" s="1">
        <v>844555.625</v>
      </c>
      <c r="L3332" s="1">
        <v>1085828.625</v>
      </c>
      <c r="M3332" s="1">
        <v>36052.171875</v>
      </c>
      <c r="N3332">
        <v>9102598</v>
      </c>
      <c r="O3332">
        <v>934694</v>
      </c>
      <c r="P3332">
        <v>974</v>
      </c>
      <c r="Q3332">
        <v>6</v>
      </c>
      <c r="R3332">
        <v>3944775.1327693462</v>
      </c>
      <c r="S3332">
        <v>10497884</v>
      </c>
      <c r="T3332">
        <v>5776058.9697307348</v>
      </c>
      <c r="U3332">
        <f t="shared" si="103"/>
        <v>3158554.546875</v>
      </c>
    </row>
    <row r="3333" spans="1:21" x14ac:dyDescent="0.25">
      <c r="A3333" t="s">
        <v>3441</v>
      </c>
      <c r="B3333" t="s">
        <v>3398</v>
      </c>
      <c r="C3333" t="s">
        <v>3398</v>
      </c>
      <c r="D3333">
        <v>1973</v>
      </c>
      <c r="E3333">
        <v>34725600</v>
      </c>
      <c r="F3333">
        <v>24165940</v>
      </c>
      <c r="G3333">
        <v>19095308</v>
      </c>
      <c r="H3333">
        <v>2365716</v>
      </c>
      <c r="I3333" t="str">
        <f t="shared" ref="I3333:I3396" si="104">D3333&amp;C3333</f>
        <v>1973Western Massachusetts Electric Company</v>
      </c>
      <c r="J3333" s="1">
        <v>1186678.25</v>
      </c>
      <c r="K3333" s="1">
        <v>897108.375</v>
      </c>
      <c r="L3333" s="1">
        <v>1118667.125</v>
      </c>
      <c r="M3333" s="1">
        <v>35917.16015625</v>
      </c>
      <c r="N3333">
        <v>11320708</v>
      </c>
      <c r="O3333">
        <v>2987991</v>
      </c>
      <c r="P3333">
        <v>1027</v>
      </c>
      <c r="Q3333">
        <v>20</v>
      </c>
      <c r="R3333">
        <v>4138368.1100823879</v>
      </c>
      <c r="S3333">
        <v>9675072</v>
      </c>
      <c r="T3333">
        <v>5690080.9370740056</v>
      </c>
      <c r="U3333">
        <f t="shared" ref="U3333:U3396" si="105">SUM(J3333:M3333)</f>
        <v>3238370.91015625</v>
      </c>
    </row>
    <row r="3334" spans="1:21" x14ac:dyDescent="0.25">
      <c r="A3334" t="s">
        <v>3442</v>
      </c>
      <c r="B3334" t="s">
        <v>3398</v>
      </c>
      <c r="C3334" t="s">
        <v>3398</v>
      </c>
      <c r="D3334">
        <v>1972</v>
      </c>
      <c r="E3334">
        <v>31260724</v>
      </c>
      <c r="F3334">
        <v>21464380</v>
      </c>
      <c r="G3334">
        <v>17404930</v>
      </c>
      <c r="H3334">
        <v>2112210</v>
      </c>
      <c r="I3334" t="str">
        <f t="shared" si="104"/>
        <v>1972Western Massachusetts Electric Company</v>
      </c>
      <c r="J3334" s="1">
        <v>1137469.375</v>
      </c>
      <c r="K3334" s="1">
        <v>845107.3125</v>
      </c>
      <c r="L3334" s="1">
        <v>1053580.125</v>
      </c>
      <c r="M3334" s="1">
        <v>34435.34765625</v>
      </c>
      <c r="N3334">
        <v>9539171</v>
      </c>
      <c r="O3334">
        <v>2689124</v>
      </c>
      <c r="P3334">
        <v>1023</v>
      </c>
      <c r="Q3334">
        <v>8</v>
      </c>
      <c r="R3334">
        <v>3229761.9729534984</v>
      </c>
      <c r="S3334">
        <v>8756588</v>
      </c>
      <c r="T3334">
        <v>4757183.9408326447</v>
      </c>
      <c r="U3334">
        <f t="shared" si="105"/>
        <v>3070592.16015625</v>
      </c>
    </row>
    <row r="3335" spans="1:21" x14ac:dyDescent="0.25">
      <c r="A3335" t="s">
        <v>3443</v>
      </c>
      <c r="B3335" t="s">
        <v>3398</v>
      </c>
      <c r="C3335" t="s">
        <v>3398</v>
      </c>
      <c r="D3335">
        <v>1971</v>
      </c>
      <c r="E3335" t="s">
        <v>3560</v>
      </c>
      <c r="F3335" t="s">
        <v>3560</v>
      </c>
      <c r="G3335" t="s">
        <v>3560</v>
      </c>
      <c r="H3335" t="s">
        <v>3560</v>
      </c>
      <c r="I3335" t="str">
        <f t="shared" si="104"/>
        <v>1971Western Massachusetts Electric Company</v>
      </c>
      <c r="J3335" s="1" t="s">
        <v>3560</v>
      </c>
      <c r="K3335" s="1" t="s">
        <v>3560</v>
      </c>
      <c r="L3335" s="1" t="s">
        <v>3560</v>
      </c>
      <c r="M3335" s="1" t="s">
        <v>3560</v>
      </c>
      <c r="N3335">
        <v>12389648</v>
      </c>
      <c r="O3335">
        <v>2421236</v>
      </c>
      <c r="P3335" t="s">
        <v>3560</v>
      </c>
      <c r="Q3335" t="s">
        <v>3560</v>
      </c>
      <c r="R3335" t="s">
        <v>3560</v>
      </c>
      <c r="S3335" t="s">
        <v>3560</v>
      </c>
      <c r="T3335" t="s">
        <v>3560</v>
      </c>
      <c r="U3335">
        <f t="shared" si="105"/>
        <v>0</v>
      </c>
    </row>
    <row r="3336" spans="1:21" x14ac:dyDescent="0.25">
      <c r="A3336" t="s">
        <v>3444</v>
      </c>
      <c r="B3336" t="s">
        <v>3398</v>
      </c>
      <c r="C3336" t="s">
        <v>3398</v>
      </c>
      <c r="D3336">
        <v>1970</v>
      </c>
      <c r="E3336" t="s">
        <v>3560</v>
      </c>
      <c r="F3336" t="s">
        <v>3560</v>
      </c>
      <c r="G3336" t="s">
        <v>3560</v>
      </c>
      <c r="H3336" t="s">
        <v>3560</v>
      </c>
      <c r="I3336" t="str">
        <f t="shared" si="104"/>
        <v>1970Western Massachusetts Electric Company</v>
      </c>
      <c r="J3336" s="1" t="s">
        <v>3560</v>
      </c>
      <c r="K3336" s="1" t="s">
        <v>3560</v>
      </c>
      <c r="L3336" s="1" t="s">
        <v>3560</v>
      </c>
      <c r="M3336" s="1" t="s">
        <v>3560</v>
      </c>
      <c r="N3336">
        <v>11235638</v>
      </c>
      <c r="O3336">
        <v>1516934</v>
      </c>
      <c r="P3336" t="s">
        <v>3560</v>
      </c>
      <c r="Q3336" t="s">
        <v>3560</v>
      </c>
      <c r="R3336" t="s">
        <v>3560</v>
      </c>
      <c r="S3336" t="s">
        <v>3560</v>
      </c>
      <c r="T3336" t="s">
        <v>3560</v>
      </c>
      <c r="U3336">
        <f t="shared" si="105"/>
        <v>0</v>
      </c>
    </row>
    <row r="3337" spans="1:21" x14ac:dyDescent="0.25">
      <c r="A3337" t="s">
        <v>3445</v>
      </c>
      <c r="B3337" t="s">
        <v>3398</v>
      </c>
      <c r="C3337" t="s">
        <v>3398</v>
      </c>
      <c r="D3337">
        <v>1969</v>
      </c>
      <c r="E3337" t="s">
        <v>3560</v>
      </c>
      <c r="F3337" t="s">
        <v>3560</v>
      </c>
      <c r="G3337" t="s">
        <v>3560</v>
      </c>
      <c r="H3337" t="s">
        <v>3560</v>
      </c>
      <c r="I3337" t="str">
        <f t="shared" si="104"/>
        <v>1969Western Massachusetts Electric Company</v>
      </c>
      <c r="J3337" s="1" t="s">
        <v>3560</v>
      </c>
      <c r="K3337" s="1" t="s">
        <v>3560</v>
      </c>
      <c r="L3337" s="1" t="s">
        <v>3560</v>
      </c>
      <c r="M3337" s="1" t="s">
        <v>3560</v>
      </c>
      <c r="N3337">
        <v>5889982</v>
      </c>
      <c r="O3337">
        <v>1316880</v>
      </c>
      <c r="P3337" t="s">
        <v>3560</v>
      </c>
      <c r="Q3337" t="s">
        <v>3560</v>
      </c>
      <c r="R3337" t="s">
        <v>3560</v>
      </c>
      <c r="S3337" t="s">
        <v>3560</v>
      </c>
      <c r="T3337" t="s">
        <v>3560</v>
      </c>
      <c r="U3337">
        <f t="shared" si="105"/>
        <v>0</v>
      </c>
    </row>
    <row r="3338" spans="1:21" x14ac:dyDescent="0.25">
      <c r="A3338" t="s">
        <v>3446</v>
      </c>
      <c r="B3338" t="s">
        <v>3398</v>
      </c>
      <c r="C3338" t="s">
        <v>3398</v>
      </c>
      <c r="D3338">
        <v>1968</v>
      </c>
      <c r="E3338" t="s">
        <v>3560</v>
      </c>
      <c r="F3338" t="s">
        <v>3560</v>
      </c>
      <c r="G3338" t="s">
        <v>3560</v>
      </c>
      <c r="H3338" t="s">
        <v>3560</v>
      </c>
      <c r="I3338" t="str">
        <f t="shared" si="104"/>
        <v>1968Western Massachusetts Electric Company</v>
      </c>
      <c r="J3338" s="1" t="s">
        <v>3560</v>
      </c>
      <c r="K3338" s="1" t="s">
        <v>3560</v>
      </c>
      <c r="L3338" s="1" t="s">
        <v>3560</v>
      </c>
      <c r="M3338" s="1" t="s">
        <v>3560</v>
      </c>
      <c r="N3338">
        <v>7458703</v>
      </c>
      <c r="O3338">
        <v>1300783</v>
      </c>
      <c r="P3338" t="s">
        <v>3560</v>
      </c>
      <c r="Q3338" t="s">
        <v>3560</v>
      </c>
      <c r="R3338" t="s">
        <v>3560</v>
      </c>
      <c r="S3338" t="s">
        <v>3560</v>
      </c>
      <c r="T3338" t="s">
        <v>3560</v>
      </c>
      <c r="U3338">
        <f t="shared" si="105"/>
        <v>0</v>
      </c>
    </row>
    <row r="3339" spans="1:21" x14ac:dyDescent="0.25">
      <c r="A3339" t="s">
        <v>3447</v>
      </c>
      <c r="B3339" t="s">
        <v>3398</v>
      </c>
      <c r="C3339" t="s">
        <v>3398</v>
      </c>
      <c r="D3339">
        <v>1967</v>
      </c>
      <c r="E3339" t="s">
        <v>3560</v>
      </c>
      <c r="F3339" t="s">
        <v>3560</v>
      </c>
      <c r="G3339" t="s">
        <v>3560</v>
      </c>
      <c r="H3339" t="s">
        <v>3560</v>
      </c>
      <c r="I3339" t="str">
        <f t="shared" si="104"/>
        <v>1967Western Massachusetts Electric Company</v>
      </c>
      <c r="J3339" s="1" t="s">
        <v>3560</v>
      </c>
      <c r="K3339" s="1" t="s">
        <v>3560</v>
      </c>
      <c r="L3339" s="1" t="s">
        <v>3560</v>
      </c>
      <c r="M3339" s="1" t="s">
        <v>3560</v>
      </c>
      <c r="N3339">
        <v>5752172</v>
      </c>
      <c r="O3339">
        <v>1341971</v>
      </c>
      <c r="P3339" t="s">
        <v>3560</v>
      </c>
      <c r="Q3339" t="s">
        <v>3560</v>
      </c>
      <c r="R3339" t="s">
        <v>3560</v>
      </c>
      <c r="S3339" t="s">
        <v>3560</v>
      </c>
      <c r="T3339" t="s">
        <v>3560</v>
      </c>
      <c r="U3339">
        <f t="shared" si="105"/>
        <v>0</v>
      </c>
    </row>
    <row r="3340" spans="1:21" x14ac:dyDescent="0.25">
      <c r="A3340" t="s">
        <v>3448</v>
      </c>
      <c r="B3340" t="s">
        <v>3398</v>
      </c>
      <c r="C3340" t="s">
        <v>3398</v>
      </c>
      <c r="D3340">
        <v>1966</v>
      </c>
      <c r="E3340" t="s">
        <v>3560</v>
      </c>
      <c r="F3340" t="s">
        <v>3560</v>
      </c>
      <c r="G3340" t="s">
        <v>3560</v>
      </c>
      <c r="H3340" t="s">
        <v>3560</v>
      </c>
      <c r="I3340" t="str">
        <f t="shared" si="104"/>
        <v>1966Western Massachusetts Electric Company</v>
      </c>
      <c r="J3340" s="1" t="s">
        <v>3560</v>
      </c>
      <c r="K3340" s="1" t="s">
        <v>3560</v>
      </c>
      <c r="L3340" s="1" t="s">
        <v>3560</v>
      </c>
      <c r="M3340" s="1" t="s">
        <v>3560</v>
      </c>
      <c r="N3340">
        <v>5169655.22</v>
      </c>
      <c r="O3340">
        <v>1372022.3</v>
      </c>
      <c r="P3340" t="s">
        <v>3560</v>
      </c>
      <c r="Q3340" t="s">
        <v>3560</v>
      </c>
      <c r="R3340" t="s">
        <v>3560</v>
      </c>
      <c r="S3340" t="s">
        <v>3560</v>
      </c>
      <c r="T3340" t="s">
        <v>3560</v>
      </c>
      <c r="U3340">
        <f t="shared" si="105"/>
        <v>0</v>
      </c>
    </row>
    <row r="3341" spans="1:21" x14ac:dyDescent="0.25">
      <c r="A3341" t="s">
        <v>3449</v>
      </c>
      <c r="B3341" t="s">
        <v>3398</v>
      </c>
      <c r="C3341" t="s">
        <v>3398</v>
      </c>
      <c r="D3341">
        <v>1965</v>
      </c>
      <c r="E3341" t="s">
        <v>3560</v>
      </c>
      <c r="F3341" t="s">
        <v>3560</v>
      </c>
      <c r="G3341" t="s">
        <v>3560</v>
      </c>
      <c r="H3341" t="s">
        <v>3560</v>
      </c>
      <c r="I3341" t="str">
        <f t="shared" si="104"/>
        <v>1965Western Massachusetts Electric Company</v>
      </c>
      <c r="J3341" s="1" t="s">
        <v>3560</v>
      </c>
      <c r="K3341" s="1" t="s">
        <v>3560</v>
      </c>
      <c r="L3341" s="1" t="s">
        <v>3560</v>
      </c>
      <c r="M3341" s="1" t="s">
        <v>3560</v>
      </c>
      <c r="N3341">
        <v>4249986.51</v>
      </c>
      <c r="O3341">
        <v>1096887.51</v>
      </c>
      <c r="P3341" t="s">
        <v>3560</v>
      </c>
      <c r="Q3341" t="s">
        <v>3560</v>
      </c>
      <c r="R3341" t="s">
        <v>3560</v>
      </c>
      <c r="S3341" t="s">
        <v>3560</v>
      </c>
      <c r="T3341" t="s">
        <v>3560</v>
      </c>
      <c r="U3341">
        <f t="shared" si="105"/>
        <v>0</v>
      </c>
    </row>
    <row r="3342" spans="1:21" x14ac:dyDescent="0.25">
      <c r="A3342" t="s">
        <v>3450</v>
      </c>
      <c r="B3342" t="s">
        <v>3398</v>
      </c>
      <c r="C3342" t="s">
        <v>3398</v>
      </c>
      <c r="D3342">
        <v>1964</v>
      </c>
      <c r="E3342" t="s">
        <v>3560</v>
      </c>
      <c r="F3342" t="s">
        <v>3560</v>
      </c>
      <c r="G3342" t="s">
        <v>3560</v>
      </c>
      <c r="H3342" t="s">
        <v>3560</v>
      </c>
      <c r="I3342" t="str">
        <f t="shared" si="104"/>
        <v>1964Western Massachusetts Electric Company</v>
      </c>
      <c r="J3342" s="1" t="s">
        <v>3560</v>
      </c>
      <c r="K3342" s="1" t="s">
        <v>3560</v>
      </c>
      <c r="L3342" s="1" t="s">
        <v>3560</v>
      </c>
      <c r="M3342" s="1" t="s">
        <v>3560</v>
      </c>
      <c r="N3342">
        <v>4128920.68</v>
      </c>
      <c r="O3342">
        <v>1211448.3200000001</v>
      </c>
      <c r="P3342" t="s">
        <v>3560</v>
      </c>
      <c r="Q3342" t="s">
        <v>3560</v>
      </c>
      <c r="R3342" t="s">
        <v>3560</v>
      </c>
      <c r="S3342" t="s">
        <v>3560</v>
      </c>
      <c r="T3342" t="s">
        <v>3560</v>
      </c>
      <c r="U3342">
        <f t="shared" si="105"/>
        <v>0</v>
      </c>
    </row>
    <row r="3343" spans="1:21" x14ac:dyDescent="0.25">
      <c r="A3343" t="s">
        <v>3451</v>
      </c>
      <c r="B3343" t="s">
        <v>3452</v>
      </c>
      <c r="C3343" t="s">
        <v>3452</v>
      </c>
      <c r="D3343">
        <v>2016</v>
      </c>
      <c r="E3343">
        <v>1243332000</v>
      </c>
      <c r="F3343">
        <v>1044529000</v>
      </c>
      <c r="G3343">
        <v>698550000</v>
      </c>
      <c r="H3343">
        <v>21003000</v>
      </c>
      <c r="I3343" t="str">
        <f t="shared" si="104"/>
        <v>2016Wisconsin Electric Power Company</v>
      </c>
      <c r="J3343" s="1">
        <v>8136637</v>
      </c>
      <c r="K3343" s="1">
        <v>9015873</v>
      </c>
      <c r="L3343" s="1">
        <v>9025290</v>
      </c>
      <c r="M3343" s="1">
        <v>143406</v>
      </c>
      <c r="N3343">
        <v>252002000</v>
      </c>
      <c r="O3343">
        <v>45104000</v>
      </c>
      <c r="P3343">
        <v>3280.0868879802342</v>
      </c>
      <c r="Q3343">
        <v>133.68147356579485</v>
      </c>
      <c r="R3343">
        <v>34478000</v>
      </c>
      <c r="S3343">
        <v>211665000</v>
      </c>
      <c r="T3343">
        <v>92874000</v>
      </c>
      <c r="U3343">
        <f t="shared" si="105"/>
        <v>26321206</v>
      </c>
    </row>
    <row r="3344" spans="1:21" x14ac:dyDescent="0.25">
      <c r="A3344" t="s">
        <v>3453</v>
      </c>
      <c r="B3344" t="s">
        <v>3452</v>
      </c>
      <c r="C3344" t="s">
        <v>3452</v>
      </c>
      <c r="D3344">
        <v>2015</v>
      </c>
      <c r="E3344">
        <v>1207664000</v>
      </c>
      <c r="F3344">
        <v>1035376000</v>
      </c>
      <c r="G3344">
        <v>726676000</v>
      </c>
      <c r="H3344">
        <v>22129000</v>
      </c>
      <c r="I3344" t="str">
        <f t="shared" si="104"/>
        <v>2015Wisconsin Electric Power Company</v>
      </c>
      <c r="J3344" s="1">
        <v>7789271</v>
      </c>
      <c r="K3344" s="1">
        <v>8797012</v>
      </c>
      <c r="L3344" s="1">
        <v>9085667</v>
      </c>
      <c r="M3344" s="1">
        <v>147718</v>
      </c>
      <c r="N3344">
        <v>238644000</v>
      </c>
      <c r="O3344">
        <v>32594000</v>
      </c>
      <c r="P3344">
        <v>3044.0481441641759</v>
      </c>
      <c r="Q3344">
        <v>124.06160428502109</v>
      </c>
      <c r="R3344">
        <v>31314000</v>
      </c>
      <c r="S3344">
        <v>216719000</v>
      </c>
      <c r="T3344">
        <v>80602000</v>
      </c>
      <c r="U3344">
        <f t="shared" si="105"/>
        <v>25819668</v>
      </c>
    </row>
    <row r="3345" spans="1:21" x14ac:dyDescent="0.25">
      <c r="A3345" t="s">
        <v>3454</v>
      </c>
      <c r="B3345" t="s">
        <v>3452</v>
      </c>
      <c r="C3345" t="s">
        <v>3452</v>
      </c>
      <c r="D3345">
        <v>2014</v>
      </c>
      <c r="E3345">
        <v>1199325000</v>
      </c>
      <c r="F3345">
        <v>1052926000</v>
      </c>
      <c r="G3345">
        <v>636967000</v>
      </c>
      <c r="H3345">
        <v>22974000</v>
      </c>
      <c r="I3345" t="str">
        <f t="shared" si="104"/>
        <v>2014Wisconsin Electric Power Company</v>
      </c>
      <c r="J3345" s="1">
        <v>7946265</v>
      </c>
      <c r="K3345" s="1">
        <v>8805054</v>
      </c>
      <c r="L3345" s="1">
        <v>7393266</v>
      </c>
      <c r="M3345" s="1">
        <v>148745</v>
      </c>
      <c r="N3345">
        <v>216010000</v>
      </c>
      <c r="O3345">
        <v>40005000</v>
      </c>
      <c r="P3345">
        <v>4266.513844923571</v>
      </c>
      <c r="Q3345">
        <v>173.88376505155708</v>
      </c>
      <c r="R3345">
        <v>42418000</v>
      </c>
      <c r="S3345">
        <v>238441000</v>
      </c>
      <c r="T3345">
        <v>80131000</v>
      </c>
      <c r="U3345">
        <f t="shared" si="105"/>
        <v>24293330</v>
      </c>
    </row>
    <row r="3346" spans="1:21" x14ac:dyDescent="0.25">
      <c r="A3346" t="s">
        <v>3455</v>
      </c>
      <c r="B3346" t="s">
        <v>3452</v>
      </c>
      <c r="C3346" t="s">
        <v>3452</v>
      </c>
      <c r="D3346">
        <v>2013</v>
      </c>
      <c r="E3346">
        <v>1208611000</v>
      </c>
      <c r="F3346">
        <v>1048004000</v>
      </c>
      <c r="G3346">
        <v>711889000</v>
      </c>
      <c r="H3346">
        <v>23363000</v>
      </c>
      <c r="I3346" t="str">
        <f t="shared" si="104"/>
        <v>2013Wisconsin Electric Power Company</v>
      </c>
      <c r="J3346" s="1">
        <v>8141923</v>
      </c>
      <c r="K3346" s="1">
        <v>8860414</v>
      </c>
      <c r="L3346" s="1">
        <v>8673359</v>
      </c>
      <c r="M3346" s="1">
        <v>152244</v>
      </c>
      <c r="N3346">
        <v>190113000</v>
      </c>
      <c r="O3346">
        <v>34227000</v>
      </c>
      <c r="P3346">
        <v>4465.4778999782047</v>
      </c>
      <c r="Q3346">
        <v>181.99263807068232</v>
      </c>
      <c r="R3346">
        <v>43176000</v>
      </c>
      <c r="S3346">
        <v>248485000</v>
      </c>
      <c r="T3346">
        <v>92452000</v>
      </c>
      <c r="U3346">
        <f t="shared" si="105"/>
        <v>25827940</v>
      </c>
    </row>
    <row r="3347" spans="1:21" x14ac:dyDescent="0.25">
      <c r="A3347" t="s">
        <v>3456</v>
      </c>
      <c r="B3347" t="s">
        <v>3452</v>
      </c>
      <c r="C3347" t="s">
        <v>3452</v>
      </c>
      <c r="D3347">
        <v>2012</v>
      </c>
      <c r="E3347">
        <v>1163932000</v>
      </c>
      <c r="F3347">
        <v>1013585000</v>
      </c>
      <c r="G3347">
        <v>744350000</v>
      </c>
      <c r="H3347">
        <v>22844000</v>
      </c>
      <c r="I3347" t="str">
        <f t="shared" si="104"/>
        <v>2012Wisconsin Electric Power Company</v>
      </c>
      <c r="J3347" s="1">
        <v>8317708</v>
      </c>
      <c r="K3347" s="1">
        <v>8860040</v>
      </c>
      <c r="L3347" s="1">
        <v>9710672</v>
      </c>
      <c r="M3347" s="1">
        <v>154784</v>
      </c>
      <c r="N3347">
        <v>180454000</v>
      </c>
      <c r="O3347">
        <v>38787000</v>
      </c>
      <c r="P3347">
        <v>4498.1248679827568</v>
      </c>
      <c r="Q3347">
        <v>183.32318050426744</v>
      </c>
      <c r="R3347">
        <v>42309000</v>
      </c>
      <c r="S3347">
        <v>247766000</v>
      </c>
      <c r="T3347">
        <v>91142000</v>
      </c>
      <c r="U3347">
        <f t="shared" si="105"/>
        <v>27043204</v>
      </c>
    </row>
    <row r="3348" spans="1:21" x14ac:dyDescent="0.25">
      <c r="A3348" t="s">
        <v>3457</v>
      </c>
      <c r="B3348" t="s">
        <v>3452</v>
      </c>
      <c r="C3348" t="s">
        <v>3452</v>
      </c>
      <c r="D3348">
        <v>2011</v>
      </c>
      <c r="E3348">
        <v>1159241000</v>
      </c>
      <c r="F3348">
        <v>1006861000</v>
      </c>
      <c r="G3348">
        <v>763758000</v>
      </c>
      <c r="H3348">
        <v>22887000</v>
      </c>
      <c r="I3348" t="str">
        <f t="shared" si="104"/>
        <v>2011Wisconsin Electric Power Company</v>
      </c>
      <c r="J3348" s="1">
        <v>8278539</v>
      </c>
      <c r="K3348" s="1">
        <v>8795805</v>
      </c>
      <c r="L3348" s="1">
        <v>9992218</v>
      </c>
      <c r="M3348" s="1">
        <v>153583</v>
      </c>
      <c r="N3348">
        <v>157155000</v>
      </c>
      <c r="O3348">
        <v>31627000</v>
      </c>
      <c r="P3348">
        <v>4663.95675507531</v>
      </c>
      <c r="Q3348">
        <v>190.08173653885459</v>
      </c>
      <c r="R3348">
        <v>42782000</v>
      </c>
      <c r="S3348">
        <v>251734000</v>
      </c>
      <c r="T3348">
        <v>94070000</v>
      </c>
      <c r="U3348">
        <f t="shared" si="105"/>
        <v>27220145</v>
      </c>
    </row>
    <row r="3349" spans="1:21" x14ac:dyDescent="0.25">
      <c r="A3349" t="s">
        <v>3458</v>
      </c>
      <c r="B3349" t="s">
        <v>3452</v>
      </c>
      <c r="C3349" t="s">
        <v>3452</v>
      </c>
      <c r="D3349">
        <v>2010</v>
      </c>
      <c r="E3349">
        <v>1114284000</v>
      </c>
      <c r="F3349">
        <v>922205000</v>
      </c>
      <c r="G3349">
        <v>677112000</v>
      </c>
      <c r="H3349">
        <v>21901000</v>
      </c>
      <c r="I3349" t="str">
        <f t="shared" si="104"/>
        <v>2010Wisconsin Electric Power Company</v>
      </c>
      <c r="J3349" s="1">
        <v>8426274</v>
      </c>
      <c r="K3349" s="1">
        <v>8823353</v>
      </c>
      <c r="L3349" s="1">
        <v>9961470</v>
      </c>
      <c r="M3349" s="1">
        <v>155304</v>
      </c>
      <c r="N3349">
        <v>136457000</v>
      </c>
      <c r="O3349">
        <v>36911000</v>
      </c>
      <c r="P3349">
        <v>4835.1424663542957</v>
      </c>
      <c r="Q3349">
        <v>197.05849017944942</v>
      </c>
      <c r="R3349">
        <v>43112000</v>
      </c>
      <c r="S3349">
        <v>240877000</v>
      </c>
      <c r="T3349">
        <v>89884000</v>
      </c>
      <c r="U3349">
        <f t="shared" si="105"/>
        <v>27366401</v>
      </c>
    </row>
    <row r="3350" spans="1:21" x14ac:dyDescent="0.25">
      <c r="A3350" t="s">
        <v>3459</v>
      </c>
      <c r="B3350" t="s">
        <v>3452</v>
      </c>
      <c r="C3350" t="s">
        <v>3452</v>
      </c>
      <c r="D3350">
        <v>2009</v>
      </c>
      <c r="E3350">
        <v>977575000</v>
      </c>
      <c r="F3350">
        <v>860262000</v>
      </c>
      <c r="G3350">
        <v>599455000</v>
      </c>
      <c r="H3350">
        <v>21190000</v>
      </c>
      <c r="I3350" t="str">
        <f t="shared" si="104"/>
        <v>2009Wisconsin Electric Power Company</v>
      </c>
      <c r="J3350" s="1">
        <v>7949300</v>
      </c>
      <c r="K3350" s="1">
        <v>8571595</v>
      </c>
      <c r="L3350" s="1">
        <v>9140352</v>
      </c>
      <c r="M3350" s="1">
        <v>156470</v>
      </c>
      <c r="N3350">
        <v>146773000</v>
      </c>
      <c r="O3350">
        <v>30625000</v>
      </c>
      <c r="P3350">
        <v>4886.4165598108621</v>
      </c>
      <c r="Q3350">
        <v>199.14818981336515</v>
      </c>
      <c r="R3350">
        <v>42506000</v>
      </c>
      <c r="S3350">
        <v>229289000</v>
      </c>
      <c r="T3350">
        <v>81738000</v>
      </c>
      <c r="U3350">
        <f t="shared" si="105"/>
        <v>25817717</v>
      </c>
    </row>
    <row r="3351" spans="1:21" x14ac:dyDescent="0.25">
      <c r="A3351" t="s">
        <v>3460</v>
      </c>
      <c r="B3351" t="s">
        <v>3452</v>
      </c>
      <c r="C3351" t="s">
        <v>3452</v>
      </c>
      <c r="D3351">
        <v>2008</v>
      </c>
      <c r="E3351">
        <v>962459000</v>
      </c>
      <c r="F3351">
        <v>869728000</v>
      </c>
      <c r="G3351">
        <v>646273000</v>
      </c>
      <c r="H3351">
        <v>20785000</v>
      </c>
      <c r="I3351" t="str">
        <f t="shared" si="104"/>
        <v>2008Wisconsin Electric Power Company</v>
      </c>
      <c r="J3351" s="1">
        <v>8277084</v>
      </c>
      <c r="K3351" s="1">
        <v>9023733</v>
      </c>
      <c r="L3351" s="1">
        <v>10691694</v>
      </c>
      <c r="M3351" s="1">
        <v>161447</v>
      </c>
      <c r="N3351">
        <v>157100000</v>
      </c>
      <c r="O3351">
        <v>28963000</v>
      </c>
      <c r="P3351">
        <v>5312.0656740406566</v>
      </c>
      <c r="Q3351">
        <v>216.49571832571263</v>
      </c>
      <c r="R3351">
        <v>44820000</v>
      </c>
      <c r="S3351">
        <v>236734000</v>
      </c>
      <c r="T3351">
        <v>91488000</v>
      </c>
      <c r="U3351">
        <f t="shared" si="105"/>
        <v>28153958</v>
      </c>
    </row>
    <row r="3352" spans="1:21" x14ac:dyDescent="0.25">
      <c r="A3352" t="s">
        <v>3461</v>
      </c>
      <c r="B3352" t="s">
        <v>3452</v>
      </c>
      <c r="C3352" t="s">
        <v>3452</v>
      </c>
      <c r="D3352">
        <v>2007</v>
      </c>
      <c r="E3352">
        <v>915539000</v>
      </c>
      <c r="F3352">
        <v>840597000</v>
      </c>
      <c r="G3352">
        <v>664203000</v>
      </c>
      <c r="H3352">
        <v>19241000</v>
      </c>
      <c r="I3352" t="str">
        <f t="shared" si="104"/>
        <v>2007Wisconsin Electric Power Company</v>
      </c>
      <c r="J3352" s="1">
        <v>8416051</v>
      </c>
      <c r="K3352" s="1">
        <v>9185399</v>
      </c>
      <c r="L3352" s="1">
        <v>11036744</v>
      </c>
      <c r="M3352" s="1">
        <v>162383</v>
      </c>
      <c r="N3352">
        <v>168797000</v>
      </c>
      <c r="O3352">
        <v>30867000</v>
      </c>
      <c r="P3352">
        <v>4726.1607605858453</v>
      </c>
      <c r="Q3352">
        <v>192.61688984494995</v>
      </c>
      <c r="R3352">
        <v>38781000</v>
      </c>
      <c r="S3352">
        <v>228704000</v>
      </c>
      <c r="T3352">
        <v>73137000</v>
      </c>
      <c r="U3352">
        <f t="shared" si="105"/>
        <v>28800577</v>
      </c>
    </row>
    <row r="3353" spans="1:21" x14ac:dyDescent="0.25">
      <c r="A3353" t="s">
        <v>3462</v>
      </c>
      <c r="B3353" t="s">
        <v>3452</v>
      </c>
      <c r="C3353" t="s">
        <v>3452</v>
      </c>
      <c r="D3353">
        <v>2006</v>
      </c>
      <c r="E3353">
        <v>870746000</v>
      </c>
      <c r="F3353">
        <v>795972000</v>
      </c>
      <c r="G3353">
        <v>637027000</v>
      </c>
      <c r="H3353">
        <v>18860000</v>
      </c>
      <c r="I3353" t="str">
        <f t="shared" si="104"/>
        <v>2006Wisconsin Electric Power Company</v>
      </c>
      <c r="J3353" s="1">
        <v>8153958</v>
      </c>
      <c r="K3353" s="1">
        <v>8899022</v>
      </c>
      <c r="L3353" s="1">
        <v>10972174</v>
      </c>
      <c r="M3353" s="1">
        <v>163748</v>
      </c>
      <c r="N3353">
        <v>176198000</v>
      </c>
      <c r="O3353">
        <v>30295000</v>
      </c>
      <c r="P3353">
        <v>4789.9398717943195</v>
      </c>
      <c r="Q3353">
        <v>195.2162373196492</v>
      </c>
      <c r="R3353">
        <v>38051000</v>
      </c>
      <c r="S3353">
        <v>230850000</v>
      </c>
      <c r="T3353">
        <v>70100000</v>
      </c>
      <c r="U3353">
        <f t="shared" si="105"/>
        <v>28188902</v>
      </c>
    </row>
    <row r="3354" spans="1:21" x14ac:dyDescent="0.25">
      <c r="A3354" t="s">
        <v>3463</v>
      </c>
      <c r="B3354" t="s">
        <v>3452</v>
      </c>
      <c r="C3354" t="s">
        <v>3452</v>
      </c>
      <c r="D3354">
        <v>2005</v>
      </c>
      <c r="E3354">
        <v>815559000</v>
      </c>
      <c r="F3354">
        <v>727581000</v>
      </c>
      <c r="G3354">
        <v>592706000</v>
      </c>
      <c r="H3354">
        <v>17539000</v>
      </c>
      <c r="I3354" t="str">
        <f t="shared" si="104"/>
        <v>2005Wisconsin Electric Power Company</v>
      </c>
      <c r="J3354" s="1">
        <v>8389616</v>
      </c>
      <c r="K3354" s="1">
        <v>8943920</v>
      </c>
      <c r="L3354" s="1">
        <v>11489787</v>
      </c>
      <c r="M3354" s="1">
        <v>166555</v>
      </c>
      <c r="N3354">
        <v>162940000</v>
      </c>
      <c r="O3354">
        <v>21382000</v>
      </c>
      <c r="P3354">
        <v>4874.9332377487481</v>
      </c>
      <c r="Q3354">
        <v>198.68018165775214</v>
      </c>
      <c r="R3354">
        <v>37551000</v>
      </c>
      <c r="S3354">
        <v>226581000</v>
      </c>
      <c r="T3354">
        <v>67158000</v>
      </c>
      <c r="U3354">
        <f t="shared" si="105"/>
        <v>28989878</v>
      </c>
    </row>
    <row r="3355" spans="1:21" x14ac:dyDescent="0.25">
      <c r="A3355" t="s">
        <v>3464</v>
      </c>
      <c r="B3355" t="s">
        <v>3452</v>
      </c>
      <c r="C3355" t="s">
        <v>3452</v>
      </c>
      <c r="D3355">
        <v>2004</v>
      </c>
      <c r="E3355">
        <v>720710000</v>
      </c>
      <c r="F3355">
        <v>651909000</v>
      </c>
      <c r="G3355">
        <v>541418000</v>
      </c>
      <c r="H3355">
        <v>16648000</v>
      </c>
      <c r="I3355" t="str">
        <f t="shared" si="104"/>
        <v>2004Wisconsin Electric Power Company</v>
      </c>
      <c r="J3355" s="1">
        <v>7885276</v>
      </c>
      <c r="K3355" s="1">
        <v>8596997</v>
      </c>
      <c r="L3355" s="1">
        <v>11477458</v>
      </c>
      <c r="M3355" s="1">
        <v>170019</v>
      </c>
      <c r="N3355">
        <v>155071000</v>
      </c>
      <c r="O3355">
        <v>23057000</v>
      </c>
      <c r="P3355">
        <v>4994.804542379532</v>
      </c>
      <c r="Q3355">
        <v>203.56559268147197</v>
      </c>
      <c r="R3355">
        <v>37420000</v>
      </c>
      <c r="S3355">
        <v>230260000</v>
      </c>
      <c r="T3355">
        <v>65222000</v>
      </c>
      <c r="U3355">
        <f t="shared" si="105"/>
        <v>28129750</v>
      </c>
    </row>
    <row r="3356" spans="1:21" x14ac:dyDescent="0.25">
      <c r="A3356" t="s">
        <v>3465</v>
      </c>
      <c r="B3356" t="s">
        <v>3452</v>
      </c>
      <c r="C3356" t="s">
        <v>3452</v>
      </c>
      <c r="D3356">
        <v>2003</v>
      </c>
      <c r="E3356">
        <v>705014000</v>
      </c>
      <c r="F3356">
        <v>626004000</v>
      </c>
      <c r="G3356">
        <v>511439000</v>
      </c>
      <c r="H3356">
        <v>16471000</v>
      </c>
      <c r="I3356" t="str">
        <f t="shared" si="104"/>
        <v>2003Wisconsin Electric Power Company</v>
      </c>
      <c r="J3356" s="1">
        <v>7928777</v>
      </c>
      <c r="K3356" s="1">
        <v>8493126</v>
      </c>
      <c r="L3356" s="1">
        <v>11201777</v>
      </c>
      <c r="M3356" s="1">
        <v>171172</v>
      </c>
      <c r="N3356">
        <v>176694000</v>
      </c>
      <c r="O3356">
        <v>20601000</v>
      </c>
      <c r="P3356">
        <v>5040.3924804505878</v>
      </c>
      <c r="Q3356">
        <v>205.42355039609751</v>
      </c>
      <c r="R3356">
        <v>36634000</v>
      </c>
      <c r="S3356">
        <v>216930000</v>
      </c>
      <c r="T3356">
        <v>72424000</v>
      </c>
      <c r="U3356">
        <f t="shared" si="105"/>
        <v>27794852</v>
      </c>
    </row>
    <row r="3357" spans="1:21" x14ac:dyDescent="0.25">
      <c r="A3357" t="s">
        <v>3466</v>
      </c>
      <c r="B3357" t="s">
        <v>3452</v>
      </c>
      <c r="C3357" t="s">
        <v>3452</v>
      </c>
      <c r="D3357">
        <v>2002</v>
      </c>
      <c r="E3357">
        <v>693402000</v>
      </c>
      <c r="F3357">
        <v>591015000</v>
      </c>
      <c r="G3357">
        <v>475596000</v>
      </c>
      <c r="H3357">
        <v>15900000</v>
      </c>
      <c r="I3357" t="str">
        <f t="shared" si="104"/>
        <v>2002Wisconsin Electric Power Company</v>
      </c>
      <c r="J3357" s="1">
        <v>8147795</v>
      </c>
      <c r="K3357" s="1">
        <v>8473237</v>
      </c>
      <c r="L3357" s="1">
        <v>10932950</v>
      </c>
      <c r="M3357" s="1">
        <v>169469</v>
      </c>
      <c r="N3357">
        <v>157221000</v>
      </c>
      <c r="O3357">
        <v>6906000</v>
      </c>
      <c r="P3357">
        <v>5068.6787029921989</v>
      </c>
      <c r="Q3357">
        <v>206.57636861101406</v>
      </c>
      <c r="R3357">
        <v>35857000</v>
      </c>
      <c r="S3357">
        <v>220311000</v>
      </c>
      <c r="T3357">
        <v>72969000</v>
      </c>
      <c r="U3357">
        <f t="shared" si="105"/>
        <v>27723451</v>
      </c>
    </row>
    <row r="3358" spans="1:21" x14ac:dyDescent="0.25">
      <c r="A3358" t="s">
        <v>3467</v>
      </c>
      <c r="B3358" t="s">
        <v>3452</v>
      </c>
      <c r="C3358" t="s">
        <v>3452</v>
      </c>
      <c r="D3358">
        <v>2001</v>
      </c>
      <c r="E3358">
        <v>644812000</v>
      </c>
      <c r="F3358">
        <v>577321000</v>
      </c>
      <c r="G3358">
        <v>472011000</v>
      </c>
      <c r="H3358">
        <v>15560000</v>
      </c>
      <c r="I3358" t="str">
        <f t="shared" si="104"/>
        <v>2001Wisconsin Electric Power Company</v>
      </c>
      <c r="J3358" s="1">
        <v>7615640</v>
      </c>
      <c r="K3358" s="1">
        <v>8354234</v>
      </c>
      <c r="L3358" s="1">
        <v>10982988</v>
      </c>
      <c r="M3358" s="1">
        <v>170363</v>
      </c>
      <c r="N3358">
        <v>158960000</v>
      </c>
      <c r="O3358">
        <v>32315000</v>
      </c>
      <c r="P3358">
        <v>5030</v>
      </c>
      <c r="Q3358">
        <v>205</v>
      </c>
      <c r="R3358">
        <v>34356000</v>
      </c>
      <c r="S3358">
        <v>209734000</v>
      </c>
      <c r="T3358">
        <v>71683000</v>
      </c>
      <c r="U3358">
        <f t="shared" si="105"/>
        <v>27123225</v>
      </c>
    </row>
    <row r="3359" spans="1:21" x14ac:dyDescent="0.25">
      <c r="A3359" t="s">
        <v>3468</v>
      </c>
      <c r="B3359" t="s">
        <v>3452</v>
      </c>
      <c r="C3359" t="s">
        <v>3452</v>
      </c>
      <c r="D3359">
        <v>2000</v>
      </c>
      <c r="E3359">
        <v>597160000</v>
      </c>
      <c r="F3359">
        <v>534691000</v>
      </c>
      <c r="G3359">
        <v>464959000</v>
      </c>
      <c r="H3359">
        <v>14577000</v>
      </c>
      <c r="I3359" t="str">
        <f t="shared" si="104"/>
        <v>2000Wisconsin Electric Power Company</v>
      </c>
      <c r="J3359" s="1">
        <v>7477597</v>
      </c>
      <c r="K3359" s="1">
        <v>8287502</v>
      </c>
      <c r="L3359" s="1">
        <v>11626160</v>
      </c>
      <c r="M3359" s="1">
        <v>171496</v>
      </c>
      <c r="N3359">
        <v>151430000</v>
      </c>
      <c r="O3359">
        <v>17116000</v>
      </c>
      <c r="P3359">
        <v>4603</v>
      </c>
      <c r="Q3359">
        <v>197</v>
      </c>
      <c r="R3359">
        <v>32643000</v>
      </c>
      <c r="S3359">
        <v>259870000</v>
      </c>
      <c r="T3359">
        <v>71589000</v>
      </c>
      <c r="U3359">
        <f t="shared" si="105"/>
        <v>27562755</v>
      </c>
    </row>
    <row r="3360" spans="1:21" x14ac:dyDescent="0.25">
      <c r="A3360" t="s">
        <v>3469</v>
      </c>
      <c r="B3360" t="s">
        <v>3452</v>
      </c>
      <c r="C3360" t="s">
        <v>3452</v>
      </c>
      <c r="D3360">
        <v>1999</v>
      </c>
      <c r="E3360">
        <v>574769000</v>
      </c>
      <c r="F3360">
        <v>510094000</v>
      </c>
      <c r="G3360">
        <v>451164000</v>
      </c>
      <c r="H3360">
        <v>14363000</v>
      </c>
      <c r="I3360" t="str">
        <f t="shared" si="104"/>
        <v>1999Wisconsin Electric Power Company</v>
      </c>
      <c r="J3360" s="1">
        <v>7346839</v>
      </c>
      <c r="K3360" s="1">
        <v>8028191</v>
      </c>
      <c r="L3360" s="1">
        <v>11333561</v>
      </c>
      <c r="M3360" s="1">
        <v>168805</v>
      </c>
      <c r="N3360">
        <v>141259000</v>
      </c>
      <c r="O3360">
        <v>12661000</v>
      </c>
      <c r="P3360">
        <v>4525</v>
      </c>
      <c r="Q3360">
        <v>185</v>
      </c>
      <c r="R3360">
        <v>31123000</v>
      </c>
      <c r="S3360">
        <v>226210000</v>
      </c>
      <c r="T3360">
        <v>62595000</v>
      </c>
      <c r="U3360">
        <f t="shared" si="105"/>
        <v>26877396</v>
      </c>
    </row>
    <row r="3361" spans="1:21" x14ac:dyDescent="0.25">
      <c r="A3361" t="s">
        <v>3470</v>
      </c>
      <c r="B3361" t="s">
        <v>3452</v>
      </c>
      <c r="C3361" t="s">
        <v>3452</v>
      </c>
      <c r="D3361">
        <v>1998</v>
      </c>
      <c r="E3361">
        <v>571378000</v>
      </c>
      <c r="F3361">
        <v>487549000</v>
      </c>
      <c r="G3361">
        <v>450138000</v>
      </c>
      <c r="H3361">
        <v>14534000</v>
      </c>
      <c r="I3361" t="str">
        <f t="shared" si="104"/>
        <v>1998Wisconsin Electric Power Company</v>
      </c>
      <c r="J3361" s="1">
        <v>7327024</v>
      </c>
      <c r="K3361" s="1">
        <v>7612397</v>
      </c>
      <c r="L3361" s="1">
        <v>11391979</v>
      </c>
      <c r="M3361" s="1">
        <v>173201</v>
      </c>
      <c r="N3361">
        <v>121614000</v>
      </c>
      <c r="O3361">
        <v>12921000</v>
      </c>
      <c r="P3361">
        <v>4280</v>
      </c>
      <c r="Q3361">
        <v>213</v>
      </c>
      <c r="R3361">
        <v>30229000</v>
      </c>
      <c r="S3361">
        <v>209604000</v>
      </c>
      <c r="T3361">
        <v>64031000</v>
      </c>
      <c r="U3361">
        <f t="shared" si="105"/>
        <v>26504601</v>
      </c>
    </row>
    <row r="3362" spans="1:21" x14ac:dyDescent="0.25">
      <c r="A3362" t="s">
        <v>3471</v>
      </c>
      <c r="B3362" t="s">
        <v>3452</v>
      </c>
      <c r="C3362" t="s">
        <v>3452</v>
      </c>
      <c r="D3362">
        <v>1997</v>
      </c>
      <c r="E3362">
        <v>487220000</v>
      </c>
      <c r="F3362">
        <v>430192000</v>
      </c>
      <c r="G3362">
        <v>402685000</v>
      </c>
      <c r="H3362">
        <v>12673000</v>
      </c>
      <c r="I3362" t="str">
        <f t="shared" si="104"/>
        <v>1997Wisconsin Electric Power Company</v>
      </c>
      <c r="J3362" s="1">
        <v>6863569</v>
      </c>
      <c r="K3362" s="1">
        <v>7433087</v>
      </c>
      <c r="L3362" s="1">
        <v>11021476</v>
      </c>
      <c r="M3362" s="1">
        <v>170836</v>
      </c>
      <c r="N3362">
        <v>122745000</v>
      </c>
      <c r="O3362">
        <v>14574000</v>
      </c>
      <c r="P3362">
        <v>3854</v>
      </c>
      <c r="Q3362">
        <v>164</v>
      </c>
      <c r="R3362">
        <v>27417000</v>
      </c>
      <c r="S3362">
        <v>178571000</v>
      </c>
      <c r="T3362">
        <v>53340000</v>
      </c>
      <c r="U3362">
        <f t="shared" si="105"/>
        <v>25488968</v>
      </c>
    </row>
    <row r="3363" spans="1:21" x14ac:dyDescent="0.25">
      <c r="A3363" t="s">
        <v>3472</v>
      </c>
      <c r="B3363" t="s">
        <v>3452</v>
      </c>
      <c r="C3363" t="s">
        <v>3452</v>
      </c>
      <c r="D3363">
        <v>1996</v>
      </c>
      <c r="E3363">
        <v>494142000</v>
      </c>
      <c r="F3363">
        <v>421510000</v>
      </c>
      <c r="G3363">
        <v>383048000</v>
      </c>
      <c r="H3363">
        <v>13133000</v>
      </c>
      <c r="I3363" t="str">
        <f t="shared" si="104"/>
        <v>1996Wisconsin Electric Power Company</v>
      </c>
      <c r="J3363" s="1">
        <v>6998769</v>
      </c>
      <c r="K3363" s="1">
        <v>7204694</v>
      </c>
      <c r="L3363" s="1">
        <v>10785505</v>
      </c>
      <c r="M3363" s="1">
        <v>178049</v>
      </c>
      <c r="N3363">
        <v>100282000</v>
      </c>
      <c r="O3363">
        <v>13180000</v>
      </c>
      <c r="P3363">
        <v>3733</v>
      </c>
      <c r="Q3363">
        <v>104</v>
      </c>
      <c r="R3363">
        <v>24873000</v>
      </c>
      <c r="S3363">
        <v>166049000</v>
      </c>
      <c r="T3363">
        <v>56579000</v>
      </c>
      <c r="U3363">
        <f t="shared" si="105"/>
        <v>25167017</v>
      </c>
    </row>
    <row r="3364" spans="1:21" x14ac:dyDescent="0.25">
      <c r="A3364" t="s">
        <v>3473</v>
      </c>
      <c r="B3364" t="s">
        <v>3452</v>
      </c>
      <c r="C3364" t="s">
        <v>3452</v>
      </c>
      <c r="D3364">
        <v>1995</v>
      </c>
      <c r="E3364">
        <v>507416000</v>
      </c>
      <c r="F3364">
        <v>423040000</v>
      </c>
      <c r="G3364">
        <v>401794000</v>
      </c>
      <c r="H3364">
        <v>13505000</v>
      </c>
      <c r="I3364" t="str">
        <f t="shared" si="104"/>
        <v>1995Wisconsin Electric Power Company</v>
      </c>
      <c r="J3364" s="1">
        <v>7042691</v>
      </c>
      <c r="K3364" s="1">
        <v>7047277</v>
      </c>
      <c r="L3364" s="1">
        <v>10639782</v>
      </c>
      <c r="M3364" s="1">
        <v>181710</v>
      </c>
      <c r="N3364">
        <v>104745000</v>
      </c>
      <c r="O3364">
        <v>41604000</v>
      </c>
      <c r="P3364">
        <v>3781</v>
      </c>
      <c r="Q3364">
        <v>90</v>
      </c>
      <c r="R3364">
        <v>25644000</v>
      </c>
      <c r="S3364">
        <v>153663000</v>
      </c>
      <c r="T3364">
        <v>58095000</v>
      </c>
      <c r="U3364">
        <f t="shared" si="105"/>
        <v>24911460</v>
      </c>
    </row>
    <row r="3365" spans="1:21" x14ac:dyDescent="0.25">
      <c r="A3365" t="s">
        <v>3474</v>
      </c>
      <c r="B3365" t="s">
        <v>3452</v>
      </c>
      <c r="C3365" t="s">
        <v>3452</v>
      </c>
      <c r="D3365">
        <v>1994</v>
      </c>
      <c r="E3365">
        <v>484627000</v>
      </c>
      <c r="F3365">
        <v>406043000</v>
      </c>
      <c r="G3365">
        <v>398179000</v>
      </c>
      <c r="H3365">
        <v>13750000</v>
      </c>
      <c r="I3365" t="str">
        <f t="shared" si="104"/>
        <v>1994Wisconsin Electric Power Company</v>
      </c>
      <c r="J3365" s="1">
        <v>6670082</v>
      </c>
      <c r="K3365" s="1">
        <v>6699073</v>
      </c>
      <c r="L3365" s="1">
        <v>10471869</v>
      </c>
      <c r="M3365" s="1">
        <v>188654</v>
      </c>
      <c r="N3365">
        <v>92629000</v>
      </c>
      <c r="O3365">
        <v>16218000</v>
      </c>
      <c r="P3365">
        <v>3961</v>
      </c>
      <c r="Q3365">
        <v>121</v>
      </c>
      <c r="R3365">
        <v>30695000</v>
      </c>
      <c r="S3365">
        <v>166217000</v>
      </c>
      <c r="T3365">
        <v>71271000</v>
      </c>
      <c r="U3365">
        <f t="shared" si="105"/>
        <v>24029678</v>
      </c>
    </row>
    <row r="3366" spans="1:21" x14ac:dyDescent="0.25">
      <c r="A3366" t="s">
        <v>3475</v>
      </c>
      <c r="B3366" t="s">
        <v>3452</v>
      </c>
      <c r="C3366" t="s">
        <v>3452</v>
      </c>
      <c r="D3366">
        <v>1993</v>
      </c>
      <c r="E3366">
        <v>472903000</v>
      </c>
      <c r="F3366">
        <v>386736000</v>
      </c>
      <c r="G3366">
        <v>380482000</v>
      </c>
      <c r="H3366">
        <v>13975000</v>
      </c>
      <c r="I3366" t="str">
        <f t="shared" si="104"/>
        <v>1993Wisconsin Electric Power Company</v>
      </c>
      <c r="J3366" s="1">
        <v>6551061</v>
      </c>
      <c r="K3366" s="1">
        <v>6357510</v>
      </c>
      <c r="L3366" s="1">
        <v>9771383</v>
      </c>
      <c r="M3366" s="1">
        <v>196507</v>
      </c>
      <c r="N3366">
        <v>142901000</v>
      </c>
      <c r="O3366">
        <v>19687000</v>
      </c>
      <c r="P3366">
        <v>4827</v>
      </c>
      <c r="Q3366">
        <v>178</v>
      </c>
      <c r="R3366">
        <v>34368000</v>
      </c>
      <c r="S3366">
        <v>181497000</v>
      </c>
      <c r="T3366">
        <v>79989000</v>
      </c>
      <c r="U3366">
        <f t="shared" si="105"/>
        <v>22876461</v>
      </c>
    </row>
    <row r="3367" spans="1:21" x14ac:dyDescent="0.25">
      <c r="A3367" t="s">
        <v>3476</v>
      </c>
      <c r="B3367" t="s">
        <v>3452</v>
      </c>
      <c r="C3367" t="s">
        <v>3452</v>
      </c>
      <c r="D3367">
        <v>1992</v>
      </c>
      <c r="E3367">
        <v>441239000</v>
      </c>
      <c r="F3367">
        <v>372213000</v>
      </c>
      <c r="G3367">
        <v>381083000</v>
      </c>
      <c r="H3367">
        <v>15245000</v>
      </c>
      <c r="I3367" t="str">
        <f t="shared" si="104"/>
        <v>1992Wisconsin Electric Power Company</v>
      </c>
      <c r="J3367" s="1">
        <v>6230136</v>
      </c>
      <c r="K3367" s="1">
        <v>6154530</v>
      </c>
      <c r="L3367" s="1">
        <v>9702303</v>
      </c>
      <c r="M3367" s="1">
        <v>216582</v>
      </c>
      <c r="N3367">
        <v>89041000</v>
      </c>
      <c r="O3367">
        <v>10406000</v>
      </c>
      <c r="P3367">
        <v>4884</v>
      </c>
      <c r="Q3367">
        <v>180</v>
      </c>
      <c r="R3367">
        <v>34974000</v>
      </c>
      <c r="S3367">
        <v>189119000</v>
      </c>
      <c r="T3367">
        <v>80038000</v>
      </c>
      <c r="U3367">
        <f t="shared" si="105"/>
        <v>22303551</v>
      </c>
    </row>
    <row r="3368" spans="1:21" x14ac:dyDescent="0.25">
      <c r="A3368" t="s">
        <v>3477</v>
      </c>
      <c r="B3368" t="s">
        <v>3452</v>
      </c>
      <c r="C3368" t="s">
        <v>3452</v>
      </c>
      <c r="D3368">
        <v>1991</v>
      </c>
      <c r="E3368">
        <v>444542000</v>
      </c>
      <c r="F3368">
        <v>363906000</v>
      </c>
      <c r="G3368">
        <v>372768000</v>
      </c>
      <c r="H3368">
        <v>15368000</v>
      </c>
      <c r="I3368" t="str">
        <f t="shared" si="104"/>
        <v>1991Wisconsin Electric Power Company</v>
      </c>
      <c r="J3368" s="1">
        <v>6566748</v>
      </c>
      <c r="K3368" s="1">
        <v>6152833</v>
      </c>
      <c r="L3368" s="1">
        <v>9462065</v>
      </c>
      <c r="M3368" s="1">
        <v>226290</v>
      </c>
      <c r="N3368">
        <v>90431000</v>
      </c>
      <c r="O3368">
        <v>12775000</v>
      </c>
      <c r="P3368">
        <v>4789</v>
      </c>
      <c r="Q3368">
        <v>220</v>
      </c>
      <c r="R3368">
        <v>35159000</v>
      </c>
      <c r="S3368">
        <v>179838000</v>
      </c>
      <c r="T3368">
        <v>81975000</v>
      </c>
      <c r="U3368">
        <f t="shared" si="105"/>
        <v>22407936</v>
      </c>
    </row>
    <row r="3369" spans="1:21" x14ac:dyDescent="0.25">
      <c r="A3369" t="s">
        <v>3478</v>
      </c>
      <c r="B3369" t="s">
        <v>3452</v>
      </c>
      <c r="C3369" t="s">
        <v>3452</v>
      </c>
      <c r="D3369">
        <v>1990</v>
      </c>
      <c r="E3369">
        <v>407676000</v>
      </c>
      <c r="F3369">
        <v>347706000</v>
      </c>
      <c r="G3369">
        <v>347723000</v>
      </c>
      <c r="H3369">
        <v>15098000</v>
      </c>
      <c r="I3369" t="str">
        <f t="shared" si="104"/>
        <v>1990Wisconsin Electric Power Company</v>
      </c>
      <c r="J3369" s="1">
        <v>6196887</v>
      </c>
      <c r="K3369" s="1">
        <v>5954603</v>
      </c>
      <c r="L3369" s="1">
        <v>8763987</v>
      </c>
      <c r="M3369" s="1">
        <v>232184</v>
      </c>
      <c r="N3369">
        <v>83615000</v>
      </c>
      <c r="O3369">
        <v>10801000</v>
      </c>
      <c r="P3369">
        <v>4733</v>
      </c>
      <c r="Q3369">
        <v>212</v>
      </c>
      <c r="R3369">
        <v>35103000</v>
      </c>
      <c r="S3369">
        <v>167850000</v>
      </c>
      <c r="T3369">
        <v>80590000</v>
      </c>
      <c r="U3369">
        <f t="shared" si="105"/>
        <v>21147661</v>
      </c>
    </row>
    <row r="3370" spans="1:21" x14ac:dyDescent="0.25">
      <c r="A3370" t="s">
        <v>3479</v>
      </c>
      <c r="B3370" t="s">
        <v>3452</v>
      </c>
      <c r="C3370" t="s">
        <v>3452</v>
      </c>
      <c r="D3370">
        <v>1989</v>
      </c>
      <c r="E3370">
        <v>408777000</v>
      </c>
      <c r="F3370">
        <v>352170000</v>
      </c>
      <c r="G3370">
        <v>373352000</v>
      </c>
      <c r="H3370">
        <v>15332000</v>
      </c>
      <c r="I3370" t="str">
        <f t="shared" si="104"/>
        <v>1989Wisconsin Electric Power Company</v>
      </c>
      <c r="J3370" s="1">
        <v>6088234</v>
      </c>
      <c r="K3370" s="1">
        <v>5779111</v>
      </c>
      <c r="L3370" s="1">
        <v>9487029</v>
      </c>
      <c r="M3370" s="1">
        <v>235496</v>
      </c>
      <c r="N3370">
        <v>78302000</v>
      </c>
      <c r="O3370">
        <v>11931000</v>
      </c>
      <c r="P3370">
        <v>4681</v>
      </c>
      <c r="Q3370">
        <v>188</v>
      </c>
      <c r="R3370">
        <v>33057000</v>
      </c>
      <c r="S3370">
        <v>163532000</v>
      </c>
      <c r="T3370">
        <v>75932000</v>
      </c>
      <c r="U3370">
        <f t="shared" si="105"/>
        <v>21589870</v>
      </c>
    </row>
    <row r="3371" spans="1:21" x14ac:dyDescent="0.25">
      <c r="A3371" t="s">
        <v>3480</v>
      </c>
      <c r="B3371" t="s">
        <v>3452</v>
      </c>
      <c r="C3371" t="s">
        <v>3452</v>
      </c>
      <c r="D3371">
        <v>1988</v>
      </c>
      <c r="E3371">
        <v>424961000</v>
      </c>
      <c r="F3371">
        <v>359392000</v>
      </c>
      <c r="G3371">
        <v>381107000</v>
      </c>
      <c r="H3371">
        <v>15987000</v>
      </c>
      <c r="I3371" t="str">
        <f t="shared" si="104"/>
        <v>1988Wisconsin Electric Power Company</v>
      </c>
      <c r="J3371" s="1">
        <v>6196442</v>
      </c>
      <c r="K3371" s="1">
        <v>5634893</v>
      </c>
      <c r="L3371" s="1">
        <v>9469222</v>
      </c>
      <c r="M3371" s="1">
        <v>247025</v>
      </c>
      <c r="N3371">
        <v>65209000</v>
      </c>
      <c r="O3371">
        <v>10035000</v>
      </c>
      <c r="P3371">
        <v>4692</v>
      </c>
      <c r="Q3371">
        <v>181</v>
      </c>
      <c r="R3371">
        <v>33510000</v>
      </c>
      <c r="S3371">
        <v>164638000</v>
      </c>
      <c r="T3371">
        <v>81570000</v>
      </c>
      <c r="U3371">
        <f t="shared" si="105"/>
        <v>21547582</v>
      </c>
    </row>
    <row r="3372" spans="1:21" x14ac:dyDescent="0.25">
      <c r="A3372" t="s">
        <v>3481</v>
      </c>
      <c r="B3372" t="s">
        <v>3452</v>
      </c>
      <c r="C3372" t="s">
        <v>3452</v>
      </c>
      <c r="D3372">
        <v>1987</v>
      </c>
      <c r="E3372">
        <v>403219040</v>
      </c>
      <c r="F3372">
        <v>341496992</v>
      </c>
      <c r="G3372">
        <v>284632768</v>
      </c>
      <c r="H3372">
        <v>16291680</v>
      </c>
      <c r="I3372" t="str">
        <f t="shared" si="104"/>
        <v>1987Wisconsin Electric Power Company</v>
      </c>
      <c r="J3372" s="1">
        <v>5869195</v>
      </c>
      <c r="K3372" s="1">
        <v>5313948</v>
      </c>
      <c r="L3372" s="1">
        <v>6669965</v>
      </c>
      <c r="M3372" s="1">
        <v>259170</v>
      </c>
      <c r="N3372">
        <v>55202221</v>
      </c>
      <c r="O3372">
        <v>7698925</v>
      </c>
      <c r="P3372">
        <v>5088</v>
      </c>
      <c r="Q3372">
        <v>181</v>
      </c>
      <c r="R3372">
        <v>35006766.683753967</v>
      </c>
      <c r="S3372">
        <v>170020423</v>
      </c>
      <c r="T3372">
        <v>79421737.5</v>
      </c>
      <c r="U3372">
        <f t="shared" si="105"/>
        <v>18112278</v>
      </c>
    </row>
    <row r="3373" spans="1:21" x14ac:dyDescent="0.25">
      <c r="A3373" t="s">
        <v>3482</v>
      </c>
      <c r="B3373" t="s">
        <v>3452</v>
      </c>
      <c r="C3373" t="s">
        <v>3452</v>
      </c>
      <c r="D3373">
        <v>1986</v>
      </c>
      <c r="E3373">
        <v>403248192</v>
      </c>
      <c r="F3373">
        <v>335277184</v>
      </c>
      <c r="G3373">
        <v>290638336</v>
      </c>
      <c r="H3373">
        <v>16861164</v>
      </c>
      <c r="I3373" t="str">
        <f t="shared" si="104"/>
        <v>1986Wisconsin Electric Power Company</v>
      </c>
      <c r="J3373" s="1">
        <v>5696030</v>
      </c>
      <c r="K3373" s="1">
        <v>4948599</v>
      </c>
      <c r="L3373" s="1">
        <v>6409166</v>
      </c>
      <c r="M3373" s="1">
        <v>264651</v>
      </c>
      <c r="N3373">
        <v>45060812</v>
      </c>
      <c r="O3373">
        <v>9119578</v>
      </c>
      <c r="P3373">
        <v>5151</v>
      </c>
      <c r="Q3373">
        <v>214</v>
      </c>
      <c r="R3373">
        <v>35515831.585018158</v>
      </c>
      <c r="S3373">
        <v>163606454</v>
      </c>
      <c r="T3373">
        <v>75824735.694007874</v>
      </c>
      <c r="U3373">
        <f t="shared" si="105"/>
        <v>17318446</v>
      </c>
    </row>
    <row r="3374" spans="1:21" x14ac:dyDescent="0.25">
      <c r="A3374" t="s">
        <v>3483</v>
      </c>
      <c r="B3374" t="s">
        <v>3452</v>
      </c>
      <c r="C3374" t="s">
        <v>3452</v>
      </c>
      <c r="D3374">
        <v>1985</v>
      </c>
      <c r="E3374">
        <v>387514304</v>
      </c>
      <c r="F3374">
        <v>326532352</v>
      </c>
      <c r="G3374">
        <v>281680768</v>
      </c>
      <c r="H3374">
        <v>16985456</v>
      </c>
      <c r="I3374" t="str">
        <f t="shared" si="104"/>
        <v>1985Wisconsin Electric Power Company</v>
      </c>
      <c r="J3374" s="1">
        <v>5573211</v>
      </c>
      <c r="K3374" s="1">
        <v>4885194</v>
      </c>
      <c r="L3374" s="1">
        <v>6303655</v>
      </c>
      <c r="M3374" s="1">
        <v>271577</v>
      </c>
      <c r="N3374">
        <v>49693787</v>
      </c>
      <c r="O3374">
        <v>4754632</v>
      </c>
      <c r="P3374">
        <v>5148</v>
      </c>
      <c r="Q3374">
        <v>194</v>
      </c>
      <c r="R3374">
        <v>33861196.601068497</v>
      </c>
      <c r="S3374">
        <v>155178681</v>
      </c>
      <c r="T3374">
        <v>69930441.430353642</v>
      </c>
      <c r="U3374">
        <f t="shared" si="105"/>
        <v>17033637</v>
      </c>
    </row>
    <row r="3375" spans="1:21" x14ac:dyDescent="0.25">
      <c r="A3375" t="s">
        <v>3484</v>
      </c>
      <c r="B3375" t="s">
        <v>3452</v>
      </c>
      <c r="C3375" t="s">
        <v>3452</v>
      </c>
      <c r="D3375">
        <v>1984</v>
      </c>
      <c r="E3375">
        <v>385148128</v>
      </c>
      <c r="F3375">
        <v>326928864</v>
      </c>
      <c r="G3375">
        <v>287256096</v>
      </c>
      <c r="H3375">
        <v>14087668</v>
      </c>
      <c r="I3375" t="str">
        <f t="shared" si="104"/>
        <v>1984Wisconsin Electric Power Company</v>
      </c>
      <c r="J3375" s="1">
        <v>5500980</v>
      </c>
      <c r="K3375" s="1">
        <v>4797867</v>
      </c>
      <c r="L3375" s="1">
        <v>6278072</v>
      </c>
      <c r="M3375" s="1">
        <v>192591</v>
      </c>
      <c r="N3375">
        <v>44869515</v>
      </c>
      <c r="O3375">
        <v>6404225</v>
      </c>
      <c r="P3375">
        <v>5110</v>
      </c>
      <c r="Q3375">
        <v>207</v>
      </c>
      <c r="R3375">
        <v>33895800.334527969</v>
      </c>
      <c r="S3375">
        <v>148823336</v>
      </c>
      <c r="T3375">
        <v>65813480.6875</v>
      </c>
      <c r="U3375">
        <f t="shared" si="105"/>
        <v>16769510</v>
      </c>
    </row>
    <row r="3376" spans="1:21" x14ac:dyDescent="0.25">
      <c r="A3376" t="s">
        <v>3485</v>
      </c>
      <c r="B3376" t="s">
        <v>3452</v>
      </c>
      <c r="C3376" t="s">
        <v>3452</v>
      </c>
      <c r="D3376">
        <v>1983</v>
      </c>
      <c r="E3376">
        <v>386897024</v>
      </c>
      <c r="F3376">
        <v>313783424</v>
      </c>
      <c r="G3376">
        <v>280534944</v>
      </c>
      <c r="H3376">
        <v>16304833</v>
      </c>
      <c r="I3376" t="str">
        <f t="shared" si="104"/>
        <v>1983Wisconsin Electric Power Company</v>
      </c>
      <c r="J3376" s="1">
        <v>5485926</v>
      </c>
      <c r="K3376" s="1">
        <v>4538622</v>
      </c>
      <c r="L3376" s="1">
        <v>5950474</v>
      </c>
      <c r="M3376" s="1">
        <v>224049</v>
      </c>
      <c r="N3376">
        <v>35440292</v>
      </c>
      <c r="O3376">
        <v>6655796</v>
      </c>
      <c r="P3376">
        <v>5184</v>
      </c>
      <c r="Q3376">
        <v>180</v>
      </c>
      <c r="R3376">
        <v>30704714.683711529</v>
      </c>
      <c r="S3376">
        <v>136526655</v>
      </c>
      <c r="T3376">
        <v>60056180.248200417</v>
      </c>
      <c r="U3376">
        <f t="shared" si="105"/>
        <v>16199071</v>
      </c>
    </row>
    <row r="3377" spans="1:21" x14ac:dyDescent="0.25">
      <c r="A3377" t="s">
        <v>3486</v>
      </c>
      <c r="B3377" t="s">
        <v>3452</v>
      </c>
      <c r="C3377" t="s">
        <v>3452</v>
      </c>
      <c r="D3377">
        <v>1982</v>
      </c>
      <c r="E3377">
        <v>352347680</v>
      </c>
      <c r="F3377">
        <v>282137664</v>
      </c>
      <c r="G3377">
        <v>257061408</v>
      </c>
      <c r="H3377">
        <v>19469300</v>
      </c>
      <c r="I3377" t="str">
        <f t="shared" si="104"/>
        <v>1982Wisconsin Electric Power Company</v>
      </c>
      <c r="J3377" s="1">
        <v>5344181</v>
      </c>
      <c r="K3377" s="1">
        <v>4262756</v>
      </c>
      <c r="L3377" s="1">
        <v>5788580</v>
      </c>
      <c r="M3377" s="1">
        <v>289543</v>
      </c>
      <c r="N3377">
        <v>39347880</v>
      </c>
      <c r="O3377">
        <v>9120580</v>
      </c>
      <c r="P3377">
        <v>5207</v>
      </c>
      <c r="Q3377">
        <v>177</v>
      </c>
      <c r="R3377">
        <v>27006331.361581802</v>
      </c>
      <c r="S3377">
        <v>123991720</v>
      </c>
      <c r="T3377">
        <v>53604342.714617729</v>
      </c>
      <c r="U3377">
        <f t="shared" si="105"/>
        <v>15685060</v>
      </c>
    </row>
    <row r="3378" spans="1:21" x14ac:dyDescent="0.25">
      <c r="A3378" t="s">
        <v>3487</v>
      </c>
      <c r="B3378" t="s">
        <v>3452</v>
      </c>
      <c r="C3378" t="s">
        <v>3452</v>
      </c>
      <c r="D3378">
        <v>1981</v>
      </c>
      <c r="E3378">
        <v>302463648</v>
      </c>
      <c r="F3378">
        <v>254162400</v>
      </c>
      <c r="G3378">
        <v>235099376</v>
      </c>
      <c r="H3378">
        <v>18333816</v>
      </c>
      <c r="I3378" t="str">
        <f t="shared" si="104"/>
        <v>1981Wisconsin Electric Power Company</v>
      </c>
      <c r="J3378" s="1">
        <v>5266554</v>
      </c>
      <c r="K3378" s="1">
        <v>4308076</v>
      </c>
      <c r="L3378" s="1">
        <v>6135017</v>
      </c>
      <c r="M3378" s="1">
        <v>317271</v>
      </c>
      <c r="N3378">
        <v>52894129</v>
      </c>
      <c r="O3378">
        <v>6982417</v>
      </c>
      <c r="P3378">
        <v>5172</v>
      </c>
      <c r="Q3378">
        <v>145</v>
      </c>
      <c r="R3378">
        <v>25682141.921818256</v>
      </c>
      <c r="S3378">
        <v>111456785</v>
      </c>
      <c r="T3378">
        <v>47697565.859942436</v>
      </c>
      <c r="U3378">
        <f t="shared" si="105"/>
        <v>16026918</v>
      </c>
    </row>
    <row r="3379" spans="1:21" x14ac:dyDescent="0.25">
      <c r="A3379" t="s">
        <v>3488</v>
      </c>
      <c r="B3379" t="s">
        <v>3452</v>
      </c>
      <c r="C3379" t="s">
        <v>3452</v>
      </c>
      <c r="D3379">
        <v>1980</v>
      </c>
      <c r="E3379">
        <v>265683184</v>
      </c>
      <c r="F3379">
        <v>223030976</v>
      </c>
      <c r="G3379">
        <v>207183056</v>
      </c>
      <c r="H3379">
        <v>16218493</v>
      </c>
      <c r="I3379" t="str">
        <f t="shared" si="104"/>
        <v>1980Wisconsin Electric Power Company</v>
      </c>
      <c r="J3379" s="1">
        <v>5332458</v>
      </c>
      <c r="K3379" s="1">
        <v>4323342</v>
      </c>
      <c r="L3379" s="1">
        <v>6218769</v>
      </c>
      <c r="M3379" s="1">
        <v>332670</v>
      </c>
      <c r="N3379">
        <v>50979138</v>
      </c>
      <c r="O3379">
        <v>5427490</v>
      </c>
      <c r="P3379">
        <v>5150</v>
      </c>
      <c r="Q3379">
        <v>156</v>
      </c>
      <c r="R3379">
        <v>22797588.475203514</v>
      </c>
      <c r="S3379">
        <v>97161869</v>
      </c>
      <c r="T3379">
        <v>46748406.972753525</v>
      </c>
      <c r="U3379">
        <f t="shared" si="105"/>
        <v>16207239</v>
      </c>
    </row>
    <row r="3380" spans="1:21" x14ac:dyDescent="0.25">
      <c r="A3380" t="s">
        <v>3489</v>
      </c>
      <c r="B3380" t="s">
        <v>3452</v>
      </c>
      <c r="C3380" t="s">
        <v>3452</v>
      </c>
      <c r="D3380">
        <v>1979</v>
      </c>
      <c r="E3380">
        <v>230282976</v>
      </c>
      <c r="F3380">
        <v>196196848</v>
      </c>
      <c r="G3380">
        <v>183239664</v>
      </c>
      <c r="H3380">
        <v>14339630</v>
      </c>
      <c r="I3380" t="str">
        <f t="shared" si="104"/>
        <v>1979Wisconsin Electric Power Company</v>
      </c>
      <c r="J3380" s="1">
        <v>5239419</v>
      </c>
      <c r="K3380" s="1">
        <v>4338517</v>
      </c>
      <c r="L3380" s="1">
        <v>6299923</v>
      </c>
      <c r="M3380" s="1">
        <v>331651</v>
      </c>
      <c r="N3380">
        <v>43325966</v>
      </c>
      <c r="O3380">
        <v>5706054</v>
      </c>
      <c r="P3380">
        <v>5087</v>
      </c>
      <c r="Q3380">
        <v>144</v>
      </c>
      <c r="R3380">
        <v>18171891.865030289</v>
      </c>
      <c r="S3380">
        <v>86785488</v>
      </c>
      <c r="T3380">
        <v>41214560.90625</v>
      </c>
      <c r="U3380">
        <f t="shared" si="105"/>
        <v>16209510</v>
      </c>
    </row>
    <row r="3381" spans="1:21" x14ac:dyDescent="0.25">
      <c r="A3381" t="s">
        <v>3490</v>
      </c>
      <c r="B3381" t="s">
        <v>3452</v>
      </c>
      <c r="C3381" t="s">
        <v>3452</v>
      </c>
      <c r="D3381">
        <v>1978</v>
      </c>
      <c r="E3381">
        <v>203684240</v>
      </c>
      <c r="F3381">
        <v>170756256</v>
      </c>
      <c r="G3381">
        <v>156566240</v>
      </c>
      <c r="H3381">
        <v>12571794</v>
      </c>
      <c r="I3381" t="str">
        <f t="shared" si="104"/>
        <v>1978Wisconsin Electric Power Company</v>
      </c>
      <c r="J3381" s="1">
        <v>5242408</v>
      </c>
      <c r="K3381" s="1">
        <v>4292612</v>
      </c>
      <c r="L3381" s="1">
        <v>6200254</v>
      </c>
      <c r="M3381" s="1">
        <v>329694</v>
      </c>
      <c r="N3381">
        <v>40969168</v>
      </c>
      <c r="O3381">
        <v>6816643</v>
      </c>
      <c r="P3381">
        <v>4944</v>
      </c>
      <c r="Q3381">
        <v>153</v>
      </c>
      <c r="R3381">
        <v>15125176.68859899</v>
      </c>
      <c r="S3381">
        <v>76836708</v>
      </c>
      <c r="T3381">
        <v>36625119.0616045</v>
      </c>
      <c r="U3381">
        <f t="shared" si="105"/>
        <v>16064968</v>
      </c>
    </row>
    <row r="3382" spans="1:21" x14ac:dyDescent="0.25">
      <c r="A3382" t="s">
        <v>3491</v>
      </c>
      <c r="B3382" t="s">
        <v>3452</v>
      </c>
      <c r="C3382" t="s">
        <v>3452</v>
      </c>
      <c r="D3382">
        <v>1977</v>
      </c>
      <c r="E3382">
        <v>157733600</v>
      </c>
      <c r="F3382">
        <v>132571888</v>
      </c>
      <c r="G3382">
        <v>107439376</v>
      </c>
      <c r="H3382">
        <v>10122040</v>
      </c>
      <c r="I3382" t="str">
        <f t="shared" si="104"/>
        <v>1977Wisconsin Electric Power Company</v>
      </c>
      <c r="J3382" s="1">
        <v>4407959</v>
      </c>
      <c r="K3382" s="1">
        <v>3562230</v>
      </c>
      <c r="L3382" s="1">
        <v>4590686</v>
      </c>
      <c r="M3382" s="1">
        <v>291309</v>
      </c>
      <c r="N3382">
        <v>39997140</v>
      </c>
      <c r="O3382">
        <v>7444508</v>
      </c>
      <c r="P3382">
        <v>4195</v>
      </c>
      <c r="Q3382">
        <v>57</v>
      </c>
      <c r="R3382">
        <v>12395933.149377823</v>
      </c>
      <c r="S3382">
        <v>59859921</v>
      </c>
      <c r="T3382">
        <v>27077111.757862568</v>
      </c>
      <c r="U3382">
        <f t="shared" si="105"/>
        <v>12852184</v>
      </c>
    </row>
    <row r="3383" spans="1:21" x14ac:dyDescent="0.25">
      <c r="A3383" t="s">
        <v>3492</v>
      </c>
      <c r="B3383" t="s">
        <v>3452</v>
      </c>
      <c r="C3383" t="s">
        <v>3452</v>
      </c>
      <c r="D3383">
        <v>1976</v>
      </c>
      <c r="E3383">
        <v>144900192</v>
      </c>
      <c r="F3383">
        <v>121417592</v>
      </c>
      <c r="G3383">
        <v>97425800</v>
      </c>
      <c r="H3383">
        <v>9399502</v>
      </c>
      <c r="I3383" t="str">
        <f t="shared" si="104"/>
        <v>1976Wisconsin Electric Power Company</v>
      </c>
      <c r="J3383" s="1">
        <v>4274524</v>
      </c>
      <c r="K3383" s="1">
        <v>3438976</v>
      </c>
      <c r="L3383" s="1">
        <v>4445283</v>
      </c>
      <c r="M3383" s="1">
        <v>285620</v>
      </c>
      <c r="N3383">
        <v>33268122</v>
      </c>
      <c r="O3383">
        <v>5805561</v>
      </c>
      <c r="P3383">
        <v>4213</v>
      </c>
      <c r="Q3383">
        <v>22</v>
      </c>
      <c r="R3383">
        <v>10608266.801910639</v>
      </c>
      <c r="S3383">
        <v>53226618</v>
      </c>
      <c r="T3383">
        <v>24409847.893915176</v>
      </c>
      <c r="U3383">
        <f t="shared" si="105"/>
        <v>12444403</v>
      </c>
    </row>
    <row r="3384" spans="1:21" x14ac:dyDescent="0.25">
      <c r="A3384" t="s">
        <v>3493</v>
      </c>
      <c r="B3384" t="s">
        <v>3452</v>
      </c>
      <c r="C3384" t="s">
        <v>3452</v>
      </c>
      <c r="D3384">
        <v>1975</v>
      </c>
      <c r="E3384">
        <v>129592192</v>
      </c>
      <c r="F3384">
        <v>106250480</v>
      </c>
      <c r="G3384">
        <v>85181248</v>
      </c>
      <c r="H3384">
        <v>8517984</v>
      </c>
      <c r="I3384" t="str">
        <f t="shared" si="104"/>
        <v>1975Wisconsin Electric Power Company</v>
      </c>
      <c r="J3384" s="1">
        <v>4220811</v>
      </c>
      <c r="K3384" s="1">
        <v>3290701</v>
      </c>
      <c r="L3384" s="1">
        <v>4327173</v>
      </c>
      <c r="M3384" s="1">
        <v>286899</v>
      </c>
      <c r="N3384">
        <v>37056974</v>
      </c>
      <c r="O3384">
        <v>4570715</v>
      </c>
      <c r="P3384">
        <v>4212</v>
      </c>
      <c r="Q3384">
        <v>46</v>
      </c>
      <c r="R3384">
        <v>10777628.014728904</v>
      </c>
      <c r="S3384">
        <v>48171054</v>
      </c>
      <c r="T3384">
        <v>21926552.290012836</v>
      </c>
      <c r="U3384">
        <f t="shared" si="105"/>
        <v>12125584</v>
      </c>
    </row>
    <row r="3385" spans="1:21" x14ac:dyDescent="0.25">
      <c r="A3385" t="s">
        <v>3494</v>
      </c>
      <c r="B3385" t="s">
        <v>3452</v>
      </c>
      <c r="C3385" t="s">
        <v>3452</v>
      </c>
      <c r="D3385">
        <v>1974</v>
      </c>
      <c r="E3385">
        <v>108441784</v>
      </c>
      <c r="F3385">
        <v>90190048</v>
      </c>
      <c r="G3385">
        <v>69326936</v>
      </c>
      <c r="H3385">
        <v>7499267</v>
      </c>
      <c r="I3385" t="str">
        <f t="shared" si="104"/>
        <v>1974Wisconsin Electric Power Company</v>
      </c>
      <c r="J3385" s="1">
        <v>3977111</v>
      </c>
      <c r="K3385" s="1">
        <v>3182818</v>
      </c>
      <c r="L3385" s="1">
        <v>4308561</v>
      </c>
      <c r="M3385" s="1">
        <v>283914</v>
      </c>
      <c r="N3385">
        <v>30800969</v>
      </c>
      <c r="O3385">
        <v>3924863</v>
      </c>
      <c r="P3385">
        <v>4224</v>
      </c>
      <c r="Q3385">
        <v>47</v>
      </c>
      <c r="R3385">
        <v>10489280.735278606</v>
      </c>
      <c r="S3385">
        <v>43454599</v>
      </c>
      <c r="T3385">
        <v>21484375.717623711</v>
      </c>
      <c r="U3385">
        <f t="shared" si="105"/>
        <v>11752404</v>
      </c>
    </row>
    <row r="3386" spans="1:21" x14ac:dyDescent="0.25">
      <c r="A3386" t="s">
        <v>3495</v>
      </c>
      <c r="B3386" t="s">
        <v>3452</v>
      </c>
      <c r="C3386" t="s">
        <v>3452</v>
      </c>
      <c r="D3386">
        <v>1973</v>
      </c>
      <c r="E3386">
        <v>104319456</v>
      </c>
      <c r="F3386">
        <v>89615400</v>
      </c>
      <c r="G3386">
        <v>63077372</v>
      </c>
      <c r="H3386">
        <v>7050411</v>
      </c>
      <c r="I3386" t="str">
        <f t="shared" si="104"/>
        <v>1973Wisconsin Electric Power Company</v>
      </c>
      <c r="J3386" s="1">
        <v>4020372</v>
      </c>
      <c r="K3386" s="1">
        <v>3273345</v>
      </c>
      <c r="L3386" s="1">
        <v>4239422</v>
      </c>
      <c r="M3386" s="1">
        <v>278638</v>
      </c>
      <c r="N3386">
        <v>33892675</v>
      </c>
      <c r="O3386">
        <v>5595849</v>
      </c>
      <c r="P3386">
        <v>4122</v>
      </c>
      <c r="Q3386">
        <v>69</v>
      </c>
      <c r="R3386">
        <v>9315767.7787553072</v>
      </c>
      <c r="S3386">
        <v>40080895</v>
      </c>
      <c r="T3386">
        <v>19234908.060296416</v>
      </c>
      <c r="U3386">
        <f t="shared" si="105"/>
        <v>11811777</v>
      </c>
    </row>
    <row r="3387" spans="1:21" x14ac:dyDescent="0.25">
      <c r="A3387" t="s">
        <v>3496</v>
      </c>
      <c r="B3387" t="s">
        <v>3452</v>
      </c>
      <c r="C3387" t="s">
        <v>3452</v>
      </c>
      <c r="D3387">
        <v>1972</v>
      </c>
      <c r="E3387">
        <v>94987392</v>
      </c>
      <c r="F3387">
        <v>78400768</v>
      </c>
      <c r="G3387">
        <v>55143788</v>
      </c>
      <c r="H3387">
        <v>6492432</v>
      </c>
      <c r="I3387" t="str">
        <f t="shared" si="104"/>
        <v>1972Wisconsin Electric Power Company</v>
      </c>
      <c r="J3387" s="1">
        <v>3852653</v>
      </c>
      <c r="K3387" s="1">
        <v>3022330</v>
      </c>
      <c r="L3387" s="1">
        <v>3837077</v>
      </c>
      <c r="M3387" s="1">
        <v>268340</v>
      </c>
      <c r="N3387">
        <v>28774979</v>
      </c>
      <c r="O3387">
        <v>5225204</v>
      </c>
      <c r="P3387">
        <v>4150</v>
      </c>
      <c r="Q3387">
        <v>43</v>
      </c>
      <c r="R3387">
        <v>8997548.0566999912</v>
      </c>
      <c r="S3387">
        <v>37963709</v>
      </c>
      <c r="T3387">
        <v>17537962.192644238</v>
      </c>
      <c r="U3387">
        <f t="shared" si="105"/>
        <v>10980400</v>
      </c>
    </row>
    <row r="3388" spans="1:21" x14ac:dyDescent="0.25">
      <c r="A3388" t="s">
        <v>3497</v>
      </c>
      <c r="B3388" t="s">
        <v>3452</v>
      </c>
      <c r="C3388" t="s">
        <v>3452</v>
      </c>
      <c r="D3388">
        <v>1971</v>
      </c>
      <c r="E3388" t="s">
        <v>3560</v>
      </c>
      <c r="F3388" t="s">
        <v>3560</v>
      </c>
      <c r="G3388" t="s">
        <v>3560</v>
      </c>
      <c r="H3388" t="s">
        <v>3560</v>
      </c>
      <c r="I3388" t="str">
        <f t="shared" si="104"/>
        <v>1971Wisconsin Electric Power Company</v>
      </c>
      <c r="J3388" s="1" t="s">
        <v>3560</v>
      </c>
      <c r="K3388" s="1" t="s">
        <v>3560</v>
      </c>
      <c r="L3388" s="1" t="s">
        <v>3560</v>
      </c>
      <c r="M3388" s="1" t="s">
        <v>3560</v>
      </c>
      <c r="N3388">
        <v>27959657</v>
      </c>
      <c r="O3388">
        <v>4714036</v>
      </c>
      <c r="P3388" t="s">
        <v>3560</v>
      </c>
      <c r="Q3388" t="s">
        <v>3560</v>
      </c>
      <c r="R3388" t="s">
        <v>3560</v>
      </c>
      <c r="S3388" t="s">
        <v>3560</v>
      </c>
      <c r="T3388" t="s">
        <v>3560</v>
      </c>
      <c r="U3388">
        <f t="shared" si="105"/>
        <v>0</v>
      </c>
    </row>
    <row r="3389" spans="1:21" x14ac:dyDescent="0.25">
      <c r="A3389" t="s">
        <v>3498</v>
      </c>
      <c r="B3389" t="s">
        <v>3452</v>
      </c>
      <c r="C3389" t="s">
        <v>3452</v>
      </c>
      <c r="D3389">
        <v>1970</v>
      </c>
      <c r="E3389" t="s">
        <v>3560</v>
      </c>
      <c r="F3389" t="s">
        <v>3560</v>
      </c>
      <c r="G3389" t="s">
        <v>3560</v>
      </c>
      <c r="H3389" t="s">
        <v>3560</v>
      </c>
      <c r="I3389" t="str">
        <f t="shared" si="104"/>
        <v>1970Wisconsin Electric Power Company</v>
      </c>
      <c r="J3389" s="1" t="s">
        <v>3560</v>
      </c>
      <c r="K3389" s="1" t="s">
        <v>3560</v>
      </c>
      <c r="L3389" s="1" t="s">
        <v>3560</v>
      </c>
      <c r="M3389" s="1" t="s">
        <v>3560</v>
      </c>
      <c r="N3389">
        <v>29373676</v>
      </c>
      <c r="O3389">
        <v>6090504</v>
      </c>
      <c r="P3389" t="s">
        <v>3560</v>
      </c>
      <c r="Q3389" t="s">
        <v>3560</v>
      </c>
      <c r="R3389" t="s">
        <v>3560</v>
      </c>
      <c r="S3389" t="s">
        <v>3560</v>
      </c>
      <c r="T3389" t="s">
        <v>3560</v>
      </c>
      <c r="U3389">
        <f t="shared" si="105"/>
        <v>0</v>
      </c>
    </row>
    <row r="3390" spans="1:21" x14ac:dyDescent="0.25">
      <c r="A3390" t="s">
        <v>3499</v>
      </c>
      <c r="B3390" t="s">
        <v>3452</v>
      </c>
      <c r="C3390" t="s">
        <v>3452</v>
      </c>
      <c r="D3390">
        <v>1969</v>
      </c>
      <c r="E3390" t="s">
        <v>3560</v>
      </c>
      <c r="F3390" t="s">
        <v>3560</v>
      </c>
      <c r="G3390" t="s">
        <v>3560</v>
      </c>
      <c r="H3390" t="s">
        <v>3560</v>
      </c>
      <c r="I3390" t="str">
        <f t="shared" si="104"/>
        <v>1969Wisconsin Electric Power Company</v>
      </c>
      <c r="J3390" s="1" t="s">
        <v>3560</v>
      </c>
      <c r="K3390" s="1" t="s">
        <v>3560</v>
      </c>
      <c r="L3390" s="1" t="s">
        <v>3560</v>
      </c>
      <c r="M3390" s="1" t="s">
        <v>3560</v>
      </c>
      <c r="N3390">
        <v>28657938</v>
      </c>
      <c r="O3390">
        <v>3049103</v>
      </c>
      <c r="P3390" t="s">
        <v>3560</v>
      </c>
      <c r="Q3390" t="s">
        <v>3560</v>
      </c>
      <c r="R3390" t="s">
        <v>3560</v>
      </c>
      <c r="S3390" t="s">
        <v>3560</v>
      </c>
      <c r="T3390" t="s">
        <v>3560</v>
      </c>
      <c r="U3390">
        <f t="shared" si="105"/>
        <v>0</v>
      </c>
    </row>
    <row r="3391" spans="1:21" x14ac:dyDescent="0.25">
      <c r="A3391" t="s">
        <v>3500</v>
      </c>
      <c r="B3391" t="s">
        <v>3452</v>
      </c>
      <c r="C3391" t="s">
        <v>3452</v>
      </c>
      <c r="D3391">
        <v>1968</v>
      </c>
      <c r="E3391" t="s">
        <v>3560</v>
      </c>
      <c r="F3391" t="s">
        <v>3560</v>
      </c>
      <c r="G3391" t="s">
        <v>3560</v>
      </c>
      <c r="H3391" t="s">
        <v>3560</v>
      </c>
      <c r="I3391" t="str">
        <f t="shared" si="104"/>
        <v>1968Wisconsin Electric Power Company</v>
      </c>
      <c r="J3391" s="1" t="s">
        <v>3560</v>
      </c>
      <c r="K3391" s="1" t="s">
        <v>3560</v>
      </c>
      <c r="L3391" s="1" t="s">
        <v>3560</v>
      </c>
      <c r="M3391" s="1" t="s">
        <v>3560</v>
      </c>
      <c r="N3391">
        <v>25028938</v>
      </c>
      <c r="O3391">
        <v>6175445</v>
      </c>
      <c r="P3391" t="s">
        <v>3560</v>
      </c>
      <c r="Q3391" t="s">
        <v>3560</v>
      </c>
      <c r="R3391" t="s">
        <v>3560</v>
      </c>
      <c r="S3391" t="s">
        <v>3560</v>
      </c>
      <c r="T3391" t="s">
        <v>3560</v>
      </c>
      <c r="U3391">
        <f t="shared" si="105"/>
        <v>0</v>
      </c>
    </row>
    <row r="3392" spans="1:21" x14ac:dyDescent="0.25">
      <c r="A3392" t="s">
        <v>3501</v>
      </c>
      <c r="B3392" t="s">
        <v>3452</v>
      </c>
      <c r="C3392" t="s">
        <v>3452</v>
      </c>
      <c r="D3392">
        <v>1967</v>
      </c>
      <c r="E3392" t="s">
        <v>3560</v>
      </c>
      <c r="F3392" t="s">
        <v>3560</v>
      </c>
      <c r="G3392" t="s">
        <v>3560</v>
      </c>
      <c r="H3392" t="s">
        <v>3560</v>
      </c>
      <c r="I3392" t="str">
        <f t="shared" si="104"/>
        <v>1967Wisconsin Electric Power Company</v>
      </c>
      <c r="J3392" s="1" t="s">
        <v>3560</v>
      </c>
      <c r="K3392" s="1" t="s">
        <v>3560</v>
      </c>
      <c r="L3392" s="1" t="s">
        <v>3560</v>
      </c>
      <c r="M3392" s="1" t="s">
        <v>3560</v>
      </c>
      <c r="N3392">
        <v>24476695</v>
      </c>
      <c r="O3392">
        <v>5240049</v>
      </c>
      <c r="P3392" t="s">
        <v>3560</v>
      </c>
      <c r="Q3392" t="s">
        <v>3560</v>
      </c>
      <c r="R3392" t="s">
        <v>3560</v>
      </c>
      <c r="S3392" t="s">
        <v>3560</v>
      </c>
      <c r="T3392" t="s">
        <v>3560</v>
      </c>
      <c r="U3392">
        <f t="shared" si="105"/>
        <v>0</v>
      </c>
    </row>
    <row r="3393" spans="1:21" x14ac:dyDescent="0.25">
      <c r="A3393" t="s">
        <v>3502</v>
      </c>
      <c r="B3393" t="s">
        <v>3452</v>
      </c>
      <c r="C3393" t="s">
        <v>3452</v>
      </c>
      <c r="D3393">
        <v>1966</v>
      </c>
      <c r="E3393" t="s">
        <v>3560</v>
      </c>
      <c r="F3393" t="s">
        <v>3560</v>
      </c>
      <c r="G3393" t="s">
        <v>3560</v>
      </c>
      <c r="H3393" t="s">
        <v>3560</v>
      </c>
      <c r="I3393" t="str">
        <f t="shared" si="104"/>
        <v>1966Wisconsin Electric Power Company</v>
      </c>
      <c r="J3393" s="1" t="s">
        <v>3560</v>
      </c>
      <c r="K3393" s="1" t="s">
        <v>3560</v>
      </c>
      <c r="L3393" s="1" t="s">
        <v>3560</v>
      </c>
      <c r="M3393" s="1" t="s">
        <v>3560</v>
      </c>
      <c r="N3393">
        <v>15927286</v>
      </c>
      <c r="O3393">
        <v>5974871</v>
      </c>
      <c r="P3393" t="s">
        <v>3560</v>
      </c>
      <c r="Q3393" t="s">
        <v>3560</v>
      </c>
      <c r="R3393" t="s">
        <v>3560</v>
      </c>
      <c r="S3393" t="s">
        <v>3560</v>
      </c>
      <c r="T3393" t="s">
        <v>3560</v>
      </c>
      <c r="U3393">
        <f t="shared" si="105"/>
        <v>0</v>
      </c>
    </row>
    <row r="3394" spans="1:21" x14ac:dyDescent="0.25">
      <c r="A3394" t="s">
        <v>3503</v>
      </c>
      <c r="B3394" t="s">
        <v>3452</v>
      </c>
      <c r="C3394" t="s">
        <v>3452</v>
      </c>
      <c r="D3394">
        <v>1965</v>
      </c>
      <c r="E3394" t="s">
        <v>3560</v>
      </c>
      <c r="F3394" t="s">
        <v>3560</v>
      </c>
      <c r="G3394" t="s">
        <v>3560</v>
      </c>
      <c r="H3394" t="s">
        <v>3560</v>
      </c>
      <c r="I3394" t="str">
        <f t="shared" si="104"/>
        <v>1965Wisconsin Electric Power Company</v>
      </c>
      <c r="J3394" s="1" t="s">
        <v>3560</v>
      </c>
      <c r="K3394" s="1" t="s">
        <v>3560</v>
      </c>
      <c r="L3394" s="1" t="s">
        <v>3560</v>
      </c>
      <c r="M3394" s="1" t="s">
        <v>3560</v>
      </c>
      <c r="N3394">
        <v>14082731</v>
      </c>
      <c r="O3394">
        <v>5697527</v>
      </c>
      <c r="P3394" t="s">
        <v>3560</v>
      </c>
      <c r="Q3394" t="s">
        <v>3560</v>
      </c>
      <c r="R3394" t="s">
        <v>3560</v>
      </c>
      <c r="S3394" t="s">
        <v>3560</v>
      </c>
      <c r="T3394" t="s">
        <v>3560</v>
      </c>
      <c r="U3394">
        <f t="shared" si="105"/>
        <v>0</v>
      </c>
    </row>
    <row r="3395" spans="1:21" x14ac:dyDescent="0.25">
      <c r="A3395" t="s">
        <v>3504</v>
      </c>
      <c r="B3395" t="s">
        <v>3452</v>
      </c>
      <c r="C3395" t="s">
        <v>3452</v>
      </c>
      <c r="D3395">
        <v>1964</v>
      </c>
      <c r="E3395" t="s">
        <v>3560</v>
      </c>
      <c r="F3395" t="s">
        <v>3560</v>
      </c>
      <c r="G3395" t="s">
        <v>3560</v>
      </c>
      <c r="H3395" t="s">
        <v>3560</v>
      </c>
      <c r="I3395" t="str">
        <f t="shared" si="104"/>
        <v>1964Wisconsin Electric Power Company</v>
      </c>
      <c r="J3395" s="1" t="s">
        <v>3560</v>
      </c>
      <c r="K3395" s="1" t="s">
        <v>3560</v>
      </c>
      <c r="L3395" s="1" t="s">
        <v>3560</v>
      </c>
      <c r="M3395" s="1" t="s">
        <v>3560</v>
      </c>
      <c r="N3395">
        <v>13548255.939999999</v>
      </c>
      <c r="O3395">
        <v>3078530.86</v>
      </c>
      <c r="P3395" t="s">
        <v>3560</v>
      </c>
      <c r="Q3395" t="s">
        <v>3560</v>
      </c>
      <c r="R3395" t="s">
        <v>3560</v>
      </c>
      <c r="S3395" t="s">
        <v>3560</v>
      </c>
      <c r="T3395" t="s">
        <v>3560</v>
      </c>
      <c r="U3395">
        <f t="shared" si="105"/>
        <v>0</v>
      </c>
    </row>
    <row r="3396" spans="1:21" x14ac:dyDescent="0.25">
      <c r="A3396" t="s">
        <v>3505</v>
      </c>
      <c r="B3396" t="s">
        <v>3506</v>
      </c>
      <c r="C3396" t="s">
        <v>3507</v>
      </c>
      <c r="D3396">
        <v>2016</v>
      </c>
      <c r="E3396">
        <v>377176000</v>
      </c>
      <c r="F3396">
        <v>371954000</v>
      </c>
      <c r="G3396">
        <v>250549000</v>
      </c>
      <c r="H3396">
        <v>8801000</v>
      </c>
      <c r="I3396" t="str">
        <f t="shared" si="104"/>
        <v>2016Wisconsin Public Service Corporation</v>
      </c>
      <c r="J3396" s="1">
        <v>2862319</v>
      </c>
      <c r="K3396" s="1">
        <v>4051787</v>
      </c>
      <c r="L3396" s="1">
        <v>4175958</v>
      </c>
      <c r="M3396" s="1">
        <v>28742</v>
      </c>
      <c r="N3396">
        <v>112114000</v>
      </c>
      <c r="O3396">
        <v>9517000</v>
      </c>
      <c r="P3396">
        <v>1237.4419245511647</v>
      </c>
      <c r="Q3396">
        <v>0</v>
      </c>
      <c r="R3396">
        <v>19775000</v>
      </c>
      <c r="S3396">
        <v>91071000</v>
      </c>
      <c r="T3396">
        <v>37348000</v>
      </c>
      <c r="U3396">
        <f t="shared" si="105"/>
        <v>11118806</v>
      </c>
    </row>
    <row r="3397" spans="1:21" x14ac:dyDescent="0.25">
      <c r="A3397" t="s">
        <v>3508</v>
      </c>
      <c r="B3397" t="s">
        <v>3506</v>
      </c>
      <c r="C3397" t="s">
        <v>3507</v>
      </c>
      <c r="D3397">
        <v>2015</v>
      </c>
      <c r="E3397">
        <v>371997000</v>
      </c>
      <c r="F3397">
        <v>382206000</v>
      </c>
      <c r="G3397">
        <v>252170000</v>
      </c>
      <c r="H3397">
        <v>9122000</v>
      </c>
      <c r="I3397" t="str">
        <f t="shared" ref="I3397:I3448" si="106">D3397&amp;C3397</f>
        <v>2015Wisconsin Public Service Corporation</v>
      </c>
      <c r="J3397" s="1">
        <v>2780173</v>
      </c>
      <c r="K3397" s="1">
        <v>3984025</v>
      </c>
      <c r="L3397" s="1">
        <v>4057438</v>
      </c>
      <c r="M3397" s="1">
        <v>28748</v>
      </c>
      <c r="N3397">
        <v>94857000</v>
      </c>
      <c r="O3397">
        <v>13652000</v>
      </c>
      <c r="P3397">
        <v>1772.8275718428017</v>
      </c>
      <c r="Q3397">
        <v>0</v>
      </c>
      <c r="R3397">
        <v>27408000</v>
      </c>
      <c r="S3397">
        <v>118641000</v>
      </c>
      <c r="T3397">
        <v>52052000</v>
      </c>
      <c r="U3397">
        <f t="shared" ref="U3397:U3448" si="107">SUM(J3397:M3397)</f>
        <v>10850384</v>
      </c>
    </row>
    <row r="3398" spans="1:21" x14ac:dyDescent="0.25">
      <c r="A3398" t="s">
        <v>3509</v>
      </c>
      <c r="B3398" t="s">
        <v>3506</v>
      </c>
      <c r="C3398" t="s">
        <v>3507</v>
      </c>
      <c r="D3398">
        <v>2014</v>
      </c>
      <c r="E3398">
        <v>366415000</v>
      </c>
      <c r="F3398">
        <v>366469000</v>
      </c>
      <c r="G3398">
        <v>241930000</v>
      </c>
      <c r="H3398">
        <v>9139000</v>
      </c>
      <c r="I3398" t="str">
        <f t="shared" si="106"/>
        <v>2014Wisconsin Public Service Corporation</v>
      </c>
      <c r="J3398" s="1">
        <v>2862314</v>
      </c>
      <c r="K3398" s="1">
        <v>3941604</v>
      </c>
      <c r="L3398" s="1">
        <v>3984466</v>
      </c>
      <c r="M3398" s="1">
        <v>28953</v>
      </c>
      <c r="N3398">
        <v>62710000</v>
      </c>
      <c r="O3398">
        <v>6451000</v>
      </c>
      <c r="P3398">
        <v>1802.0442149608859</v>
      </c>
      <c r="Q3398">
        <v>0</v>
      </c>
      <c r="R3398">
        <v>27176000</v>
      </c>
      <c r="S3398">
        <v>116831000</v>
      </c>
      <c r="T3398">
        <v>51622000</v>
      </c>
      <c r="U3398">
        <f t="shared" si="107"/>
        <v>10817337</v>
      </c>
    </row>
    <row r="3399" spans="1:21" x14ac:dyDescent="0.25">
      <c r="A3399" t="s">
        <v>3510</v>
      </c>
      <c r="B3399" t="s">
        <v>3506</v>
      </c>
      <c r="C3399" t="s">
        <v>3507</v>
      </c>
      <c r="D3399">
        <v>2013</v>
      </c>
      <c r="E3399">
        <v>371192000</v>
      </c>
      <c r="F3399">
        <v>364246000</v>
      </c>
      <c r="G3399">
        <v>245198000</v>
      </c>
      <c r="H3399">
        <v>9106000</v>
      </c>
      <c r="I3399" t="str">
        <f t="shared" si="106"/>
        <v>2013Wisconsin Public Service Corporation</v>
      </c>
      <c r="J3399" s="1">
        <v>2862251</v>
      </c>
      <c r="K3399" s="1">
        <v>3918655</v>
      </c>
      <c r="L3399" s="1">
        <v>4012283</v>
      </c>
      <c r="M3399" s="1">
        <v>29351</v>
      </c>
      <c r="N3399">
        <v>37798000</v>
      </c>
      <c r="O3399">
        <v>7722000</v>
      </c>
      <c r="P3399">
        <v>1809.6307701542423</v>
      </c>
      <c r="Q3399">
        <v>0</v>
      </c>
      <c r="R3399">
        <v>26570000</v>
      </c>
      <c r="S3399">
        <v>108280000</v>
      </c>
      <c r="T3399">
        <v>46236000</v>
      </c>
      <c r="U3399">
        <f t="shared" si="107"/>
        <v>10822540</v>
      </c>
    </row>
    <row r="3400" spans="1:21" x14ac:dyDescent="0.25">
      <c r="A3400" t="s">
        <v>3511</v>
      </c>
      <c r="B3400" t="s">
        <v>3506</v>
      </c>
      <c r="C3400" t="s">
        <v>3507</v>
      </c>
      <c r="D3400">
        <v>2012</v>
      </c>
      <c r="E3400">
        <v>362199000</v>
      </c>
      <c r="F3400">
        <v>361770000</v>
      </c>
      <c r="G3400">
        <v>248471000</v>
      </c>
      <c r="H3400">
        <v>9057000</v>
      </c>
      <c r="I3400" t="str">
        <f t="shared" si="106"/>
        <v>2012Wisconsin Public Service Corporation</v>
      </c>
      <c r="J3400" s="1">
        <v>2843973</v>
      </c>
      <c r="K3400" s="1">
        <v>3920522</v>
      </c>
      <c r="L3400" s="1">
        <v>4084300</v>
      </c>
      <c r="M3400" s="1">
        <v>29717</v>
      </c>
      <c r="N3400">
        <v>30500000</v>
      </c>
      <c r="O3400">
        <v>7391000</v>
      </c>
      <c r="P3400">
        <v>1825.5628564259969</v>
      </c>
      <c r="Q3400">
        <v>0</v>
      </c>
      <c r="R3400">
        <v>26074000</v>
      </c>
      <c r="S3400">
        <v>110890000</v>
      </c>
      <c r="T3400">
        <v>44022000</v>
      </c>
      <c r="U3400">
        <f t="shared" si="107"/>
        <v>10878512</v>
      </c>
    </row>
    <row r="3401" spans="1:21" x14ac:dyDescent="0.25">
      <c r="A3401" t="s">
        <v>3512</v>
      </c>
      <c r="B3401" t="s">
        <v>3506</v>
      </c>
      <c r="C3401" t="s">
        <v>3507</v>
      </c>
      <c r="D3401">
        <v>2011</v>
      </c>
      <c r="E3401">
        <v>355881000</v>
      </c>
      <c r="F3401">
        <v>353498000</v>
      </c>
      <c r="G3401">
        <v>240428000</v>
      </c>
      <c r="H3401">
        <v>9243000</v>
      </c>
      <c r="I3401" t="str">
        <f t="shared" si="106"/>
        <v>2011Wisconsin Public Service Corporation</v>
      </c>
      <c r="J3401" s="1">
        <v>2866500</v>
      </c>
      <c r="K3401" s="1">
        <v>3897807</v>
      </c>
      <c r="L3401" s="1">
        <v>4090700</v>
      </c>
      <c r="M3401" s="1">
        <v>29881</v>
      </c>
      <c r="N3401">
        <v>25990000</v>
      </c>
      <c r="O3401">
        <v>6796000</v>
      </c>
      <c r="P3401">
        <v>1841.1112858845586</v>
      </c>
      <c r="Q3401">
        <v>0</v>
      </c>
      <c r="R3401">
        <v>25662000</v>
      </c>
      <c r="S3401">
        <v>103430000</v>
      </c>
      <c r="T3401">
        <v>45023000</v>
      </c>
      <c r="U3401">
        <f t="shared" si="107"/>
        <v>10884888</v>
      </c>
    </row>
    <row r="3402" spans="1:21" x14ac:dyDescent="0.25">
      <c r="A3402" t="s">
        <v>3513</v>
      </c>
      <c r="B3402" t="s">
        <v>3506</v>
      </c>
      <c r="C3402" t="s">
        <v>3507</v>
      </c>
      <c r="D3402">
        <v>2010</v>
      </c>
      <c r="E3402">
        <v>365423000</v>
      </c>
      <c r="F3402">
        <v>358448000</v>
      </c>
      <c r="G3402">
        <v>226931000</v>
      </c>
      <c r="H3402">
        <v>9165000</v>
      </c>
      <c r="I3402" t="str">
        <f t="shared" si="106"/>
        <v>2010Wisconsin Public Service Corporation</v>
      </c>
      <c r="J3402" s="1">
        <v>2846853</v>
      </c>
      <c r="K3402" s="1">
        <v>3855951</v>
      </c>
      <c r="L3402" s="1">
        <v>4058426</v>
      </c>
      <c r="M3402" s="1">
        <v>30339</v>
      </c>
      <c r="N3402">
        <v>25038000</v>
      </c>
      <c r="O3402">
        <v>7075000</v>
      </c>
      <c r="P3402">
        <v>1812.4696986462795</v>
      </c>
      <c r="Q3402">
        <v>0</v>
      </c>
      <c r="R3402">
        <v>24591000</v>
      </c>
      <c r="S3402">
        <v>102861000</v>
      </c>
      <c r="T3402">
        <v>44928000</v>
      </c>
      <c r="U3402">
        <f t="shared" si="107"/>
        <v>10791569</v>
      </c>
    </row>
    <row r="3403" spans="1:21" x14ac:dyDescent="0.25">
      <c r="A3403" t="s">
        <v>3514</v>
      </c>
      <c r="B3403" t="s">
        <v>3506</v>
      </c>
      <c r="C3403" t="s">
        <v>3507</v>
      </c>
      <c r="D3403">
        <v>2009</v>
      </c>
      <c r="E3403">
        <v>355645000</v>
      </c>
      <c r="F3403">
        <v>355305000</v>
      </c>
      <c r="G3403">
        <v>224377000</v>
      </c>
      <c r="H3403">
        <v>9018000</v>
      </c>
      <c r="I3403" t="str">
        <f t="shared" si="106"/>
        <v>2009Wisconsin Public Service Corporation</v>
      </c>
      <c r="J3403" s="1">
        <v>2771430</v>
      </c>
      <c r="K3403" s="1">
        <v>3821530</v>
      </c>
      <c r="L3403" s="1">
        <v>3774959</v>
      </c>
      <c r="M3403" s="1">
        <v>30956</v>
      </c>
      <c r="N3403">
        <v>25941000</v>
      </c>
      <c r="O3403">
        <v>7607000</v>
      </c>
      <c r="P3403">
        <v>1982.5051717889025</v>
      </c>
      <c r="Q3403">
        <v>0</v>
      </c>
      <c r="R3403">
        <v>26189000</v>
      </c>
      <c r="S3403">
        <v>108825000</v>
      </c>
      <c r="T3403">
        <v>42744000</v>
      </c>
      <c r="U3403">
        <f t="shared" si="107"/>
        <v>10398875</v>
      </c>
    </row>
    <row r="3404" spans="1:21" x14ac:dyDescent="0.25">
      <c r="A3404" t="s">
        <v>3515</v>
      </c>
      <c r="B3404" t="s">
        <v>3506</v>
      </c>
      <c r="C3404" t="s">
        <v>3507</v>
      </c>
      <c r="D3404">
        <v>2008</v>
      </c>
      <c r="E3404">
        <v>350263000</v>
      </c>
      <c r="F3404">
        <v>355480000</v>
      </c>
      <c r="G3404">
        <v>239758000</v>
      </c>
      <c r="H3404">
        <v>9124000</v>
      </c>
      <c r="I3404" t="str">
        <f t="shared" si="106"/>
        <v>2008Wisconsin Public Service Corporation</v>
      </c>
      <c r="J3404" s="1">
        <v>2794785</v>
      </c>
      <c r="K3404" s="1">
        <v>3962153</v>
      </c>
      <c r="L3404" s="1">
        <v>4098258</v>
      </c>
      <c r="M3404" s="1">
        <v>33242</v>
      </c>
      <c r="N3404">
        <v>40619000</v>
      </c>
      <c r="O3404">
        <v>7886000</v>
      </c>
      <c r="P3404">
        <v>1949.5852589252572</v>
      </c>
      <c r="Q3404">
        <v>0</v>
      </c>
      <c r="R3404">
        <v>25052000</v>
      </c>
      <c r="S3404">
        <v>80982000</v>
      </c>
      <c r="T3404">
        <v>43363000</v>
      </c>
      <c r="U3404">
        <f t="shared" si="107"/>
        <v>10888438</v>
      </c>
    </row>
    <row r="3405" spans="1:21" x14ac:dyDescent="0.25">
      <c r="A3405" t="s">
        <v>3516</v>
      </c>
      <c r="B3405" t="s">
        <v>3506</v>
      </c>
      <c r="C3405" t="s">
        <v>3507</v>
      </c>
      <c r="D3405">
        <v>2007</v>
      </c>
      <c r="E3405">
        <v>340800000</v>
      </c>
      <c r="F3405">
        <v>333323000</v>
      </c>
      <c r="G3405">
        <v>220919000</v>
      </c>
      <c r="H3405">
        <v>9230000</v>
      </c>
      <c r="I3405" t="str">
        <f t="shared" si="106"/>
        <v>2007Wisconsin Public Service Corporation</v>
      </c>
      <c r="J3405" s="1">
        <v>2895657</v>
      </c>
      <c r="K3405" s="1">
        <v>4007093</v>
      </c>
      <c r="L3405" s="1">
        <v>4166336</v>
      </c>
      <c r="M3405" s="1">
        <v>32557</v>
      </c>
      <c r="N3405">
        <v>37318000</v>
      </c>
      <c r="O3405">
        <v>11867000</v>
      </c>
      <c r="P3405">
        <v>2074.6678252340571</v>
      </c>
      <c r="Q3405">
        <v>0</v>
      </c>
      <c r="R3405">
        <v>25788000</v>
      </c>
      <c r="S3405">
        <v>104271000</v>
      </c>
      <c r="T3405">
        <v>44840000</v>
      </c>
      <c r="U3405">
        <f t="shared" si="107"/>
        <v>11101643</v>
      </c>
    </row>
    <row r="3406" spans="1:21" x14ac:dyDescent="0.25">
      <c r="A3406" t="s">
        <v>3517</v>
      </c>
      <c r="B3406" t="s">
        <v>3506</v>
      </c>
      <c r="C3406" t="s">
        <v>3507</v>
      </c>
      <c r="D3406">
        <v>2006</v>
      </c>
      <c r="E3406">
        <v>315224000</v>
      </c>
      <c r="F3406">
        <v>296857000</v>
      </c>
      <c r="G3406">
        <v>203870000</v>
      </c>
      <c r="H3406">
        <v>8229000</v>
      </c>
      <c r="I3406" t="str">
        <f t="shared" si="106"/>
        <v>2006Wisconsin Public Service Corporation</v>
      </c>
      <c r="J3406" s="1">
        <v>2871109</v>
      </c>
      <c r="K3406" s="1">
        <v>3896663</v>
      </c>
      <c r="L3406" s="1">
        <v>4228451</v>
      </c>
      <c r="M3406" s="1">
        <v>31935</v>
      </c>
      <c r="N3406">
        <v>48749000</v>
      </c>
      <c r="O3406">
        <v>10502000</v>
      </c>
      <c r="P3406">
        <v>1992.1561169747613</v>
      </c>
      <c r="Q3406">
        <v>0</v>
      </c>
      <c r="R3406">
        <v>24013000</v>
      </c>
      <c r="S3406">
        <v>96007000</v>
      </c>
      <c r="T3406">
        <v>42901000</v>
      </c>
      <c r="U3406">
        <f t="shared" si="107"/>
        <v>11028158</v>
      </c>
    </row>
    <row r="3407" spans="1:21" x14ac:dyDescent="0.25">
      <c r="A3407" t="s">
        <v>3518</v>
      </c>
      <c r="B3407" t="s">
        <v>3506</v>
      </c>
      <c r="C3407" t="s">
        <v>3507</v>
      </c>
      <c r="D3407">
        <v>2005</v>
      </c>
      <c r="E3407">
        <v>319398000</v>
      </c>
      <c r="F3407">
        <v>255231000</v>
      </c>
      <c r="G3407">
        <v>193291000</v>
      </c>
      <c r="H3407">
        <v>7601000</v>
      </c>
      <c r="I3407" t="str">
        <f t="shared" si="106"/>
        <v>2005Wisconsin Public Service Corporation</v>
      </c>
      <c r="J3407" s="1">
        <v>3138582</v>
      </c>
      <c r="K3407" s="1">
        <v>3631396</v>
      </c>
      <c r="L3407" s="1">
        <v>4264243</v>
      </c>
      <c r="M3407" s="1">
        <v>31799</v>
      </c>
      <c r="N3407">
        <v>46154000</v>
      </c>
      <c r="O3407">
        <v>9502000</v>
      </c>
      <c r="P3407">
        <v>2093.7065139051447</v>
      </c>
      <c r="Q3407">
        <v>0</v>
      </c>
      <c r="R3407">
        <v>24447000</v>
      </c>
      <c r="S3407">
        <v>100240000</v>
      </c>
      <c r="T3407">
        <v>42250000</v>
      </c>
      <c r="U3407">
        <f t="shared" si="107"/>
        <v>11066020</v>
      </c>
    </row>
    <row r="3408" spans="1:21" x14ac:dyDescent="0.25">
      <c r="A3408" t="s">
        <v>3519</v>
      </c>
      <c r="B3408" t="s">
        <v>3506</v>
      </c>
      <c r="C3408" t="s">
        <v>3507</v>
      </c>
      <c r="D3408">
        <v>2004</v>
      </c>
      <c r="E3408">
        <v>285858000</v>
      </c>
      <c r="F3408">
        <v>227772000</v>
      </c>
      <c r="G3408">
        <v>174713000</v>
      </c>
      <c r="H3408">
        <v>7219000</v>
      </c>
      <c r="I3408" t="str">
        <f t="shared" si="106"/>
        <v>2004Wisconsin Public Service Corporation</v>
      </c>
      <c r="J3408" s="1">
        <v>2999574</v>
      </c>
      <c r="K3408" s="1">
        <v>3521008</v>
      </c>
      <c r="L3408" s="1">
        <v>4225900</v>
      </c>
      <c r="M3408" s="1">
        <v>32406</v>
      </c>
      <c r="N3408">
        <v>69353000</v>
      </c>
      <c r="O3408">
        <v>17970000</v>
      </c>
      <c r="P3408">
        <v>2028.0549820289507</v>
      </c>
      <c r="Q3408">
        <v>0</v>
      </c>
      <c r="R3408">
        <v>23066000</v>
      </c>
      <c r="S3408">
        <v>102643000</v>
      </c>
      <c r="T3408">
        <v>39393000</v>
      </c>
      <c r="U3408">
        <f t="shared" si="107"/>
        <v>10778888</v>
      </c>
    </row>
    <row r="3409" spans="1:21" x14ac:dyDescent="0.25">
      <c r="A3409" t="s">
        <v>3520</v>
      </c>
      <c r="B3409" t="s">
        <v>3506</v>
      </c>
      <c r="C3409" t="s">
        <v>3507</v>
      </c>
      <c r="D3409">
        <v>2003</v>
      </c>
      <c r="E3409">
        <v>261642000</v>
      </c>
      <c r="F3409">
        <v>205937000</v>
      </c>
      <c r="G3409">
        <v>155477000</v>
      </c>
      <c r="H3409">
        <v>6409000</v>
      </c>
      <c r="I3409" t="str">
        <f t="shared" si="106"/>
        <v>2003Wisconsin Public Service Corporation</v>
      </c>
      <c r="J3409" s="1">
        <v>3037286</v>
      </c>
      <c r="K3409" s="1">
        <v>3496417</v>
      </c>
      <c r="L3409" s="1">
        <v>4135090</v>
      </c>
      <c r="M3409" s="1">
        <v>32279</v>
      </c>
      <c r="N3409">
        <v>49642000</v>
      </c>
      <c r="O3409">
        <v>10007000</v>
      </c>
      <c r="P3409">
        <v>1921.8435440849973</v>
      </c>
      <c r="Q3409">
        <v>0</v>
      </c>
      <c r="R3409">
        <v>21244000</v>
      </c>
      <c r="S3409">
        <v>92876000</v>
      </c>
      <c r="T3409">
        <v>36575000</v>
      </c>
      <c r="U3409">
        <f t="shared" si="107"/>
        <v>10701072</v>
      </c>
    </row>
    <row r="3410" spans="1:21" x14ac:dyDescent="0.25">
      <c r="A3410" t="s">
        <v>3521</v>
      </c>
      <c r="B3410" t="s">
        <v>3506</v>
      </c>
      <c r="C3410" t="s">
        <v>3507</v>
      </c>
      <c r="D3410">
        <v>2002</v>
      </c>
      <c r="E3410">
        <v>249918000</v>
      </c>
      <c r="F3410">
        <v>197712000</v>
      </c>
      <c r="G3410">
        <v>152393000</v>
      </c>
      <c r="H3410">
        <v>5904000</v>
      </c>
      <c r="I3410" t="str">
        <f t="shared" si="106"/>
        <v>2002Wisconsin Public Service Corporation</v>
      </c>
      <c r="J3410" s="1">
        <v>3028868</v>
      </c>
      <c r="K3410" s="1">
        <v>3442941</v>
      </c>
      <c r="L3410" s="1">
        <v>4095085</v>
      </c>
      <c r="M3410" s="1">
        <v>32019</v>
      </c>
      <c r="N3410">
        <v>41842000</v>
      </c>
      <c r="O3410">
        <v>8088000</v>
      </c>
      <c r="P3410">
        <v>1944.2405397408322</v>
      </c>
      <c r="Q3410">
        <v>0</v>
      </c>
      <c r="R3410">
        <v>20915000</v>
      </c>
      <c r="S3410">
        <v>86521000</v>
      </c>
      <c r="T3410">
        <v>38166000</v>
      </c>
      <c r="U3410">
        <f t="shared" si="107"/>
        <v>10598913</v>
      </c>
    </row>
    <row r="3411" spans="1:21" x14ac:dyDescent="0.25">
      <c r="A3411" t="s">
        <v>3522</v>
      </c>
      <c r="B3411" t="s">
        <v>3506</v>
      </c>
      <c r="C3411" t="s">
        <v>3507</v>
      </c>
      <c r="D3411">
        <v>2001</v>
      </c>
      <c r="E3411">
        <v>214040000</v>
      </c>
      <c r="F3411">
        <v>173280000</v>
      </c>
      <c r="G3411">
        <v>137356000</v>
      </c>
      <c r="H3411">
        <v>5376000</v>
      </c>
      <c r="I3411" t="str">
        <f t="shared" si="106"/>
        <v>2001Wisconsin Public Service Corporation</v>
      </c>
      <c r="J3411" s="1">
        <v>2865584</v>
      </c>
      <c r="K3411" s="1">
        <v>3310919</v>
      </c>
      <c r="L3411" s="1">
        <v>4023975</v>
      </c>
      <c r="M3411" s="1">
        <v>32743</v>
      </c>
      <c r="N3411">
        <v>52123000</v>
      </c>
      <c r="O3411">
        <v>5413000</v>
      </c>
      <c r="P3411">
        <v>1832</v>
      </c>
      <c r="Q3411">
        <v>0</v>
      </c>
      <c r="R3411">
        <v>19061000</v>
      </c>
      <c r="S3411">
        <v>79766000</v>
      </c>
      <c r="T3411">
        <v>35323000</v>
      </c>
      <c r="U3411">
        <f t="shared" si="107"/>
        <v>10233221</v>
      </c>
    </row>
    <row r="3412" spans="1:21" x14ac:dyDescent="0.25">
      <c r="A3412" t="s">
        <v>3523</v>
      </c>
      <c r="B3412" t="s">
        <v>3506</v>
      </c>
      <c r="C3412" t="s">
        <v>3507</v>
      </c>
      <c r="D3412">
        <v>2000</v>
      </c>
      <c r="E3412">
        <v>195370000</v>
      </c>
      <c r="F3412">
        <v>164094000</v>
      </c>
      <c r="G3412">
        <v>134331000</v>
      </c>
      <c r="H3412">
        <v>4931000</v>
      </c>
      <c r="I3412" t="str">
        <f t="shared" si="106"/>
        <v>2000Wisconsin Public Service Corporation</v>
      </c>
      <c r="J3412" s="1">
        <v>2797596</v>
      </c>
      <c r="K3412" s="1">
        <v>3257034</v>
      </c>
      <c r="L3412" s="1">
        <v>4117663</v>
      </c>
      <c r="M3412" s="1">
        <v>32444</v>
      </c>
      <c r="N3412">
        <v>53899000</v>
      </c>
      <c r="O3412">
        <v>5647000</v>
      </c>
      <c r="P3412">
        <v>2044</v>
      </c>
      <c r="Q3412">
        <v>0</v>
      </c>
      <c r="R3412">
        <v>17718000</v>
      </c>
      <c r="S3412">
        <v>85560000</v>
      </c>
      <c r="T3412">
        <v>36245000</v>
      </c>
      <c r="U3412">
        <f t="shared" si="107"/>
        <v>10204737</v>
      </c>
    </row>
    <row r="3413" spans="1:21" x14ac:dyDescent="0.25">
      <c r="A3413" t="s">
        <v>3524</v>
      </c>
      <c r="B3413" t="s">
        <v>3506</v>
      </c>
      <c r="C3413" t="s">
        <v>3507</v>
      </c>
      <c r="D3413">
        <v>1999</v>
      </c>
      <c r="E3413">
        <v>183163000</v>
      </c>
      <c r="F3413">
        <v>151275000</v>
      </c>
      <c r="G3413">
        <v>127056000</v>
      </c>
      <c r="H3413">
        <v>4610000</v>
      </c>
      <c r="I3413" t="str">
        <f t="shared" si="106"/>
        <v>1999Wisconsin Public Service Corporation</v>
      </c>
      <c r="J3413" s="1">
        <v>2747659</v>
      </c>
      <c r="K3413" s="1">
        <v>3135669</v>
      </c>
      <c r="L3413" s="1">
        <v>4053153</v>
      </c>
      <c r="M3413" s="1">
        <v>31615</v>
      </c>
      <c r="N3413">
        <v>40703000</v>
      </c>
      <c r="O3413">
        <v>3844000</v>
      </c>
      <c r="P3413">
        <v>1979</v>
      </c>
      <c r="Q3413">
        <v>0</v>
      </c>
      <c r="R3413">
        <v>17233000</v>
      </c>
      <c r="S3413">
        <v>80737000</v>
      </c>
      <c r="T3413">
        <v>35568000</v>
      </c>
      <c r="U3413">
        <f t="shared" si="107"/>
        <v>9968096</v>
      </c>
    </row>
    <row r="3414" spans="1:21" x14ac:dyDescent="0.25">
      <c r="A3414" t="s">
        <v>3525</v>
      </c>
      <c r="B3414" t="s">
        <v>3506</v>
      </c>
      <c r="C3414" t="s">
        <v>3507</v>
      </c>
      <c r="D3414">
        <v>1998</v>
      </c>
      <c r="E3414">
        <v>164961000</v>
      </c>
      <c r="F3414">
        <v>141203000</v>
      </c>
      <c r="G3414">
        <v>119601000</v>
      </c>
      <c r="H3414">
        <v>4060000</v>
      </c>
      <c r="I3414" t="str">
        <f t="shared" si="106"/>
        <v>1998Wisconsin Public Service Corporation</v>
      </c>
      <c r="J3414" s="1">
        <v>2627496</v>
      </c>
      <c r="K3414" s="1">
        <v>3004134</v>
      </c>
      <c r="L3414" s="1">
        <v>3977829</v>
      </c>
      <c r="M3414" s="1">
        <v>29582</v>
      </c>
      <c r="N3414">
        <v>24917000</v>
      </c>
      <c r="O3414">
        <v>3658000</v>
      </c>
      <c r="P3414">
        <v>1876</v>
      </c>
      <c r="Q3414">
        <v>0</v>
      </c>
      <c r="R3414">
        <v>14151000</v>
      </c>
      <c r="S3414">
        <v>78074000</v>
      </c>
      <c r="T3414">
        <v>29271000</v>
      </c>
      <c r="U3414">
        <f t="shared" si="107"/>
        <v>9639041</v>
      </c>
    </row>
    <row r="3415" spans="1:21" x14ac:dyDescent="0.25">
      <c r="A3415" t="s">
        <v>3526</v>
      </c>
      <c r="B3415" t="s">
        <v>3506</v>
      </c>
      <c r="C3415" t="s">
        <v>3507</v>
      </c>
      <c r="D3415">
        <v>1997</v>
      </c>
      <c r="E3415">
        <v>163765000</v>
      </c>
      <c r="F3415">
        <v>138949000</v>
      </c>
      <c r="G3415">
        <v>120312000</v>
      </c>
      <c r="H3415">
        <v>4492000</v>
      </c>
      <c r="I3415" t="str">
        <f t="shared" si="106"/>
        <v>1997Wisconsin Public Service Corporation</v>
      </c>
      <c r="J3415" s="1">
        <v>2565432</v>
      </c>
      <c r="K3415" s="1">
        <v>2876832</v>
      </c>
      <c r="L3415" s="1">
        <v>3943275</v>
      </c>
      <c r="M3415" s="1">
        <v>32850</v>
      </c>
      <c r="N3415">
        <v>21461000</v>
      </c>
      <c r="O3415">
        <v>3235000</v>
      </c>
      <c r="P3415">
        <v>1888</v>
      </c>
      <c r="Q3415">
        <v>0</v>
      </c>
      <c r="R3415">
        <v>11705000</v>
      </c>
      <c r="S3415">
        <v>75555000</v>
      </c>
      <c r="T3415">
        <v>27030000</v>
      </c>
      <c r="U3415">
        <f t="shared" si="107"/>
        <v>9418389</v>
      </c>
    </row>
    <row r="3416" spans="1:21" x14ac:dyDescent="0.25">
      <c r="A3416" t="s">
        <v>3527</v>
      </c>
      <c r="B3416" t="s">
        <v>3506</v>
      </c>
      <c r="C3416" t="s">
        <v>3507</v>
      </c>
      <c r="D3416">
        <v>1996</v>
      </c>
      <c r="E3416">
        <v>169587000</v>
      </c>
      <c r="F3416">
        <v>144055000</v>
      </c>
      <c r="G3416">
        <v>118997000</v>
      </c>
      <c r="H3416">
        <v>4160000</v>
      </c>
      <c r="I3416" t="str">
        <f t="shared" si="106"/>
        <v>1996Wisconsin Public Service Corporation</v>
      </c>
      <c r="J3416" s="1">
        <v>2570397</v>
      </c>
      <c r="K3416" s="1">
        <v>2761278</v>
      </c>
      <c r="L3416" s="1">
        <v>3744153</v>
      </c>
      <c r="M3416" s="1">
        <v>30639</v>
      </c>
      <c r="N3416">
        <v>22859000</v>
      </c>
      <c r="O3416">
        <v>3019000</v>
      </c>
      <c r="P3416">
        <v>1970</v>
      </c>
      <c r="Q3416">
        <v>0</v>
      </c>
      <c r="R3416">
        <v>12677000</v>
      </c>
      <c r="S3416">
        <v>78906000</v>
      </c>
      <c r="T3416">
        <v>29232000</v>
      </c>
      <c r="U3416">
        <f t="shared" si="107"/>
        <v>9106467</v>
      </c>
    </row>
    <row r="3417" spans="1:21" x14ac:dyDescent="0.25">
      <c r="A3417" t="s">
        <v>3528</v>
      </c>
      <c r="B3417" t="s">
        <v>3506</v>
      </c>
      <c r="C3417" t="s">
        <v>3507</v>
      </c>
      <c r="D3417">
        <v>1995</v>
      </c>
      <c r="E3417">
        <v>168390000</v>
      </c>
      <c r="F3417">
        <v>140280000</v>
      </c>
      <c r="G3417">
        <v>117978000</v>
      </c>
      <c r="H3417">
        <v>4125000</v>
      </c>
      <c r="I3417" t="str">
        <f t="shared" si="106"/>
        <v>1995Wisconsin Public Service Corporation</v>
      </c>
      <c r="J3417" s="1">
        <v>2548373</v>
      </c>
      <c r="K3417" s="1">
        <v>2672359</v>
      </c>
      <c r="L3417" s="1">
        <v>3644764</v>
      </c>
      <c r="M3417" s="1">
        <v>30423</v>
      </c>
      <c r="N3417">
        <v>20783000</v>
      </c>
      <c r="O3417">
        <v>3634000</v>
      </c>
      <c r="P3417">
        <v>1979</v>
      </c>
      <c r="Q3417">
        <v>0</v>
      </c>
      <c r="R3417">
        <v>10981000</v>
      </c>
      <c r="S3417">
        <v>74414000</v>
      </c>
      <c r="T3417">
        <v>26273000</v>
      </c>
      <c r="U3417">
        <f t="shared" si="107"/>
        <v>8895919</v>
      </c>
    </row>
    <row r="3418" spans="1:21" x14ac:dyDescent="0.25">
      <c r="A3418" t="s">
        <v>3529</v>
      </c>
      <c r="B3418" t="s">
        <v>3506</v>
      </c>
      <c r="C3418" t="s">
        <v>3507</v>
      </c>
      <c r="D3418">
        <v>1994</v>
      </c>
      <c r="E3418">
        <v>163381000</v>
      </c>
      <c r="F3418">
        <v>137323000</v>
      </c>
      <c r="G3418">
        <v>118121000</v>
      </c>
      <c r="H3418">
        <v>4198000</v>
      </c>
      <c r="I3418" t="str">
        <f t="shared" si="106"/>
        <v>1994Wisconsin Public Service Corporation</v>
      </c>
      <c r="J3418" s="1">
        <v>2406479</v>
      </c>
      <c r="K3418" s="1">
        <v>2555488</v>
      </c>
      <c r="L3418" s="1">
        <v>3468390</v>
      </c>
      <c r="M3418" s="1">
        <v>30327</v>
      </c>
      <c r="N3418">
        <v>18193000</v>
      </c>
      <c r="O3418">
        <v>2848000</v>
      </c>
      <c r="P3418">
        <v>2093</v>
      </c>
      <c r="Q3418">
        <v>0</v>
      </c>
      <c r="R3418">
        <v>10670000</v>
      </c>
      <c r="S3418">
        <v>75816000</v>
      </c>
      <c r="T3418">
        <v>25483000</v>
      </c>
      <c r="U3418">
        <f t="shared" si="107"/>
        <v>8460684</v>
      </c>
    </row>
    <row r="3419" spans="1:21" x14ac:dyDescent="0.25">
      <c r="A3419" t="s">
        <v>3530</v>
      </c>
      <c r="B3419" t="s">
        <v>3506</v>
      </c>
      <c r="C3419" t="s">
        <v>3507</v>
      </c>
      <c r="D3419">
        <v>1993</v>
      </c>
      <c r="E3419">
        <v>165568000</v>
      </c>
      <c r="F3419">
        <v>140678000</v>
      </c>
      <c r="G3419">
        <v>123920000</v>
      </c>
      <c r="H3419">
        <v>4130000</v>
      </c>
      <c r="I3419" t="str">
        <f t="shared" si="106"/>
        <v>1993Wisconsin Public Service Corporation</v>
      </c>
      <c r="J3419" s="1">
        <v>2349307</v>
      </c>
      <c r="K3419" s="1">
        <v>2444548</v>
      </c>
      <c r="L3419" s="1">
        <v>3296254</v>
      </c>
      <c r="M3419" s="1">
        <v>29378</v>
      </c>
      <c r="N3419">
        <v>21518000</v>
      </c>
      <c r="O3419">
        <v>2783000</v>
      </c>
      <c r="P3419">
        <v>2135</v>
      </c>
      <c r="Q3419">
        <v>0</v>
      </c>
      <c r="R3419">
        <v>10535000</v>
      </c>
      <c r="S3419">
        <v>74291000</v>
      </c>
      <c r="T3419">
        <v>26243000</v>
      </c>
      <c r="U3419">
        <f t="shared" si="107"/>
        <v>8119487</v>
      </c>
    </row>
    <row r="3420" spans="1:21" x14ac:dyDescent="0.25">
      <c r="A3420" t="s">
        <v>3531</v>
      </c>
      <c r="B3420" t="s">
        <v>3506</v>
      </c>
      <c r="C3420" t="s">
        <v>3507</v>
      </c>
      <c r="D3420">
        <v>1992</v>
      </c>
      <c r="E3420">
        <v>156659000</v>
      </c>
      <c r="F3420">
        <v>136164000</v>
      </c>
      <c r="G3420">
        <v>115147000</v>
      </c>
      <c r="H3420">
        <v>4045000</v>
      </c>
      <c r="I3420" t="str">
        <f t="shared" si="106"/>
        <v>1992Wisconsin Public Service Corporation</v>
      </c>
      <c r="J3420" s="1">
        <v>2268685</v>
      </c>
      <c r="K3420" s="1">
        <v>2384098</v>
      </c>
      <c r="L3420" s="1">
        <v>3016329</v>
      </c>
      <c r="M3420" s="1">
        <v>29655</v>
      </c>
      <c r="N3420">
        <v>26721000</v>
      </c>
      <c r="O3420">
        <v>3334000</v>
      </c>
      <c r="P3420">
        <v>2226</v>
      </c>
      <c r="Q3420">
        <v>0</v>
      </c>
      <c r="R3420">
        <v>10197000</v>
      </c>
      <c r="S3420">
        <v>71418000</v>
      </c>
      <c r="T3420">
        <v>25649000</v>
      </c>
      <c r="U3420">
        <f t="shared" si="107"/>
        <v>7698767</v>
      </c>
    </row>
    <row r="3421" spans="1:21" x14ac:dyDescent="0.25">
      <c r="A3421" t="s">
        <v>3532</v>
      </c>
      <c r="B3421" t="s">
        <v>3506</v>
      </c>
      <c r="C3421" t="s">
        <v>3507</v>
      </c>
      <c r="D3421">
        <v>1991</v>
      </c>
      <c r="E3421">
        <v>158014000</v>
      </c>
      <c r="F3421">
        <v>134314000</v>
      </c>
      <c r="G3421">
        <v>111037000</v>
      </c>
      <c r="H3421">
        <v>3942000</v>
      </c>
      <c r="I3421" t="str">
        <f t="shared" si="106"/>
        <v>1991Wisconsin Public Service Corporation</v>
      </c>
      <c r="J3421" s="1">
        <v>2319972</v>
      </c>
      <c r="K3421" s="1">
        <v>2388787</v>
      </c>
      <c r="L3421" s="1">
        <v>2854519</v>
      </c>
      <c r="M3421" s="1">
        <v>31322</v>
      </c>
      <c r="N3421">
        <v>19690000</v>
      </c>
      <c r="O3421">
        <v>3532000</v>
      </c>
      <c r="P3421">
        <v>2173</v>
      </c>
      <c r="Q3421">
        <v>0</v>
      </c>
      <c r="R3421">
        <v>10405000</v>
      </c>
      <c r="S3421">
        <v>68154000</v>
      </c>
      <c r="T3421">
        <v>24637000</v>
      </c>
      <c r="U3421">
        <f t="shared" si="107"/>
        <v>7594600</v>
      </c>
    </row>
    <row r="3422" spans="1:21" x14ac:dyDescent="0.25">
      <c r="A3422" t="s">
        <v>3533</v>
      </c>
      <c r="B3422" t="s">
        <v>3506</v>
      </c>
      <c r="C3422" t="s">
        <v>3507</v>
      </c>
      <c r="D3422">
        <v>1990</v>
      </c>
      <c r="E3422">
        <v>145115000</v>
      </c>
      <c r="F3422">
        <v>125575000</v>
      </c>
      <c r="G3422">
        <v>108549000</v>
      </c>
      <c r="H3422">
        <v>3647000</v>
      </c>
      <c r="I3422" t="str">
        <f t="shared" si="106"/>
        <v>1990Wisconsin Public Service Corporation</v>
      </c>
      <c r="J3422" s="1">
        <v>2183644</v>
      </c>
      <c r="K3422" s="1">
        <v>2282412</v>
      </c>
      <c r="L3422" s="1">
        <v>2819507</v>
      </c>
      <c r="M3422" s="1">
        <v>34575</v>
      </c>
      <c r="N3422">
        <v>22789000</v>
      </c>
      <c r="O3422">
        <v>3562000</v>
      </c>
      <c r="P3422">
        <v>2071</v>
      </c>
      <c r="Q3422">
        <v>0</v>
      </c>
      <c r="R3422">
        <v>9966000</v>
      </c>
      <c r="S3422">
        <v>64357000</v>
      </c>
      <c r="T3422">
        <v>23641000</v>
      </c>
      <c r="U3422">
        <f t="shared" si="107"/>
        <v>7320138</v>
      </c>
    </row>
    <row r="3423" spans="1:21" x14ac:dyDescent="0.25">
      <c r="A3423" t="s">
        <v>3534</v>
      </c>
      <c r="B3423" t="s">
        <v>3506</v>
      </c>
      <c r="C3423" t="s">
        <v>3507</v>
      </c>
      <c r="D3423">
        <v>1989</v>
      </c>
      <c r="E3423">
        <v>146472000</v>
      </c>
      <c r="F3423">
        <v>123655000</v>
      </c>
      <c r="G3423">
        <v>105325000</v>
      </c>
      <c r="H3423">
        <v>3638000</v>
      </c>
      <c r="I3423" t="str">
        <f t="shared" si="106"/>
        <v>1989Wisconsin Public Service Corporation</v>
      </c>
      <c r="J3423" s="1">
        <v>2135669</v>
      </c>
      <c r="K3423" s="1">
        <v>2203541</v>
      </c>
      <c r="L3423" s="1">
        <v>2706894</v>
      </c>
      <c r="M3423" s="1">
        <v>37730</v>
      </c>
      <c r="N3423">
        <v>24330000</v>
      </c>
      <c r="O3423">
        <v>3711000</v>
      </c>
      <c r="P3423">
        <v>2043</v>
      </c>
      <c r="Q3423">
        <v>0</v>
      </c>
      <c r="R3423">
        <v>9180000</v>
      </c>
      <c r="S3423">
        <v>60654000</v>
      </c>
      <c r="T3423">
        <v>22053000</v>
      </c>
      <c r="U3423">
        <f t="shared" si="107"/>
        <v>7083834</v>
      </c>
    </row>
    <row r="3424" spans="1:21" x14ac:dyDescent="0.25">
      <c r="A3424" t="s">
        <v>3535</v>
      </c>
      <c r="B3424" t="s">
        <v>3506</v>
      </c>
      <c r="C3424" t="s">
        <v>3507</v>
      </c>
      <c r="D3424">
        <v>1988</v>
      </c>
      <c r="E3424">
        <v>145087000</v>
      </c>
      <c r="F3424">
        <v>118901000</v>
      </c>
      <c r="G3424">
        <v>103256000</v>
      </c>
      <c r="H3424">
        <v>3543000</v>
      </c>
      <c r="I3424" t="str">
        <f t="shared" si="106"/>
        <v>1988Wisconsin Public Service Corporation</v>
      </c>
      <c r="J3424" s="1">
        <v>2154911</v>
      </c>
      <c r="K3424" s="1">
        <v>2111624</v>
      </c>
      <c r="L3424" s="1">
        <v>2684082</v>
      </c>
      <c r="M3424" s="1">
        <v>40923</v>
      </c>
      <c r="N3424">
        <v>19152000</v>
      </c>
      <c r="O3424">
        <v>2951000</v>
      </c>
      <c r="P3424">
        <v>2018</v>
      </c>
      <c r="Q3424">
        <v>0</v>
      </c>
      <c r="R3424">
        <v>8627000</v>
      </c>
      <c r="S3424">
        <v>58664000</v>
      </c>
      <c r="T3424">
        <v>20590000</v>
      </c>
      <c r="U3424">
        <f t="shared" si="107"/>
        <v>6991540</v>
      </c>
    </row>
    <row r="3425" spans="1:21" x14ac:dyDescent="0.25">
      <c r="A3425" t="s">
        <v>3536</v>
      </c>
      <c r="B3425" t="s">
        <v>3506</v>
      </c>
      <c r="C3425" t="s">
        <v>3507</v>
      </c>
      <c r="D3425">
        <v>1987</v>
      </c>
      <c r="E3425">
        <v>139940448</v>
      </c>
      <c r="F3425">
        <v>116110360</v>
      </c>
      <c r="G3425">
        <v>107022424</v>
      </c>
      <c r="H3425">
        <v>3536175</v>
      </c>
      <c r="I3425" t="str">
        <f t="shared" si="106"/>
        <v>1987Wisconsin Public Service Corporation</v>
      </c>
      <c r="J3425" s="1">
        <v>2031075</v>
      </c>
      <c r="K3425" s="1">
        <v>1978131</v>
      </c>
      <c r="L3425" s="1">
        <v>2594473</v>
      </c>
      <c r="M3425" s="1">
        <v>42743</v>
      </c>
      <c r="N3425">
        <v>17059879</v>
      </c>
      <c r="O3425">
        <v>3108793</v>
      </c>
      <c r="P3425">
        <v>2032</v>
      </c>
      <c r="Q3425">
        <v>0</v>
      </c>
      <c r="R3425">
        <v>7893999.9292274117</v>
      </c>
      <c r="S3425">
        <v>54546884</v>
      </c>
      <c r="T3425">
        <v>19346471.875</v>
      </c>
      <c r="U3425">
        <f t="shared" si="107"/>
        <v>6646422</v>
      </c>
    </row>
    <row r="3426" spans="1:21" x14ac:dyDescent="0.25">
      <c r="A3426" t="s">
        <v>3537</v>
      </c>
      <c r="B3426" t="s">
        <v>3506</v>
      </c>
      <c r="C3426" t="s">
        <v>3507</v>
      </c>
      <c r="D3426">
        <v>1986</v>
      </c>
      <c r="E3426">
        <v>138364784</v>
      </c>
      <c r="F3426">
        <v>110391616</v>
      </c>
      <c r="G3426">
        <v>101788592</v>
      </c>
      <c r="H3426">
        <v>3537938</v>
      </c>
      <c r="I3426" t="str">
        <f t="shared" si="106"/>
        <v>1986Wisconsin Public Service Corporation</v>
      </c>
      <c r="J3426" s="1">
        <v>2007445</v>
      </c>
      <c r="K3426" s="1">
        <v>1875412</v>
      </c>
      <c r="L3426" s="1">
        <v>2432123</v>
      </c>
      <c r="M3426" s="1">
        <v>43676</v>
      </c>
      <c r="N3426">
        <v>19167332</v>
      </c>
      <c r="O3426">
        <v>2886702</v>
      </c>
      <c r="P3426">
        <v>2001</v>
      </c>
      <c r="Q3426">
        <v>0</v>
      </c>
      <c r="R3426">
        <v>7930256.9298394918</v>
      </c>
      <c r="S3426">
        <v>51285660</v>
      </c>
      <c r="T3426">
        <v>19101951.807047367</v>
      </c>
      <c r="U3426">
        <f t="shared" si="107"/>
        <v>6358656</v>
      </c>
    </row>
    <row r="3427" spans="1:21" x14ac:dyDescent="0.25">
      <c r="A3427" t="s">
        <v>3538</v>
      </c>
      <c r="B3427" t="s">
        <v>3506</v>
      </c>
      <c r="C3427" t="s">
        <v>3507</v>
      </c>
      <c r="D3427">
        <v>1985</v>
      </c>
      <c r="E3427">
        <v>137502512</v>
      </c>
      <c r="F3427">
        <v>108326904</v>
      </c>
      <c r="G3427">
        <v>99445336</v>
      </c>
      <c r="H3427">
        <v>3508306</v>
      </c>
      <c r="I3427" t="str">
        <f t="shared" si="106"/>
        <v>1985Wisconsin Public Service Corporation</v>
      </c>
      <c r="J3427" s="1">
        <v>1961308</v>
      </c>
      <c r="K3427" s="1">
        <v>1799920</v>
      </c>
      <c r="L3427" s="1">
        <v>2287813</v>
      </c>
      <c r="M3427" s="1">
        <v>43782</v>
      </c>
      <c r="N3427">
        <v>16694907</v>
      </c>
      <c r="O3427">
        <v>2651459</v>
      </c>
      <c r="P3427">
        <v>2169</v>
      </c>
      <c r="Q3427">
        <v>0</v>
      </c>
      <c r="R3427">
        <v>7902019.7904912829</v>
      </c>
      <c r="S3427">
        <v>49195959</v>
      </c>
      <c r="T3427">
        <v>18820647.779216409</v>
      </c>
      <c r="U3427">
        <f t="shared" si="107"/>
        <v>6092823</v>
      </c>
    </row>
    <row r="3428" spans="1:21" x14ac:dyDescent="0.25">
      <c r="A3428" t="s">
        <v>3539</v>
      </c>
      <c r="B3428" t="s">
        <v>3506</v>
      </c>
      <c r="C3428" t="s">
        <v>3507</v>
      </c>
      <c r="D3428">
        <v>1984</v>
      </c>
      <c r="E3428">
        <v>135833136</v>
      </c>
      <c r="F3428">
        <v>107435496</v>
      </c>
      <c r="G3428">
        <v>102032184</v>
      </c>
      <c r="H3428">
        <v>3388553</v>
      </c>
      <c r="I3428" t="str">
        <f t="shared" si="106"/>
        <v>1984Wisconsin Public Service Corporation</v>
      </c>
      <c r="J3428" s="1">
        <v>1927985</v>
      </c>
      <c r="K3428" s="1">
        <v>1746532</v>
      </c>
      <c r="L3428" s="1">
        <v>2325165</v>
      </c>
      <c r="M3428" s="1">
        <v>43824</v>
      </c>
      <c r="N3428">
        <v>17525301</v>
      </c>
      <c r="O3428">
        <v>2604541</v>
      </c>
      <c r="P3428">
        <v>2098</v>
      </c>
      <c r="Q3428">
        <v>0</v>
      </c>
      <c r="R3428">
        <v>7567709.2781227827</v>
      </c>
      <c r="S3428">
        <v>44862721</v>
      </c>
      <c r="T3428">
        <v>16985485.5625</v>
      </c>
      <c r="U3428">
        <f t="shared" si="107"/>
        <v>6043506</v>
      </c>
    </row>
    <row r="3429" spans="1:21" x14ac:dyDescent="0.25">
      <c r="A3429" t="s">
        <v>3540</v>
      </c>
      <c r="B3429" t="s">
        <v>3506</v>
      </c>
      <c r="C3429" t="s">
        <v>3507</v>
      </c>
      <c r="D3429">
        <v>1983</v>
      </c>
      <c r="E3429">
        <v>132809896</v>
      </c>
      <c r="F3429">
        <v>103224448</v>
      </c>
      <c r="G3429">
        <v>97812648</v>
      </c>
      <c r="H3429">
        <v>3290523</v>
      </c>
      <c r="I3429" t="str">
        <f t="shared" si="106"/>
        <v>1983Wisconsin Public Service Corporation</v>
      </c>
      <c r="J3429" s="1">
        <v>1886455</v>
      </c>
      <c r="K3429" s="1">
        <v>1664006</v>
      </c>
      <c r="L3429" s="1">
        <v>2207560</v>
      </c>
      <c r="M3429" s="1">
        <v>43664</v>
      </c>
      <c r="N3429">
        <v>14761903</v>
      </c>
      <c r="O3429">
        <v>2697400</v>
      </c>
      <c r="P3429">
        <v>1983</v>
      </c>
      <c r="Q3429">
        <v>0</v>
      </c>
      <c r="R3429">
        <v>7008224.1719622016</v>
      </c>
      <c r="S3429">
        <v>41004809</v>
      </c>
      <c r="T3429">
        <v>15954690.504130125</v>
      </c>
      <c r="U3429">
        <f t="shared" si="107"/>
        <v>5801685</v>
      </c>
    </row>
    <row r="3430" spans="1:21" x14ac:dyDescent="0.25">
      <c r="A3430" t="s">
        <v>3541</v>
      </c>
      <c r="B3430" t="s">
        <v>3506</v>
      </c>
      <c r="C3430" t="s">
        <v>3507</v>
      </c>
      <c r="D3430">
        <v>1982</v>
      </c>
      <c r="E3430">
        <v>121548480</v>
      </c>
      <c r="F3430">
        <v>92995512</v>
      </c>
      <c r="G3430">
        <v>86861456</v>
      </c>
      <c r="H3430">
        <v>9113708</v>
      </c>
      <c r="I3430" t="str">
        <f t="shared" si="106"/>
        <v>1982Wisconsin Public Service Corporation</v>
      </c>
      <c r="J3430" s="1">
        <v>1824823</v>
      </c>
      <c r="K3430" s="1">
        <v>1570856</v>
      </c>
      <c r="L3430" s="1">
        <v>2062939</v>
      </c>
      <c r="M3430" s="1">
        <v>176156</v>
      </c>
      <c r="N3430">
        <v>16322968</v>
      </c>
      <c r="O3430">
        <v>3055172</v>
      </c>
      <c r="P3430">
        <v>1910</v>
      </c>
      <c r="Q3430">
        <v>0</v>
      </c>
      <c r="R3430">
        <v>6940298.8629854321</v>
      </c>
      <c r="S3430">
        <v>37993366</v>
      </c>
      <c r="T3430">
        <v>14963468.648051977</v>
      </c>
      <c r="U3430">
        <f t="shared" si="107"/>
        <v>5634774</v>
      </c>
    </row>
    <row r="3431" spans="1:21" x14ac:dyDescent="0.25">
      <c r="A3431" t="s">
        <v>3542</v>
      </c>
      <c r="B3431" t="s">
        <v>3506</v>
      </c>
      <c r="C3431" t="s">
        <v>3507</v>
      </c>
      <c r="D3431">
        <v>1981</v>
      </c>
      <c r="E3431">
        <v>103049592</v>
      </c>
      <c r="F3431">
        <v>77017728</v>
      </c>
      <c r="G3431">
        <v>75135480</v>
      </c>
      <c r="H3431">
        <v>7689972</v>
      </c>
      <c r="I3431" t="str">
        <f t="shared" si="106"/>
        <v>1981Wisconsin Public Service Corporation</v>
      </c>
      <c r="J3431" s="1">
        <v>1842299</v>
      </c>
      <c r="K3431" s="1">
        <v>1536072</v>
      </c>
      <c r="L3431" s="1">
        <v>2121125</v>
      </c>
      <c r="M3431" s="1">
        <v>177031</v>
      </c>
      <c r="N3431">
        <v>17246567</v>
      </c>
      <c r="O3431">
        <v>3524164</v>
      </c>
      <c r="P3431">
        <v>1831</v>
      </c>
      <c r="Q3431">
        <v>0</v>
      </c>
      <c r="R3431">
        <v>6475647.1846766472</v>
      </c>
      <c r="S3431">
        <v>29660632</v>
      </c>
      <c r="T3431">
        <v>13710857.627659798</v>
      </c>
      <c r="U3431">
        <f t="shared" si="107"/>
        <v>5676527</v>
      </c>
    </row>
    <row r="3432" spans="1:21" x14ac:dyDescent="0.25">
      <c r="A3432" t="s">
        <v>3543</v>
      </c>
      <c r="B3432" t="s">
        <v>3506</v>
      </c>
      <c r="C3432" t="s">
        <v>3507</v>
      </c>
      <c r="D3432">
        <v>1980</v>
      </c>
      <c r="E3432">
        <v>91093456</v>
      </c>
      <c r="F3432">
        <v>68109992</v>
      </c>
      <c r="G3432">
        <v>64852588</v>
      </c>
      <c r="H3432">
        <v>6712866</v>
      </c>
      <c r="I3432" t="str">
        <f t="shared" si="106"/>
        <v>1980Wisconsin Public Service Corporation</v>
      </c>
      <c r="J3432" s="1">
        <v>1810343.25</v>
      </c>
      <c r="K3432" s="1">
        <v>1465781</v>
      </c>
      <c r="L3432" s="1">
        <v>2050392.875</v>
      </c>
      <c r="M3432" s="1">
        <v>173160.4375</v>
      </c>
      <c r="N3432">
        <v>16063820</v>
      </c>
      <c r="O3432">
        <v>3527687</v>
      </c>
      <c r="P3432">
        <v>1672</v>
      </c>
      <c r="Q3432">
        <v>0</v>
      </c>
      <c r="R3432">
        <v>6881215.2776126862</v>
      </c>
      <c r="S3432">
        <v>28321040</v>
      </c>
      <c r="T3432">
        <v>12194699.630958557</v>
      </c>
      <c r="U3432">
        <f t="shared" si="107"/>
        <v>5499677.5625</v>
      </c>
    </row>
    <row r="3433" spans="1:21" x14ac:dyDescent="0.25">
      <c r="A3433" t="s">
        <v>3544</v>
      </c>
      <c r="B3433" t="s">
        <v>3506</v>
      </c>
      <c r="C3433" t="s">
        <v>3507</v>
      </c>
      <c r="D3433">
        <v>1979</v>
      </c>
      <c r="E3433">
        <v>84216896</v>
      </c>
      <c r="F3433">
        <v>65567616</v>
      </c>
      <c r="G3433">
        <v>61893432</v>
      </c>
      <c r="H3433">
        <v>6498080</v>
      </c>
      <c r="I3433" t="str">
        <f t="shared" si="106"/>
        <v>1979Wisconsin Public Service Corporation</v>
      </c>
      <c r="J3433" s="1">
        <v>1760516.75</v>
      </c>
      <c r="K3433" s="1">
        <v>1489412.625</v>
      </c>
      <c r="L3433" s="1">
        <v>2114788.25</v>
      </c>
      <c r="M3433" s="1">
        <v>175999.09375</v>
      </c>
      <c r="N3433">
        <v>14941106</v>
      </c>
      <c r="O3433">
        <v>3101968</v>
      </c>
      <c r="P3433">
        <v>1577</v>
      </c>
      <c r="Q3433">
        <v>0</v>
      </c>
      <c r="R3433">
        <v>6270816.1880478263</v>
      </c>
      <c r="S3433">
        <v>25091964</v>
      </c>
      <c r="T3433">
        <v>10544981.1171875</v>
      </c>
      <c r="U3433">
        <f t="shared" si="107"/>
        <v>5540716.71875</v>
      </c>
    </row>
    <row r="3434" spans="1:21" x14ac:dyDescent="0.25">
      <c r="A3434" t="s">
        <v>3545</v>
      </c>
      <c r="B3434" t="s">
        <v>3506</v>
      </c>
      <c r="C3434" t="s">
        <v>3507</v>
      </c>
      <c r="D3434">
        <v>1978</v>
      </c>
      <c r="E3434">
        <v>76254600</v>
      </c>
      <c r="F3434">
        <v>59327668</v>
      </c>
      <c r="G3434">
        <v>53388196</v>
      </c>
      <c r="H3434">
        <v>5914063</v>
      </c>
      <c r="I3434" t="str">
        <f t="shared" si="106"/>
        <v>1978Wisconsin Public Service Corporation</v>
      </c>
      <c r="J3434" s="1">
        <v>1688481.25</v>
      </c>
      <c r="K3434" s="1">
        <v>1434595</v>
      </c>
      <c r="L3434" s="1">
        <v>1979693.875</v>
      </c>
      <c r="M3434" s="1">
        <v>169357.359375</v>
      </c>
      <c r="N3434">
        <v>15767224</v>
      </c>
      <c r="O3434">
        <v>3012369</v>
      </c>
      <c r="P3434">
        <v>1534</v>
      </c>
      <c r="Q3434">
        <v>0</v>
      </c>
      <c r="R3434">
        <v>5587011.1804997921</v>
      </c>
      <c r="S3434">
        <v>22303588</v>
      </c>
      <c r="T3434">
        <v>9770670.8045026064</v>
      </c>
      <c r="U3434">
        <f t="shared" si="107"/>
        <v>5272127.484375</v>
      </c>
    </row>
    <row r="3435" spans="1:21" x14ac:dyDescent="0.25">
      <c r="A3435" t="s">
        <v>3546</v>
      </c>
      <c r="B3435" t="s">
        <v>3506</v>
      </c>
      <c r="C3435" t="s">
        <v>3507</v>
      </c>
      <c r="D3435">
        <v>1977</v>
      </c>
      <c r="E3435">
        <v>69993760</v>
      </c>
      <c r="F3435">
        <v>54132160</v>
      </c>
      <c r="G3435">
        <v>48123660</v>
      </c>
      <c r="H3435">
        <v>5579689</v>
      </c>
      <c r="I3435" t="str">
        <f t="shared" si="106"/>
        <v>1977Wisconsin Public Service Corporation</v>
      </c>
      <c r="J3435" s="1">
        <v>1615862.625</v>
      </c>
      <c r="K3435" s="1">
        <v>1377304.875</v>
      </c>
      <c r="L3435" s="1">
        <v>1863140</v>
      </c>
      <c r="M3435" s="1">
        <v>165521.046875</v>
      </c>
      <c r="N3435">
        <v>16235160</v>
      </c>
      <c r="O3435">
        <v>2056458</v>
      </c>
      <c r="P3435">
        <v>1495</v>
      </c>
      <c r="Q3435">
        <v>0</v>
      </c>
      <c r="R3435">
        <v>5352324.8248286247</v>
      </c>
      <c r="S3435">
        <v>20830544</v>
      </c>
      <c r="T3435">
        <v>8461138.6512726545</v>
      </c>
      <c r="U3435">
        <f t="shared" si="107"/>
        <v>5021828.546875</v>
      </c>
    </row>
    <row r="3436" spans="1:21" x14ac:dyDescent="0.25">
      <c r="A3436" t="s">
        <v>3547</v>
      </c>
      <c r="B3436" t="s">
        <v>3506</v>
      </c>
      <c r="C3436" t="s">
        <v>3507</v>
      </c>
      <c r="D3436">
        <v>1976</v>
      </c>
      <c r="E3436">
        <v>64620708</v>
      </c>
      <c r="F3436">
        <v>49102212</v>
      </c>
      <c r="G3436">
        <v>43965356</v>
      </c>
      <c r="H3436">
        <v>5698352</v>
      </c>
      <c r="I3436" t="str">
        <f t="shared" si="106"/>
        <v>1976Wisconsin Public Service Corporation</v>
      </c>
      <c r="J3436" s="1">
        <v>1517285.625</v>
      </c>
      <c r="K3436" s="1">
        <v>1279543.25</v>
      </c>
      <c r="L3436" s="1">
        <v>1818124</v>
      </c>
      <c r="M3436" s="1">
        <v>181192.78125</v>
      </c>
      <c r="N3436">
        <v>13272348</v>
      </c>
      <c r="O3436">
        <v>2998755</v>
      </c>
      <c r="P3436">
        <v>1440</v>
      </c>
      <c r="Q3436">
        <v>0</v>
      </c>
      <c r="R3436">
        <v>5043864.1376383603</v>
      </c>
      <c r="S3436">
        <v>18865019</v>
      </c>
      <c r="T3436">
        <v>8374820.9418926835</v>
      </c>
      <c r="U3436">
        <f t="shared" si="107"/>
        <v>4796145.65625</v>
      </c>
    </row>
    <row r="3437" spans="1:21" x14ac:dyDescent="0.25">
      <c r="A3437" t="s">
        <v>3548</v>
      </c>
      <c r="B3437" t="s">
        <v>3506</v>
      </c>
      <c r="C3437" t="s">
        <v>3507</v>
      </c>
      <c r="D3437">
        <v>1975</v>
      </c>
      <c r="E3437">
        <v>56156584</v>
      </c>
      <c r="F3437">
        <v>42435444</v>
      </c>
      <c r="G3437">
        <v>37888528</v>
      </c>
      <c r="H3437">
        <v>3956884</v>
      </c>
      <c r="I3437" t="str">
        <f t="shared" si="106"/>
        <v>1975Wisconsin Public Service Corporation</v>
      </c>
      <c r="J3437" s="1">
        <v>1425489.625</v>
      </c>
      <c r="K3437" s="1">
        <v>1185726</v>
      </c>
      <c r="L3437" s="1">
        <v>1637819.5</v>
      </c>
      <c r="M3437" s="1">
        <v>119672.7734375</v>
      </c>
      <c r="N3437">
        <v>12568711</v>
      </c>
      <c r="O3437">
        <v>2824520</v>
      </c>
      <c r="P3437">
        <v>1446</v>
      </c>
      <c r="Q3437">
        <v>0</v>
      </c>
      <c r="R3437">
        <v>4602071.132035315</v>
      </c>
      <c r="S3437">
        <v>16558498</v>
      </c>
      <c r="T3437">
        <v>6919870.9448057413</v>
      </c>
      <c r="U3437">
        <f t="shared" si="107"/>
        <v>4368707.8984375</v>
      </c>
    </row>
    <row r="3438" spans="1:21" x14ac:dyDescent="0.25">
      <c r="A3438" t="s">
        <v>3549</v>
      </c>
      <c r="B3438" t="s">
        <v>3506</v>
      </c>
      <c r="C3438" t="s">
        <v>3507</v>
      </c>
      <c r="D3438">
        <v>1974</v>
      </c>
      <c r="E3438">
        <v>43489416</v>
      </c>
      <c r="F3438">
        <v>35999124</v>
      </c>
      <c r="G3438">
        <v>30651952</v>
      </c>
      <c r="H3438">
        <v>2875539</v>
      </c>
      <c r="I3438" t="str">
        <f t="shared" si="106"/>
        <v>1974Wisconsin Public Service Corporation</v>
      </c>
      <c r="J3438" s="1">
        <v>1347975.25</v>
      </c>
      <c r="K3438" s="1">
        <v>1195929.25</v>
      </c>
      <c r="L3438" s="1">
        <v>1666049.375</v>
      </c>
      <c r="M3438" s="1">
        <v>92919.8984375</v>
      </c>
      <c r="N3438">
        <v>11972656</v>
      </c>
      <c r="O3438">
        <v>2948550</v>
      </c>
      <c r="P3438">
        <v>1451</v>
      </c>
      <c r="Q3438">
        <v>0</v>
      </c>
      <c r="R3438">
        <v>3581305.9481368959</v>
      </c>
      <c r="S3438">
        <v>13091955</v>
      </c>
      <c r="T3438">
        <v>5832048.9208522439</v>
      </c>
      <c r="U3438">
        <f t="shared" si="107"/>
        <v>4302873.7734375</v>
      </c>
    </row>
    <row r="3439" spans="1:21" x14ac:dyDescent="0.25">
      <c r="A3439" t="s">
        <v>3550</v>
      </c>
      <c r="B3439" t="s">
        <v>3506</v>
      </c>
      <c r="C3439" t="s">
        <v>3507</v>
      </c>
      <c r="D3439">
        <v>1973</v>
      </c>
      <c r="E3439">
        <v>37306512</v>
      </c>
      <c r="F3439">
        <v>16454725</v>
      </c>
      <c r="G3439">
        <v>38950320</v>
      </c>
      <c r="H3439">
        <v>2456117</v>
      </c>
      <c r="I3439" t="str">
        <f t="shared" si="106"/>
        <v>1973Wisconsin Public Service Corporation</v>
      </c>
      <c r="J3439" s="1">
        <v>1309012.625</v>
      </c>
      <c r="K3439" s="1">
        <v>543772.625</v>
      </c>
      <c r="L3439" s="1">
        <v>2245362.75</v>
      </c>
      <c r="M3439" s="1">
        <v>88806.5546875</v>
      </c>
      <c r="N3439">
        <v>11034652</v>
      </c>
      <c r="O3439">
        <v>2469919</v>
      </c>
      <c r="P3439">
        <v>1471</v>
      </c>
      <c r="Q3439">
        <v>0</v>
      </c>
      <c r="R3439">
        <v>3319540.97965689</v>
      </c>
      <c r="S3439">
        <v>11534623</v>
      </c>
      <c r="T3439">
        <v>5543651.1444665194</v>
      </c>
      <c r="U3439">
        <f t="shared" si="107"/>
        <v>4186954.5546875</v>
      </c>
    </row>
    <row r="3440" spans="1:21" x14ac:dyDescent="0.25">
      <c r="A3440" t="s">
        <v>3551</v>
      </c>
      <c r="B3440" t="s">
        <v>3506</v>
      </c>
      <c r="C3440" t="s">
        <v>3507</v>
      </c>
      <c r="D3440">
        <v>1972</v>
      </c>
      <c r="E3440">
        <v>33243080</v>
      </c>
      <c r="F3440">
        <v>14498731</v>
      </c>
      <c r="G3440">
        <v>33065204</v>
      </c>
      <c r="H3440">
        <v>2229003</v>
      </c>
      <c r="I3440" t="str">
        <f t="shared" si="106"/>
        <v>1972Wisconsin Public Service Corporation</v>
      </c>
      <c r="J3440" s="1">
        <v>1259725.625</v>
      </c>
      <c r="K3440" s="1">
        <v>517884.46875</v>
      </c>
      <c r="L3440" s="1">
        <v>2058368.75</v>
      </c>
      <c r="M3440" s="1">
        <v>83346.6953125</v>
      </c>
      <c r="N3440">
        <v>9154831</v>
      </c>
      <c r="O3440">
        <v>2274267</v>
      </c>
      <c r="P3440">
        <v>1443</v>
      </c>
      <c r="Q3440">
        <v>0</v>
      </c>
      <c r="R3440">
        <v>3055028.0956086516</v>
      </c>
      <c r="S3440">
        <v>10615503.032860897</v>
      </c>
      <c r="T3440">
        <v>5403389.743751049</v>
      </c>
      <c r="U3440">
        <f t="shared" si="107"/>
        <v>3919325.5390625</v>
      </c>
    </row>
    <row r="3441" spans="1:21" x14ac:dyDescent="0.25">
      <c r="A3441" t="s">
        <v>3552</v>
      </c>
      <c r="B3441" t="s">
        <v>3506</v>
      </c>
      <c r="C3441" t="s">
        <v>3507</v>
      </c>
      <c r="D3441">
        <v>1971</v>
      </c>
      <c r="E3441" t="s">
        <v>3560</v>
      </c>
      <c r="F3441" t="s">
        <v>3560</v>
      </c>
      <c r="G3441" t="s">
        <v>3560</v>
      </c>
      <c r="H3441" t="s">
        <v>3560</v>
      </c>
      <c r="I3441" t="str">
        <f t="shared" si="106"/>
        <v>1971Wisconsin Public Service Corporation</v>
      </c>
      <c r="J3441" s="1" t="s">
        <v>3560</v>
      </c>
      <c r="K3441" s="1" t="s">
        <v>3560</v>
      </c>
      <c r="L3441" s="1" t="s">
        <v>3560</v>
      </c>
      <c r="M3441" s="1" t="s">
        <v>3560</v>
      </c>
      <c r="N3441">
        <v>8272831</v>
      </c>
      <c r="O3441">
        <v>2354993</v>
      </c>
      <c r="P3441" t="s">
        <v>3560</v>
      </c>
      <c r="Q3441" t="s">
        <v>3560</v>
      </c>
      <c r="R3441" t="s">
        <v>3560</v>
      </c>
      <c r="S3441" t="s">
        <v>3560</v>
      </c>
      <c r="T3441" t="s">
        <v>3560</v>
      </c>
      <c r="U3441">
        <f t="shared" si="107"/>
        <v>0</v>
      </c>
    </row>
    <row r="3442" spans="1:21" x14ac:dyDescent="0.25">
      <c r="A3442" t="s">
        <v>3553</v>
      </c>
      <c r="B3442" t="s">
        <v>3506</v>
      </c>
      <c r="C3442" t="s">
        <v>3507</v>
      </c>
      <c r="D3442">
        <v>1970</v>
      </c>
      <c r="E3442" t="s">
        <v>3560</v>
      </c>
      <c r="F3442" t="s">
        <v>3560</v>
      </c>
      <c r="G3442" t="s">
        <v>3560</v>
      </c>
      <c r="H3442" t="s">
        <v>3560</v>
      </c>
      <c r="I3442" t="str">
        <f t="shared" si="106"/>
        <v>1970Wisconsin Public Service Corporation</v>
      </c>
      <c r="J3442" s="1" t="s">
        <v>3560</v>
      </c>
      <c r="K3442" s="1" t="s">
        <v>3560</v>
      </c>
      <c r="L3442" s="1" t="s">
        <v>3560</v>
      </c>
      <c r="M3442" s="1" t="s">
        <v>3560</v>
      </c>
      <c r="N3442">
        <v>8567467</v>
      </c>
      <c r="O3442">
        <v>1955220</v>
      </c>
      <c r="P3442" t="s">
        <v>3560</v>
      </c>
      <c r="Q3442" t="s">
        <v>3560</v>
      </c>
      <c r="R3442" t="s">
        <v>3560</v>
      </c>
      <c r="S3442" t="s">
        <v>3560</v>
      </c>
      <c r="T3442" t="s">
        <v>3560</v>
      </c>
      <c r="U3442">
        <f t="shared" si="107"/>
        <v>0</v>
      </c>
    </row>
    <row r="3443" spans="1:21" x14ac:dyDescent="0.25">
      <c r="A3443" t="s">
        <v>3554</v>
      </c>
      <c r="B3443" t="s">
        <v>3506</v>
      </c>
      <c r="C3443" t="s">
        <v>3507</v>
      </c>
      <c r="D3443">
        <v>1969</v>
      </c>
      <c r="E3443" t="s">
        <v>3560</v>
      </c>
      <c r="F3443" t="s">
        <v>3560</v>
      </c>
      <c r="G3443" t="s">
        <v>3560</v>
      </c>
      <c r="H3443" t="s">
        <v>3560</v>
      </c>
      <c r="I3443" t="str">
        <f t="shared" si="106"/>
        <v>1969Wisconsin Public Service Corporation</v>
      </c>
      <c r="J3443" s="1" t="s">
        <v>3560</v>
      </c>
      <c r="K3443" s="1" t="s">
        <v>3560</v>
      </c>
      <c r="L3443" s="1" t="s">
        <v>3560</v>
      </c>
      <c r="M3443" s="1" t="s">
        <v>3560</v>
      </c>
      <c r="N3443">
        <v>7885109</v>
      </c>
      <c r="O3443">
        <v>1728115</v>
      </c>
      <c r="P3443" t="s">
        <v>3560</v>
      </c>
      <c r="Q3443" t="s">
        <v>3560</v>
      </c>
      <c r="R3443" t="s">
        <v>3560</v>
      </c>
      <c r="S3443" t="s">
        <v>3560</v>
      </c>
      <c r="T3443" t="s">
        <v>3560</v>
      </c>
      <c r="U3443">
        <f t="shared" si="107"/>
        <v>0</v>
      </c>
    </row>
    <row r="3444" spans="1:21" x14ac:dyDescent="0.25">
      <c r="A3444" t="s">
        <v>3555</v>
      </c>
      <c r="B3444" t="s">
        <v>3506</v>
      </c>
      <c r="C3444" t="s">
        <v>3507</v>
      </c>
      <c r="D3444">
        <v>1968</v>
      </c>
      <c r="E3444" t="s">
        <v>3560</v>
      </c>
      <c r="F3444" t="s">
        <v>3560</v>
      </c>
      <c r="G3444" t="s">
        <v>3560</v>
      </c>
      <c r="H3444" t="s">
        <v>3560</v>
      </c>
      <c r="I3444" t="str">
        <f t="shared" si="106"/>
        <v>1968Wisconsin Public Service Corporation</v>
      </c>
      <c r="J3444" s="1" t="s">
        <v>3560</v>
      </c>
      <c r="K3444" s="1" t="s">
        <v>3560</v>
      </c>
      <c r="L3444" s="1" t="s">
        <v>3560</v>
      </c>
      <c r="M3444" s="1" t="s">
        <v>3560</v>
      </c>
      <c r="N3444">
        <v>6385650</v>
      </c>
      <c r="O3444">
        <v>1531168</v>
      </c>
      <c r="P3444" t="s">
        <v>3560</v>
      </c>
      <c r="Q3444" t="s">
        <v>3560</v>
      </c>
      <c r="R3444" t="s">
        <v>3560</v>
      </c>
      <c r="S3444" t="s">
        <v>3560</v>
      </c>
      <c r="T3444" t="s">
        <v>3560</v>
      </c>
      <c r="U3444">
        <f t="shared" si="107"/>
        <v>0</v>
      </c>
    </row>
    <row r="3445" spans="1:21" x14ac:dyDescent="0.25">
      <c r="A3445" t="s">
        <v>3556</v>
      </c>
      <c r="B3445" t="s">
        <v>3506</v>
      </c>
      <c r="C3445" t="s">
        <v>3507</v>
      </c>
      <c r="D3445">
        <v>1967</v>
      </c>
      <c r="E3445" t="s">
        <v>3560</v>
      </c>
      <c r="F3445" t="s">
        <v>3560</v>
      </c>
      <c r="G3445" t="s">
        <v>3560</v>
      </c>
      <c r="H3445" t="s">
        <v>3560</v>
      </c>
      <c r="I3445" t="str">
        <f t="shared" si="106"/>
        <v>1967Wisconsin Public Service Corporation</v>
      </c>
      <c r="J3445" s="1" t="s">
        <v>3560</v>
      </c>
      <c r="K3445" s="1" t="s">
        <v>3560</v>
      </c>
      <c r="L3445" s="1" t="s">
        <v>3560</v>
      </c>
      <c r="M3445" s="1" t="s">
        <v>3560</v>
      </c>
      <c r="N3445">
        <v>6733711</v>
      </c>
      <c r="O3445">
        <v>1304985</v>
      </c>
      <c r="P3445" t="s">
        <v>3560</v>
      </c>
      <c r="Q3445" t="s">
        <v>3560</v>
      </c>
      <c r="R3445" t="s">
        <v>3560</v>
      </c>
      <c r="S3445" t="s">
        <v>3560</v>
      </c>
      <c r="T3445" t="s">
        <v>3560</v>
      </c>
      <c r="U3445">
        <f t="shared" si="107"/>
        <v>0</v>
      </c>
    </row>
    <row r="3446" spans="1:21" x14ac:dyDescent="0.25">
      <c r="A3446" t="s">
        <v>3557</v>
      </c>
      <c r="B3446" t="s">
        <v>3506</v>
      </c>
      <c r="C3446" t="s">
        <v>3507</v>
      </c>
      <c r="D3446">
        <v>1966</v>
      </c>
      <c r="E3446" t="s">
        <v>3560</v>
      </c>
      <c r="F3446" t="s">
        <v>3560</v>
      </c>
      <c r="G3446" t="s">
        <v>3560</v>
      </c>
      <c r="H3446" t="s">
        <v>3560</v>
      </c>
      <c r="I3446" t="str">
        <f t="shared" si="106"/>
        <v>1966Wisconsin Public Service Corporation</v>
      </c>
      <c r="J3446" s="1" t="s">
        <v>3560</v>
      </c>
      <c r="K3446" s="1" t="s">
        <v>3560</v>
      </c>
      <c r="L3446" s="1" t="s">
        <v>3560</v>
      </c>
      <c r="M3446" s="1" t="s">
        <v>3560</v>
      </c>
      <c r="N3446">
        <v>4695463.97</v>
      </c>
      <c r="O3446">
        <v>1203355.42</v>
      </c>
      <c r="P3446" t="s">
        <v>3560</v>
      </c>
      <c r="Q3446" t="s">
        <v>3560</v>
      </c>
      <c r="R3446" t="s">
        <v>3560</v>
      </c>
      <c r="S3446" t="s">
        <v>3560</v>
      </c>
      <c r="T3446" t="s">
        <v>3560</v>
      </c>
      <c r="U3446">
        <f t="shared" si="107"/>
        <v>0</v>
      </c>
    </row>
    <row r="3447" spans="1:21" x14ac:dyDescent="0.25">
      <c r="A3447" t="s">
        <v>3558</v>
      </c>
      <c r="B3447" t="s">
        <v>3506</v>
      </c>
      <c r="C3447" t="s">
        <v>3507</v>
      </c>
      <c r="D3447">
        <v>1965</v>
      </c>
      <c r="E3447" t="s">
        <v>3560</v>
      </c>
      <c r="F3447" t="s">
        <v>3560</v>
      </c>
      <c r="G3447" t="s">
        <v>3560</v>
      </c>
      <c r="H3447" t="s">
        <v>3560</v>
      </c>
      <c r="I3447" t="str">
        <f t="shared" si="106"/>
        <v>1965Wisconsin Public Service Corporation</v>
      </c>
      <c r="J3447" s="1" t="s">
        <v>3560</v>
      </c>
      <c r="K3447" s="1" t="s">
        <v>3560</v>
      </c>
      <c r="L3447" s="1" t="s">
        <v>3560</v>
      </c>
      <c r="M3447" s="1" t="s">
        <v>3560</v>
      </c>
      <c r="N3447">
        <v>3744633.42</v>
      </c>
      <c r="O3447">
        <v>988367.05</v>
      </c>
      <c r="P3447" t="s">
        <v>3560</v>
      </c>
      <c r="Q3447" t="s">
        <v>3560</v>
      </c>
      <c r="R3447" t="s">
        <v>3560</v>
      </c>
      <c r="S3447" t="s">
        <v>3560</v>
      </c>
      <c r="T3447" t="s">
        <v>3560</v>
      </c>
      <c r="U3447">
        <f t="shared" si="107"/>
        <v>0</v>
      </c>
    </row>
    <row r="3448" spans="1:21" x14ac:dyDescent="0.25">
      <c r="A3448" t="s">
        <v>3559</v>
      </c>
      <c r="B3448" t="s">
        <v>3506</v>
      </c>
      <c r="C3448" t="s">
        <v>3507</v>
      </c>
      <c r="D3448">
        <v>1964</v>
      </c>
      <c r="E3448" t="s">
        <v>3560</v>
      </c>
      <c r="F3448" t="s">
        <v>3560</v>
      </c>
      <c r="G3448" t="s">
        <v>3560</v>
      </c>
      <c r="H3448" t="s">
        <v>3560</v>
      </c>
      <c r="I3448" t="str">
        <f t="shared" si="106"/>
        <v>1964Wisconsin Public Service Corporation</v>
      </c>
      <c r="J3448" s="1" t="s">
        <v>3560</v>
      </c>
      <c r="K3448" s="1" t="s">
        <v>3560</v>
      </c>
      <c r="L3448" s="1" t="s">
        <v>3560</v>
      </c>
      <c r="M3448" s="1" t="s">
        <v>3560</v>
      </c>
      <c r="N3448">
        <v>3284810.37</v>
      </c>
      <c r="O3448">
        <v>881037.07</v>
      </c>
      <c r="P3448" t="s">
        <v>3560</v>
      </c>
      <c r="Q3448" t="s">
        <v>3560</v>
      </c>
      <c r="R3448" t="s">
        <v>3560</v>
      </c>
      <c r="S3448" t="s">
        <v>3560</v>
      </c>
      <c r="T3448" t="s">
        <v>3560</v>
      </c>
      <c r="U3448">
        <f t="shared" si="107"/>
        <v>0</v>
      </c>
    </row>
  </sheetData>
  <mergeCells count="1">
    <mergeCell ref="J1:M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D2932"/>
  <sheetViews>
    <sheetView topLeftCell="A2917" workbookViewId="0">
      <selection activeCell="A2934" sqref="A2934:A2940"/>
    </sheetView>
  </sheetViews>
  <sheetFormatPr defaultRowHeight="15" x14ac:dyDescent="0.25"/>
  <cols>
    <col min="1" max="1" width="68.28515625" bestFit="1" customWidth="1"/>
    <col min="3" max="3" width="25.85546875" style="27" customWidth="1"/>
  </cols>
  <sheetData>
    <row r="2" spans="1:4" x14ac:dyDescent="0.25">
      <c r="C2" s="27" t="s">
        <v>3565</v>
      </c>
      <c r="D2" t="s">
        <v>3596</v>
      </c>
    </row>
    <row r="3" spans="1:4" x14ac:dyDescent="0.25">
      <c r="A3" t="s">
        <v>3595</v>
      </c>
      <c r="B3" t="s">
        <v>23</v>
      </c>
    </row>
    <row r="7" spans="1:4" x14ac:dyDescent="0.25">
      <c r="A7" t="s">
        <v>3595</v>
      </c>
      <c r="B7" t="s">
        <v>23</v>
      </c>
    </row>
    <row r="8" spans="1:4" x14ac:dyDescent="0.25">
      <c r="A8" t="s">
        <v>84</v>
      </c>
      <c r="B8">
        <v>1972</v>
      </c>
      <c r="C8" s="27">
        <v>820051</v>
      </c>
    </row>
    <row r="9" spans="1:4" x14ac:dyDescent="0.25">
      <c r="A9" t="s">
        <v>83</v>
      </c>
      <c r="B9">
        <v>1973</v>
      </c>
      <c r="C9" s="27">
        <v>849092</v>
      </c>
      <c r="D9">
        <f>LN(C9/C8)</f>
        <v>3.480100977405276E-2</v>
      </c>
    </row>
    <row r="10" spans="1:4" x14ac:dyDescent="0.25">
      <c r="A10" t="s">
        <v>82</v>
      </c>
      <c r="B10">
        <v>1974</v>
      </c>
      <c r="C10" s="27">
        <v>873459</v>
      </c>
      <c r="D10">
        <f t="shared" ref="D10:D73" si="0">LN(C10/C9)</f>
        <v>2.8293647644914068E-2</v>
      </c>
    </row>
    <row r="11" spans="1:4" x14ac:dyDescent="0.25">
      <c r="A11" t="s">
        <v>81</v>
      </c>
      <c r="B11">
        <v>1975</v>
      </c>
      <c r="C11" s="27">
        <v>887946</v>
      </c>
      <c r="D11">
        <f t="shared" si="0"/>
        <v>1.6449739467126467E-2</v>
      </c>
    </row>
    <row r="12" spans="1:4" x14ac:dyDescent="0.25">
      <c r="A12" t="s">
        <v>80</v>
      </c>
      <c r="B12">
        <v>1976</v>
      </c>
      <c r="C12" s="27">
        <v>908986</v>
      </c>
      <c r="D12">
        <f t="shared" si="0"/>
        <v>2.3418762186413034E-2</v>
      </c>
    </row>
    <row r="13" spans="1:4" x14ac:dyDescent="0.25">
      <c r="A13" t="s">
        <v>79</v>
      </c>
      <c r="B13">
        <v>1977</v>
      </c>
      <c r="C13" s="27">
        <v>927929</v>
      </c>
      <c r="D13">
        <f t="shared" si="0"/>
        <v>2.0625528719857296E-2</v>
      </c>
    </row>
    <row r="14" spans="1:4" x14ac:dyDescent="0.25">
      <c r="A14" t="s">
        <v>78</v>
      </c>
      <c r="B14">
        <v>1978</v>
      </c>
      <c r="C14" s="27">
        <v>948134</v>
      </c>
      <c r="D14">
        <f t="shared" si="0"/>
        <v>2.1540621238415426E-2</v>
      </c>
    </row>
    <row r="15" spans="1:4" x14ac:dyDescent="0.25">
      <c r="A15" t="s">
        <v>77</v>
      </c>
      <c r="B15">
        <v>1979</v>
      </c>
      <c r="C15" s="27">
        <v>968339</v>
      </c>
      <c r="D15">
        <f t="shared" si="0"/>
        <v>2.1086390103132725E-2</v>
      </c>
    </row>
    <row r="16" spans="1:4" x14ac:dyDescent="0.25">
      <c r="A16" t="s">
        <v>76</v>
      </c>
      <c r="B16">
        <v>1980</v>
      </c>
      <c r="C16" s="27">
        <v>977758</v>
      </c>
      <c r="D16">
        <f t="shared" si="0"/>
        <v>9.6799630726519918E-3</v>
      </c>
    </row>
    <row r="17" spans="1:4" x14ac:dyDescent="0.25">
      <c r="A17" t="s">
        <v>75</v>
      </c>
      <c r="B17">
        <v>1981</v>
      </c>
      <c r="C17" s="27">
        <v>989242</v>
      </c>
      <c r="D17">
        <f t="shared" si="0"/>
        <v>1.1676797645510665E-2</v>
      </c>
    </row>
    <row r="18" spans="1:4" x14ac:dyDescent="0.25">
      <c r="A18" t="s">
        <v>74</v>
      </c>
      <c r="B18">
        <v>1982</v>
      </c>
      <c r="C18" s="27">
        <v>996596</v>
      </c>
      <c r="D18">
        <f t="shared" si="0"/>
        <v>7.4064788945638563E-3</v>
      </c>
    </row>
    <row r="19" spans="1:4" x14ac:dyDescent="0.25">
      <c r="A19" t="s">
        <v>73</v>
      </c>
      <c r="B19">
        <v>1983</v>
      </c>
      <c r="C19" s="27">
        <v>1006583</v>
      </c>
      <c r="D19">
        <f t="shared" si="0"/>
        <v>9.97123347113032E-3</v>
      </c>
    </row>
    <row r="20" spans="1:4" x14ac:dyDescent="0.25">
      <c r="A20" t="s">
        <v>72</v>
      </c>
      <c r="B20">
        <v>1984</v>
      </c>
      <c r="C20" s="27">
        <v>1023038</v>
      </c>
      <c r="D20">
        <f t="shared" si="0"/>
        <v>1.6215205247810605E-2</v>
      </c>
    </row>
    <row r="21" spans="1:4" x14ac:dyDescent="0.25">
      <c r="A21" t="s">
        <v>71</v>
      </c>
      <c r="B21">
        <v>1985</v>
      </c>
      <c r="C21" s="27">
        <v>1040715</v>
      </c>
      <c r="D21">
        <f t="shared" si="0"/>
        <v>1.7131345003761837E-2</v>
      </c>
    </row>
    <row r="22" spans="1:4" x14ac:dyDescent="0.25">
      <c r="A22" t="s">
        <v>70</v>
      </c>
      <c r="B22">
        <v>1986</v>
      </c>
      <c r="C22" s="27">
        <v>1059885</v>
      </c>
      <c r="D22">
        <f t="shared" si="0"/>
        <v>1.825243473899343E-2</v>
      </c>
    </row>
    <row r="23" spans="1:4" x14ac:dyDescent="0.25">
      <c r="A23" t="s">
        <v>69</v>
      </c>
      <c r="B23">
        <v>1987</v>
      </c>
      <c r="C23" s="27">
        <v>1079253</v>
      </c>
      <c r="D23">
        <f t="shared" si="0"/>
        <v>1.8108723485306285E-2</v>
      </c>
    </row>
    <row r="24" spans="1:4" x14ac:dyDescent="0.25">
      <c r="A24" t="s">
        <v>68</v>
      </c>
      <c r="B24">
        <v>1988</v>
      </c>
      <c r="C24" s="27">
        <v>1099347</v>
      </c>
      <c r="D24">
        <f t="shared" si="0"/>
        <v>1.8447232011140919E-2</v>
      </c>
    </row>
    <row r="25" spans="1:4" x14ac:dyDescent="0.25">
      <c r="A25" t="s">
        <v>67</v>
      </c>
      <c r="B25">
        <v>1989</v>
      </c>
      <c r="C25" s="27">
        <v>1113838</v>
      </c>
      <c r="D25">
        <f t="shared" si="0"/>
        <v>1.309534185839213E-2</v>
      </c>
    </row>
    <row r="26" spans="1:4" x14ac:dyDescent="0.25">
      <c r="A26" t="s">
        <v>66</v>
      </c>
      <c r="B26">
        <v>1990</v>
      </c>
      <c r="C26" s="27">
        <v>1127593</v>
      </c>
      <c r="D26">
        <f t="shared" si="0"/>
        <v>1.2273563336168461E-2</v>
      </c>
    </row>
    <row r="27" spans="1:4" x14ac:dyDescent="0.25">
      <c r="A27" t="s">
        <v>65</v>
      </c>
      <c r="B27">
        <v>1991</v>
      </c>
      <c r="C27" s="27">
        <v>1143628</v>
      </c>
      <c r="D27">
        <f t="shared" si="0"/>
        <v>1.4120392888215439E-2</v>
      </c>
    </row>
    <row r="28" spans="1:4" x14ac:dyDescent="0.25">
      <c r="A28" t="s">
        <v>64</v>
      </c>
      <c r="B28">
        <v>1992</v>
      </c>
      <c r="C28" s="27">
        <v>1160981</v>
      </c>
      <c r="D28">
        <f t="shared" si="0"/>
        <v>1.5059672127797399E-2</v>
      </c>
    </row>
    <row r="29" spans="1:4" x14ac:dyDescent="0.25">
      <c r="A29" t="s">
        <v>63</v>
      </c>
      <c r="B29">
        <v>1993</v>
      </c>
      <c r="C29" s="27">
        <v>1180270</v>
      </c>
      <c r="D29">
        <f t="shared" si="0"/>
        <v>1.647788848363408E-2</v>
      </c>
    </row>
    <row r="30" spans="1:4" x14ac:dyDescent="0.25">
      <c r="A30" t="s">
        <v>62</v>
      </c>
      <c r="B30">
        <v>1994</v>
      </c>
      <c r="C30" s="27">
        <v>1200226</v>
      </c>
      <c r="D30">
        <f t="shared" si="0"/>
        <v>1.6766646531726687E-2</v>
      </c>
    </row>
    <row r="31" spans="1:4" x14ac:dyDescent="0.25">
      <c r="A31" t="s">
        <v>61</v>
      </c>
      <c r="B31">
        <v>1995</v>
      </c>
      <c r="C31" s="27">
        <v>1221545</v>
      </c>
      <c r="D31">
        <f t="shared" si="0"/>
        <v>1.7606578593171711E-2</v>
      </c>
    </row>
    <row r="32" spans="1:4" x14ac:dyDescent="0.25">
      <c r="A32" t="s">
        <v>60</v>
      </c>
      <c r="B32">
        <v>1996</v>
      </c>
      <c r="C32" s="27">
        <v>1240065</v>
      </c>
      <c r="D32">
        <f t="shared" si="0"/>
        <v>1.5047346609973946E-2</v>
      </c>
    </row>
    <row r="33" spans="1:4" x14ac:dyDescent="0.25">
      <c r="A33" t="s">
        <v>59</v>
      </c>
      <c r="B33">
        <v>1997</v>
      </c>
      <c r="C33" s="27">
        <v>1262011</v>
      </c>
      <c r="D33">
        <f t="shared" si="0"/>
        <v>1.7542682806393008E-2</v>
      </c>
    </row>
    <row r="34" spans="1:4" x14ac:dyDescent="0.25">
      <c r="A34" t="s">
        <v>58</v>
      </c>
      <c r="B34">
        <v>1998</v>
      </c>
      <c r="C34" s="27">
        <v>1285325</v>
      </c>
      <c r="D34">
        <f t="shared" si="0"/>
        <v>1.8305124252351566E-2</v>
      </c>
    </row>
    <row r="35" spans="1:4" x14ac:dyDescent="0.25">
      <c r="A35" t="s">
        <v>57</v>
      </c>
      <c r="B35">
        <v>1999</v>
      </c>
      <c r="C35" s="27">
        <v>1303541</v>
      </c>
      <c r="D35">
        <f t="shared" si="0"/>
        <v>1.4072803018366444E-2</v>
      </c>
    </row>
    <row r="36" spans="1:4" x14ac:dyDescent="0.25">
      <c r="A36" t="s">
        <v>56</v>
      </c>
      <c r="B36">
        <v>2000</v>
      </c>
      <c r="C36" s="27">
        <v>1322172</v>
      </c>
      <c r="D36">
        <f t="shared" si="0"/>
        <v>1.4191431191558485E-2</v>
      </c>
    </row>
    <row r="37" spans="1:4" x14ac:dyDescent="0.25">
      <c r="A37" t="s">
        <v>55</v>
      </c>
      <c r="B37">
        <v>2001</v>
      </c>
      <c r="C37" s="27">
        <v>1336579</v>
      </c>
      <c r="D37">
        <f t="shared" si="0"/>
        <v>1.0837525597990061E-2</v>
      </c>
    </row>
    <row r="38" spans="1:4" x14ac:dyDescent="0.25">
      <c r="A38" t="s">
        <v>54</v>
      </c>
      <c r="B38">
        <v>2002</v>
      </c>
      <c r="C38" s="27">
        <v>1349662</v>
      </c>
      <c r="D38">
        <f t="shared" si="0"/>
        <v>9.740826267476764E-3</v>
      </c>
    </row>
    <row r="39" spans="1:4" x14ac:dyDescent="0.25">
      <c r="A39" t="s">
        <v>53</v>
      </c>
      <c r="B39">
        <v>2003</v>
      </c>
      <c r="C39" s="27">
        <v>1363120</v>
      </c>
      <c r="D39">
        <f t="shared" si="0"/>
        <v>9.9219991927725921E-3</v>
      </c>
    </row>
    <row r="40" spans="1:4" x14ac:dyDescent="0.25">
      <c r="A40" t="s">
        <v>52</v>
      </c>
      <c r="B40">
        <v>2004</v>
      </c>
      <c r="C40" s="27">
        <v>1379154</v>
      </c>
      <c r="D40">
        <f t="shared" si="0"/>
        <v>1.1694077778018792E-2</v>
      </c>
    </row>
    <row r="41" spans="1:4" x14ac:dyDescent="0.25">
      <c r="A41" t="s">
        <v>51</v>
      </c>
      <c r="B41">
        <v>2005</v>
      </c>
      <c r="C41" s="27">
        <v>1394751</v>
      </c>
      <c r="D41">
        <f t="shared" si="0"/>
        <v>1.1245637014746325E-2</v>
      </c>
    </row>
    <row r="42" spans="1:4" x14ac:dyDescent="0.25">
      <c r="A42" t="s">
        <v>50</v>
      </c>
      <c r="B42">
        <v>2006</v>
      </c>
      <c r="C42" s="27">
        <v>1409748</v>
      </c>
      <c r="D42">
        <f t="shared" si="0"/>
        <v>1.0695060295279082E-2</v>
      </c>
    </row>
    <row r="43" spans="1:4" x14ac:dyDescent="0.25">
      <c r="A43" t="s">
        <v>49</v>
      </c>
      <c r="B43">
        <v>2007</v>
      </c>
      <c r="C43" s="27">
        <v>1425243</v>
      </c>
      <c r="D43">
        <f t="shared" si="0"/>
        <v>1.093136048555313E-2</v>
      </c>
    </row>
    <row r="44" spans="1:4" x14ac:dyDescent="0.25">
      <c r="A44" t="s">
        <v>48</v>
      </c>
      <c r="B44">
        <v>2008</v>
      </c>
      <c r="C44" s="27">
        <v>1435370</v>
      </c>
      <c r="D44">
        <f t="shared" si="0"/>
        <v>7.0803301994466399E-3</v>
      </c>
    </row>
    <row r="45" spans="1:4" x14ac:dyDescent="0.25">
      <c r="A45" t="s">
        <v>47</v>
      </c>
      <c r="B45">
        <v>2009</v>
      </c>
      <c r="C45" s="27">
        <v>1435611</v>
      </c>
      <c r="D45">
        <f t="shared" si="0"/>
        <v>1.6788686554597827E-4</v>
      </c>
    </row>
    <row r="46" spans="1:4" x14ac:dyDescent="0.25">
      <c r="A46" t="s">
        <v>46</v>
      </c>
      <c r="B46">
        <v>2010</v>
      </c>
      <c r="C46" s="27">
        <v>1436229</v>
      </c>
      <c r="D46">
        <f t="shared" si="0"/>
        <v>4.3038610057616116E-4</v>
      </c>
    </row>
    <row r="47" spans="1:4" x14ac:dyDescent="0.25">
      <c r="A47" t="s">
        <v>45</v>
      </c>
      <c r="B47">
        <v>2011</v>
      </c>
      <c r="C47" s="27">
        <v>1434487</v>
      </c>
      <c r="D47">
        <f t="shared" si="0"/>
        <v>-1.2136346568712242E-3</v>
      </c>
    </row>
    <row r="48" spans="1:4" x14ac:dyDescent="0.25">
      <c r="A48" t="s">
        <v>44</v>
      </c>
      <c r="B48">
        <v>2012</v>
      </c>
      <c r="C48" s="27">
        <v>1440488</v>
      </c>
      <c r="D48">
        <f t="shared" si="0"/>
        <v>4.1746510597869112E-3</v>
      </c>
    </row>
    <row r="49" spans="1:4" x14ac:dyDescent="0.25">
      <c r="A49" t="s">
        <v>43</v>
      </c>
      <c r="B49">
        <v>2013</v>
      </c>
      <c r="C49" s="27">
        <v>1444803</v>
      </c>
      <c r="D49">
        <f t="shared" si="0"/>
        <v>2.9910350234597424E-3</v>
      </c>
    </row>
    <row r="50" spans="1:4" x14ac:dyDescent="0.25">
      <c r="A50" t="s">
        <v>42</v>
      </c>
      <c r="B50">
        <v>2014</v>
      </c>
      <c r="C50" s="27">
        <v>1450921</v>
      </c>
      <c r="D50">
        <f t="shared" si="0"/>
        <v>4.2255471192682833E-3</v>
      </c>
    </row>
    <row r="51" spans="1:4" x14ac:dyDescent="0.25">
      <c r="A51" t="s">
        <v>41</v>
      </c>
      <c r="B51">
        <v>2015</v>
      </c>
      <c r="C51" s="27">
        <v>1458602</v>
      </c>
      <c r="D51">
        <f t="shared" si="0"/>
        <v>5.2799155352406457E-3</v>
      </c>
    </row>
    <row r="52" spans="1:4" x14ac:dyDescent="0.25">
      <c r="A52" t="s">
        <v>39</v>
      </c>
      <c r="B52">
        <v>2016</v>
      </c>
      <c r="C52" s="27">
        <v>1468744</v>
      </c>
      <c r="D52">
        <f t="shared" si="0"/>
        <v>6.9291710507076651E-3</v>
      </c>
    </row>
    <row r="53" spans="1:4" x14ac:dyDescent="0.25">
      <c r="A53" t="s">
        <v>138</v>
      </c>
      <c r="B53">
        <v>1972</v>
      </c>
      <c r="C53" s="27">
        <v>596700</v>
      </c>
      <c r="D53">
        <f t="shared" si="0"/>
        <v>-0.90074841824970586</v>
      </c>
    </row>
    <row r="54" spans="1:4" x14ac:dyDescent="0.25">
      <c r="A54" t="s">
        <v>137</v>
      </c>
      <c r="B54">
        <v>1973</v>
      </c>
      <c r="C54" s="27">
        <v>616811</v>
      </c>
      <c r="D54">
        <f t="shared" si="0"/>
        <v>3.3148181543901811E-2</v>
      </c>
    </row>
    <row r="55" spans="1:4" x14ac:dyDescent="0.25">
      <c r="A55" t="s">
        <v>136</v>
      </c>
      <c r="B55">
        <v>1974</v>
      </c>
      <c r="C55" s="27">
        <v>658516</v>
      </c>
      <c r="D55">
        <f t="shared" si="0"/>
        <v>6.5426162462380352E-2</v>
      </c>
    </row>
    <row r="56" spans="1:4" x14ac:dyDescent="0.25">
      <c r="A56" t="s">
        <v>135</v>
      </c>
      <c r="B56">
        <v>1975</v>
      </c>
      <c r="C56" s="27">
        <v>647140</v>
      </c>
      <c r="D56">
        <f t="shared" si="0"/>
        <v>-1.7426164133335531E-2</v>
      </c>
    </row>
    <row r="57" spans="1:4" x14ac:dyDescent="0.25">
      <c r="A57" t="s">
        <v>134</v>
      </c>
      <c r="B57">
        <v>1976</v>
      </c>
      <c r="C57" s="27">
        <v>663322</v>
      </c>
      <c r="D57">
        <f t="shared" si="0"/>
        <v>2.469788907635246E-2</v>
      </c>
    </row>
    <row r="58" spans="1:4" x14ac:dyDescent="0.25">
      <c r="A58" t="s">
        <v>133</v>
      </c>
      <c r="B58">
        <v>1977</v>
      </c>
      <c r="C58" s="27">
        <v>678110</v>
      </c>
      <c r="D58">
        <f t="shared" si="0"/>
        <v>2.204897319117434E-2</v>
      </c>
    </row>
    <row r="59" spans="1:4" x14ac:dyDescent="0.25">
      <c r="A59" t="s">
        <v>132</v>
      </c>
      <c r="B59">
        <v>1978</v>
      </c>
      <c r="C59" s="27">
        <v>692463.5</v>
      </c>
      <c r="D59">
        <f t="shared" si="0"/>
        <v>2.0946012422663224E-2</v>
      </c>
    </row>
    <row r="60" spans="1:4" x14ac:dyDescent="0.25">
      <c r="A60" t="s">
        <v>131</v>
      </c>
      <c r="B60">
        <v>1979</v>
      </c>
      <c r="C60" s="27">
        <v>706817</v>
      </c>
      <c r="D60">
        <f t="shared" si="0"/>
        <v>2.0516263130770349E-2</v>
      </c>
    </row>
    <row r="61" spans="1:4" x14ac:dyDescent="0.25">
      <c r="A61" t="s">
        <v>130</v>
      </c>
      <c r="B61">
        <v>1980</v>
      </c>
      <c r="C61" s="27">
        <v>716533</v>
      </c>
      <c r="D61">
        <f t="shared" si="0"/>
        <v>1.3652511208292079E-2</v>
      </c>
    </row>
    <row r="62" spans="1:4" x14ac:dyDescent="0.25">
      <c r="A62" t="s">
        <v>129</v>
      </c>
      <c r="B62">
        <v>1981</v>
      </c>
      <c r="C62" s="27">
        <v>728434</v>
      </c>
      <c r="D62">
        <f t="shared" si="0"/>
        <v>1.647272098349312E-2</v>
      </c>
    </row>
    <row r="63" spans="1:4" x14ac:dyDescent="0.25">
      <c r="A63" t="s">
        <v>128</v>
      </c>
      <c r="B63">
        <v>1982</v>
      </c>
      <c r="C63" s="27">
        <v>735965</v>
      </c>
      <c r="D63">
        <f t="shared" si="0"/>
        <v>1.0285538836577892E-2</v>
      </c>
    </row>
    <row r="64" spans="1:4" x14ac:dyDescent="0.25">
      <c r="A64" t="s">
        <v>127</v>
      </c>
      <c r="B64">
        <v>1983</v>
      </c>
      <c r="C64" s="27">
        <v>743097</v>
      </c>
      <c r="D64">
        <f t="shared" si="0"/>
        <v>9.6440247632642914E-3</v>
      </c>
    </row>
    <row r="65" spans="1:4" x14ac:dyDescent="0.25">
      <c r="A65" t="s">
        <v>126</v>
      </c>
      <c r="B65">
        <v>1984</v>
      </c>
      <c r="C65" s="27">
        <v>750647</v>
      </c>
      <c r="D65">
        <f t="shared" si="0"/>
        <v>1.0108913300421891E-2</v>
      </c>
    </row>
    <row r="66" spans="1:4" x14ac:dyDescent="0.25">
      <c r="A66" t="s">
        <v>125</v>
      </c>
      <c r="B66">
        <v>1985</v>
      </c>
      <c r="C66" s="27">
        <v>757711</v>
      </c>
      <c r="D66">
        <f t="shared" si="0"/>
        <v>9.3665451370659701E-3</v>
      </c>
    </row>
    <row r="67" spans="1:4" x14ac:dyDescent="0.25">
      <c r="A67" t="s">
        <v>124</v>
      </c>
      <c r="B67">
        <v>1986</v>
      </c>
      <c r="C67" s="27">
        <v>765905</v>
      </c>
      <c r="D67">
        <f t="shared" si="0"/>
        <v>1.0756094710578031E-2</v>
      </c>
    </row>
    <row r="68" spans="1:4" x14ac:dyDescent="0.25">
      <c r="A68" t="s">
        <v>123</v>
      </c>
      <c r="B68">
        <v>1987</v>
      </c>
      <c r="C68" s="27">
        <v>773311</v>
      </c>
      <c r="D68">
        <f t="shared" si="0"/>
        <v>9.6231551032492611E-3</v>
      </c>
    </row>
    <row r="69" spans="1:4" x14ac:dyDescent="0.25">
      <c r="A69" t="s">
        <v>122</v>
      </c>
      <c r="B69">
        <v>1988</v>
      </c>
      <c r="C69" s="27">
        <v>782016</v>
      </c>
      <c r="D69">
        <f t="shared" si="0"/>
        <v>1.1193904429171208E-2</v>
      </c>
    </row>
    <row r="70" spans="1:4" x14ac:dyDescent="0.25">
      <c r="A70" t="s">
        <v>121</v>
      </c>
      <c r="B70">
        <v>1989</v>
      </c>
      <c r="C70" s="27">
        <v>792881</v>
      </c>
      <c r="D70">
        <f t="shared" si="0"/>
        <v>1.3797946628502195E-2</v>
      </c>
    </row>
    <row r="71" spans="1:4" x14ac:dyDescent="0.25">
      <c r="A71" t="s">
        <v>120</v>
      </c>
      <c r="B71">
        <v>1990</v>
      </c>
      <c r="C71" s="27">
        <v>802095</v>
      </c>
      <c r="D71">
        <f t="shared" si="0"/>
        <v>1.155390739418679E-2</v>
      </c>
    </row>
    <row r="72" spans="1:4" x14ac:dyDescent="0.25">
      <c r="A72" t="s">
        <v>119</v>
      </c>
      <c r="B72">
        <v>1991</v>
      </c>
      <c r="C72" s="27">
        <v>810962</v>
      </c>
      <c r="D72">
        <f t="shared" si="0"/>
        <v>1.0994142567240633E-2</v>
      </c>
    </row>
    <row r="73" spans="1:4" x14ac:dyDescent="0.25">
      <c r="A73" t="s">
        <v>118</v>
      </c>
      <c r="B73">
        <v>1992</v>
      </c>
      <c r="C73" s="27">
        <v>820773</v>
      </c>
      <c r="D73">
        <f t="shared" si="0"/>
        <v>1.2025381854632563E-2</v>
      </c>
    </row>
    <row r="74" spans="1:4" x14ac:dyDescent="0.25">
      <c r="A74" t="s">
        <v>117</v>
      </c>
      <c r="B74">
        <v>1993</v>
      </c>
      <c r="C74" s="27">
        <v>831376</v>
      </c>
      <c r="D74">
        <f t="shared" ref="D74:D137" si="1">LN(C74/C73)</f>
        <v>1.2835580291885279E-2</v>
      </c>
    </row>
    <row r="75" spans="1:4" x14ac:dyDescent="0.25">
      <c r="A75" t="s">
        <v>116</v>
      </c>
      <c r="B75">
        <v>1994</v>
      </c>
      <c r="C75" s="27">
        <v>841030</v>
      </c>
      <c r="D75">
        <f t="shared" si="1"/>
        <v>1.1545171725482223E-2</v>
      </c>
    </row>
    <row r="76" spans="1:4" x14ac:dyDescent="0.25">
      <c r="A76" t="s">
        <v>115</v>
      </c>
      <c r="B76">
        <v>1995</v>
      </c>
      <c r="C76" s="27">
        <v>852534</v>
      </c>
      <c r="D76">
        <f t="shared" si="1"/>
        <v>1.3585759904338803E-2</v>
      </c>
    </row>
    <row r="77" spans="1:4" x14ac:dyDescent="0.25">
      <c r="A77" t="s">
        <v>114</v>
      </c>
      <c r="B77">
        <v>1996</v>
      </c>
      <c r="C77" s="27">
        <v>861515</v>
      </c>
      <c r="D77">
        <f t="shared" si="1"/>
        <v>1.0479376247665187E-2</v>
      </c>
    </row>
    <row r="78" spans="1:4" x14ac:dyDescent="0.25">
      <c r="A78" t="s">
        <v>113</v>
      </c>
      <c r="B78">
        <v>1997</v>
      </c>
      <c r="C78" s="27">
        <v>870955</v>
      </c>
      <c r="D78">
        <f t="shared" si="1"/>
        <v>1.0897843456685661E-2</v>
      </c>
    </row>
    <row r="79" spans="1:4" x14ac:dyDescent="0.25">
      <c r="A79" t="s">
        <v>112</v>
      </c>
      <c r="B79">
        <v>1998</v>
      </c>
      <c r="C79" s="27">
        <v>882437</v>
      </c>
      <c r="D79">
        <f t="shared" si="1"/>
        <v>1.3097087392540833E-2</v>
      </c>
    </row>
    <row r="80" spans="1:4" x14ac:dyDescent="0.25">
      <c r="A80" t="s">
        <v>111</v>
      </c>
      <c r="B80">
        <v>1999</v>
      </c>
      <c r="C80" s="27">
        <v>892748</v>
      </c>
      <c r="D80">
        <f t="shared" si="1"/>
        <v>1.1616948045999175E-2</v>
      </c>
    </row>
    <row r="81" spans="1:4" x14ac:dyDescent="0.25">
      <c r="A81" t="s">
        <v>110</v>
      </c>
      <c r="B81">
        <v>2000</v>
      </c>
      <c r="C81" s="27">
        <v>903151</v>
      </c>
      <c r="D81">
        <f t="shared" si="1"/>
        <v>1.1585413610523157E-2</v>
      </c>
    </row>
    <row r="82" spans="1:4" x14ac:dyDescent="0.25">
      <c r="A82" t="s">
        <v>109</v>
      </c>
      <c r="B82">
        <v>2001</v>
      </c>
      <c r="C82" s="27">
        <v>911959</v>
      </c>
      <c r="D82">
        <f t="shared" si="1"/>
        <v>9.7052731096835872E-3</v>
      </c>
    </row>
    <row r="83" spans="1:4" x14ac:dyDescent="0.25">
      <c r="A83" t="s">
        <v>108</v>
      </c>
      <c r="B83">
        <v>2002</v>
      </c>
      <c r="C83" s="27">
        <v>920811</v>
      </c>
      <c r="D83">
        <f t="shared" si="1"/>
        <v>9.6597705466922017E-3</v>
      </c>
    </row>
    <row r="84" spans="1:4" x14ac:dyDescent="0.25">
      <c r="A84" t="s">
        <v>107</v>
      </c>
      <c r="B84">
        <v>2003</v>
      </c>
      <c r="C84" s="27">
        <v>925080</v>
      </c>
      <c r="D84">
        <f t="shared" si="1"/>
        <v>4.6254167890560421E-3</v>
      </c>
    </row>
    <row r="85" spans="1:4" x14ac:dyDescent="0.25">
      <c r="A85" t="s">
        <v>106</v>
      </c>
      <c r="B85">
        <v>2004</v>
      </c>
      <c r="C85" s="27">
        <v>930609</v>
      </c>
      <c r="D85">
        <f t="shared" si="1"/>
        <v>5.9589902844953647E-3</v>
      </c>
    </row>
    <row r="86" spans="1:4" x14ac:dyDescent="0.25">
      <c r="A86" t="s">
        <v>105</v>
      </c>
      <c r="B86">
        <v>2005</v>
      </c>
      <c r="C86" s="27">
        <v>938029</v>
      </c>
      <c r="D86">
        <f t="shared" si="1"/>
        <v>7.9416548289921243E-3</v>
      </c>
    </row>
    <row r="87" spans="1:4" x14ac:dyDescent="0.25">
      <c r="A87" t="s">
        <v>104</v>
      </c>
      <c r="B87">
        <v>2006</v>
      </c>
      <c r="C87" s="27">
        <v>945080</v>
      </c>
      <c r="D87">
        <f t="shared" si="1"/>
        <v>7.4887146226160529E-3</v>
      </c>
    </row>
    <row r="88" spans="1:4" x14ac:dyDescent="0.25">
      <c r="A88" t="s">
        <v>103</v>
      </c>
      <c r="B88">
        <v>2007</v>
      </c>
      <c r="C88" s="27">
        <v>951692</v>
      </c>
      <c r="D88">
        <f t="shared" si="1"/>
        <v>6.9718730373949933E-3</v>
      </c>
    </row>
    <row r="89" spans="1:4" x14ac:dyDescent="0.25">
      <c r="A89" t="s">
        <v>102</v>
      </c>
      <c r="B89">
        <v>2008</v>
      </c>
      <c r="C89" s="27">
        <v>957874</v>
      </c>
      <c r="D89">
        <f t="shared" si="1"/>
        <v>6.4747922797993608E-3</v>
      </c>
    </row>
    <row r="90" spans="1:4" x14ac:dyDescent="0.25">
      <c r="A90" t="s">
        <v>101</v>
      </c>
      <c r="B90">
        <v>2009</v>
      </c>
      <c r="C90" s="27">
        <v>959814</v>
      </c>
      <c r="D90">
        <f t="shared" si="1"/>
        <v>2.023270377456999E-3</v>
      </c>
    </row>
    <row r="91" spans="1:4" x14ac:dyDescent="0.25">
      <c r="A91" t="s">
        <v>100</v>
      </c>
      <c r="B91">
        <v>2010</v>
      </c>
      <c r="C91" s="27">
        <v>961229</v>
      </c>
      <c r="D91">
        <f t="shared" si="1"/>
        <v>1.4731583373221693E-3</v>
      </c>
    </row>
    <row r="92" spans="1:4" x14ac:dyDescent="0.25">
      <c r="A92" t="s">
        <v>99</v>
      </c>
      <c r="B92">
        <v>2011</v>
      </c>
      <c r="C92" s="27">
        <v>961129</v>
      </c>
      <c r="D92">
        <f t="shared" si="1"/>
        <v>-1.0403889399399454E-4</v>
      </c>
    </row>
    <row r="93" spans="1:4" x14ac:dyDescent="0.25">
      <c r="A93" t="s">
        <v>98</v>
      </c>
      <c r="B93">
        <v>2012</v>
      </c>
      <c r="C93" s="27">
        <v>960176</v>
      </c>
      <c r="D93">
        <f t="shared" si="1"/>
        <v>-9.9203414154070053E-4</v>
      </c>
    </row>
    <row r="94" spans="1:4" x14ac:dyDescent="0.25">
      <c r="A94" t="s">
        <v>97</v>
      </c>
      <c r="B94">
        <v>2013</v>
      </c>
      <c r="C94" s="27">
        <v>959300</v>
      </c>
      <c r="D94">
        <f t="shared" si="1"/>
        <v>-9.1274916781150593E-4</v>
      </c>
    </row>
    <row r="95" spans="1:4" x14ac:dyDescent="0.25">
      <c r="A95" t="s">
        <v>96</v>
      </c>
      <c r="B95">
        <v>2014</v>
      </c>
      <c r="C95" s="27">
        <v>958029</v>
      </c>
      <c r="D95">
        <f t="shared" si="1"/>
        <v>-1.3258029124634787E-3</v>
      </c>
    </row>
    <row r="96" spans="1:4" x14ac:dyDescent="0.25">
      <c r="A96" t="s">
        <v>95</v>
      </c>
      <c r="B96">
        <v>2015</v>
      </c>
      <c r="C96" s="27">
        <v>956609</v>
      </c>
      <c r="D96">
        <f t="shared" si="1"/>
        <v>-1.4833093883624979E-3</v>
      </c>
    </row>
    <row r="97" spans="1:4" x14ac:dyDescent="0.25">
      <c r="A97" t="s">
        <v>93</v>
      </c>
      <c r="B97">
        <v>2016</v>
      </c>
      <c r="C97" s="27">
        <v>956720</v>
      </c>
      <c r="D97">
        <f t="shared" si="1"/>
        <v>1.1602813747611351E-4</v>
      </c>
    </row>
    <row r="98" spans="1:4" x14ac:dyDescent="0.25">
      <c r="A98" t="s">
        <v>192</v>
      </c>
      <c r="B98">
        <v>1972</v>
      </c>
      <c r="C98" s="27">
        <v>276623</v>
      </c>
      <c r="D98">
        <f t="shared" si="1"/>
        <v>-1.2408551993199937</v>
      </c>
    </row>
    <row r="99" spans="1:4" x14ac:dyDescent="0.25">
      <c r="A99" t="s">
        <v>191</v>
      </c>
      <c r="B99">
        <v>1973</v>
      </c>
      <c r="C99" s="27">
        <v>296306</v>
      </c>
      <c r="D99">
        <f t="shared" si="1"/>
        <v>6.8737135780815958E-2</v>
      </c>
    </row>
    <row r="100" spans="1:4" x14ac:dyDescent="0.25">
      <c r="A100" t="s">
        <v>190</v>
      </c>
      <c r="B100">
        <v>1974</v>
      </c>
      <c r="C100" s="27">
        <v>314345</v>
      </c>
      <c r="D100">
        <f t="shared" si="1"/>
        <v>5.909840474375426E-2</v>
      </c>
    </row>
    <row r="101" spans="1:4" x14ac:dyDescent="0.25">
      <c r="A101" t="s">
        <v>189</v>
      </c>
      <c r="B101">
        <v>1975</v>
      </c>
      <c r="C101" s="27">
        <v>324832</v>
      </c>
      <c r="D101">
        <f t="shared" si="1"/>
        <v>3.2817016736892059E-2</v>
      </c>
    </row>
    <row r="102" spans="1:4" x14ac:dyDescent="0.25">
      <c r="A102" t="s">
        <v>188</v>
      </c>
      <c r="B102">
        <v>1976</v>
      </c>
      <c r="C102" s="27">
        <v>334504</v>
      </c>
      <c r="D102">
        <f t="shared" si="1"/>
        <v>2.9340712041251826E-2</v>
      </c>
    </row>
    <row r="103" spans="1:4" x14ac:dyDescent="0.25">
      <c r="A103" t="s">
        <v>187</v>
      </c>
      <c r="B103">
        <v>1977</v>
      </c>
      <c r="C103" s="27">
        <v>347599</v>
      </c>
      <c r="D103">
        <f t="shared" si="1"/>
        <v>3.8400678873860825E-2</v>
      </c>
    </row>
    <row r="104" spans="1:4" x14ac:dyDescent="0.25">
      <c r="A104" t="s">
        <v>186</v>
      </c>
      <c r="B104">
        <v>1978</v>
      </c>
      <c r="C104" s="27">
        <v>367379</v>
      </c>
      <c r="D104">
        <f t="shared" si="1"/>
        <v>5.5344496219836031E-2</v>
      </c>
    </row>
    <row r="105" spans="1:4" x14ac:dyDescent="0.25">
      <c r="A105" t="s">
        <v>185</v>
      </c>
      <c r="B105">
        <v>1979</v>
      </c>
      <c r="C105" s="27">
        <v>387159</v>
      </c>
      <c r="D105">
        <f t="shared" si="1"/>
        <v>5.2441448629124976E-2</v>
      </c>
    </row>
    <row r="106" spans="1:4" x14ac:dyDescent="0.25">
      <c r="A106" t="s">
        <v>184</v>
      </c>
      <c r="B106">
        <v>1980</v>
      </c>
      <c r="C106" s="27">
        <v>404793</v>
      </c>
      <c r="D106">
        <f t="shared" si="1"/>
        <v>4.4540363967526024E-2</v>
      </c>
    </row>
    <row r="107" spans="1:4" x14ac:dyDescent="0.25">
      <c r="A107" t="s">
        <v>183</v>
      </c>
      <c r="B107">
        <v>1981</v>
      </c>
      <c r="C107" s="27">
        <v>427395</v>
      </c>
      <c r="D107">
        <f t="shared" si="1"/>
        <v>5.4332818840039841E-2</v>
      </c>
    </row>
    <row r="108" spans="1:4" x14ac:dyDescent="0.25">
      <c r="A108" t="s">
        <v>182</v>
      </c>
      <c r="B108">
        <v>1982</v>
      </c>
      <c r="C108" s="27">
        <v>440061</v>
      </c>
      <c r="D108">
        <f t="shared" si="1"/>
        <v>2.9204709493150474E-2</v>
      </c>
    </row>
    <row r="109" spans="1:4" x14ac:dyDescent="0.25">
      <c r="A109" t="s">
        <v>181</v>
      </c>
      <c r="B109">
        <v>1983</v>
      </c>
      <c r="C109" s="27">
        <v>454580</v>
      </c>
      <c r="D109">
        <f t="shared" si="1"/>
        <v>3.246056206320249E-2</v>
      </c>
    </row>
    <row r="110" spans="1:4" x14ac:dyDescent="0.25">
      <c r="A110" t="s">
        <v>180</v>
      </c>
      <c r="B110">
        <v>1984</v>
      </c>
      <c r="C110" s="27">
        <v>480375</v>
      </c>
      <c r="D110">
        <f t="shared" si="1"/>
        <v>5.5193133154994869E-2</v>
      </c>
    </row>
    <row r="111" spans="1:4" x14ac:dyDescent="0.25">
      <c r="A111" t="s">
        <v>179</v>
      </c>
      <c r="B111">
        <v>1985</v>
      </c>
      <c r="C111" s="27">
        <v>505130</v>
      </c>
      <c r="D111">
        <f t="shared" si="1"/>
        <v>5.0248773004604799E-2</v>
      </c>
    </row>
    <row r="112" spans="1:4" x14ac:dyDescent="0.25">
      <c r="A112" t="s">
        <v>178</v>
      </c>
      <c r="B112">
        <v>1986</v>
      </c>
      <c r="C112" s="27">
        <v>527983</v>
      </c>
      <c r="D112">
        <f t="shared" si="1"/>
        <v>4.4248264328618156E-2</v>
      </c>
    </row>
    <row r="113" spans="1:4" x14ac:dyDescent="0.25">
      <c r="A113" t="s">
        <v>177</v>
      </c>
      <c r="B113">
        <v>1987</v>
      </c>
      <c r="C113" s="27">
        <v>551348</v>
      </c>
      <c r="D113">
        <f t="shared" si="1"/>
        <v>4.3302102520006172E-2</v>
      </c>
    </row>
    <row r="114" spans="1:4" x14ac:dyDescent="0.25">
      <c r="A114" t="s">
        <v>176</v>
      </c>
      <c r="B114">
        <v>1988</v>
      </c>
      <c r="C114" s="27">
        <v>568858</v>
      </c>
      <c r="D114">
        <f t="shared" si="1"/>
        <v>3.126465360996835E-2</v>
      </c>
    </row>
    <row r="115" spans="1:4" x14ac:dyDescent="0.25">
      <c r="A115" t="s">
        <v>175</v>
      </c>
      <c r="B115">
        <v>1989</v>
      </c>
      <c r="C115" s="27">
        <v>583163</v>
      </c>
      <c r="D115">
        <f t="shared" si="1"/>
        <v>2.4835893260943851E-2</v>
      </c>
    </row>
    <row r="116" spans="1:4" x14ac:dyDescent="0.25">
      <c r="A116" t="s">
        <v>174</v>
      </c>
      <c r="B116">
        <v>1990</v>
      </c>
      <c r="C116" s="27">
        <v>595379</v>
      </c>
      <c r="D116">
        <f t="shared" si="1"/>
        <v>2.0731441944061998E-2</v>
      </c>
    </row>
    <row r="117" spans="1:4" x14ac:dyDescent="0.25">
      <c r="A117" t="s">
        <v>173</v>
      </c>
      <c r="B117">
        <v>1991</v>
      </c>
      <c r="C117" s="27">
        <v>607647</v>
      </c>
      <c r="D117">
        <f t="shared" si="1"/>
        <v>2.0395943698831173E-2</v>
      </c>
    </row>
    <row r="118" spans="1:4" x14ac:dyDescent="0.25">
      <c r="A118" t="s">
        <v>172</v>
      </c>
      <c r="B118">
        <v>1992</v>
      </c>
      <c r="C118" s="27">
        <v>623100</v>
      </c>
      <c r="D118">
        <f t="shared" si="1"/>
        <v>2.5112898298133915E-2</v>
      </c>
    </row>
    <row r="119" spans="1:4" x14ac:dyDescent="0.25">
      <c r="A119" t="s">
        <v>171</v>
      </c>
      <c r="B119">
        <v>1993</v>
      </c>
      <c r="C119" s="27">
        <v>640322</v>
      </c>
      <c r="D119">
        <f t="shared" si="1"/>
        <v>2.7264155278595267E-2</v>
      </c>
    </row>
    <row r="120" spans="1:4" x14ac:dyDescent="0.25">
      <c r="A120" t="s">
        <v>170</v>
      </c>
      <c r="B120">
        <v>1994</v>
      </c>
      <c r="C120" s="27">
        <v>663169</v>
      </c>
      <c r="D120">
        <f t="shared" si="1"/>
        <v>3.50586848358901E-2</v>
      </c>
    </row>
    <row r="121" spans="1:4" x14ac:dyDescent="0.25">
      <c r="A121" t="s">
        <v>169</v>
      </c>
      <c r="B121">
        <v>1995</v>
      </c>
      <c r="C121" s="27">
        <v>689131</v>
      </c>
      <c r="D121">
        <f t="shared" si="1"/>
        <v>3.840152390055343E-2</v>
      </c>
    </row>
    <row r="122" spans="1:4" x14ac:dyDescent="0.25">
      <c r="A122" t="s">
        <v>168</v>
      </c>
      <c r="B122">
        <v>1996</v>
      </c>
      <c r="C122" s="27">
        <v>717610</v>
      </c>
      <c r="D122">
        <f t="shared" si="1"/>
        <v>4.0494862422297599E-2</v>
      </c>
    </row>
    <row r="123" spans="1:4" x14ac:dyDescent="0.25">
      <c r="A123" t="s">
        <v>167</v>
      </c>
      <c r="B123">
        <v>1997</v>
      </c>
      <c r="C123" s="27">
        <v>748069</v>
      </c>
      <c r="D123">
        <f t="shared" si="1"/>
        <v>4.1568973721869761E-2</v>
      </c>
    </row>
    <row r="124" spans="1:4" x14ac:dyDescent="0.25">
      <c r="A124" t="s">
        <v>166</v>
      </c>
      <c r="B124">
        <v>1998</v>
      </c>
      <c r="C124" s="27">
        <v>777614</v>
      </c>
      <c r="D124">
        <f t="shared" si="1"/>
        <v>3.8735037390001149E-2</v>
      </c>
    </row>
    <row r="125" spans="1:4" x14ac:dyDescent="0.25">
      <c r="A125" t="s">
        <v>165</v>
      </c>
      <c r="B125">
        <v>1999</v>
      </c>
      <c r="C125" s="27">
        <v>806569</v>
      </c>
      <c r="D125">
        <f t="shared" si="1"/>
        <v>3.655919167297924E-2</v>
      </c>
    </row>
    <row r="126" spans="1:4" x14ac:dyDescent="0.25">
      <c r="A126" t="s">
        <v>164</v>
      </c>
      <c r="B126">
        <v>2000</v>
      </c>
      <c r="C126" s="27">
        <v>837063</v>
      </c>
      <c r="D126">
        <f t="shared" si="1"/>
        <v>3.7109887701761615E-2</v>
      </c>
    </row>
    <row r="127" spans="1:4" x14ac:dyDescent="0.25">
      <c r="A127" t="s">
        <v>163</v>
      </c>
      <c r="B127">
        <v>2001</v>
      </c>
      <c r="C127" s="27">
        <v>874537</v>
      </c>
      <c r="D127">
        <f t="shared" si="1"/>
        <v>4.3795266980860725E-2</v>
      </c>
    </row>
    <row r="128" spans="1:4" x14ac:dyDescent="0.25">
      <c r="A128" t="s">
        <v>162</v>
      </c>
      <c r="B128">
        <v>2002</v>
      </c>
      <c r="C128" s="27">
        <v>902029</v>
      </c>
      <c r="D128">
        <f t="shared" si="1"/>
        <v>3.095206686686669E-2</v>
      </c>
    </row>
    <row r="129" spans="1:4" x14ac:dyDescent="0.25">
      <c r="A129" t="s">
        <v>161</v>
      </c>
      <c r="B129">
        <v>2003</v>
      </c>
      <c r="C129" s="27">
        <v>931462</v>
      </c>
      <c r="D129">
        <f t="shared" si="1"/>
        <v>3.2108724470070585E-2</v>
      </c>
    </row>
    <row r="130" spans="1:4" x14ac:dyDescent="0.25">
      <c r="A130" t="s">
        <v>160</v>
      </c>
      <c r="B130">
        <v>2004</v>
      </c>
      <c r="C130" s="27">
        <v>966185</v>
      </c>
      <c r="D130">
        <f t="shared" si="1"/>
        <v>3.6599932471794515E-2</v>
      </c>
    </row>
    <row r="131" spans="1:4" x14ac:dyDescent="0.25">
      <c r="A131" t="s">
        <v>159</v>
      </c>
      <c r="B131">
        <v>2005</v>
      </c>
      <c r="C131" s="27">
        <v>1118885</v>
      </c>
      <c r="D131">
        <f t="shared" si="1"/>
        <v>0.1467326054363238</v>
      </c>
    </row>
    <row r="132" spans="1:4" x14ac:dyDescent="0.25">
      <c r="A132" t="s">
        <v>158</v>
      </c>
      <c r="B132">
        <v>2006</v>
      </c>
      <c r="C132" s="27">
        <v>1051895</v>
      </c>
      <c r="D132">
        <f t="shared" si="1"/>
        <v>-6.1739354269655058E-2</v>
      </c>
    </row>
    <row r="133" spans="1:4" x14ac:dyDescent="0.25">
      <c r="A133" t="s">
        <v>157</v>
      </c>
      <c r="B133">
        <v>2007</v>
      </c>
      <c r="C133" s="27">
        <v>1101437</v>
      </c>
      <c r="D133">
        <f t="shared" si="1"/>
        <v>4.6022391441878203E-2</v>
      </c>
    </row>
    <row r="134" spans="1:4" x14ac:dyDescent="0.25">
      <c r="A134" t="s">
        <v>156</v>
      </c>
      <c r="B134">
        <v>2008</v>
      </c>
      <c r="C134" s="27">
        <v>1111494</v>
      </c>
      <c r="D134">
        <f t="shared" si="1"/>
        <v>9.0893654067566148E-3</v>
      </c>
    </row>
    <row r="135" spans="1:4" x14ac:dyDescent="0.25">
      <c r="A135" t="s">
        <v>155</v>
      </c>
      <c r="B135">
        <v>2009</v>
      </c>
      <c r="C135" s="27">
        <v>1117199</v>
      </c>
      <c r="D135">
        <f t="shared" si="1"/>
        <v>5.1196036967209651E-3</v>
      </c>
    </row>
    <row r="136" spans="1:4" x14ac:dyDescent="0.25">
      <c r="A136" t="s">
        <v>154</v>
      </c>
      <c r="B136">
        <v>2010</v>
      </c>
      <c r="C136" s="27">
        <v>1121939</v>
      </c>
      <c r="D136">
        <f t="shared" si="1"/>
        <v>4.2337784275246967E-3</v>
      </c>
    </row>
    <row r="137" spans="1:4" x14ac:dyDescent="0.25">
      <c r="A137" t="s">
        <v>153</v>
      </c>
      <c r="B137">
        <v>2011</v>
      </c>
      <c r="C137" s="27">
        <v>1120236</v>
      </c>
      <c r="D137">
        <f t="shared" si="1"/>
        <v>-1.5190610255482581E-3</v>
      </c>
    </row>
    <row r="138" spans="1:4" x14ac:dyDescent="0.25">
      <c r="A138" t="s">
        <v>152</v>
      </c>
      <c r="B138">
        <v>2012</v>
      </c>
      <c r="C138" s="27">
        <v>1132296</v>
      </c>
      <c r="D138">
        <f t="shared" ref="D138:D201" si="2">LN(C138/C137)</f>
        <v>1.0708052303341953E-2</v>
      </c>
    </row>
    <row r="139" spans="1:4" x14ac:dyDescent="0.25">
      <c r="A139" t="s">
        <v>151</v>
      </c>
      <c r="B139">
        <v>2013</v>
      </c>
      <c r="C139" s="27">
        <v>1147462</v>
      </c>
      <c r="D139">
        <f t="shared" si="2"/>
        <v>1.3305117236901788E-2</v>
      </c>
    </row>
    <row r="140" spans="1:4" x14ac:dyDescent="0.25">
      <c r="A140" t="s">
        <v>150</v>
      </c>
      <c r="B140">
        <v>2014</v>
      </c>
      <c r="C140" s="27">
        <v>1163079</v>
      </c>
      <c r="D140">
        <f t="shared" si="2"/>
        <v>1.3518252066717152E-2</v>
      </c>
    </row>
    <row r="141" spans="1:4" x14ac:dyDescent="0.25">
      <c r="A141" t="s">
        <v>149</v>
      </c>
      <c r="B141">
        <v>2015</v>
      </c>
      <c r="C141" s="27">
        <v>1177499</v>
      </c>
      <c r="D141">
        <f t="shared" si="2"/>
        <v>1.2321898648633414E-2</v>
      </c>
    </row>
    <row r="142" spans="1:4" x14ac:dyDescent="0.25">
      <c r="A142" t="s">
        <v>147</v>
      </c>
      <c r="B142">
        <v>2016</v>
      </c>
      <c r="C142" s="27">
        <v>1183360.3999999999</v>
      </c>
      <c r="D142">
        <f t="shared" si="2"/>
        <v>4.9654901458878412E-3</v>
      </c>
    </row>
    <row r="143" spans="1:4" x14ac:dyDescent="0.25">
      <c r="A143" t="s">
        <v>246</v>
      </c>
      <c r="B143">
        <v>1972</v>
      </c>
      <c r="C143" s="27">
        <v>712564</v>
      </c>
      <c r="D143">
        <f t="shared" si="2"/>
        <v>-0.50724373410897505</v>
      </c>
    </row>
    <row r="144" spans="1:4" x14ac:dyDescent="0.25">
      <c r="A144" t="s">
        <v>245</v>
      </c>
      <c r="B144">
        <v>1973</v>
      </c>
      <c r="C144" s="27">
        <v>732974</v>
      </c>
      <c r="D144">
        <f t="shared" si="2"/>
        <v>2.8240497918842127E-2</v>
      </c>
    </row>
    <row r="145" spans="1:4" x14ac:dyDescent="0.25">
      <c r="A145" t="s">
        <v>244</v>
      </c>
      <c r="B145">
        <v>1974</v>
      </c>
      <c r="C145" s="27">
        <v>751368</v>
      </c>
      <c r="D145">
        <f t="shared" si="2"/>
        <v>2.4785314473327557E-2</v>
      </c>
    </row>
    <row r="146" spans="1:4" x14ac:dyDescent="0.25">
      <c r="A146" t="s">
        <v>243</v>
      </c>
      <c r="B146">
        <v>1975</v>
      </c>
      <c r="C146" s="27">
        <v>763584</v>
      </c>
      <c r="D146">
        <f t="shared" si="2"/>
        <v>1.6127593190940783E-2</v>
      </c>
    </row>
    <row r="147" spans="1:4" x14ac:dyDescent="0.25">
      <c r="A147" t="s">
        <v>242</v>
      </c>
      <c r="B147">
        <v>1976</v>
      </c>
      <c r="C147" s="27">
        <v>774684</v>
      </c>
      <c r="D147">
        <f t="shared" si="2"/>
        <v>1.4432066015181991E-2</v>
      </c>
    </row>
    <row r="148" spans="1:4" x14ac:dyDescent="0.25">
      <c r="A148" t="s">
        <v>241</v>
      </c>
      <c r="B148">
        <v>1977</v>
      </c>
      <c r="C148" s="27">
        <v>788677</v>
      </c>
      <c r="D148">
        <f t="shared" si="2"/>
        <v>1.7901653798204256E-2</v>
      </c>
    </row>
    <row r="149" spans="1:4" x14ac:dyDescent="0.25">
      <c r="A149" t="s">
        <v>240</v>
      </c>
      <c r="B149">
        <v>1978</v>
      </c>
      <c r="C149" s="27">
        <v>803056.5</v>
      </c>
      <c r="D149">
        <f t="shared" si="2"/>
        <v>1.8068214550514741E-2</v>
      </c>
    </row>
    <row r="150" spans="1:4" x14ac:dyDescent="0.25">
      <c r="A150" t="s">
        <v>239</v>
      </c>
      <c r="B150">
        <v>1979</v>
      </c>
      <c r="C150" s="27">
        <v>817436</v>
      </c>
      <c r="D150">
        <f t="shared" si="2"/>
        <v>1.7747539627775456E-2</v>
      </c>
    </row>
    <row r="151" spans="1:4" x14ac:dyDescent="0.25">
      <c r="A151" t="s">
        <v>238</v>
      </c>
      <c r="B151">
        <v>1980</v>
      </c>
      <c r="C151" s="27">
        <v>829488</v>
      </c>
      <c r="D151">
        <f t="shared" si="2"/>
        <v>1.4636030734734186E-2</v>
      </c>
    </row>
    <row r="152" spans="1:4" x14ac:dyDescent="0.25">
      <c r="A152" t="s">
        <v>237</v>
      </c>
      <c r="B152">
        <v>1981</v>
      </c>
      <c r="C152" s="27">
        <v>842664</v>
      </c>
      <c r="D152">
        <f t="shared" si="2"/>
        <v>1.5759659056923475E-2</v>
      </c>
    </row>
    <row r="153" spans="1:4" x14ac:dyDescent="0.25">
      <c r="A153" t="s">
        <v>236</v>
      </c>
      <c r="B153">
        <v>1982</v>
      </c>
      <c r="C153" s="27">
        <v>853593</v>
      </c>
      <c r="D153">
        <f t="shared" si="2"/>
        <v>1.2886197354925338E-2</v>
      </c>
    </row>
    <row r="154" spans="1:4" x14ac:dyDescent="0.25">
      <c r="A154" t="s">
        <v>235</v>
      </c>
      <c r="B154">
        <v>1983</v>
      </c>
      <c r="C154" s="27">
        <v>867154</v>
      </c>
      <c r="D154">
        <f t="shared" si="2"/>
        <v>1.5762085606446812E-2</v>
      </c>
    </row>
    <row r="155" spans="1:4" x14ac:dyDescent="0.25">
      <c r="A155" t="s">
        <v>234</v>
      </c>
      <c r="B155">
        <v>1984</v>
      </c>
      <c r="C155" s="27">
        <v>884906</v>
      </c>
      <c r="D155">
        <f t="shared" si="2"/>
        <v>2.0264839679442991E-2</v>
      </c>
    </row>
    <row r="156" spans="1:4" x14ac:dyDescent="0.25">
      <c r="A156" t="s">
        <v>233</v>
      </c>
      <c r="B156">
        <v>1985</v>
      </c>
      <c r="C156" s="27">
        <v>906377</v>
      </c>
      <c r="D156">
        <f t="shared" si="2"/>
        <v>2.3973909604031913E-2</v>
      </c>
    </row>
    <row r="157" spans="1:4" x14ac:dyDescent="0.25">
      <c r="A157" t="s">
        <v>232</v>
      </c>
      <c r="B157">
        <v>1986</v>
      </c>
      <c r="C157" s="27">
        <v>929562</v>
      </c>
      <c r="D157">
        <f t="shared" si="2"/>
        <v>2.5258173183708578E-2</v>
      </c>
    </row>
    <row r="158" spans="1:4" x14ac:dyDescent="0.25">
      <c r="A158" t="s">
        <v>231</v>
      </c>
      <c r="B158">
        <v>1987</v>
      </c>
      <c r="C158" s="27">
        <v>956369</v>
      </c>
      <c r="D158">
        <f t="shared" si="2"/>
        <v>2.8430314377397608E-2</v>
      </c>
    </row>
    <row r="159" spans="1:4" x14ac:dyDescent="0.25">
      <c r="A159" t="s">
        <v>230</v>
      </c>
      <c r="B159">
        <v>1988</v>
      </c>
      <c r="C159" s="27">
        <v>981242</v>
      </c>
      <c r="D159">
        <f t="shared" si="2"/>
        <v>2.5675294354518884E-2</v>
      </c>
    </row>
    <row r="160" spans="1:4" x14ac:dyDescent="0.25">
      <c r="A160" t="s">
        <v>229</v>
      </c>
      <c r="B160">
        <v>1989</v>
      </c>
      <c r="C160" s="27">
        <v>1002418</v>
      </c>
      <c r="D160">
        <f t="shared" si="2"/>
        <v>2.1351244126925715E-2</v>
      </c>
    </row>
    <row r="161" spans="1:4" x14ac:dyDescent="0.25">
      <c r="A161" t="s">
        <v>228</v>
      </c>
      <c r="B161">
        <v>1990</v>
      </c>
      <c r="C161" s="27">
        <v>1022038</v>
      </c>
      <c r="D161">
        <f t="shared" si="2"/>
        <v>1.9383591744435567E-2</v>
      </c>
    </row>
    <row r="162" spans="1:4" x14ac:dyDescent="0.25">
      <c r="A162" t="s">
        <v>227</v>
      </c>
      <c r="B162">
        <v>1991</v>
      </c>
      <c r="C162" s="27">
        <v>1036072</v>
      </c>
      <c r="D162">
        <f t="shared" si="2"/>
        <v>1.3637966405544981E-2</v>
      </c>
    </row>
    <row r="163" spans="1:4" x14ac:dyDescent="0.25">
      <c r="A163" t="s">
        <v>226</v>
      </c>
      <c r="B163">
        <v>1992</v>
      </c>
      <c r="C163" s="27">
        <v>1052088</v>
      </c>
      <c r="D163">
        <f t="shared" si="2"/>
        <v>1.5340121515239733E-2</v>
      </c>
    </row>
    <row r="164" spans="1:4" x14ac:dyDescent="0.25">
      <c r="A164" t="s">
        <v>225</v>
      </c>
      <c r="B164">
        <v>1993</v>
      </c>
      <c r="C164" s="27">
        <v>1066095</v>
      </c>
      <c r="D164">
        <f t="shared" si="2"/>
        <v>1.3225678964586195E-2</v>
      </c>
    </row>
    <row r="165" spans="1:4" x14ac:dyDescent="0.25">
      <c r="A165" t="s">
        <v>224</v>
      </c>
      <c r="B165">
        <v>1994</v>
      </c>
      <c r="C165" s="27">
        <v>1079299</v>
      </c>
      <c r="D165">
        <f t="shared" si="2"/>
        <v>1.2309316350545715E-2</v>
      </c>
    </row>
    <row r="166" spans="1:4" x14ac:dyDescent="0.25">
      <c r="A166" t="s">
        <v>223</v>
      </c>
      <c r="B166">
        <v>1995</v>
      </c>
      <c r="C166" s="27">
        <v>1090970</v>
      </c>
      <c r="D166">
        <f t="shared" si="2"/>
        <v>1.0755452442058448E-2</v>
      </c>
    </row>
    <row r="167" spans="1:4" x14ac:dyDescent="0.25">
      <c r="A167" t="s">
        <v>222</v>
      </c>
      <c r="B167">
        <v>1996</v>
      </c>
      <c r="C167" s="27">
        <v>1100208</v>
      </c>
      <c r="D167">
        <f t="shared" si="2"/>
        <v>8.4320440736426507E-3</v>
      </c>
    </row>
    <row r="168" spans="1:4" x14ac:dyDescent="0.25">
      <c r="A168" t="s">
        <v>221</v>
      </c>
      <c r="B168">
        <v>1997</v>
      </c>
      <c r="C168" s="27">
        <v>1108872</v>
      </c>
      <c r="D168">
        <f t="shared" si="2"/>
        <v>7.8440295722635393E-3</v>
      </c>
    </row>
    <row r="169" spans="1:4" x14ac:dyDescent="0.25">
      <c r="A169" t="s">
        <v>220</v>
      </c>
      <c r="B169">
        <v>1998</v>
      </c>
      <c r="C169" s="27">
        <v>1116652</v>
      </c>
      <c r="D169">
        <f t="shared" si="2"/>
        <v>6.991640344004439E-3</v>
      </c>
    </row>
    <row r="170" spans="1:4" x14ac:dyDescent="0.25">
      <c r="A170" t="s">
        <v>219</v>
      </c>
      <c r="B170">
        <v>1999</v>
      </c>
      <c r="C170" s="27">
        <v>1126035</v>
      </c>
      <c r="D170">
        <f t="shared" si="2"/>
        <v>8.3676899615160259E-3</v>
      </c>
    </row>
    <row r="171" spans="1:4" x14ac:dyDescent="0.25">
      <c r="A171" t="s">
        <v>218</v>
      </c>
      <c r="B171">
        <v>2000</v>
      </c>
      <c r="C171" s="27">
        <v>1140309</v>
      </c>
      <c r="D171">
        <f t="shared" si="2"/>
        <v>1.2596665594087997E-2</v>
      </c>
    </row>
    <row r="172" spans="1:4" x14ac:dyDescent="0.25">
      <c r="A172" t="s">
        <v>217</v>
      </c>
      <c r="B172">
        <v>2001</v>
      </c>
      <c r="C172" s="27">
        <v>1156145</v>
      </c>
      <c r="D172">
        <f t="shared" si="2"/>
        <v>1.3791916600280476E-2</v>
      </c>
    </row>
    <row r="173" spans="1:4" x14ac:dyDescent="0.25">
      <c r="A173" t="s">
        <v>216</v>
      </c>
      <c r="B173">
        <v>2002</v>
      </c>
      <c r="C173" s="27">
        <v>1162568</v>
      </c>
      <c r="D173">
        <f t="shared" si="2"/>
        <v>5.5401564821506207E-3</v>
      </c>
    </row>
    <row r="174" spans="1:4" x14ac:dyDescent="0.25">
      <c r="A174" t="s">
        <v>215</v>
      </c>
      <c r="B174">
        <v>2003</v>
      </c>
      <c r="C174" s="27">
        <v>1175508</v>
      </c>
      <c r="D174">
        <f t="shared" si="2"/>
        <v>1.1069043197174781E-2</v>
      </c>
    </row>
    <row r="175" spans="1:4" x14ac:dyDescent="0.25">
      <c r="A175" t="s">
        <v>214</v>
      </c>
      <c r="B175">
        <v>2004</v>
      </c>
      <c r="C175" s="27">
        <v>1184370</v>
      </c>
      <c r="D175">
        <f t="shared" si="2"/>
        <v>7.5105930543979725E-3</v>
      </c>
    </row>
    <row r="176" spans="1:4" x14ac:dyDescent="0.25">
      <c r="A176" t="s">
        <v>213</v>
      </c>
      <c r="B176">
        <v>2005</v>
      </c>
      <c r="C176" s="27">
        <v>1198261</v>
      </c>
      <c r="D176">
        <f t="shared" si="2"/>
        <v>1.1660351425853891E-2</v>
      </c>
    </row>
    <row r="177" spans="1:4" x14ac:dyDescent="0.25">
      <c r="A177" t="s">
        <v>212</v>
      </c>
      <c r="B177">
        <v>2006</v>
      </c>
      <c r="C177" s="27">
        <v>1210386</v>
      </c>
      <c r="D177">
        <f t="shared" si="2"/>
        <v>1.0067977931082051E-2</v>
      </c>
    </row>
    <row r="178" spans="1:4" x14ac:dyDescent="0.25">
      <c r="A178" t="s">
        <v>211</v>
      </c>
      <c r="B178">
        <v>2007</v>
      </c>
      <c r="C178" s="27">
        <v>1221284</v>
      </c>
      <c r="D178">
        <f t="shared" si="2"/>
        <v>8.9634473140589414E-3</v>
      </c>
    </row>
    <row r="179" spans="1:4" x14ac:dyDescent="0.25">
      <c r="A179" t="s">
        <v>210</v>
      </c>
      <c r="B179">
        <v>2008</v>
      </c>
      <c r="C179" s="27">
        <v>1231480</v>
      </c>
      <c r="D179">
        <f t="shared" si="2"/>
        <v>8.3139337744376849E-3</v>
      </c>
    </row>
    <row r="180" spans="1:4" x14ac:dyDescent="0.25">
      <c r="A180" t="s">
        <v>209</v>
      </c>
      <c r="B180">
        <v>2009</v>
      </c>
      <c r="C180" s="27">
        <v>1234645</v>
      </c>
      <c r="D180">
        <f t="shared" si="2"/>
        <v>2.5667812764409506E-3</v>
      </c>
    </row>
    <row r="181" spans="1:4" x14ac:dyDescent="0.25">
      <c r="A181" t="s">
        <v>208</v>
      </c>
      <c r="B181">
        <v>2010</v>
      </c>
      <c r="C181" s="27">
        <v>1236939</v>
      </c>
      <c r="D181">
        <f t="shared" si="2"/>
        <v>1.8562999750212409E-3</v>
      </c>
    </row>
    <row r="182" spans="1:4" x14ac:dyDescent="0.25">
      <c r="A182" t="s">
        <v>207</v>
      </c>
      <c r="B182">
        <v>2011</v>
      </c>
      <c r="C182" s="27">
        <v>1240290</v>
      </c>
      <c r="D182">
        <f t="shared" si="2"/>
        <v>2.7054439003820572E-3</v>
      </c>
    </row>
    <row r="183" spans="1:4" x14ac:dyDescent="0.25">
      <c r="A183" t="s">
        <v>206</v>
      </c>
      <c r="B183">
        <v>2012</v>
      </c>
      <c r="C183" s="27">
        <v>1240986</v>
      </c>
      <c r="D183">
        <f t="shared" si="2"/>
        <v>5.6100169288212547E-4</v>
      </c>
    </row>
    <row r="184" spans="1:4" x14ac:dyDescent="0.25">
      <c r="A184" t="s">
        <v>205</v>
      </c>
      <c r="B184">
        <v>2013</v>
      </c>
      <c r="C184" s="27">
        <v>1243697</v>
      </c>
      <c r="D184">
        <f t="shared" si="2"/>
        <v>2.1821705833583666E-3</v>
      </c>
    </row>
    <row r="185" spans="1:4" x14ac:dyDescent="0.25">
      <c r="A185" t="s">
        <v>204</v>
      </c>
      <c r="B185">
        <v>2014</v>
      </c>
      <c r="C185" s="27">
        <v>1248746</v>
      </c>
      <c r="D185">
        <f t="shared" si="2"/>
        <v>4.0514522549164296E-3</v>
      </c>
    </row>
    <row r="186" spans="1:4" x14ac:dyDescent="0.25">
      <c r="A186" t="s">
        <v>203</v>
      </c>
      <c r="B186">
        <v>2015</v>
      </c>
      <c r="C186" s="27">
        <v>1257773</v>
      </c>
      <c r="D186">
        <f t="shared" si="2"/>
        <v>7.2028490727376621E-3</v>
      </c>
    </row>
    <row r="187" spans="1:4" x14ac:dyDescent="0.25">
      <c r="A187" t="s">
        <v>201</v>
      </c>
      <c r="B187">
        <v>2016</v>
      </c>
      <c r="C187" s="27">
        <v>1269003</v>
      </c>
      <c r="D187">
        <f t="shared" si="2"/>
        <v>8.888855950619735E-3</v>
      </c>
    </row>
    <row r="188" spans="1:4" x14ac:dyDescent="0.25">
      <c r="A188" t="s">
        <v>301</v>
      </c>
      <c r="B188">
        <v>1972</v>
      </c>
      <c r="C188" s="27">
        <v>182762</v>
      </c>
      <c r="D188">
        <f t="shared" si="2"/>
        <v>-1.9378020718289588</v>
      </c>
    </row>
    <row r="189" spans="1:4" x14ac:dyDescent="0.25">
      <c r="A189" t="s">
        <v>300</v>
      </c>
      <c r="B189">
        <v>1973</v>
      </c>
      <c r="C189" s="27">
        <v>187798</v>
      </c>
      <c r="D189">
        <f t="shared" si="2"/>
        <v>2.7182157141363347E-2</v>
      </c>
    </row>
    <row r="190" spans="1:4" x14ac:dyDescent="0.25">
      <c r="A190" t="s">
        <v>299</v>
      </c>
      <c r="B190">
        <v>1974</v>
      </c>
      <c r="C190" s="27">
        <v>192929</v>
      </c>
      <c r="D190">
        <f t="shared" si="2"/>
        <v>2.6955328484179503E-2</v>
      </c>
    </row>
    <row r="191" spans="1:4" x14ac:dyDescent="0.25">
      <c r="A191" t="s">
        <v>298</v>
      </c>
      <c r="B191">
        <v>1975</v>
      </c>
      <c r="C191" s="27">
        <v>195267</v>
      </c>
      <c r="D191">
        <f t="shared" si="2"/>
        <v>1.2045607216953587E-2</v>
      </c>
    </row>
    <row r="192" spans="1:4" x14ac:dyDescent="0.25">
      <c r="A192" t="s">
        <v>297</v>
      </c>
      <c r="B192">
        <v>1976</v>
      </c>
      <c r="C192" s="27">
        <v>200419</v>
      </c>
      <c r="D192">
        <f t="shared" si="2"/>
        <v>2.604232230440651E-2</v>
      </c>
    </row>
    <row r="193" spans="1:4" x14ac:dyDescent="0.25">
      <c r="A193" t="s">
        <v>296</v>
      </c>
      <c r="B193">
        <v>1977</v>
      </c>
      <c r="C193" s="27">
        <v>202357</v>
      </c>
      <c r="D193">
        <f t="shared" si="2"/>
        <v>9.6232891538698302E-3</v>
      </c>
    </row>
    <row r="194" spans="1:4" x14ac:dyDescent="0.25">
      <c r="A194" t="s">
        <v>295</v>
      </c>
      <c r="B194">
        <v>1978</v>
      </c>
      <c r="C194" s="27">
        <v>205406</v>
      </c>
      <c r="D194">
        <f t="shared" si="2"/>
        <v>1.4955044113249272E-2</v>
      </c>
    </row>
    <row r="195" spans="1:4" x14ac:dyDescent="0.25">
      <c r="A195" t="s">
        <v>294</v>
      </c>
      <c r="B195">
        <v>1979</v>
      </c>
      <c r="C195" s="27">
        <v>208455</v>
      </c>
      <c r="D195">
        <f t="shared" si="2"/>
        <v>1.4734682243804616E-2</v>
      </c>
    </row>
    <row r="196" spans="1:4" x14ac:dyDescent="0.25">
      <c r="A196" t="s">
        <v>293</v>
      </c>
      <c r="B196">
        <v>1980</v>
      </c>
      <c r="C196" s="27">
        <v>210748.5</v>
      </c>
      <c r="D196">
        <f t="shared" si="2"/>
        <v>1.0942288812258437E-2</v>
      </c>
    </row>
    <row r="197" spans="1:4" x14ac:dyDescent="0.25">
      <c r="A197" t="s">
        <v>292</v>
      </c>
      <c r="B197">
        <v>1981</v>
      </c>
      <c r="C197" s="27">
        <v>213042</v>
      </c>
      <c r="D197">
        <f t="shared" si="2"/>
        <v>1.0823849951071347E-2</v>
      </c>
    </row>
    <row r="198" spans="1:4" x14ac:dyDescent="0.25">
      <c r="A198" t="s">
        <v>291</v>
      </c>
      <c r="B198">
        <v>1982</v>
      </c>
      <c r="C198" s="27">
        <v>215669</v>
      </c>
      <c r="D198">
        <f t="shared" si="2"/>
        <v>1.2255495569658022E-2</v>
      </c>
    </row>
    <row r="199" spans="1:4" x14ac:dyDescent="0.25">
      <c r="A199" t="s">
        <v>290</v>
      </c>
      <c r="B199">
        <v>1983</v>
      </c>
      <c r="C199" s="27">
        <v>218269</v>
      </c>
      <c r="D199">
        <f t="shared" si="2"/>
        <v>1.1983422119197144E-2</v>
      </c>
    </row>
    <row r="200" spans="1:4" x14ac:dyDescent="0.25">
      <c r="A200" t="s">
        <v>289</v>
      </c>
      <c r="B200">
        <v>1984</v>
      </c>
      <c r="C200" s="27">
        <v>221902</v>
      </c>
      <c r="D200">
        <f t="shared" si="2"/>
        <v>1.6507595908040813E-2</v>
      </c>
    </row>
    <row r="201" spans="1:4" x14ac:dyDescent="0.25">
      <c r="A201" t="s">
        <v>288</v>
      </c>
      <c r="B201">
        <v>1985</v>
      </c>
      <c r="C201" s="27">
        <v>226568</v>
      </c>
      <c r="D201">
        <f t="shared" si="2"/>
        <v>2.0809277649528134E-2</v>
      </c>
    </row>
    <row r="202" spans="1:4" x14ac:dyDescent="0.25">
      <c r="A202" t="s">
        <v>287</v>
      </c>
      <c r="B202">
        <v>1986</v>
      </c>
      <c r="C202" s="27">
        <v>231938</v>
      </c>
      <c r="D202">
        <f t="shared" ref="D202:D265" si="3">LN(C202/C201)</f>
        <v>2.3424973955250089E-2</v>
      </c>
    </row>
    <row r="203" spans="1:4" x14ac:dyDescent="0.25">
      <c r="A203" t="s">
        <v>286</v>
      </c>
      <c r="B203">
        <v>1987</v>
      </c>
      <c r="C203" s="27">
        <v>237844</v>
      </c>
      <c r="D203">
        <f t="shared" si="3"/>
        <v>2.5144902005688911E-2</v>
      </c>
    </row>
    <row r="204" spans="1:4" x14ac:dyDescent="0.25">
      <c r="A204" t="s">
        <v>285</v>
      </c>
      <c r="B204">
        <v>1988</v>
      </c>
      <c r="C204" s="27">
        <v>244165</v>
      </c>
      <c r="D204">
        <f t="shared" si="3"/>
        <v>2.6229229683901591E-2</v>
      </c>
    </row>
    <row r="205" spans="1:4" x14ac:dyDescent="0.25">
      <c r="A205" t="s">
        <v>284</v>
      </c>
      <c r="B205">
        <v>1989</v>
      </c>
      <c r="C205" s="27">
        <v>248407</v>
      </c>
      <c r="D205">
        <f t="shared" si="3"/>
        <v>1.7224303755282992E-2</v>
      </c>
    </row>
    <row r="206" spans="1:4" x14ac:dyDescent="0.25">
      <c r="A206" t="s">
        <v>283</v>
      </c>
      <c r="B206">
        <v>1990</v>
      </c>
      <c r="C206" s="27">
        <v>252017</v>
      </c>
      <c r="D206">
        <f t="shared" si="3"/>
        <v>1.4428015537006462E-2</v>
      </c>
    </row>
    <row r="207" spans="1:4" x14ac:dyDescent="0.25">
      <c r="A207" t="s">
        <v>282</v>
      </c>
      <c r="B207">
        <v>1991</v>
      </c>
      <c r="C207" s="27">
        <v>253960</v>
      </c>
      <c r="D207">
        <f t="shared" si="3"/>
        <v>7.6802287487103419E-3</v>
      </c>
    </row>
    <row r="208" spans="1:4" x14ac:dyDescent="0.25">
      <c r="A208" t="s">
        <v>281</v>
      </c>
      <c r="B208">
        <v>1992</v>
      </c>
      <c r="C208" s="27">
        <v>256503</v>
      </c>
      <c r="D208">
        <f t="shared" si="3"/>
        <v>9.9635861466112075E-3</v>
      </c>
    </row>
    <row r="209" spans="1:4" x14ac:dyDescent="0.25">
      <c r="A209" t="s">
        <v>280</v>
      </c>
      <c r="B209">
        <v>1993</v>
      </c>
      <c r="C209" s="27">
        <v>259650</v>
      </c>
      <c r="D209">
        <f t="shared" si="3"/>
        <v>1.2194209841467595E-2</v>
      </c>
    </row>
    <row r="210" spans="1:4" x14ac:dyDescent="0.25">
      <c r="A210" t="s">
        <v>279</v>
      </c>
      <c r="B210">
        <v>1994</v>
      </c>
      <c r="C210" s="27">
        <v>259765</v>
      </c>
      <c r="D210">
        <f t="shared" si="3"/>
        <v>4.4280585612311874E-4</v>
      </c>
    </row>
    <row r="211" spans="1:4" x14ac:dyDescent="0.25">
      <c r="A211" t="s">
        <v>278</v>
      </c>
      <c r="B211">
        <v>1995</v>
      </c>
      <c r="C211" s="27">
        <v>261876</v>
      </c>
      <c r="D211">
        <f t="shared" si="3"/>
        <v>8.0937331384120272E-3</v>
      </c>
    </row>
    <row r="212" spans="1:4" x14ac:dyDescent="0.25">
      <c r="A212" t="s">
        <v>277</v>
      </c>
      <c r="B212">
        <v>1996</v>
      </c>
      <c r="C212" s="27">
        <v>263781</v>
      </c>
      <c r="D212">
        <f t="shared" si="3"/>
        <v>7.2481041436758707E-3</v>
      </c>
    </row>
    <row r="213" spans="1:4" x14ac:dyDescent="0.25">
      <c r="A213" t="s">
        <v>276</v>
      </c>
      <c r="B213">
        <v>1997</v>
      </c>
      <c r="C213" s="27">
        <v>266470</v>
      </c>
      <c r="D213">
        <f t="shared" si="3"/>
        <v>1.0142453484369318E-2</v>
      </c>
    </row>
    <row r="214" spans="1:4" x14ac:dyDescent="0.25">
      <c r="A214" t="s">
        <v>275</v>
      </c>
      <c r="B214">
        <v>1998</v>
      </c>
      <c r="C214" s="27">
        <v>268480</v>
      </c>
      <c r="D214">
        <f t="shared" si="3"/>
        <v>7.514756365932935E-3</v>
      </c>
    </row>
    <row r="215" spans="1:4" x14ac:dyDescent="0.25">
      <c r="A215" t="s">
        <v>274</v>
      </c>
      <c r="B215">
        <v>1999</v>
      </c>
      <c r="C215" s="27">
        <v>270847</v>
      </c>
      <c r="D215">
        <f t="shared" si="3"/>
        <v>8.77766252226252E-3</v>
      </c>
    </row>
    <row r="216" spans="1:4" x14ac:dyDescent="0.25">
      <c r="A216" t="s">
        <v>273</v>
      </c>
      <c r="B216">
        <v>2000</v>
      </c>
      <c r="C216" s="27">
        <v>273512</v>
      </c>
      <c r="D216">
        <f t="shared" si="3"/>
        <v>9.7914107839800132E-3</v>
      </c>
    </row>
    <row r="217" spans="1:4" x14ac:dyDescent="0.25">
      <c r="A217" t="s">
        <v>272</v>
      </c>
      <c r="B217">
        <v>2001</v>
      </c>
      <c r="C217" s="27">
        <v>280764</v>
      </c>
      <c r="D217">
        <f t="shared" si="3"/>
        <v>2.6168962219387214E-2</v>
      </c>
    </row>
    <row r="218" spans="1:4" x14ac:dyDescent="0.25">
      <c r="A218" t="s">
        <v>271</v>
      </c>
      <c r="B218">
        <v>2002</v>
      </c>
      <c r="C218" s="27">
        <v>282812</v>
      </c>
      <c r="D218">
        <f t="shared" si="3"/>
        <v>7.2679071324102335E-3</v>
      </c>
    </row>
    <row r="219" spans="1:4" x14ac:dyDescent="0.25">
      <c r="A219" t="s">
        <v>270</v>
      </c>
      <c r="B219">
        <v>2003</v>
      </c>
      <c r="C219" s="27">
        <v>289425</v>
      </c>
      <c r="D219">
        <f t="shared" si="3"/>
        <v>2.3113830154910819E-2</v>
      </c>
    </row>
    <row r="220" spans="1:4" x14ac:dyDescent="0.25">
      <c r="A220" t="s">
        <v>269</v>
      </c>
      <c r="B220">
        <v>2004</v>
      </c>
      <c r="C220" s="27">
        <v>291984</v>
      </c>
      <c r="D220">
        <f t="shared" si="3"/>
        <v>8.8028101546671275E-3</v>
      </c>
    </row>
    <row r="221" spans="1:4" x14ac:dyDescent="0.25">
      <c r="A221" t="s">
        <v>268</v>
      </c>
      <c r="B221">
        <v>2005</v>
      </c>
      <c r="C221" s="27">
        <v>297587</v>
      </c>
      <c r="D221">
        <f t="shared" si="3"/>
        <v>1.9007612962657461E-2</v>
      </c>
    </row>
    <row r="222" spans="1:4" x14ac:dyDescent="0.25">
      <c r="A222" t="s">
        <v>267</v>
      </c>
      <c r="B222">
        <v>2006</v>
      </c>
      <c r="C222" s="27">
        <v>295367</v>
      </c>
      <c r="D222">
        <f t="shared" si="3"/>
        <v>-7.4879682838098439E-3</v>
      </c>
    </row>
    <row r="223" spans="1:4" x14ac:dyDescent="0.25">
      <c r="A223" t="s">
        <v>266</v>
      </c>
      <c r="B223">
        <v>2007</v>
      </c>
      <c r="C223" s="27">
        <v>298387</v>
      </c>
      <c r="D223">
        <f t="shared" si="3"/>
        <v>1.0172650771640791E-2</v>
      </c>
    </row>
    <row r="224" spans="1:4" x14ac:dyDescent="0.25">
      <c r="A224" t="s">
        <v>265</v>
      </c>
      <c r="B224">
        <v>2008</v>
      </c>
      <c r="C224" s="27">
        <v>300622</v>
      </c>
      <c r="D224">
        <f t="shared" si="3"/>
        <v>7.4623599033059821E-3</v>
      </c>
    </row>
    <row r="225" spans="1:4" x14ac:dyDescent="0.25">
      <c r="A225" t="s">
        <v>264</v>
      </c>
      <c r="B225">
        <v>2009</v>
      </c>
      <c r="C225" s="27">
        <v>299587</v>
      </c>
      <c r="D225">
        <f t="shared" si="3"/>
        <v>-3.4488020868652289E-3</v>
      </c>
    </row>
    <row r="226" spans="1:4" x14ac:dyDescent="0.25">
      <c r="A226" t="s">
        <v>263</v>
      </c>
      <c r="B226">
        <v>2010</v>
      </c>
      <c r="C226" s="27">
        <v>299971</v>
      </c>
      <c r="D226">
        <f t="shared" si="3"/>
        <v>1.2809438036225106E-3</v>
      </c>
    </row>
    <row r="227" spans="1:4" x14ac:dyDescent="0.25">
      <c r="A227" t="s">
        <v>262</v>
      </c>
      <c r="B227">
        <v>2011</v>
      </c>
      <c r="C227" s="27">
        <v>300537</v>
      </c>
      <c r="D227">
        <f t="shared" si="3"/>
        <v>1.8850711984068158E-3</v>
      </c>
    </row>
    <row r="228" spans="1:4" x14ac:dyDescent="0.25">
      <c r="A228" t="s">
        <v>261</v>
      </c>
      <c r="B228">
        <v>2012</v>
      </c>
      <c r="C228" s="27">
        <v>299593</v>
      </c>
      <c r="D228">
        <f t="shared" si="3"/>
        <v>-3.1459876312885456E-3</v>
      </c>
    </row>
    <row r="229" spans="1:4" x14ac:dyDescent="0.25">
      <c r="A229" t="s">
        <v>260</v>
      </c>
      <c r="B229">
        <v>2013</v>
      </c>
      <c r="C229" s="27">
        <v>300225</v>
      </c>
      <c r="D229">
        <f t="shared" si="3"/>
        <v>2.1073066626177191E-3</v>
      </c>
    </row>
    <row r="230" spans="1:4" x14ac:dyDescent="0.25">
      <c r="A230" t="s">
        <v>259</v>
      </c>
      <c r="B230">
        <v>2014</v>
      </c>
      <c r="C230" s="27">
        <v>300647</v>
      </c>
      <c r="D230">
        <f t="shared" si="3"/>
        <v>1.4046255088699764E-3</v>
      </c>
    </row>
    <row r="231" spans="1:4" x14ac:dyDescent="0.25">
      <c r="A231" t="s">
        <v>258</v>
      </c>
      <c r="B231">
        <v>2015</v>
      </c>
      <c r="C231" s="27">
        <v>302446</v>
      </c>
      <c r="D231">
        <f t="shared" si="3"/>
        <v>5.9659300833505855E-3</v>
      </c>
    </row>
    <row r="232" spans="1:4" x14ac:dyDescent="0.25">
      <c r="A232" t="s">
        <v>255</v>
      </c>
      <c r="B232">
        <v>2016</v>
      </c>
      <c r="C232" s="27">
        <v>302931.90000000002</v>
      </c>
      <c r="D232">
        <f t="shared" si="3"/>
        <v>1.6052786345314917E-3</v>
      </c>
    </row>
    <row r="233" spans="1:4" x14ac:dyDescent="0.25">
      <c r="A233" t="s">
        <v>355</v>
      </c>
      <c r="B233">
        <v>1972</v>
      </c>
      <c r="C233" s="27">
        <v>667877</v>
      </c>
      <c r="D233">
        <f t="shared" si="3"/>
        <v>0.79059599707229011</v>
      </c>
    </row>
    <row r="234" spans="1:4" x14ac:dyDescent="0.25">
      <c r="A234" t="s">
        <v>354</v>
      </c>
      <c r="B234">
        <v>1973</v>
      </c>
      <c r="C234" s="27">
        <v>674522</v>
      </c>
      <c r="D234">
        <f t="shared" si="3"/>
        <v>9.9002670232570082E-3</v>
      </c>
    </row>
    <row r="235" spans="1:4" x14ac:dyDescent="0.25">
      <c r="A235" t="s">
        <v>353</v>
      </c>
      <c r="B235">
        <v>1974</v>
      </c>
      <c r="C235" s="27">
        <v>681616</v>
      </c>
      <c r="D235">
        <f t="shared" si="3"/>
        <v>1.0462157548949122E-2</v>
      </c>
    </row>
    <row r="236" spans="1:4" x14ac:dyDescent="0.25">
      <c r="A236" t="s">
        <v>352</v>
      </c>
      <c r="B236">
        <v>1975</v>
      </c>
      <c r="C236" s="27">
        <v>686838</v>
      </c>
      <c r="D236">
        <f t="shared" si="3"/>
        <v>7.6320071370467998E-3</v>
      </c>
    </row>
    <row r="237" spans="1:4" x14ac:dyDescent="0.25">
      <c r="A237" t="s">
        <v>351</v>
      </c>
      <c r="B237">
        <v>1976</v>
      </c>
      <c r="C237" s="27">
        <v>691407</v>
      </c>
      <c r="D237">
        <f t="shared" si="3"/>
        <v>6.6301952665358448E-3</v>
      </c>
    </row>
    <row r="238" spans="1:4" x14ac:dyDescent="0.25">
      <c r="A238" t="s">
        <v>350</v>
      </c>
      <c r="B238">
        <v>1977</v>
      </c>
      <c r="C238" s="27">
        <v>694347</v>
      </c>
      <c r="D238">
        <f t="shared" si="3"/>
        <v>4.2431837268774482E-3</v>
      </c>
    </row>
    <row r="239" spans="1:4" x14ac:dyDescent="0.25">
      <c r="A239" t="s">
        <v>349</v>
      </c>
      <c r="B239">
        <v>1978</v>
      </c>
      <c r="C239" s="27">
        <v>699971.5</v>
      </c>
      <c r="D239">
        <f t="shared" si="3"/>
        <v>8.067784380385766E-3</v>
      </c>
    </row>
    <row r="240" spans="1:4" x14ac:dyDescent="0.25">
      <c r="A240" t="s">
        <v>348</v>
      </c>
      <c r="B240">
        <v>1979</v>
      </c>
      <c r="C240" s="27">
        <v>705596</v>
      </c>
      <c r="D240">
        <f t="shared" si="3"/>
        <v>8.0032158134313216E-3</v>
      </c>
    </row>
    <row r="241" spans="1:4" x14ac:dyDescent="0.25">
      <c r="A241" t="s">
        <v>347</v>
      </c>
      <c r="B241">
        <v>1980</v>
      </c>
      <c r="C241" s="27">
        <v>707516</v>
      </c>
      <c r="D241">
        <f t="shared" si="3"/>
        <v>2.7174083603977136E-3</v>
      </c>
    </row>
    <row r="242" spans="1:4" x14ac:dyDescent="0.25">
      <c r="A242" t="s">
        <v>346</v>
      </c>
      <c r="B242">
        <v>1981</v>
      </c>
      <c r="C242" s="27">
        <v>711052</v>
      </c>
      <c r="D242">
        <f t="shared" si="3"/>
        <v>4.9853194537991703E-3</v>
      </c>
    </row>
    <row r="243" spans="1:4" x14ac:dyDescent="0.25">
      <c r="A243" t="s">
        <v>345</v>
      </c>
      <c r="B243">
        <v>1982</v>
      </c>
      <c r="C243" s="27">
        <v>711356</v>
      </c>
      <c r="D243">
        <f t="shared" si="3"/>
        <v>4.2744417161403599E-4</v>
      </c>
    </row>
    <row r="244" spans="1:4" x14ac:dyDescent="0.25">
      <c r="A244" t="s">
        <v>344</v>
      </c>
      <c r="B244">
        <v>1983</v>
      </c>
      <c r="C244" s="27">
        <v>712568</v>
      </c>
      <c r="D244">
        <f t="shared" si="3"/>
        <v>1.7023384572401299E-3</v>
      </c>
    </row>
    <row r="245" spans="1:4" x14ac:dyDescent="0.25">
      <c r="A245" t="s">
        <v>343</v>
      </c>
      <c r="B245">
        <v>1984</v>
      </c>
      <c r="C245" s="27">
        <v>713880</v>
      </c>
      <c r="D245">
        <f t="shared" si="3"/>
        <v>1.8395348024908386E-3</v>
      </c>
    </row>
    <row r="246" spans="1:4" x14ac:dyDescent="0.25">
      <c r="A246" t="s">
        <v>342</v>
      </c>
      <c r="B246">
        <v>1985</v>
      </c>
      <c r="C246" s="27">
        <v>716748</v>
      </c>
      <c r="D246">
        <f t="shared" si="3"/>
        <v>4.0094333985590553E-3</v>
      </c>
    </row>
    <row r="247" spans="1:4" x14ac:dyDescent="0.25">
      <c r="A247" t="s">
        <v>341</v>
      </c>
      <c r="B247">
        <v>1986</v>
      </c>
      <c r="C247" s="27">
        <v>720225</v>
      </c>
      <c r="D247">
        <f t="shared" si="3"/>
        <v>4.8393488057723319E-3</v>
      </c>
    </row>
    <row r="248" spans="1:4" x14ac:dyDescent="0.25">
      <c r="A248" t="s">
        <v>340</v>
      </c>
      <c r="B248">
        <v>1987</v>
      </c>
      <c r="C248" s="27">
        <v>724496</v>
      </c>
      <c r="D248">
        <f t="shared" si="3"/>
        <v>5.9125775043504707E-3</v>
      </c>
    </row>
    <row r="249" spans="1:4" x14ac:dyDescent="0.25">
      <c r="A249" t="s">
        <v>339</v>
      </c>
      <c r="B249">
        <v>1988</v>
      </c>
      <c r="C249" s="27">
        <v>729454</v>
      </c>
      <c r="D249">
        <f t="shared" si="3"/>
        <v>6.8200683898947487E-3</v>
      </c>
    </row>
    <row r="250" spans="1:4" x14ac:dyDescent="0.25">
      <c r="A250" t="s">
        <v>338</v>
      </c>
      <c r="B250">
        <v>1989</v>
      </c>
      <c r="C250" s="27">
        <v>734622</v>
      </c>
      <c r="D250">
        <f t="shared" si="3"/>
        <v>7.0597721219029146E-3</v>
      </c>
    </row>
    <row r="251" spans="1:4" x14ac:dyDescent="0.25">
      <c r="A251" t="s">
        <v>337</v>
      </c>
      <c r="B251">
        <v>1990</v>
      </c>
      <c r="C251" s="27">
        <v>741225</v>
      </c>
      <c r="D251">
        <f t="shared" si="3"/>
        <v>8.9481417220628606E-3</v>
      </c>
    </row>
    <row r="252" spans="1:4" x14ac:dyDescent="0.25">
      <c r="A252" t="s">
        <v>336</v>
      </c>
      <c r="B252">
        <v>1991</v>
      </c>
      <c r="C252" s="27">
        <v>744881</v>
      </c>
      <c r="D252">
        <f t="shared" si="3"/>
        <v>4.9202511471364936E-3</v>
      </c>
    </row>
    <row r="253" spans="1:4" x14ac:dyDescent="0.25">
      <c r="A253" t="s">
        <v>335</v>
      </c>
      <c r="B253">
        <v>1992</v>
      </c>
      <c r="C253" s="27">
        <v>747168</v>
      </c>
      <c r="D253">
        <f t="shared" si="3"/>
        <v>3.0655853675937328E-3</v>
      </c>
    </row>
    <row r="254" spans="1:4" x14ac:dyDescent="0.25">
      <c r="A254" t="s">
        <v>334</v>
      </c>
      <c r="B254">
        <v>1993</v>
      </c>
      <c r="C254" s="27">
        <v>747820</v>
      </c>
      <c r="D254">
        <f t="shared" si="3"/>
        <v>8.7224785929755253E-4</v>
      </c>
    </row>
    <row r="255" spans="1:4" x14ac:dyDescent="0.25">
      <c r="A255" t="s">
        <v>333</v>
      </c>
      <c r="B255">
        <v>1994</v>
      </c>
      <c r="C255" s="27">
        <v>746785</v>
      </c>
      <c r="D255">
        <f t="shared" si="3"/>
        <v>-1.3849815375199398E-3</v>
      </c>
    </row>
    <row r="256" spans="1:4" x14ac:dyDescent="0.25">
      <c r="A256" t="s">
        <v>332</v>
      </c>
      <c r="B256">
        <v>1995</v>
      </c>
      <c r="C256" s="27">
        <v>748022</v>
      </c>
      <c r="D256">
        <f t="shared" si="3"/>
        <v>1.6550635398007803E-3</v>
      </c>
    </row>
    <row r="257" spans="1:4" x14ac:dyDescent="0.25">
      <c r="A257" t="s">
        <v>331</v>
      </c>
      <c r="B257">
        <v>1996</v>
      </c>
      <c r="C257" s="27">
        <v>744746</v>
      </c>
      <c r="D257">
        <f t="shared" si="3"/>
        <v>-4.3891686575397368E-3</v>
      </c>
    </row>
    <row r="258" spans="1:4" x14ac:dyDescent="0.25">
      <c r="A258" t="s">
        <v>330</v>
      </c>
      <c r="B258">
        <v>1997</v>
      </c>
      <c r="C258" s="27">
        <v>751684</v>
      </c>
      <c r="D258">
        <f t="shared" si="3"/>
        <v>9.2728022206306788E-3</v>
      </c>
    </row>
    <row r="259" spans="1:4" x14ac:dyDescent="0.25">
      <c r="A259" t="s">
        <v>329</v>
      </c>
      <c r="B259">
        <v>1998</v>
      </c>
      <c r="C259" s="27">
        <v>746893</v>
      </c>
      <c r="D259">
        <f t="shared" si="3"/>
        <v>-6.3940876218815251E-3</v>
      </c>
    </row>
    <row r="260" spans="1:4" x14ac:dyDescent="0.25">
      <c r="A260" t="s">
        <v>328</v>
      </c>
      <c r="B260">
        <v>1999</v>
      </c>
      <c r="C260" s="27">
        <v>742357</v>
      </c>
      <c r="D260">
        <f t="shared" si="3"/>
        <v>-6.091675711947935E-3</v>
      </c>
    </row>
    <row r="261" spans="1:4" x14ac:dyDescent="0.25">
      <c r="A261" t="s">
        <v>327</v>
      </c>
      <c r="B261">
        <v>2000</v>
      </c>
      <c r="C261" s="27">
        <v>743158</v>
      </c>
      <c r="D261">
        <f t="shared" si="3"/>
        <v>1.0784139879148648E-3</v>
      </c>
    </row>
    <row r="262" spans="1:4" x14ac:dyDescent="0.25">
      <c r="A262" t="s">
        <v>326</v>
      </c>
      <c r="B262">
        <v>2001</v>
      </c>
      <c r="C262" s="27">
        <v>746261</v>
      </c>
      <c r="D262">
        <f t="shared" si="3"/>
        <v>4.1667314428407562E-3</v>
      </c>
    </row>
    <row r="263" spans="1:4" x14ac:dyDescent="0.25">
      <c r="A263" t="s">
        <v>325</v>
      </c>
      <c r="B263">
        <v>2002</v>
      </c>
      <c r="C263" s="27">
        <v>751430</v>
      </c>
      <c r="D263">
        <f t="shared" si="3"/>
        <v>6.9026528486366284E-3</v>
      </c>
    </row>
    <row r="264" spans="1:4" x14ac:dyDescent="0.25">
      <c r="A264" t="s">
        <v>324</v>
      </c>
      <c r="B264">
        <v>2003</v>
      </c>
      <c r="C264" s="27">
        <v>752331</v>
      </c>
      <c r="D264">
        <f t="shared" si="3"/>
        <v>1.1983288671790838E-3</v>
      </c>
    </row>
    <row r="265" spans="1:4" x14ac:dyDescent="0.25">
      <c r="A265" t="s">
        <v>323</v>
      </c>
      <c r="B265">
        <v>2004</v>
      </c>
      <c r="C265" s="27">
        <v>753315</v>
      </c>
      <c r="D265">
        <f t="shared" si="3"/>
        <v>1.3070803364053757E-3</v>
      </c>
    </row>
    <row r="266" spans="1:4" x14ac:dyDescent="0.25">
      <c r="A266" t="s">
        <v>322</v>
      </c>
      <c r="B266">
        <v>2005</v>
      </c>
      <c r="C266" s="27">
        <v>761560</v>
      </c>
      <c r="D266">
        <f t="shared" ref="D266:D329" si="4">LN(C266/C265)</f>
        <v>1.0885494070571818E-2</v>
      </c>
    </row>
    <row r="267" spans="1:4" x14ac:dyDescent="0.25">
      <c r="A267" t="s">
        <v>321</v>
      </c>
      <c r="B267">
        <v>2006</v>
      </c>
      <c r="C267" s="27">
        <v>761973</v>
      </c>
      <c r="D267">
        <f t="shared" si="4"/>
        <v>5.4216089853820681E-4</v>
      </c>
    </row>
    <row r="268" spans="1:4" x14ac:dyDescent="0.25">
      <c r="A268" t="s">
        <v>320</v>
      </c>
      <c r="B268">
        <v>2007</v>
      </c>
      <c r="C268" s="27">
        <v>758320</v>
      </c>
      <c r="D268">
        <f t="shared" si="4"/>
        <v>-4.8056618432278904E-3</v>
      </c>
    </row>
    <row r="269" spans="1:4" x14ac:dyDescent="0.25">
      <c r="A269" t="s">
        <v>319</v>
      </c>
      <c r="B269">
        <v>2008</v>
      </c>
      <c r="C269" s="27">
        <v>755807</v>
      </c>
      <c r="D269">
        <f t="shared" si="4"/>
        <v>-3.3194075628400488E-3</v>
      </c>
    </row>
    <row r="270" spans="1:4" x14ac:dyDescent="0.25">
      <c r="A270" t="s">
        <v>318</v>
      </c>
      <c r="B270">
        <v>2009</v>
      </c>
      <c r="C270" s="27">
        <v>753865</v>
      </c>
      <c r="D270">
        <f t="shared" si="4"/>
        <v>-2.5727456973144219E-3</v>
      </c>
    </row>
    <row r="271" spans="1:4" x14ac:dyDescent="0.25">
      <c r="A271" t="s">
        <v>317</v>
      </c>
      <c r="B271">
        <v>2010</v>
      </c>
      <c r="C271" s="27">
        <v>752207</v>
      </c>
      <c r="D271">
        <f t="shared" si="4"/>
        <v>-2.2017548560678032E-3</v>
      </c>
    </row>
    <row r="272" spans="1:4" x14ac:dyDescent="0.25">
      <c r="A272" t="s">
        <v>316</v>
      </c>
      <c r="B272">
        <v>2011</v>
      </c>
      <c r="C272" s="27">
        <v>748935</v>
      </c>
      <c r="D272">
        <f t="shared" si="4"/>
        <v>-4.3593546536547555E-3</v>
      </c>
    </row>
    <row r="273" spans="1:4" x14ac:dyDescent="0.25">
      <c r="A273" t="s">
        <v>315</v>
      </c>
      <c r="B273">
        <v>2012</v>
      </c>
      <c r="C273" s="27">
        <v>745327</v>
      </c>
      <c r="D273">
        <f t="shared" si="4"/>
        <v>-4.8291491207683671E-3</v>
      </c>
    </row>
    <row r="274" spans="1:4" x14ac:dyDescent="0.25">
      <c r="A274" t="s">
        <v>314</v>
      </c>
      <c r="B274">
        <v>2013</v>
      </c>
      <c r="C274" s="27">
        <v>744878</v>
      </c>
      <c r="D274">
        <f t="shared" si="4"/>
        <v>-6.0260167371211293E-4</v>
      </c>
    </row>
    <row r="275" spans="1:4" x14ac:dyDescent="0.25">
      <c r="A275" t="s">
        <v>313</v>
      </c>
      <c r="B275">
        <v>2014</v>
      </c>
      <c r="C275" s="27">
        <v>744409</v>
      </c>
      <c r="D275">
        <f t="shared" si="4"/>
        <v>-6.2983161137364287E-4</v>
      </c>
    </row>
    <row r="276" spans="1:4" x14ac:dyDescent="0.25">
      <c r="A276" t="s">
        <v>312</v>
      </c>
      <c r="B276">
        <v>2015</v>
      </c>
      <c r="C276" s="27">
        <v>745658</v>
      </c>
      <c r="D276">
        <f t="shared" si="4"/>
        <v>1.6764350764354315E-3</v>
      </c>
    </row>
    <row r="277" spans="1:4" x14ac:dyDescent="0.25">
      <c r="A277" t="s">
        <v>310</v>
      </c>
      <c r="B277">
        <v>2016</v>
      </c>
      <c r="C277" s="27">
        <v>747765</v>
      </c>
      <c r="D277">
        <f t="shared" si="4"/>
        <v>2.8217074439058081E-3</v>
      </c>
    </row>
    <row r="278" spans="1:4" x14ac:dyDescent="0.25">
      <c r="A278" t="s">
        <v>409</v>
      </c>
      <c r="B278">
        <v>1972</v>
      </c>
      <c r="C278" s="27">
        <v>2638433</v>
      </c>
      <c r="D278">
        <f t="shared" si="4"/>
        <v>1.2608517018180707</v>
      </c>
    </row>
    <row r="279" spans="1:4" x14ac:dyDescent="0.25">
      <c r="A279" t="s">
        <v>408</v>
      </c>
      <c r="B279">
        <v>1973</v>
      </c>
      <c r="C279" s="27">
        <v>2696187</v>
      </c>
      <c r="D279">
        <f t="shared" si="4"/>
        <v>2.1653372337101167E-2</v>
      </c>
    </row>
    <row r="280" spans="1:4" x14ac:dyDescent="0.25">
      <c r="A280" t="s">
        <v>407</v>
      </c>
      <c r="B280">
        <v>1974</v>
      </c>
      <c r="C280" s="27">
        <v>2728980</v>
      </c>
      <c r="D280">
        <f t="shared" si="4"/>
        <v>1.2089360345086739E-2</v>
      </c>
    </row>
    <row r="281" spans="1:4" x14ac:dyDescent="0.25">
      <c r="A281" t="s">
        <v>406</v>
      </c>
      <c r="B281">
        <v>1975</v>
      </c>
      <c r="C281" s="27">
        <v>2748504</v>
      </c>
      <c r="D281">
        <f t="shared" si="4"/>
        <v>7.1288506492770643E-3</v>
      </c>
    </row>
    <row r="282" spans="1:4" x14ac:dyDescent="0.25">
      <c r="A282" t="s">
        <v>405</v>
      </c>
      <c r="B282">
        <v>1976</v>
      </c>
      <c r="C282" s="27">
        <v>2777925</v>
      </c>
      <c r="D282">
        <f t="shared" si="4"/>
        <v>1.0647482470736085E-2</v>
      </c>
    </row>
    <row r="283" spans="1:4" x14ac:dyDescent="0.25">
      <c r="A283" t="s">
        <v>404</v>
      </c>
      <c r="B283">
        <v>1977</v>
      </c>
      <c r="C283" s="27">
        <v>2814119</v>
      </c>
      <c r="D283">
        <f t="shared" si="4"/>
        <v>1.2945000227744481E-2</v>
      </c>
    </row>
    <row r="284" spans="1:4" x14ac:dyDescent="0.25">
      <c r="A284" t="s">
        <v>403</v>
      </c>
      <c r="B284">
        <v>1978</v>
      </c>
      <c r="C284" s="27">
        <v>2857378</v>
      </c>
      <c r="D284">
        <f t="shared" si="4"/>
        <v>1.5255174756943112E-2</v>
      </c>
    </row>
    <row r="285" spans="1:4" x14ac:dyDescent="0.25">
      <c r="A285" t="s">
        <v>402</v>
      </c>
      <c r="B285">
        <v>1979</v>
      </c>
      <c r="C285" s="27">
        <v>2900637</v>
      </c>
      <c r="D285">
        <f t="shared" si="4"/>
        <v>1.5025946931958275E-2</v>
      </c>
    </row>
    <row r="286" spans="1:4" x14ac:dyDescent="0.25">
      <c r="A286" t="s">
        <v>401</v>
      </c>
      <c r="B286">
        <v>1980</v>
      </c>
      <c r="C286" s="27">
        <v>2930500.5</v>
      </c>
      <c r="D286">
        <f t="shared" si="4"/>
        <v>1.0242859509503622E-2</v>
      </c>
    </row>
    <row r="287" spans="1:4" x14ac:dyDescent="0.25">
      <c r="A287" t="s">
        <v>400</v>
      </c>
      <c r="B287">
        <v>1981</v>
      </c>
      <c r="C287" s="27">
        <v>2960364</v>
      </c>
      <c r="D287">
        <f t="shared" si="4"/>
        <v>1.0139006194705208E-2</v>
      </c>
    </row>
    <row r="288" spans="1:4" x14ac:dyDescent="0.25">
      <c r="A288" t="s">
        <v>399</v>
      </c>
      <c r="B288">
        <v>1982</v>
      </c>
      <c r="C288" s="27">
        <v>2970369</v>
      </c>
      <c r="D288">
        <f t="shared" si="4"/>
        <v>3.3739537730141083E-3</v>
      </c>
    </row>
    <row r="289" spans="1:4" x14ac:dyDescent="0.25">
      <c r="A289" t="s">
        <v>398</v>
      </c>
      <c r="B289">
        <v>1983</v>
      </c>
      <c r="C289" s="27">
        <v>2981473</v>
      </c>
      <c r="D289">
        <f t="shared" si="4"/>
        <v>3.7312861742455367E-3</v>
      </c>
    </row>
    <row r="290" spans="1:4" x14ac:dyDescent="0.25">
      <c r="A290" t="s">
        <v>397</v>
      </c>
      <c r="B290">
        <v>1984</v>
      </c>
      <c r="C290" s="27">
        <v>3001826</v>
      </c>
      <c r="D290">
        <f t="shared" si="4"/>
        <v>6.8032964767062503E-3</v>
      </c>
    </row>
    <row r="291" spans="1:4" x14ac:dyDescent="0.25">
      <c r="A291" t="s">
        <v>396</v>
      </c>
      <c r="B291">
        <v>1985</v>
      </c>
      <c r="C291" s="27">
        <v>3019835</v>
      </c>
      <c r="D291">
        <f t="shared" si="4"/>
        <v>5.9814239602494299E-3</v>
      </c>
    </row>
    <row r="292" spans="1:4" x14ac:dyDescent="0.25">
      <c r="A292" t="s">
        <v>395</v>
      </c>
      <c r="B292">
        <v>1986</v>
      </c>
      <c r="C292" s="27">
        <v>3043248</v>
      </c>
      <c r="D292">
        <f t="shared" si="4"/>
        <v>7.7231719826049306E-3</v>
      </c>
    </row>
    <row r="293" spans="1:4" x14ac:dyDescent="0.25">
      <c r="A293" t="s">
        <v>394</v>
      </c>
      <c r="B293">
        <v>1987</v>
      </c>
      <c r="C293" s="27">
        <v>3082653</v>
      </c>
      <c r="D293">
        <f t="shared" si="4"/>
        <v>1.2865223745874843E-2</v>
      </c>
    </row>
    <row r="294" spans="1:4" x14ac:dyDescent="0.25">
      <c r="A294" t="s">
        <v>393</v>
      </c>
      <c r="B294">
        <v>1988</v>
      </c>
      <c r="C294" s="27">
        <v>3122742</v>
      </c>
      <c r="D294">
        <f t="shared" si="4"/>
        <v>1.2920872154991048E-2</v>
      </c>
    </row>
    <row r="295" spans="1:4" x14ac:dyDescent="0.25">
      <c r="A295" t="s">
        <v>392</v>
      </c>
      <c r="B295">
        <v>1989</v>
      </c>
      <c r="C295" s="27">
        <v>3162560</v>
      </c>
      <c r="D295">
        <f t="shared" si="4"/>
        <v>1.2670364189609965E-2</v>
      </c>
    </row>
    <row r="296" spans="1:4" x14ac:dyDescent="0.25">
      <c r="A296" t="s">
        <v>391</v>
      </c>
      <c r="B296">
        <v>1990</v>
      </c>
      <c r="C296" s="27">
        <v>3204713</v>
      </c>
      <c r="D296">
        <f t="shared" si="4"/>
        <v>1.3240712575424005E-2</v>
      </c>
    </row>
    <row r="297" spans="1:4" x14ac:dyDescent="0.25">
      <c r="A297" t="s">
        <v>390</v>
      </c>
      <c r="B297">
        <v>1991</v>
      </c>
      <c r="C297" s="27">
        <v>3237640</v>
      </c>
      <c r="D297">
        <f t="shared" si="4"/>
        <v>1.0222130552831311E-2</v>
      </c>
    </row>
    <row r="298" spans="1:4" x14ac:dyDescent="0.25">
      <c r="A298" t="s">
        <v>389</v>
      </c>
      <c r="B298">
        <v>1992</v>
      </c>
      <c r="C298" s="27">
        <v>3259577</v>
      </c>
      <c r="D298">
        <f t="shared" si="4"/>
        <v>6.7527630245954083E-3</v>
      </c>
    </row>
    <row r="299" spans="1:4" x14ac:dyDescent="0.25">
      <c r="A299" t="s">
        <v>388</v>
      </c>
      <c r="B299">
        <v>1993</v>
      </c>
      <c r="C299" s="27">
        <v>3289624</v>
      </c>
      <c r="D299">
        <f t="shared" si="4"/>
        <v>9.1758401733522069E-3</v>
      </c>
    </row>
    <row r="300" spans="1:4" x14ac:dyDescent="0.25">
      <c r="A300" t="s">
        <v>387</v>
      </c>
      <c r="B300">
        <v>1994</v>
      </c>
      <c r="C300" s="27">
        <v>3328033</v>
      </c>
      <c r="D300">
        <f t="shared" si="4"/>
        <v>1.1608166243300031E-2</v>
      </c>
    </row>
    <row r="301" spans="1:4" x14ac:dyDescent="0.25">
      <c r="A301" t="s">
        <v>386</v>
      </c>
      <c r="B301">
        <v>1995</v>
      </c>
      <c r="C301" s="27">
        <v>3368845</v>
      </c>
      <c r="D301">
        <f t="shared" si="4"/>
        <v>1.2188516873419887E-2</v>
      </c>
    </row>
    <row r="302" spans="1:4" x14ac:dyDescent="0.25">
      <c r="A302" t="s">
        <v>385</v>
      </c>
      <c r="B302">
        <v>1996</v>
      </c>
      <c r="C302" s="27">
        <v>3395802</v>
      </c>
      <c r="D302">
        <f t="shared" si="4"/>
        <v>7.9700072138325743E-3</v>
      </c>
    </row>
    <row r="303" spans="1:4" x14ac:dyDescent="0.25">
      <c r="A303" t="s">
        <v>384</v>
      </c>
      <c r="B303">
        <v>1997</v>
      </c>
      <c r="C303" s="27">
        <v>3420216</v>
      </c>
      <c r="D303">
        <f t="shared" si="4"/>
        <v>7.163744112437264E-3</v>
      </c>
    </row>
    <row r="304" spans="1:4" x14ac:dyDescent="0.25">
      <c r="A304" t="s">
        <v>383</v>
      </c>
      <c r="B304">
        <v>1998</v>
      </c>
      <c r="C304" s="27">
        <v>3454544</v>
      </c>
      <c r="D304">
        <f t="shared" si="4"/>
        <v>9.9867589004201795E-3</v>
      </c>
    </row>
    <row r="305" spans="1:4" x14ac:dyDescent="0.25">
      <c r="A305" t="s">
        <v>382</v>
      </c>
      <c r="B305">
        <v>1999</v>
      </c>
      <c r="C305" s="27">
        <v>3475519</v>
      </c>
      <c r="D305">
        <f t="shared" si="4"/>
        <v>6.0533545074690593E-3</v>
      </c>
    </row>
    <row r="306" spans="1:4" x14ac:dyDescent="0.25">
      <c r="A306" t="s">
        <v>381</v>
      </c>
      <c r="B306">
        <v>2000</v>
      </c>
      <c r="C306" s="27">
        <v>3526553</v>
      </c>
      <c r="D306">
        <f t="shared" si="4"/>
        <v>1.4577086236043356E-2</v>
      </c>
    </row>
    <row r="307" spans="1:4" x14ac:dyDescent="0.25">
      <c r="A307" t="s">
        <v>380</v>
      </c>
      <c r="B307">
        <v>2001</v>
      </c>
      <c r="C307" s="27">
        <v>3570713</v>
      </c>
      <c r="D307">
        <f t="shared" si="4"/>
        <v>1.2444389119333781E-2</v>
      </c>
    </row>
    <row r="308" spans="1:4" x14ac:dyDescent="0.25">
      <c r="A308" t="s">
        <v>379</v>
      </c>
      <c r="B308">
        <v>2002</v>
      </c>
      <c r="C308" s="27">
        <v>3600346</v>
      </c>
      <c r="D308">
        <f t="shared" si="4"/>
        <v>8.2646562166573175E-3</v>
      </c>
    </row>
    <row r="309" spans="1:4" x14ac:dyDescent="0.25">
      <c r="A309" t="s">
        <v>378</v>
      </c>
      <c r="B309">
        <v>2003</v>
      </c>
      <c r="C309" s="27">
        <v>3641621</v>
      </c>
      <c r="D309">
        <f t="shared" si="4"/>
        <v>1.1398960234352131E-2</v>
      </c>
    </row>
    <row r="310" spans="1:4" x14ac:dyDescent="0.25">
      <c r="A310" t="s">
        <v>377</v>
      </c>
      <c r="B310">
        <v>2004</v>
      </c>
      <c r="C310" s="27">
        <v>3660930</v>
      </c>
      <c r="D310">
        <f t="shared" si="4"/>
        <v>5.2883013072593504E-3</v>
      </c>
    </row>
    <row r="311" spans="1:4" x14ac:dyDescent="0.25">
      <c r="A311" t="s">
        <v>376</v>
      </c>
      <c r="B311">
        <v>2005</v>
      </c>
      <c r="C311" s="27">
        <v>3695521</v>
      </c>
      <c r="D311">
        <f t="shared" si="4"/>
        <v>9.404332317178736E-3</v>
      </c>
    </row>
    <row r="312" spans="1:4" x14ac:dyDescent="0.25">
      <c r="A312" t="s">
        <v>375</v>
      </c>
      <c r="B312">
        <v>2006</v>
      </c>
      <c r="C312" s="27">
        <v>3738629</v>
      </c>
      <c r="D312">
        <f t="shared" si="4"/>
        <v>1.159742086677381E-2</v>
      </c>
    </row>
    <row r="313" spans="1:4" x14ac:dyDescent="0.25">
      <c r="A313" t="s">
        <v>374</v>
      </c>
      <c r="B313">
        <v>2007</v>
      </c>
      <c r="C313" s="27">
        <v>3786653</v>
      </c>
      <c r="D313">
        <f t="shared" si="4"/>
        <v>1.2763548783090526E-2</v>
      </c>
    </row>
    <row r="314" spans="1:4" x14ac:dyDescent="0.25">
      <c r="A314" t="s">
        <v>373</v>
      </c>
      <c r="B314">
        <v>2008</v>
      </c>
      <c r="C314" s="27">
        <v>3806859</v>
      </c>
      <c r="D314">
        <f t="shared" si="4"/>
        <v>5.3219242139823054E-3</v>
      </c>
    </row>
    <row r="315" spans="1:4" x14ac:dyDescent="0.25">
      <c r="A315" t="s">
        <v>372</v>
      </c>
      <c r="B315">
        <v>2009</v>
      </c>
      <c r="C315" s="27">
        <v>3792295</v>
      </c>
      <c r="D315">
        <f t="shared" si="4"/>
        <v>-3.8330629519121289E-3</v>
      </c>
    </row>
    <row r="316" spans="1:4" x14ac:dyDescent="0.25">
      <c r="A316" t="s">
        <v>371</v>
      </c>
      <c r="B316">
        <v>2010</v>
      </c>
      <c r="C316" s="27">
        <v>3801999</v>
      </c>
      <c r="D316">
        <f t="shared" si="4"/>
        <v>2.5556043212161587E-3</v>
      </c>
    </row>
    <row r="317" spans="1:4" x14ac:dyDescent="0.25">
      <c r="A317" t="s">
        <v>370</v>
      </c>
      <c r="B317">
        <v>2011</v>
      </c>
      <c r="C317" s="27">
        <v>3818691</v>
      </c>
      <c r="D317">
        <f t="shared" si="4"/>
        <v>4.3807126898422139E-3</v>
      </c>
    </row>
    <row r="318" spans="1:4" x14ac:dyDescent="0.25">
      <c r="A318" t="s">
        <v>369</v>
      </c>
      <c r="B318">
        <v>2012</v>
      </c>
      <c r="C318" s="27">
        <v>3828850</v>
      </c>
      <c r="D318">
        <f t="shared" si="4"/>
        <v>2.656803271978691E-3</v>
      </c>
    </row>
    <row r="319" spans="1:4" x14ac:dyDescent="0.25">
      <c r="A319" t="s">
        <v>368</v>
      </c>
      <c r="B319">
        <v>2013</v>
      </c>
      <c r="C319" s="27">
        <v>3842199</v>
      </c>
      <c r="D319">
        <f t="shared" si="4"/>
        <v>3.4803619360559783E-3</v>
      </c>
    </row>
    <row r="320" spans="1:4" x14ac:dyDescent="0.25">
      <c r="A320" t="s">
        <v>367</v>
      </c>
      <c r="B320">
        <v>2014</v>
      </c>
      <c r="C320" s="27">
        <v>3864059</v>
      </c>
      <c r="D320">
        <f t="shared" si="4"/>
        <v>5.673326440221553E-3</v>
      </c>
    </row>
    <row r="321" spans="1:4" x14ac:dyDescent="0.25">
      <c r="A321" t="s">
        <v>366</v>
      </c>
      <c r="B321">
        <v>2015</v>
      </c>
      <c r="C321" s="27">
        <v>3896673</v>
      </c>
      <c r="D321">
        <f t="shared" si="4"/>
        <v>8.404926750495631E-3</v>
      </c>
    </row>
    <row r="322" spans="1:4" x14ac:dyDescent="0.25">
      <c r="A322" t="s">
        <v>364</v>
      </c>
      <c r="B322">
        <v>2016</v>
      </c>
      <c r="C322" s="27">
        <v>3916788.2</v>
      </c>
      <c r="D322">
        <f t="shared" si="4"/>
        <v>5.1488690925449929E-3</v>
      </c>
    </row>
    <row r="323" spans="1:4" x14ac:dyDescent="0.25">
      <c r="A323" t="s">
        <v>463</v>
      </c>
      <c r="B323">
        <v>1972</v>
      </c>
      <c r="C323" s="27">
        <v>788136</v>
      </c>
      <c r="D323">
        <f t="shared" si="4"/>
        <v>-1.6033565964113883</v>
      </c>
    </row>
    <row r="324" spans="1:4" x14ac:dyDescent="0.25">
      <c r="A324" t="s">
        <v>462</v>
      </c>
      <c r="B324">
        <v>1973</v>
      </c>
      <c r="C324" s="27">
        <v>805638</v>
      </c>
      <c r="D324">
        <f t="shared" si="4"/>
        <v>2.1963846304585363E-2</v>
      </c>
    </row>
    <row r="325" spans="1:4" x14ac:dyDescent="0.25">
      <c r="A325" t="s">
        <v>461</v>
      </c>
      <c r="B325">
        <v>1974</v>
      </c>
      <c r="C325" s="27">
        <v>821514</v>
      </c>
      <c r="D325">
        <f t="shared" si="4"/>
        <v>1.951446922524494E-2</v>
      </c>
    </row>
    <row r="326" spans="1:4" x14ac:dyDescent="0.25">
      <c r="A326" t="s">
        <v>460</v>
      </c>
      <c r="B326">
        <v>1975</v>
      </c>
      <c r="C326" s="27">
        <v>832276</v>
      </c>
      <c r="D326">
        <f t="shared" si="4"/>
        <v>1.3015137251495475E-2</v>
      </c>
    </row>
    <row r="327" spans="1:4" x14ac:dyDescent="0.25">
      <c r="A327" t="s">
        <v>459</v>
      </c>
      <c r="B327">
        <v>1976</v>
      </c>
      <c r="C327" s="27">
        <v>843362</v>
      </c>
      <c r="D327">
        <f t="shared" si="4"/>
        <v>1.3232167990646554E-2</v>
      </c>
    </row>
    <row r="328" spans="1:4" x14ac:dyDescent="0.25">
      <c r="A328" t="s">
        <v>458</v>
      </c>
      <c r="B328">
        <v>1977</v>
      </c>
      <c r="C328" s="27">
        <v>856884</v>
      </c>
      <c r="D328">
        <f t="shared" si="4"/>
        <v>1.5906268973095793E-2</v>
      </c>
    </row>
    <row r="329" spans="1:4" x14ac:dyDescent="0.25">
      <c r="A329" t="s">
        <v>457</v>
      </c>
      <c r="B329">
        <v>1978</v>
      </c>
      <c r="C329" s="27">
        <v>870960</v>
      </c>
      <c r="D329">
        <f t="shared" si="4"/>
        <v>1.6293498029229102E-2</v>
      </c>
    </row>
    <row r="330" spans="1:4" x14ac:dyDescent="0.25">
      <c r="A330" t="s">
        <v>456</v>
      </c>
      <c r="B330">
        <v>1979</v>
      </c>
      <c r="C330" s="27">
        <v>885036</v>
      </c>
      <c r="D330">
        <f t="shared" ref="D330:D393" si="5">LN(C330/C329)</f>
        <v>1.6032270573780656E-2</v>
      </c>
    </row>
    <row r="331" spans="1:4" x14ac:dyDescent="0.25">
      <c r="A331" t="s">
        <v>455</v>
      </c>
      <c r="B331">
        <v>1980</v>
      </c>
      <c r="C331" s="27">
        <v>895858.5</v>
      </c>
      <c r="D331">
        <f t="shared" si="5"/>
        <v>1.2154154249757654E-2</v>
      </c>
    </row>
    <row r="332" spans="1:4" x14ac:dyDescent="0.25">
      <c r="A332" t="s">
        <v>454</v>
      </c>
      <c r="B332">
        <v>1981</v>
      </c>
      <c r="C332" s="27">
        <v>906681</v>
      </c>
      <c r="D332">
        <f t="shared" si="5"/>
        <v>1.2008202924041771E-2</v>
      </c>
    </row>
    <row r="333" spans="1:4" x14ac:dyDescent="0.25">
      <c r="A333" t="s">
        <v>453</v>
      </c>
      <c r="B333">
        <v>1982</v>
      </c>
      <c r="C333" s="27">
        <v>916518</v>
      </c>
      <c r="D333">
        <f t="shared" si="5"/>
        <v>1.0791027700927706E-2</v>
      </c>
    </row>
    <row r="334" spans="1:4" x14ac:dyDescent="0.25">
      <c r="A334" t="s">
        <v>452</v>
      </c>
      <c r="B334">
        <v>1983</v>
      </c>
      <c r="C334" s="27">
        <v>925182</v>
      </c>
      <c r="D334">
        <f t="shared" si="5"/>
        <v>9.4087678936777327E-3</v>
      </c>
    </row>
    <row r="335" spans="1:4" x14ac:dyDescent="0.25">
      <c r="A335" t="s">
        <v>451</v>
      </c>
      <c r="B335">
        <v>1984</v>
      </c>
      <c r="C335" s="27">
        <v>941835</v>
      </c>
      <c r="D335">
        <f t="shared" si="5"/>
        <v>1.7839625083413749E-2</v>
      </c>
    </row>
    <row r="336" spans="1:4" x14ac:dyDescent="0.25">
      <c r="A336" t="s">
        <v>450</v>
      </c>
      <c r="B336">
        <v>1985</v>
      </c>
      <c r="C336" s="27">
        <v>961066</v>
      </c>
      <c r="D336">
        <f t="shared" si="5"/>
        <v>2.021298507344875E-2</v>
      </c>
    </row>
    <row r="337" spans="1:4" x14ac:dyDescent="0.25">
      <c r="A337" t="s">
        <v>449</v>
      </c>
      <c r="B337">
        <v>1986</v>
      </c>
      <c r="C337" s="27">
        <v>983383</v>
      </c>
      <c r="D337">
        <f t="shared" si="5"/>
        <v>2.2955582792849406E-2</v>
      </c>
    </row>
    <row r="338" spans="1:4" x14ac:dyDescent="0.25">
      <c r="A338" t="s">
        <v>448</v>
      </c>
      <c r="B338">
        <v>1987</v>
      </c>
      <c r="C338" s="27">
        <v>1010339</v>
      </c>
      <c r="D338">
        <f t="shared" si="5"/>
        <v>2.7042529219139345E-2</v>
      </c>
    </row>
    <row r="339" spans="1:4" x14ac:dyDescent="0.25">
      <c r="A339" t="s">
        <v>447</v>
      </c>
      <c r="B339">
        <v>1988</v>
      </c>
      <c r="C339" s="27">
        <v>1036563</v>
      </c>
      <c r="D339">
        <f t="shared" si="5"/>
        <v>2.5624514420875325E-2</v>
      </c>
    </row>
    <row r="340" spans="1:4" x14ac:dyDescent="0.25">
      <c r="A340" t="s">
        <v>446</v>
      </c>
      <c r="B340">
        <v>1989</v>
      </c>
      <c r="C340" s="27">
        <v>1054035</v>
      </c>
      <c r="D340">
        <f t="shared" si="5"/>
        <v>1.6715223876255837E-2</v>
      </c>
    </row>
    <row r="341" spans="1:4" x14ac:dyDescent="0.25">
      <c r="A341" t="s">
        <v>445</v>
      </c>
      <c r="B341">
        <v>1990</v>
      </c>
      <c r="C341" s="27">
        <v>1064674</v>
      </c>
      <c r="D341">
        <f t="shared" si="5"/>
        <v>1.0042992616874276E-2</v>
      </c>
    </row>
    <row r="342" spans="1:4" x14ac:dyDescent="0.25">
      <c r="A342" t="s">
        <v>444</v>
      </c>
      <c r="B342">
        <v>1991</v>
      </c>
      <c r="C342" s="27">
        <v>1069895</v>
      </c>
      <c r="D342">
        <f t="shared" si="5"/>
        <v>4.8918638017175697E-3</v>
      </c>
    </row>
    <row r="343" spans="1:4" x14ac:dyDescent="0.25">
      <c r="A343" t="s">
        <v>443</v>
      </c>
      <c r="B343">
        <v>1992</v>
      </c>
      <c r="C343" s="27">
        <v>1075409</v>
      </c>
      <c r="D343">
        <f t="shared" si="5"/>
        <v>5.1405415198581472E-3</v>
      </c>
    </row>
    <row r="344" spans="1:4" x14ac:dyDescent="0.25">
      <c r="A344" t="s">
        <v>442</v>
      </c>
      <c r="B344">
        <v>1993</v>
      </c>
      <c r="C344" s="27">
        <v>1078906</v>
      </c>
      <c r="D344">
        <f t="shared" si="5"/>
        <v>3.2465104420492576E-3</v>
      </c>
    </row>
    <row r="345" spans="1:4" x14ac:dyDescent="0.25">
      <c r="A345" t="s">
        <v>441</v>
      </c>
      <c r="B345">
        <v>1994</v>
      </c>
      <c r="C345" s="27">
        <v>1086374</v>
      </c>
      <c r="D345">
        <f t="shared" si="5"/>
        <v>6.8979805031452578E-3</v>
      </c>
    </row>
    <row r="346" spans="1:4" x14ac:dyDescent="0.25">
      <c r="A346" t="s">
        <v>440</v>
      </c>
      <c r="B346">
        <v>1995</v>
      </c>
      <c r="C346" s="27">
        <v>1094497</v>
      </c>
      <c r="D346">
        <f t="shared" si="5"/>
        <v>7.4493517168086991E-3</v>
      </c>
    </row>
    <row r="347" spans="1:4" x14ac:dyDescent="0.25">
      <c r="A347" t="s">
        <v>439</v>
      </c>
      <c r="B347">
        <v>1996</v>
      </c>
      <c r="C347" s="27">
        <v>1099310</v>
      </c>
      <c r="D347">
        <f t="shared" si="5"/>
        <v>4.3878132597963164E-3</v>
      </c>
    </row>
    <row r="348" spans="1:4" x14ac:dyDescent="0.25">
      <c r="A348" t="s">
        <v>438</v>
      </c>
      <c r="B348">
        <v>1997</v>
      </c>
      <c r="C348" s="27">
        <v>1103279</v>
      </c>
      <c r="D348">
        <f t="shared" si="5"/>
        <v>3.6039445361052444E-3</v>
      </c>
    </row>
    <row r="349" spans="1:4" x14ac:dyDescent="0.25">
      <c r="A349" t="s">
        <v>437</v>
      </c>
      <c r="B349">
        <v>1998</v>
      </c>
      <c r="C349" s="27">
        <v>1111340</v>
      </c>
      <c r="D349">
        <f t="shared" si="5"/>
        <v>7.2798396474296747E-3</v>
      </c>
    </row>
    <row r="350" spans="1:4" x14ac:dyDescent="0.25">
      <c r="A350" t="s">
        <v>436</v>
      </c>
      <c r="B350">
        <v>1999</v>
      </c>
      <c r="C350" s="27">
        <v>1120816</v>
      </c>
      <c r="D350">
        <f t="shared" si="5"/>
        <v>8.4904970135136568E-3</v>
      </c>
    </row>
    <row r="351" spans="1:4" x14ac:dyDescent="0.25">
      <c r="A351" t="s">
        <v>435</v>
      </c>
      <c r="B351">
        <v>2000</v>
      </c>
      <c r="C351" s="27">
        <v>1121521</v>
      </c>
      <c r="D351">
        <f t="shared" si="5"/>
        <v>6.2880826854275033E-4</v>
      </c>
    </row>
    <row r="352" spans="1:4" x14ac:dyDescent="0.25">
      <c r="A352" t="s">
        <v>434</v>
      </c>
      <c r="B352">
        <v>2001</v>
      </c>
      <c r="C352" s="27">
        <v>1156011</v>
      </c>
      <c r="D352">
        <f t="shared" si="5"/>
        <v>3.0289486051050914E-2</v>
      </c>
    </row>
    <row r="353" spans="1:4" x14ac:dyDescent="0.25">
      <c r="A353" t="s">
        <v>433</v>
      </c>
      <c r="B353">
        <v>2002</v>
      </c>
      <c r="C353" s="27">
        <v>1158278</v>
      </c>
      <c r="D353">
        <f t="shared" si="5"/>
        <v>1.9591336476133181E-3</v>
      </c>
    </row>
    <row r="354" spans="1:4" x14ac:dyDescent="0.25">
      <c r="A354" t="s">
        <v>432</v>
      </c>
      <c r="B354">
        <v>2003</v>
      </c>
      <c r="C354" s="27">
        <v>1169597</v>
      </c>
      <c r="D354">
        <f t="shared" si="5"/>
        <v>9.7248256071465582E-3</v>
      </c>
    </row>
    <row r="355" spans="1:4" x14ac:dyDescent="0.25">
      <c r="A355" t="s">
        <v>431</v>
      </c>
      <c r="B355">
        <v>2004</v>
      </c>
      <c r="C355" s="27">
        <v>1186857</v>
      </c>
      <c r="D355">
        <f t="shared" si="5"/>
        <v>1.4649391562025757E-2</v>
      </c>
    </row>
    <row r="356" spans="1:4" x14ac:dyDescent="0.25">
      <c r="A356" t="s">
        <v>430</v>
      </c>
      <c r="B356">
        <v>2005</v>
      </c>
      <c r="C356" s="27">
        <v>1193857</v>
      </c>
      <c r="D356">
        <f t="shared" si="5"/>
        <v>5.8806057111806184E-3</v>
      </c>
    </row>
    <row r="357" spans="1:4" x14ac:dyDescent="0.25">
      <c r="A357" t="s">
        <v>429</v>
      </c>
      <c r="B357">
        <v>2006</v>
      </c>
      <c r="C357" s="27">
        <v>1203220</v>
      </c>
      <c r="D357">
        <f t="shared" si="5"/>
        <v>7.8120541119007115E-3</v>
      </c>
    </row>
    <row r="358" spans="1:4" x14ac:dyDescent="0.25">
      <c r="A358" t="s">
        <v>428</v>
      </c>
      <c r="B358">
        <v>2007</v>
      </c>
      <c r="C358" s="27">
        <v>1210584</v>
      </c>
      <c r="D358">
        <f t="shared" si="5"/>
        <v>6.1015913855792924E-3</v>
      </c>
    </row>
    <row r="359" spans="1:4" x14ac:dyDescent="0.25">
      <c r="A359" t="s">
        <v>427</v>
      </c>
      <c r="B359">
        <v>2008</v>
      </c>
      <c r="C359" s="27">
        <v>1214057</v>
      </c>
      <c r="D359">
        <f t="shared" si="5"/>
        <v>2.8647559578445234E-3</v>
      </c>
    </row>
    <row r="360" spans="1:4" x14ac:dyDescent="0.25">
      <c r="A360" t="s">
        <v>426</v>
      </c>
      <c r="B360">
        <v>2009</v>
      </c>
      <c r="C360" s="27">
        <v>1203701</v>
      </c>
      <c r="D360">
        <f t="shared" si="5"/>
        <v>-8.5666665841440722E-3</v>
      </c>
    </row>
    <row r="361" spans="1:4" x14ac:dyDescent="0.25">
      <c r="A361" t="s">
        <v>425</v>
      </c>
      <c r="B361">
        <v>2010</v>
      </c>
      <c r="C361" s="27">
        <v>1213125</v>
      </c>
      <c r="D361">
        <f t="shared" si="5"/>
        <v>7.7986977661437563E-3</v>
      </c>
    </row>
    <row r="362" spans="1:4" x14ac:dyDescent="0.25">
      <c r="A362" t="s">
        <v>424</v>
      </c>
      <c r="B362">
        <v>2011</v>
      </c>
      <c r="C362" s="27">
        <v>1212303</v>
      </c>
      <c r="D362">
        <f t="shared" si="5"/>
        <v>-6.7781853880762466E-4</v>
      </c>
    </row>
    <row r="363" spans="1:4" x14ac:dyDescent="0.25">
      <c r="A363" t="s">
        <v>423</v>
      </c>
      <c r="B363">
        <v>2012</v>
      </c>
      <c r="C363" s="27">
        <v>1215257</v>
      </c>
      <c r="D363">
        <f t="shared" si="5"/>
        <v>2.4337206561683487E-3</v>
      </c>
    </row>
    <row r="364" spans="1:4" x14ac:dyDescent="0.25">
      <c r="A364" t="s">
        <v>422</v>
      </c>
      <c r="B364">
        <v>2013</v>
      </c>
      <c r="C364" s="27">
        <v>1217400</v>
      </c>
      <c r="D364">
        <f t="shared" si="5"/>
        <v>1.7618600191885696E-3</v>
      </c>
    </row>
    <row r="365" spans="1:4" x14ac:dyDescent="0.25">
      <c r="A365" t="s">
        <v>421</v>
      </c>
      <c r="B365">
        <v>2014</v>
      </c>
      <c r="C365" s="27">
        <v>1230502</v>
      </c>
      <c r="D365">
        <f t="shared" si="5"/>
        <v>1.0704779125512201E-2</v>
      </c>
    </row>
    <row r="366" spans="1:4" x14ac:dyDescent="0.25">
      <c r="A366" t="s">
        <v>420</v>
      </c>
      <c r="B366">
        <v>2015</v>
      </c>
      <c r="C366" s="27">
        <v>1232634</v>
      </c>
      <c r="D366">
        <f t="shared" si="5"/>
        <v>1.7311269312223119E-3</v>
      </c>
    </row>
    <row r="367" spans="1:4" x14ac:dyDescent="0.25">
      <c r="A367" t="s">
        <v>418</v>
      </c>
      <c r="B367">
        <v>2016</v>
      </c>
      <c r="C367" s="27">
        <v>1238358</v>
      </c>
      <c r="D367">
        <f t="shared" si="5"/>
        <v>4.6329654151045637E-3</v>
      </c>
    </row>
    <row r="368" spans="1:4" x14ac:dyDescent="0.25">
      <c r="A368" t="s">
        <v>517</v>
      </c>
      <c r="B368">
        <v>1972</v>
      </c>
      <c r="C368" s="27">
        <v>2842276</v>
      </c>
      <c r="D368">
        <f t="shared" si="5"/>
        <v>0.83081883111800703</v>
      </c>
    </row>
    <row r="369" spans="1:4" x14ac:dyDescent="0.25">
      <c r="A369" t="s">
        <v>516</v>
      </c>
      <c r="B369">
        <v>1973</v>
      </c>
      <c r="C369" s="27">
        <v>2847009</v>
      </c>
      <c r="D369">
        <f t="shared" si="5"/>
        <v>1.6638298457101748E-3</v>
      </c>
    </row>
    <row r="370" spans="1:4" x14ac:dyDescent="0.25">
      <c r="A370" t="s">
        <v>515</v>
      </c>
      <c r="B370">
        <v>1974</v>
      </c>
      <c r="C370" s="27">
        <v>2838084</v>
      </c>
      <c r="D370">
        <f t="shared" si="5"/>
        <v>-3.1397929047454034E-3</v>
      </c>
    </row>
    <row r="371" spans="1:4" x14ac:dyDescent="0.25">
      <c r="A371" t="s">
        <v>514</v>
      </c>
      <c r="B371">
        <v>1975</v>
      </c>
      <c r="C371" s="27">
        <v>2807270</v>
      </c>
      <c r="D371">
        <f t="shared" si="5"/>
        <v>-1.0916695753355432E-2</v>
      </c>
    </row>
    <row r="372" spans="1:4" x14ac:dyDescent="0.25">
      <c r="A372" t="s">
        <v>513</v>
      </c>
      <c r="B372">
        <v>1976</v>
      </c>
      <c r="C372" s="27">
        <v>2739249</v>
      </c>
      <c r="D372">
        <f t="shared" si="5"/>
        <v>-2.4528685615273101E-2</v>
      </c>
    </row>
    <row r="373" spans="1:4" x14ac:dyDescent="0.25">
      <c r="A373" t="s">
        <v>512</v>
      </c>
      <c r="B373">
        <v>1977</v>
      </c>
      <c r="C373" s="27">
        <v>2708576</v>
      </c>
      <c r="D373">
        <f t="shared" si="5"/>
        <v>-1.1260759706017925E-2</v>
      </c>
    </row>
    <row r="374" spans="1:4" x14ac:dyDescent="0.25">
      <c r="A374" t="s">
        <v>511</v>
      </c>
      <c r="B374">
        <v>1978</v>
      </c>
      <c r="C374" s="27">
        <v>2706866</v>
      </c>
      <c r="D374">
        <f t="shared" si="5"/>
        <v>-6.315274198607924E-4</v>
      </c>
    </row>
    <row r="375" spans="1:4" x14ac:dyDescent="0.25">
      <c r="A375" t="s">
        <v>510</v>
      </c>
      <c r="B375">
        <v>1979</v>
      </c>
      <c r="C375" s="27">
        <v>2705156</v>
      </c>
      <c r="D375">
        <f t="shared" si="5"/>
        <v>-6.3192649878537975E-4</v>
      </c>
    </row>
    <row r="376" spans="1:4" x14ac:dyDescent="0.25">
      <c r="A376" t="s">
        <v>509</v>
      </c>
      <c r="B376">
        <v>1980</v>
      </c>
      <c r="C376" s="27">
        <v>2718075</v>
      </c>
      <c r="D376">
        <f t="shared" si="5"/>
        <v>4.7643275520290133E-3</v>
      </c>
    </row>
    <row r="377" spans="1:4" x14ac:dyDescent="0.25">
      <c r="A377" t="s">
        <v>508</v>
      </c>
      <c r="B377">
        <v>1981</v>
      </c>
      <c r="C377" s="27">
        <v>2730994</v>
      </c>
      <c r="D377">
        <f t="shared" si="5"/>
        <v>4.7417363244836386E-3</v>
      </c>
    </row>
    <row r="378" spans="1:4" x14ac:dyDescent="0.25">
      <c r="A378" t="s">
        <v>507</v>
      </c>
      <c r="B378">
        <v>1982</v>
      </c>
      <c r="C378" s="27">
        <v>2746349</v>
      </c>
      <c r="D378">
        <f t="shared" si="5"/>
        <v>5.6067477331524914E-3</v>
      </c>
    </row>
    <row r="379" spans="1:4" x14ac:dyDescent="0.25">
      <c r="A379" t="s">
        <v>506</v>
      </c>
      <c r="B379">
        <v>1983</v>
      </c>
      <c r="C379" s="27">
        <v>2762178</v>
      </c>
      <c r="D379">
        <f t="shared" si="5"/>
        <v>5.7471057392566591E-3</v>
      </c>
    </row>
    <row r="380" spans="1:4" x14ac:dyDescent="0.25">
      <c r="A380" t="s">
        <v>505</v>
      </c>
      <c r="B380">
        <v>1984</v>
      </c>
      <c r="C380" s="27">
        <v>2783589</v>
      </c>
      <c r="D380">
        <f t="shared" si="5"/>
        <v>7.7216032994221777E-3</v>
      </c>
    </row>
    <row r="381" spans="1:4" x14ac:dyDescent="0.25">
      <c r="A381" t="s">
        <v>504</v>
      </c>
      <c r="B381">
        <v>1985</v>
      </c>
      <c r="C381" s="27">
        <v>2806326</v>
      </c>
      <c r="D381">
        <f t="shared" si="5"/>
        <v>8.1350522835016269E-3</v>
      </c>
    </row>
    <row r="382" spans="1:4" x14ac:dyDescent="0.25">
      <c r="A382" t="s">
        <v>503</v>
      </c>
      <c r="B382">
        <v>1986</v>
      </c>
      <c r="C382" s="27">
        <v>2830949</v>
      </c>
      <c r="D382">
        <f t="shared" si="5"/>
        <v>8.7358365846955267E-3</v>
      </c>
    </row>
    <row r="383" spans="1:4" x14ac:dyDescent="0.25">
      <c r="A383" t="s">
        <v>502</v>
      </c>
      <c r="B383">
        <v>1987</v>
      </c>
      <c r="C383" s="27">
        <v>2858998</v>
      </c>
      <c r="D383">
        <f t="shared" si="5"/>
        <v>9.8592226628882017E-3</v>
      </c>
    </row>
    <row r="384" spans="1:4" x14ac:dyDescent="0.25">
      <c r="A384" t="s">
        <v>501</v>
      </c>
      <c r="B384">
        <v>1988</v>
      </c>
      <c r="C384" s="27">
        <v>2883956</v>
      </c>
      <c r="D384">
        <f t="shared" si="5"/>
        <v>8.6917489236131469E-3</v>
      </c>
    </row>
    <row r="385" spans="1:4" x14ac:dyDescent="0.25">
      <c r="A385" t="s">
        <v>500</v>
      </c>
      <c r="B385">
        <v>1989</v>
      </c>
      <c r="C385" s="27">
        <v>2908760</v>
      </c>
      <c r="D385">
        <f t="shared" si="5"/>
        <v>8.5639108130865955E-3</v>
      </c>
    </row>
    <row r="386" spans="1:4" x14ac:dyDescent="0.25">
      <c r="A386" t="s">
        <v>499</v>
      </c>
      <c r="B386">
        <v>1990</v>
      </c>
      <c r="C386" s="27">
        <v>2928555</v>
      </c>
      <c r="D386">
        <f t="shared" si="5"/>
        <v>6.7822537858828269E-3</v>
      </c>
    </row>
    <row r="387" spans="1:4" x14ac:dyDescent="0.25">
      <c r="A387" t="s">
        <v>498</v>
      </c>
      <c r="B387">
        <v>1991</v>
      </c>
      <c r="C387" s="27">
        <v>2938199</v>
      </c>
      <c r="D387">
        <f t="shared" si="5"/>
        <v>3.2876812924863192E-3</v>
      </c>
    </row>
    <row r="388" spans="1:4" x14ac:dyDescent="0.25">
      <c r="A388" t="s">
        <v>497</v>
      </c>
      <c r="B388">
        <v>1992</v>
      </c>
      <c r="C388" s="27">
        <v>2950612</v>
      </c>
      <c r="D388">
        <f t="shared" si="5"/>
        <v>4.2157978527862022E-3</v>
      </c>
    </row>
    <row r="389" spans="1:4" x14ac:dyDescent="0.25">
      <c r="A389" t="s">
        <v>496</v>
      </c>
      <c r="B389">
        <v>1993</v>
      </c>
      <c r="C389" s="27">
        <v>2964714</v>
      </c>
      <c r="D389">
        <f t="shared" si="5"/>
        <v>4.7679626501071016E-3</v>
      </c>
    </row>
    <row r="390" spans="1:4" x14ac:dyDescent="0.25">
      <c r="A390" t="s">
        <v>495</v>
      </c>
      <c r="B390">
        <v>1994</v>
      </c>
      <c r="C390" s="27">
        <v>2980021</v>
      </c>
      <c r="D390">
        <f t="shared" si="5"/>
        <v>5.1497783597525609E-3</v>
      </c>
    </row>
    <row r="391" spans="1:4" x14ac:dyDescent="0.25">
      <c r="A391" t="s">
        <v>494</v>
      </c>
      <c r="B391">
        <v>1995</v>
      </c>
      <c r="C391" s="27">
        <v>2994447</v>
      </c>
      <c r="D391">
        <f t="shared" si="5"/>
        <v>4.8292259783555107E-3</v>
      </c>
    </row>
    <row r="392" spans="1:4" x14ac:dyDescent="0.25">
      <c r="A392" t="s">
        <v>493</v>
      </c>
      <c r="B392">
        <v>1996</v>
      </c>
      <c r="C392" s="27">
        <v>3001870</v>
      </c>
      <c r="D392">
        <f t="shared" si="5"/>
        <v>2.4758543592094027E-3</v>
      </c>
    </row>
    <row r="393" spans="1:4" x14ac:dyDescent="0.25">
      <c r="A393" t="s">
        <v>492</v>
      </c>
      <c r="B393">
        <v>1997</v>
      </c>
      <c r="C393" s="27">
        <v>3010139</v>
      </c>
      <c r="D393">
        <f t="shared" si="5"/>
        <v>2.7508292866280657E-3</v>
      </c>
    </row>
    <row r="394" spans="1:4" x14ac:dyDescent="0.25">
      <c r="A394" t="s">
        <v>491</v>
      </c>
      <c r="B394">
        <v>1998</v>
      </c>
      <c r="C394" s="27">
        <v>3030746</v>
      </c>
      <c r="D394">
        <f t="shared" ref="D394:D457" si="6">LN(C394/C393)</f>
        <v>6.8225367418141237E-3</v>
      </c>
    </row>
    <row r="395" spans="1:4" x14ac:dyDescent="0.25">
      <c r="A395" t="s">
        <v>490</v>
      </c>
      <c r="B395">
        <v>1999</v>
      </c>
      <c r="C395" s="27">
        <v>3054693</v>
      </c>
      <c r="D395">
        <f t="shared" si="6"/>
        <v>7.8703027372805084E-3</v>
      </c>
    </row>
    <row r="396" spans="1:4" x14ac:dyDescent="0.25">
      <c r="A396" t="s">
        <v>489</v>
      </c>
      <c r="B396">
        <v>2000</v>
      </c>
      <c r="C396" s="27">
        <v>3078641</v>
      </c>
      <c r="D396">
        <f t="shared" si="6"/>
        <v>7.8091692713508735E-3</v>
      </c>
    </row>
    <row r="397" spans="1:4" x14ac:dyDescent="0.25">
      <c r="A397" t="s">
        <v>488</v>
      </c>
      <c r="B397">
        <v>2001</v>
      </c>
      <c r="C397" s="27">
        <v>3200921</v>
      </c>
      <c r="D397">
        <f t="shared" si="6"/>
        <v>3.895031504862128E-2</v>
      </c>
    </row>
    <row r="398" spans="1:4" x14ac:dyDescent="0.25">
      <c r="A398" t="s">
        <v>487</v>
      </c>
      <c r="B398">
        <v>2002</v>
      </c>
      <c r="C398" s="27">
        <v>3275606</v>
      </c>
      <c r="D398">
        <f t="shared" si="6"/>
        <v>2.3064309242095297E-2</v>
      </c>
    </row>
    <row r="399" spans="1:4" x14ac:dyDescent="0.25">
      <c r="A399" t="s">
        <v>486</v>
      </c>
      <c r="B399">
        <v>2003</v>
      </c>
      <c r="C399" s="27">
        <v>3260256</v>
      </c>
      <c r="D399">
        <f t="shared" si="6"/>
        <v>-4.6971702348568879E-3</v>
      </c>
    </row>
    <row r="400" spans="1:4" x14ac:dyDescent="0.25">
      <c r="A400" t="s">
        <v>485</v>
      </c>
      <c r="B400">
        <v>2004</v>
      </c>
      <c r="C400" s="27">
        <v>3152539</v>
      </c>
      <c r="D400">
        <f t="shared" si="6"/>
        <v>-3.3597559988410713E-2</v>
      </c>
    </row>
    <row r="401" spans="1:4" x14ac:dyDescent="0.25">
      <c r="A401" t="s">
        <v>484</v>
      </c>
      <c r="B401">
        <v>2005</v>
      </c>
      <c r="C401" s="27">
        <v>3176582</v>
      </c>
      <c r="D401">
        <f t="shared" si="6"/>
        <v>7.5976160526150882E-3</v>
      </c>
    </row>
    <row r="402" spans="1:4" x14ac:dyDescent="0.25">
      <c r="A402" t="s">
        <v>483</v>
      </c>
      <c r="B402">
        <v>2006</v>
      </c>
      <c r="C402" s="27">
        <v>3203541</v>
      </c>
      <c r="D402">
        <f t="shared" si="6"/>
        <v>8.4509845496264883E-3</v>
      </c>
    </row>
    <row r="403" spans="1:4" x14ac:dyDescent="0.25">
      <c r="A403" t="s">
        <v>482</v>
      </c>
      <c r="B403">
        <v>2007</v>
      </c>
      <c r="C403" s="27">
        <v>3235950</v>
      </c>
      <c r="D403">
        <f t="shared" si="6"/>
        <v>1.0065787385907517E-2</v>
      </c>
    </row>
    <row r="404" spans="1:4" x14ac:dyDescent="0.25">
      <c r="A404" t="s">
        <v>481</v>
      </c>
      <c r="B404">
        <v>2008</v>
      </c>
      <c r="C404" s="27">
        <v>3261501</v>
      </c>
      <c r="D404">
        <f t="shared" si="6"/>
        <v>7.8649709587703936E-3</v>
      </c>
    </row>
    <row r="405" spans="1:4" x14ac:dyDescent="0.25">
      <c r="A405" t="s">
        <v>480</v>
      </c>
      <c r="B405">
        <v>2009</v>
      </c>
      <c r="C405" s="27">
        <v>3277857</v>
      </c>
      <c r="D405">
        <f t="shared" si="6"/>
        <v>5.0023363476469681E-3</v>
      </c>
    </row>
    <row r="406" spans="1:4" x14ac:dyDescent="0.25">
      <c r="A406" t="s">
        <v>479</v>
      </c>
      <c r="B406">
        <v>2010</v>
      </c>
      <c r="C406" s="27">
        <v>3308064</v>
      </c>
      <c r="D406">
        <f t="shared" si="6"/>
        <v>9.1732688027755804E-3</v>
      </c>
    </row>
    <row r="407" spans="1:4" x14ac:dyDescent="0.25">
      <c r="A407" t="s">
        <v>478</v>
      </c>
      <c r="B407">
        <v>2011</v>
      </c>
      <c r="C407" s="27">
        <v>3329293</v>
      </c>
      <c r="D407">
        <f t="shared" si="6"/>
        <v>6.3968451268123696E-3</v>
      </c>
    </row>
    <row r="408" spans="1:4" x14ac:dyDescent="0.25">
      <c r="A408" t="s">
        <v>477</v>
      </c>
      <c r="B408">
        <v>2012</v>
      </c>
      <c r="C408" s="27">
        <v>3344672</v>
      </c>
      <c r="D408">
        <f t="shared" si="6"/>
        <v>4.6086628325230309E-3</v>
      </c>
    </row>
    <row r="409" spans="1:4" x14ac:dyDescent="0.25">
      <c r="A409" t="s">
        <v>476</v>
      </c>
      <c r="B409">
        <v>2013</v>
      </c>
      <c r="C409" s="27">
        <v>3354612</v>
      </c>
      <c r="D409">
        <f t="shared" si="6"/>
        <v>2.9674834786127435E-3</v>
      </c>
    </row>
    <row r="410" spans="1:4" x14ac:dyDescent="0.25">
      <c r="A410" t="s">
        <v>475</v>
      </c>
      <c r="B410">
        <v>2014</v>
      </c>
      <c r="C410" s="27">
        <v>3369478</v>
      </c>
      <c r="D410">
        <f t="shared" si="6"/>
        <v>4.4217207744644072E-3</v>
      </c>
    </row>
    <row r="411" spans="1:4" x14ac:dyDescent="0.25">
      <c r="A411" t="s">
        <v>474</v>
      </c>
      <c r="B411">
        <v>2015</v>
      </c>
      <c r="C411" s="27">
        <v>3397775</v>
      </c>
      <c r="D411">
        <f t="shared" si="6"/>
        <v>8.3629694123759282E-3</v>
      </c>
    </row>
    <row r="412" spans="1:4" x14ac:dyDescent="0.25">
      <c r="A412" t="s">
        <v>472</v>
      </c>
      <c r="B412">
        <v>2016</v>
      </c>
      <c r="C412" s="27">
        <v>3419894.3</v>
      </c>
      <c r="D412">
        <f t="shared" si="6"/>
        <v>6.4888385275847895E-3</v>
      </c>
    </row>
    <row r="413" spans="1:4" x14ac:dyDescent="0.25">
      <c r="A413" t="s">
        <v>571</v>
      </c>
      <c r="B413">
        <v>1972</v>
      </c>
      <c r="C413" s="27">
        <v>1128856</v>
      </c>
      <c r="D413">
        <f t="shared" si="6"/>
        <v>-1.1084049136327019</v>
      </c>
    </row>
    <row r="414" spans="1:4" x14ac:dyDescent="0.25">
      <c r="A414" t="s">
        <v>570</v>
      </c>
      <c r="B414">
        <v>1973</v>
      </c>
      <c r="C414" s="27">
        <v>1163377</v>
      </c>
      <c r="D414">
        <f t="shared" si="6"/>
        <v>3.0122252126944145E-2</v>
      </c>
    </row>
    <row r="415" spans="1:4" x14ac:dyDescent="0.25">
      <c r="A415" t="s">
        <v>569</v>
      </c>
      <c r="B415">
        <v>1974</v>
      </c>
      <c r="C415" s="27">
        <v>1191199</v>
      </c>
      <c r="D415">
        <f t="shared" si="6"/>
        <v>2.3633380239325666E-2</v>
      </c>
    </row>
    <row r="416" spans="1:4" x14ac:dyDescent="0.25">
      <c r="A416" t="s">
        <v>568</v>
      </c>
      <c r="B416">
        <v>1975</v>
      </c>
      <c r="C416" s="27">
        <v>1208424</v>
      </c>
      <c r="D416">
        <f t="shared" si="6"/>
        <v>1.4356668408621667E-2</v>
      </c>
    </row>
    <row r="417" spans="1:4" x14ac:dyDescent="0.25">
      <c r="A417" t="s">
        <v>567</v>
      </c>
      <c r="B417">
        <v>1976</v>
      </c>
      <c r="C417" s="27">
        <v>1225120</v>
      </c>
      <c r="D417">
        <f t="shared" si="6"/>
        <v>1.3721767076335238E-2</v>
      </c>
    </row>
    <row r="418" spans="1:4" x14ac:dyDescent="0.25">
      <c r="A418" t="s">
        <v>566</v>
      </c>
      <c r="B418">
        <v>1977</v>
      </c>
      <c r="C418" s="27">
        <v>1244770</v>
      </c>
      <c r="D418">
        <f t="shared" si="6"/>
        <v>1.5911975511828661E-2</v>
      </c>
    </row>
    <row r="419" spans="1:4" x14ac:dyDescent="0.25">
      <c r="A419" t="s">
        <v>565</v>
      </c>
      <c r="B419">
        <v>1978</v>
      </c>
      <c r="C419" s="27">
        <v>1270943.5</v>
      </c>
      <c r="D419">
        <f t="shared" si="6"/>
        <v>2.0808764138272595E-2</v>
      </c>
    </row>
    <row r="420" spans="1:4" x14ac:dyDescent="0.25">
      <c r="A420" t="s">
        <v>564</v>
      </c>
      <c r="B420">
        <v>1979</v>
      </c>
      <c r="C420" s="27">
        <v>1297117</v>
      </c>
      <c r="D420">
        <f t="shared" si="6"/>
        <v>2.0384571405723109E-2</v>
      </c>
    </row>
    <row r="421" spans="1:4" x14ac:dyDescent="0.25">
      <c r="A421" t="s">
        <v>563</v>
      </c>
      <c r="B421">
        <v>1980</v>
      </c>
      <c r="C421" s="27">
        <v>1315024.5</v>
      </c>
      <c r="D421">
        <f t="shared" si="6"/>
        <v>1.3711187196376326E-2</v>
      </c>
    </row>
    <row r="422" spans="1:4" x14ac:dyDescent="0.25">
      <c r="A422" t="s">
        <v>562</v>
      </c>
      <c r="B422">
        <v>1981</v>
      </c>
      <c r="C422" s="27">
        <v>1332932</v>
      </c>
      <c r="D422">
        <f t="shared" si="6"/>
        <v>1.3525730507311739E-2</v>
      </c>
    </row>
    <row r="423" spans="1:4" x14ac:dyDescent="0.25">
      <c r="A423" t="s">
        <v>561</v>
      </c>
      <c r="B423">
        <v>1982</v>
      </c>
      <c r="C423" s="27">
        <v>1341554</v>
      </c>
      <c r="D423">
        <f t="shared" si="6"/>
        <v>6.4476163788381837E-3</v>
      </c>
    </row>
    <row r="424" spans="1:4" x14ac:dyDescent="0.25">
      <c r="A424" t="s">
        <v>560</v>
      </c>
      <c r="B424">
        <v>1983</v>
      </c>
      <c r="C424" s="27">
        <v>1348791</v>
      </c>
      <c r="D424">
        <f t="shared" si="6"/>
        <v>5.3799921243004763E-3</v>
      </c>
    </row>
    <row r="425" spans="1:4" x14ac:dyDescent="0.25">
      <c r="A425" t="s">
        <v>559</v>
      </c>
      <c r="B425">
        <v>1984</v>
      </c>
      <c r="C425" s="27">
        <v>1359277</v>
      </c>
      <c r="D425">
        <f t="shared" si="6"/>
        <v>7.7443050968117235E-3</v>
      </c>
    </row>
    <row r="426" spans="1:4" x14ac:dyDescent="0.25">
      <c r="A426" t="s">
        <v>558</v>
      </c>
      <c r="B426">
        <v>1985</v>
      </c>
      <c r="C426" s="27">
        <v>1373308</v>
      </c>
      <c r="D426">
        <f t="shared" si="6"/>
        <v>1.0269487179103833E-2</v>
      </c>
    </row>
    <row r="427" spans="1:4" x14ac:dyDescent="0.25">
      <c r="A427" t="s">
        <v>557</v>
      </c>
      <c r="B427">
        <v>1986</v>
      </c>
      <c r="C427" s="27">
        <v>1390112</v>
      </c>
      <c r="D427">
        <f t="shared" si="6"/>
        <v>1.216189151489137E-2</v>
      </c>
    </row>
    <row r="428" spans="1:4" x14ac:dyDescent="0.25">
      <c r="A428" t="s">
        <v>556</v>
      </c>
      <c r="B428">
        <v>1987</v>
      </c>
      <c r="C428" s="27">
        <v>1408093</v>
      </c>
      <c r="D428">
        <f t="shared" si="6"/>
        <v>1.2851987254799711E-2</v>
      </c>
    </row>
    <row r="429" spans="1:4" x14ac:dyDescent="0.25">
      <c r="A429" t="s">
        <v>555</v>
      </c>
      <c r="B429">
        <v>1988</v>
      </c>
      <c r="C429" s="27">
        <v>1419635</v>
      </c>
      <c r="D429">
        <f t="shared" si="6"/>
        <v>8.1634896276919881E-3</v>
      </c>
    </row>
    <row r="430" spans="1:4" x14ac:dyDescent="0.25">
      <c r="A430" t="s">
        <v>554</v>
      </c>
      <c r="B430">
        <v>1989</v>
      </c>
      <c r="C430" s="27">
        <v>1440863</v>
      </c>
      <c r="D430">
        <f t="shared" si="6"/>
        <v>1.4842443312982378E-2</v>
      </c>
    </row>
    <row r="431" spans="1:4" x14ac:dyDescent="0.25">
      <c r="A431" t="s">
        <v>553</v>
      </c>
      <c r="B431">
        <v>1990</v>
      </c>
      <c r="C431" s="27">
        <v>1463453</v>
      </c>
      <c r="D431">
        <f t="shared" si="6"/>
        <v>1.5556472209200435E-2</v>
      </c>
    </row>
    <row r="432" spans="1:4" x14ac:dyDescent="0.25">
      <c r="A432" t="s">
        <v>552</v>
      </c>
      <c r="B432">
        <v>1991</v>
      </c>
      <c r="C432" s="27">
        <v>1482757</v>
      </c>
      <c r="D432">
        <f t="shared" si="6"/>
        <v>1.3104480842426543E-2</v>
      </c>
    </row>
    <row r="433" spans="1:4" x14ac:dyDescent="0.25">
      <c r="A433" t="s">
        <v>551</v>
      </c>
      <c r="B433">
        <v>1992</v>
      </c>
      <c r="C433" s="27">
        <v>1497024</v>
      </c>
      <c r="D433">
        <f t="shared" si="6"/>
        <v>9.5759446898722577E-3</v>
      </c>
    </row>
    <row r="434" spans="1:4" x14ac:dyDescent="0.25">
      <c r="A434" t="s">
        <v>550</v>
      </c>
      <c r="B434">
        <v>1993</v>
      </c>
      <c r="C434" s="27">
        <v>1514561</v>
      </c>
      <c r="D434">
        <f t="shared" si="6"/>
        <v>1.1646490620185372E-2</v>
      </c>
    </row>
    <row r="435" spans="1:4" x14ac:dyDescent="0.25">
      <c r="A435" t="s">
        <v>549</v>
      </c>
      <c r="B435">
        <v>1994</v>
      </c>
      <c r="C435" s="27">
        <v>1535038</v>
      </c>
      <c r="D435">
        <f t="shared" si="6"/>
        <v>1.3429508439776179E-2</v>
      </c>
    </row>
    <row r="436" spans="1:4" x14ac:dyDescent="0.25">
      <c r="A436" t="s">
        <v>548</v>
      </c>
      <c r="B436">
        <v>1995</v>
      </c>
      <c r="C436" s="27">
        <v>1557477</v>
      </c>
      <c r="D436">
        <f t="shared" si="6"/>
        <v>1.4512067882148578E-2</v>
      </c>
    </row>
    <row r="437" spans="1:4" x14ac:dyDescent="0.25">
      <c r="A437" t="s">
        <v>547</v>
      </c>
      <c r="B437">
        <v>1996</v>
      </c>
      <c r="C437" s="27">
        <v>1580343</v>
      </c>
      <c r="D437">
        <f t="shared" si="6"/>
        <v>1.457470777093086E-2</v>
      </c>
    </row>
    <row r="438" spans="1:4" x14ac:dyDescent="0.25">
      <c r="A438" t="s">
        <v>546</v>
      </c>
      <c r="B438">
        <v>1997</v>
      </c>
      <c r="C438" s="27">
        <v>1603469</v>
      </c>
      <c r="D438">
        <f t="shared" si="6"/>
        <v>1.4527495168347565E-2</v>
      </c>
    </row>
    <row r="439" spans="1:4" x14ac:dyDescent="0.25">
      <c r="A439" t="s">
        <v>545</v>
      </c>
      <c r="B439">
        <v>1998</v>
      </c>
      <c r="C439" s="27">
        <v>1627792</v>
      </c>
      <c r="D439">
        <f t="shared" si="6"/>
        <v>1.5055088035557287E-2</v>
      </c>
    </row>
    <row r="440" spans="1:4" x14ac:dyDescent="0.25">
      <c r="A440" t="s">
        <v>544</v>
      </c>
      <c r="B440">
        <v>1999</v>
      </c>
      <c r="C440" s="27">
        <v>1651437</v>
      </c>
      <c r="D440">
        <f t="shared" si="6"/>
        <v>1.4421322692069197E-2</v>
      </c>
    </row>
    <row r="441" spans="1:4" x14ac:dyDescent="0.25">
      <c r="A441" t="s">
        <v>543</v>
      </c>
      <c r="B441">
        <v>2000</v>
      </c>
      <c r="C441" s="27">
        <v>1677240</v>
      </c>
      <c r="D441">
        <f t="shared" si="6"/>
        <v>1.5503767320556191E-2</v>
      </c>
    </row>
    <row r="442" spans="1:4" x14ac:dyDescent="0.25">
      <c r="A442" t="s">
        <v>542</v>
      </c>
      <c r="B442">
        <v>2001</v>
      </c>
      <c r="C442" s="27">
        <v>1700333</v>
      </c>
      <c r="D442">
        <f t="shared" si="6"/>
        <v>1.3674528929990042E-2</v>
      </c>
    </row>
    <row r="443" spans="1:4" x14ac:dyDescent="0.25">
      <c r="A443" t="s">
        <v>541</v>
      </c>
      <c r="B443">
        <v>2002</v>
      </c>
      <c r="C443" s="27">
        <v>1721944</v>
      </c>
      <c r="D443">
        <f t="shared" si="6"/>
        <v>1.2629770918870032E-2</v>
      </c>
    </row>
    <row r="444" spans="1:4" x14ac:dyDescent="0.25">
      <c r="A444" t="s">
        <v>540</v>
      </c>
      <c r="B444">
        <v>2003</v>
      </c>
      <c r="C444" s="27">
        <v>1742024</v>
      </c>
      <c r="D444">
        <f t="shared" si="6"/>
        <v>1.1593770451375501E-2</v>
      </c>
    </row>
    <row r="445" spans="1:4" x14ac:dyDescent="0.25">
      <c r="A445" t="s">
        <v>539</v>
      </c>
      <c r="B445">
        <v>2004</v>
      </c>
      <c r="C445" s="27">
        <v>1761988</v>
      </c>
      <c r="D445">
        <f t="shared" si="6"/>
        <v>1.1395061445203905E-2</v>
      </c>
    </row>
    <row r="446" spans="1:4" x14ac:dyDescent="0.25">
      <c r="A446" t="s">
        <v>538</v>
      </c>
      <c r="B446">
        <v>2005</v>
      </c>
      <c r="C446" s="27">
        <v>1780629</v>
      </c>
      <c r="D446">
        <f t="shared" si="6"/>
        <v>1.0523955621641058E-2</v>
      </c>
    </row>
    <row r="447" spans="1:4" x14ac:dyDescent="0.25">
      <c r="A447" t="s">
        <v>537</v>
      </c>
      <c r="B447">
        <v>2006</v>
      </c>
      <c r="C447" s="27">
        <v>1793310</v>
      </c>
      <c r="D447">
        <f t="shared" si="6"/>
        <v>7.0964015987622954E-3</v>
      </c>
    </row>
    <row r="448" spans="1:4" x14ac:dyDescent="0.25">
      <c r="A448" t="s">
        <v>536</v>
      </c>
      <c r="B448">
        <v>2007</v>
      </c>
      <c r="C448" s="27">
        <v>1798030</v>
      </c>
      <c r="D448">
        <f t="shared" si="6"/>
        <v>2.6285468474949066E-3</v>
      </c>
    </row>
    <row r="449" spans="1:4" x14ac:dyDescent="0.25">
      <c r="A449" t="s">
        <v>535</v>
      </c>
      <c r="B449">
        <v>2008</v>
      </c>
      <c r="C449" s="27">
        <v>1804850</v>
      </c>
      <c r="D449">
        <f t="shared" si="6"/>
        <v>3.7858647225498063E-3</v>
      </c>
    </row>
    <row r="450" spans="1:4" x14ac:dyDescent="0.25">
      <c r="A450" t="s">
        <v>534</v>
      </c>
      <c r="B450">
        <v>2009</v>
      </c>
      <c r="C450" s="27">
        <v>1788314</v>
      </c>
      <c r="D450">
        <f t="shared" si="6"/>
        <v>-9.2042092932618641E-3</v>
      </c>
    </row>
    <row r="451" spans="1:4" x14ac:dyDescent="0.25">
      <c r="A451" t="s">
        <v>533</v>
      </c>
      <c r="B451">
        <v>2010</v>
      </c>
      <c r="C451" s="27">
        <v>1789763</v>
      </c>
      <c r="D451">
        <f t="shared" si="6"/>
        <v>8.0993230677312337E-4</v>
      </c>
    </row>
    <row r="452" spans="1:4" x14ac:dyDescent="0.25">
      <c r="A452" t="s">
        <v>532</v>
      </c>
      <c r="B452">
        <v>2011</v>
      </c>
      <c r="C452" s="27">
        <v>1789884</v>
      </c>
      <c r="D452">
        <f t="shared" si="6"/>
        <v>6.7604431412338862E-5</v>
      </c>
    </row>
    <row r="453" spans="1:4" x14ac:dyDescent="0.25">
      <c r="A453" t="s">
        <v>531</v>
      </c>
      <c r="B453">
        <v>2012</v>
      </c>
      <c r="C453" s="27">
        <v>1789583</v>
      </c>
      <c r="D453">
        <f t="shared" si="6"/>
        <v>-1.6818146428473682E-4</v>
      </c>
    </row>
    <row r="454" spans="1:4" x14ac:dyDescent="0.25">
      <c r="A454" t="s">
        <v>530</v>
      </c>
      <c r="B454">
        <v>2013</v>
      </c>
      <c r="C454" s="27">
        <v>1791217</v>
      </c>
      <c r="D454">
        <f t="shared" si="6"/>
        <v>9.1264528229220991E-4</v>
      </c>
    </row>
    <row r="455" spans="1:4" x14ac:dyDescent="0.25">
      <c r="A455" t="s">
        <v>529</v>
      </c>
      <c r="B455">
        <v>2014</v>
      </c>
      <c r="C455" s="27">
        <v>1792421</v>
      </c>
      <c r="D455">
        <f t="shared" si="6"/>
        <v>6.7194289451169781E-4</v>
      </c>
    </row>
    <row r="456" spans="1:4" x14ac:dyDescent="0.25">
      <c r="A456" t="s">
        <v>528</v>
      </c>
      <c r="B456">
        <v>2015</v>
      </c>
      <c r="C456" s="27">
        <v>1797260</v>
      </c>
      <c r="D456">
        <f t="shared" si="6"/>
        <v>2.6960629265526262E-3</v>
      </c>
    </row>
    <row r="457" spans="1:4" x14ac:dyDescent="0.25">
      <c r="A457" t="s">
        <v>526</v>
      </c>
      <c r="B457">
        <v>2016</v>
      </c>
      <c r="C457" s="27">
        <v>1806534</v>
      </c>
      <c r="D457">
        <f t="shared" si="6"/>
        <v>5.1468094303245022E-3</v>
      </c>
    </row>
    <row r="458" spans="1:4" x14ac:dyDescent="0.25">
      <c r="A458" t="s">
        <v>625</v>
      </c>
      <c r="B458">
        <v>1972</v>
      </c>
      <c r="C458" s="27">
        <v>374537</v>
      </c>
      <c r="D458">
        <f t="shared" ref="D458:D521" si="7">LN(C458/C457)</f>
        <v>-1.5734747748601252</v>
      </c>
    </row>
    <row r="459" spans="1:4" x14ac:dyDescent="0.25">
      <c r="A459" t="s">
        <v>624</v>
      </c>
      <c r="B459">
        <v>1973</v>
      </c>
      <c r="C459" s="27">
        <v>385001</v>
      </c>
      <c r="D459">
        <f t="shared" si="7"/>
        <v>2.755533521211076E-2</v>
      </c>
    </row>
    <row r="460" spans="1:4" x14ac:dyDescent="0.25">
      <c r="A460" t="s">
        <v>623</v>
      </c>
      <c r="B460">
        <v>1974</v>
      </c>
      <c r="C460" s="27">
        <v>391201</v>
      </c>
      <c r="D460">
        <f t="shared" si="7"/>
        <v>1.5975562707605619E-2</v>
      </c>
    </row>
    <row r="461" spans="1:4" x14ac:dyDescent="0.25">
      <c r="A461" t="s">
        <v>622</v>
      </c>
      <c r="B461">
        <v>1975</v>
      </c>
      <c r="C461" s="27">
        <v>395428</v>
      </c>
      <c r="D461">
        <f t="shared" si="7"/>
        <v>1.0747228199883697E-2</v>
      </c>
    </row>
    <row r="462" spans="1:4" x14ac:dyDescent="0.25">
      <c r="A462" t="s">
        <v>621</v>
      </c>
      <c r="B462">
        <v>1976</v>
      </c>
      <c r="C462" s="27">
        <v>399170</v>
      </c>
      <c r="D462">
        <f t="shared" si="7"/>
        <v>9.4186687182849175E-3</v>
      </c>
    </row>
    <row r="463" spans="1:4" x14ac:dyDescent="0.25">
      <c r="A463" t="s">
        <v>620</v>
      </c>
      <c r="B463">
        <v>1977</v>
      </c>
      <c r="C463" s="27">
        <v>404263</v>
      </c>
      <c r="D463">
        <f t="shared" si="7"/>
        <v>1.2678264945238788E-2</v>
      </c>
    </row>
    <row r="464" spans="1:4" x14ac:dyDescent="0.25">
      <c r="A464" t="s">
        <v>619</v>
      </c>
      <c r="B464">
        <v>1978</v>
      </c>
      <c r="C464" s="27">
        <v>408875</v>
      </c>
      <c r="D464">
        <f t="shared" si="7"/>
        <v>1.1343829600526812E-2</v>
      </c>
    </row>
    <row r="465" spans="1:4" x14ac:dyDescent="0.25">
      <c r="A465" t="s">
        <v>618</v>
      </c>
      <c r="B465">
        <v>1979</v>
      </c>
      <c r="C465" s="27">
        <v>413487</v>
      </c>
      <c r="D465">
        <f t="shared" si="7"/>
        <v>1.1216589175071392E-2</v>
      </c>
    </row>
    <row r="466" spans="1:4" x14ac:dyDescent="0.25">
      <c r="A466" t="s">
        <v>617</v>
      </c>
      <c r="B466">
        <v>1980</v>
      </c>
      <c r="C466" s="27">
        <v>415363.33333333331</v>
      </c>
      <c r="D466">
        <f t="shared" si="7"/>
        <v>4.5275641767729821E-3</v>
      </c>
    </row>
    <row r="467" spans="1:4" x14ac:dyDescent="0.25">
      <c r="A467" t="s">
        <v>616</v>
      </c>
      <c r="B467">
        <v>1981</v>
      </c>
      <c r="C467" s="27">
        <v>419185</v>
      </c>
      <c r="D467">
        <f t="shared" si="7"/>
        <v>9.1587107134851135E-3</v>
      </c>
    </row>
    <row r="468" spans="1:4" x14ac:dyDescent="0.25">
      <c r="A468" t="s">
        <v>615</v>
      </c>
      <c r="B468">
        <v>1982</v>
      </c>
      <c r="C468" s="27">
        <v>419125</v>
      </c>
      <c r="D468">
        <f t="shared" si="7"/>
        <v>-1.431451374848089E-4</v>
      </c>
    </row>
    <row r="469" spans="1:4" x14ac:dyDescent="0.25">
      <c r="A469" t="s">
        <v>614</v>
      </c>
      <c r="B469">
        <v>1983</v>
      </c>
      <c r="C469" s="27">
        <v>420096</v>
      </c>
      <c r="D469">
        <f t="shared" si="7"/>
        <v>2.314051801123648E-3</v>
      </c>
    </row>
    <row r="470" spans="1:4" x14ac:dyDescent="0.25">
      <c r="A470" t="s">
        <v>613</v>
      </c>
      <c r="B470">
        <v>1984</v>
      </c>
      <c r="C470" s="27">
        <v>421884</v>
      </c>
      <c r="D470">
        <f t="shared" si="7"/>
        <v>4.247138145058919E-3</v>
      </c>
    </row>
    <row r="471" spans="1:4" x14ac:dyDescent="0.25">
      <c r="A471" t="s">
        <v>612</v>
      </c>
      <c r="B471">
        <v>1985</v>
      </c>
      <c r="C471" s="27">
        <v>425065</v>
      </c>
      <c r="D471">
        <f t="shared" si="7"/>
        <v>7.5117036740027666E-3</v>
      </c>
    </row>
    <row r="472" spans="1:4" x14ac:dyDescent="0.25">
      <c r="A472" t="s">
        <v>611</v>
      </c>
      <c r="B472">
        <v>1986</v>
      </c>
      <c r="C472" s="27">
        <v>429708</v>
      </c>
      <c r="D472">
        <f t="shared" si="7"/>
        <v>1.0863809841279368E-2</v>
      </c>
    </row>
    <row r="473" spans="1:4" x14ac:dyDescent="0.25">
      <c r="A473" t="s">
        <v>610</v>
      </c>
      <c r="B473">
        <v>1987</v>
      </c>
      <c r="C473" s="27">
        <v>435494</v>
      </c>
      <c r="D473">
        <f t="shared" si="7"/>
        <v>1.3375110682284145E-2</v>
      </c>
    </row>
    <row r="474" spans="1:4" x14ac:dyDescent="0.25">
      <c r="A474" t="s">
        <v>609</v>
      </c>
      <c r="B474">
        <v>1988</v>
      </c>
      <c r="C474" s="27">
        <v>440854</v>
      </c>
      <c r="D474">
        <f t="shared" si="7"/>
        <v>1.2232735942700345E-2</v>
      </c>
    </row>
    <row r="475" spans="1:4" x14ac:dyDescent="0.25">
      <c r="A475" t="s">
        <v>608</v>
      </c>
      <c r="B475">
        <v>1989</v>
      </c>
      <c r="C475" s="27">
        <v>446549</v>
      </c>
      <c r="D475">
        <f t="shared" si="7"/>
        <v>1.2835381863660147E-2</v>
      </c>
    </row>
    <row r="476" spans="1:4" x14ac:dyDescent="0.25">
      <c r="A476" t="s">
        <v>607</v>
      </c>
      <c r="B476">
        <v>1990</v>
      </c>
      <c r="C476" s="27">
        <v>450687</v>
      </c>
      <c r="D476">
        <f t="shared" si="7"/>
        <v>9.2239485236912094E-3</v>
      </c>
    </row>
    <row r="477" spans="1:4" x14ac:dyDescent="0.25">
      <c r="A477" t="s">
        <v>606</v>
      </c>
      <c r="B477">
        <v>1991</v>
      </c>
      <c r="C477" s="27">
        <v>453996</v>
      </c>
      <c r="D477">
        <f t="shared" si="7"/>
        <v>7.3153021696542803E-3</v>
      </c>
    </row>
    <row r="478" spans="1:4" x14ac:dyDescent="0.25">
      <c r="A478" t="s">
        <v>605</v>
      </c>
      <c r="B478">
        <v>1992</v>
      </c>
      <c r="C478" s="27">
        <v>458188</v>
      </c>
      <c r="D478">
        <f t="shared" si="7"/>
        <v>9.1911928096713811E-3</v>
      </c>
    </row>
    <row r="479" spans="1:4" x14ac:dyDescent="0.25">
      <c r="A479" t="s">
        <v>604</v>
      </c>
      <c r="B479">
        <v>1993</v>
      </c>
      <c r="C479" s="27">
        <v>462056</v>
      </c>
      <c r="D479">
        <f t="shared" si="7"/>
        <v>8.4065156178367347E-3</v>
      </c>
    </row>
    <row r="480" spans="1:4" x14ac:dyDescent="0.25">
      <c r="A480" t="s">
        <v>603</v>
      </c>
      <c r="B480">
        <v>1994</v>
      </c>
      <c r="C480" s="27">
        <v>467091</v>
      </c>
      <c r="D480">
        <f t="shared" si="7"/>
        <v>1.0838003642344116E-2</v>
      </c>
    </row>
    <row r="481" spans="1:4" x14ac:dyDescent="0.25">
      <c r="A481" t="s">
        <v>602</v>
      </c>
      <c r="B481">
        <v>1995</v>
      </c>
      <c r="C481" s="27">
        <v>472509</v>
      </c>
      <c r="D481">
        <f t="shared" si="7"/>
        <v>1.1532694871741979E-2</v>
      </c>
    </row>
    <row r="482" spans="1:4" x14ac:dyDescent="0.25">
      <c r="A482" t="s">
        <v>601</v>
      </c>
      <c r="B482">
        <v>1996</v>
      </c>
      <c r="C482" s="27">
        <v>477307</v>
      </c>
      <c r="D482">
        <f t="shared" si="7"/>
        <v>1.0103095361486542E-2</v>
      </c>
    </row>
    <row r="483" spans="1:4" x14ac:dyDescent="0.25">
      <c r="A483" t="s">
        <v>600</v>
      </c>
      <c r="B483">
        <v>1997</v>
      </c>
      <c r="C483" s="27">
        <v>481912</v>
      </c>
      <c r="D483">
        <f t="shared" si="7"/>
        <v>9.6016350351558373E-3</v>
      </c>
    </row>
    <row r="484" spans="1:4" x14ac:dyDescent="0.25">
      <c r="A484" t="s">
        <v>599</v>
      </c>
      <c r="B484">
        <v>1998</v>
      </c>
      <c r="C484" s="27">
        <v>487560</v>
      </c>
      <c r="D484">
        <f t="shared" si="7"/>
        <v>1.1651835019551837E-2</v>
      </c>
    </row>
    <row r="485" spans="1:4" x14ac:dyDescent="0.25">
      <c r="A485" t="s">
        <v>598</v>
      </c>
      <c r="B485">
        <v>1999</v>
      </c>
      <c r="C485" s="27">
        <v>492061</v>
      </c>
      <c r="D485">
        <f t="shared" si="7"/>
        <v>9.1893327591611607E-3</v>
      </c>
    </row>
    <row r="486" spans="1:4" x14ac:dyDescent="0.25">
      <c r="A486" t="s">
        <v>597</v>
      </c>
      <c r="B486">
        <v>2000</v>
      </c>
      <c r="C486" s="27">
        <v>496654</v>
      </c>
      <c r="D486">
        <f t="shared" si="7"/>
        <v>9.2909140436774219E-3</v>
      </c>
    </row>
    <row r="487" spans="1:4" x14ac:dyDescent="0.25">
      <c r="A487" t="s">
        <v>596</v>
      </c>
      <c r="B487">
        <v>2001</v>
      </c>
      <c r="C487" s="27">
        <v>500502</v>
      </c>
      <c r="D487">
        <f t="shared" si="7"/>
        <v>7.7179881608130541E-3</v>
      </c>
    </row>
    <row r="488" spans="1:4" x14ac:dyDescent="0.25">
      <c r="A488" t="s">
        <v>595</v>
      </c>
      <c r="B488">
        <v>2002</v>
      </c>
      <c r="C488" s="27">
        <v>504720</v>
      </c>
      <c r="D488">
        <f t="shared" si="7"/>
        <v>8.3922253112667759E-3</v>
      </c>
    </row>
    <row r="489" spans="1:4" x14ac:dyDescent="0.25">
      <c r="A489" t="s">
        <v>594</v>
      </c>
      <c r="B489">
        <v>2003</v>
      </c>
      <c r="C489" s="27">
        <v>505326</v>
      </c>
      <c r="D489">
        <f t="shared" si="7"/>
        <v>1.1999454930040037E-3</v>
      </c>
    </row>
    <row r="490" spans="1:4" x14ac:dyDescent="0.25">
      <c r="A490" t="s">
        <v>593</v>
      </c>
      <c r="B490">
        <v>2004</v>
      </c>
      <c r="C490" s="27">
        <v>507757</v>
      </c>
      <c r="D490">
        <f t="shared" si="7"/>
        <v>4.7992211220672402E-3</v>
      </c>
    </row>
    <row r="491" spans="1:4" x14ac:dyDescent="0.25">
      <c r="A491" t="s">
        <v>592</v>
      </c>
      <c r="B491">
        <v>2005</v>
      </c>
      <c r="C491" s="27">
        <v>511596</v>
      </c>
      <c r="D491">
        <f t="shared" si="7"/>
        <v>7.532264388209183E-3</v>
      </c>
    </row>
    <row r="492" spans="1:4" x14ac:dyDescent="0.25">
      <c r="A492" t="s">
        <v>591</v>
      </c>
      <c r="B492">
        <v>2006</v>
      </c>
      <c r="C492" s="27">
        <v>513925</v>
      </c>
      <c r="D492">
        <f t="shared" si="7"/>
        <v>4.5420893459021533E-3</v>
      </c>
    </row>
    <row r="493" spans="1:4" x14ac:dyDescent="0.25">
      <c r="A493" t="s">
        <v>590</v>
      </c>
      <c r="B493">
        <v>2007</v>
      </c>
      <c r="C493" s="27">
        <v>514406</v>
      </c>
      <c r="D493">
        <f t="shared" si="7"/>
        <v>9.354965182982785E-4</v>
      </c>
    </row>
    <row r="494" spans="1:4" x14ac:dyDescent="0.25">
      <c r="A494" t="s">
        <v>589</v>
      </c>
      <c r="B494">
        <v>2008</v>
      </c>
      <c r="C494" s="27">
        <v>514882</v>
      </c>
      <c r="D494">
        <f t="shared" si="7"/>
        <v>9.2491126668791735E-4</v>
      </c>
    </row>
    <row r="495" spans="1:4" x14ac:dyDescent="0.25">
      <c r="A495" t="s">
        <v>588</v>
      </c>
      <c r="B495">
        <v>2009</v>
      </c>
      <c r="C495" s="27">
        <v>514570</v>
      </c>
      <c r="D495">
        <f t="shared" si="7"/>
        <v>-6.061477554131665E-4</v>
      </c>
    </row>
    <row r="496" spans="1:4" x14ac:dyDescent="0.25">
      <c r="A496" t="s">
        <v>587</v>
      </c>
      <c r="B496">
        <v>2010</v>
      </c>
      <c r="C496" s="27">
        <v>514253</v>
      </c>
      <c r="D496">
        <f t="shared" si="7"/>
        <v>-6.1623818680520224E-4</v>
      </c>
    </row>
    <row r="497" spans="1:4" x14ac:dyDescent="0.25">
      <c r="A497" t="s">
        <v>586</v>
      </c>
      <c r="B497">
        <v>2011</v>
      </c>
      <c r="C497" s="27">
        <v>513526</v>
      </c>
      <c r="D497">
        <f t="shared" si="7"/>
        <v>-1.414701256301686E-3</v>
      </c>
    </row>
    <row r="498" spans="1:4" x14ac:dyDescent="0.25">
      <c r="A498" t="s">
        <v>585</v>
      </c>
      <c r="B498">
        <v>2012</v>
      </c>
      <c r="C498" s="27">
        <v>513074</v>
      </c>
      <c r="D498">
        <f t="shared" si="7"/>
        <v>-8.8057671772320085E-4</v>
      </c>
    </row>
    <row r="499" spans="1:4" x14ac:dyDescent="0.25">
      <c r="A499" t="s">
        <v>584</v>
      </c>
      <c r="B499">
        <v>2013</v>
      </c>
      <c r="C499" s="27">
        <v>513769</v>
      </c>
      <c r="D499">
        <f t="shared" si="7"/>
        <v>1.3536638144815013E-3</v>
      </c>
    </row>
    <row r="500" spans="1:4" x14ac:dyDescent="0.25">
      <c r="A500" t="s">
        <v>583</v>
      </c>
      <c r="B500">
        <v>2014</v>
      </c>
      <c r="C500" s="27">
        <v>514952</v>
      </c>
      <c r="D500">
        <f t="shared" si="7"/>
        <v>2.2999443415281456E-3</v>
      </c>
    </row>
    <row r="501" spans="1:4" x14ac:dyDescent="0.25">
      <c r="A501" t="s">
        <v>582</v>
      </c>
      <c r="B501">
        <v>2015</v>
      </c>
      <c r="C501" s="27">
        <v>515846</v>
      </c>
      <c r="D501">
        <f t="shared" si="7"/>
        <v>1.7345788877217705E-3</v>
      </c>
    </row>
    <row r="502" spans="1:4" x14ac:dyDescent="0.25">
      <c r="A502" t="s">
        <v>580</v>
      </c>
      <c r="B502">
        <v>2016</v>
      </c>
      <c r="C502" s="27">
        <v>517594</v>
      </c>
      <c r="D502">
        <f t="shared" si="7"/>
        <v>3.3828798323868206E-3</v>
      </c>
    </row>
    <row r="503" spans="1:4" x14ac:dyDescent="0.25">
      <c r="A503" t="s">
        <v>679</v>
      </c>
      <c r="B503">
        <v>1972</v>
      </c>
      <c r="C503" s="27">
        <v>244355</v>
      </c>
      <c r="D503">
        <f t="shared" si="7"/>
        <v>-0.75056906519838529</v>
      </c>
    </row>
    <row r="504" spans="1:4" x14ac:dyDescent="0.25">
      <c r="A504" t="s">
        <v>678</v>
      </c>
      <c r="B504">
        <v>1973</v>
      </c>
      <c r="C504" s="27">
        <v>258917</v>
      </c>
      <c r="D504">
        <f t="shared" si="7"/>
        <v>5.7885461061519317E-2</v>
      </c>
    </row>
    <row r="505" spans="1:4" x14ac:dyDescent="0.25">
      <c r="A505" t="s">
        <v>677</v>
      </c>
      <c r="B505">
        <v>1974</v>
      </c>
      <c r="C505" s="27">
        <v>268225</v>
      </c>
      <c r="D505">
        <f t="shared" si="7"/>
        <v>3.5318633503078262E-2</v>
      </c>
    </row>
    <row r="506" spans="1:4" x14ac:dyDescent="0.25">
      <c r="A506" t="s">
        <v>676</v>
      </c>
      <c r="B506">
        <v>1975</v>
      </c>
      <c r="C506" s="27">
        <v>275144</v>
      </c>
      <c r="D506">
        <f t="shared" si="7"/>
        <v>2.5468416457717788E-2</v>
      </c>
    </row>
    <row r="507" spans="1:4" x14ac:dyDescent="0.25">
      <c r="A507" t="s">
        <v>675</v>
      </c>
      <c r="B507">
        <v>1976</v>
      </c>
      <c r="C507" s="27">
        <v>282111</v>
      </c>
      <c r="D507">
        <f t="shared" si="7"/>
        <v>2.5006013532004986E-2</v>
      </c>
    </row>
    <row r="508" spans="1:4" x14ac:dyDescent="0.25">
      <c r="A508" t="s">
        <v>674</v>
      </c>
      <c r="B508">
        <v>1977</v>
      </c>
      <c r="C508" s="27">
        <v>285905</v>
      </c>
      <c r="D508">
        <f t="shared" si="7"/>
        <v>1.3358977295198074E-2</v>
      </c>
    </row>
    <row r="509" spans="1:4" x14ac:dyDescent="0.25">
      <c r="A509" t="s">
        <v>673</v>
      </c>
      <c r="B509">
        <v>1978</v>
      </c>
      <c r="C509" s="27">
        <v>296799.2</v>
      </c>
      <c r="D509">
        <f t="shared" si="7"/>
        <v>3.7396228064072279E-2</v>
      </c>
    </row>
    <row r="510" spans="1:4" x14ac:dyDescent="0.25">
      <c r="A510" t="s">
        <v>672</v>
      </c>
      <c r="B510">
        <v>1979</v>
      </c>
      <c r="C510" s="27">
        <v>299338</v>
      </c>
      <c r="D510">
        <f t="shared" si="7"/>
        <v>8.5175538412064593E-3</v>
      </c>
    </row>
    <row r="511" spans="1:4" x14ac:dyDescent="0.25">
      <c r="A511" t="s">
        <v>671</v>
      </c>
      <c r="B511">
        <v>1980</v>
      </c>
      <c r="C511" s="27">
        <v>302798.5</v>
      </c>
      <c r="D511">
        <f t="shared" si="7"/>
        <v>1.1494198073152998E-2</v>
      </c>
    </row>
    <row r="512" spans="1:4" x14ac:dyDescent="0.25">
      <c r="A512" t="s">
        <v>670</v>
      </c>
      <c r="B512">
        <v>1981</v>
      </c>
      <c r="C512" s="27">
        <v>306259</v>
      </c>
      <c r="D512">
        <f t="shared" si="7"/>
        <v>1.1363581396064684E-2</v>
      </c>
    </row>
    <row r="513" spans="1:4" x14ac:dyDescent="0.25">
      <c r="A513" t="s">
        <v>669</v>
      </c>
      <c r="B513">
        <v>1982</v>
      </c>
      <c r="C513" s="27">
        <v>314619</v>
      </c>
      <c r="D513">
        <f t="shared" si="7"/>
        <v>2.6931233769600112E-2</v>
      </c>
    </row>
    <row r="514" spans="1:4" x14ac:dyDescent="0.25">
      <c r="A514" t="s">
        <v>668</v>
      </c>
      <c r="B514">
        <v>1983</v>
      </c>
      <c r="C514" s="27">
        <v>321506</v>
      </c>
      <c r="D514">
        <f t="shared" si="7"/>
        <v>2.1653823071144267E-2</v>
      </c>
    </row>
    <row r="515" spans="1:4" x14ac:dyDescent="0.25">
      <c r="A515" t="s">
        <v>667</v>
      </c>
      <c r="B515">
        <v>1984</v>
      </c>
      <c r="C515" s="27">
        <v>303951</v>
      </c>
      <c r="D515">
        <f t="shared" si="7"/>
        <v>-5.6149701818847028E-2</v>
      </c>
    </row>
    <row r="516" spans="1:4" x14ac:dyDescent="0.25">
      <c r="A516" t="s">
        <v>666</v>
      </c>
      <c r="B516">
        <v>1985</v>
      </c>
      <c r="C516" s="27">
        <v>313999</v>
      </c>
      <c r="D516">
        <f t="shared" si="7"/>
        <v>3.2523296985681786E-2</v>
      </c>
    </row>
    <row r="517" spans="1:4" x14ac:dyDescent="0.25">
      <c r="A517" t="s">
        <v>665</v>
      </c>
      <c r="B517">
        <v>1986</v>
      </c>
      <c r="C517" s="27">
        <v>325819</v>
      </c>
      <c r="D517">
        <f t="shared" si="7"/>
        <v>3.6952211264205496E-2</v>
      </c>
    </row>
    <row r="518" spans="1:4" x14ac:dyDescent="0.25">
      <c r="A518" t="s">
        <v>664</v>
      </c>
      <c r="B518">
        <v>1987</v>
      </c>
      <c r="C518" s="27">
        <v>335871</v>
      </c>
      <c r="D518">
        <f t="shared" si="7"/>
        <v>3.0385145218320496E-2</v>
      </c>
    </row>
    <row r="519" spans="1:4" x14ac:dyDescent="0.25">
      <c r="A519" t="s">
        <v>663</v>
      </c>
      <c r="B519">
        <v>1988</v>
      </c>
      <c r="C519" s="27">
        <v>346537</v>
      </c>
      <c r="D519">
        <f t="shared" si="7"/>
        <v>3.1262437363604359E-2</v>
      </c>
    </row>
    <row r="520" spans="1:4" x14ac:dyDescent="0.25">
      <c r="A520" t="s">
        <v>662</v>
      </c>
      <c r="B520">
        <v>1989</v>
      </c>
      <c r="C520" s="27">
        <v>357274</v>
      </c>
      <c r="D520">
        <f t="shared" si="7"/>
        <v>3.0513399363621432E-2</v>
      </c>
    </row>
    <row r="521" spans="1:4" x14ac:dyDescent="0.25">
      <c r="A521" t="s">
        <v>661</v>
      </c>
      <c r="B521">
        <v>1990</v>
      </c>
      <c r="C521" s="27">
        <v>347503</v>
      </c>
      <c r="D521">
        <f t="shared" si="7"/>
        <v>-2.7729696338451085E-2</v>
      </c>
    </row>
    <row r="522" spans="1:4" x14ac:dyDescent="0.25">
      <c r="A522" t="s">
        <v>660</v>
      </c>
      <c r="B522">
        <v>1991</v>
      </c>
      <c r="C522" s="27">
        <v>353199</v>
      </c>
      <c r="D522">
        <f t="shared" ref="D522:D585" si="8">LN(C522/C521)</f>
        <v>1.6258339407611663E-2</v>
      </c>
    </row>
    <row r="523" spans="1:4" x14ac:dyDescent="0.25">
      <c r="A523" t="s">
        <v>659</v>
      </c>
      <c r="B523">
        <v>1992</v>
      </c>
      <c r="C523" s="27">
        <v>358315</v>
      </c>
      <c r="D523">
        <f t="shared" si="8"/>
        <v>1.4380850325376723E-2</v>
      </c>
    </row>
    <row r="524" spans="1:4" x14ac:dyDescent="0.25">
      <c r="A524" t="s">
        <v>658</v>
      </c>
      <c r="B524">
        <v>1993</v>
      </c>
      <c r="C524" s="27">
        <v>363846</v>
      </c>
      <c r="D524">
        <f t="shared" si="8"/>
        <v>1.5318213397276053E-2</v>
      </c>
    </row>
    <row r="525" spans="1:4" x14ac:dyDescent="0.25">
      <c r="A525" t="s">
        <v>657</v>
      </c>
      <c r="B525">
        <v>1994</v>
      </c>
      <c r="C525" s="27">
        <v>371281</v>
      </c>
      <c r="D525">
        <f t="shared" si="8"/>
        <v>2.0228487122968025E-2</v>
      </c>
    </row>
    <row r="526" spans="1:4" x14ac:dyDescent="0.25">
      <c r="A526" t="s">
        <v>656</v>
      </c>
      <c r="B526">
        <v>1995</v>
      </c>
      <c r="C526" s="27">
        <v>397716</v>
      </c>
      <c r="D526">
        <f t="shared" si="8"/>
        <v>6.8778994420195569E-2</v>
      </c>
    </row>
    <row r="527" spans="1:4" x14ac:dyDescent="0.25">
      <c r="A527" t="s">
        <v>655</v>
      </c>
      <c r="B527">
        <v>1996</v>
      </c>
      <c r="C527" s="27">
        <v>419870</v>
      </c>
      <c r="D527">
        <f t="shared" si="8"/>
        <v>5.420695682097388E-2</v>
      </c>
    </row>
    <row r="528" spans="1:4" x14ac:dyDescent="0.25">
      <c r="A528" t="s">
        <v>654</v>
      </c>
      <c r="B528">
        <v>1997</v>
      </c>
      <c r="C528" s="27">
        <v>425676</v>
      </c>
      <c r="D528">
        <f t="shared" si="8"/>
        <v>1.3733353958517476E-2</v>
      </c>
    </row>
    <row r="529" spans="1:4" x14ac:dyDescent="0.25">
      <c r="A529" t="s">
        <v>653</v>
      </c>
      <c r="B529">
        <v>1998</v>
      </c>
      <c r="C529" s="27">
        <v>432324</v>
      </c>
      <c r="D529">
        <f t="shared" si="8"/>
        <v>1.5496813620629929E-2</v>
      </c>
    </row>
    <row r="530" spans="1:4" x14ac:dyDescent="0.25">
      <c r="A530" t="s">
        <v>652</v>
      </c>
      <c r="B530">
        <v>1999</v>
      </c>
      <c r="C530" s="27">
        <v>459830</v>
      </c>
      <c r="D530">
        <f t="shared" si="8"/>
        <v>6.1681548825038714E-2</v>
      </c>
    </row>
    <row r="531" spans="1:4" x14ac:dyDescent="0.25">
      <c r="A531" t="s">
        <v>651</v>
      </c>
      <c r="B531">
        <v>2000</v>
      </c>
      <c r="C531" s="27">
        <v>470838</v>
      </c>
      <c r="D531">
        <f t="shared" si="8"/>
        <v>2.3657229848097507E-2</v>
      </c>
    </row>
    <row r="532" spans="1:4" x14ac:dyDescent="0.25">
      <c r="A532" t="s">
        <v>650</v>
      </c>
      <c r="B532">
        <v>2001</v>
      </c>
      <c r="C532" s="27">
        <v>476373</v>
      </c>
      <c r="D532">
        <f t="shared" si="8"/>
        <v>1.1687075004288245E-2</v>
      </c>
    </row>
    <row r="533" spans="1:4" x14ac:dyDescent="0.25">
      <c r="A533" t="s">
        <v>649</v>
      </c>
      <c r="B533">
        <v>2002</v>
      </c>
      <c r="C533" s="27">
        <v>482699</v>
      </c>
      <c r="D533">
        <f t="shared" si="8"/>
        <v>1.3192110172087913E-2</v>
      </c>
    </row>
    <row r="534" spans="1:4" x14ac:dyDescent="0.25">
      <c r="A534" t="s">
        <v>648</v>
      </c>
      <c r="B534">
        <v>2003</v>
      </c>
      <c r="C534" s="27">
        <v>488902</v>
      </c>
      <c r="D534">
        <f t="shared" si="8"/>
        <v>1.2768789408181727E-2</v>
      </c>
    </row>
    <row r="535" spans="1:4" x14ac:dyDescent="0.25">
      <c r="A535" t="s">
        <v>647</v>
      </c>
      <c r="B535">
        <v>2004</v>
      </c>
      <c r="C535" s="27">
        <v>497415</v>
      </c>
      <c r="D535">
        <f t="shared" si="8"/>
        <v>1.7262627337686548E-2</v>
      </c>
    </row>
    <row r="536" spans="1:4" x14ac:dyDescent="0.25">
      <c r="A536" t="s">
        <v>646</v>
      </c>
      <c r="B536">
        <v>2005</v>
      </c>
      <c r="C536" s="27">
        <v>505820</v>
      </c>
      <c r="D536">
        <f t="shared" si="8"/>
        <v>1.6756187044770558E-2</v>
      </c>
    </row>
    <row r="537" spans="1:4" x14ac:dyDescent="0.25">
      <c r="A537" t="s">
        <v>645</v>
      </c>
      <c r="B537">
        <v>2006</v>
      </c>
      <c r="C537" s="27">
        <v>512673</v>
      </c>
      <c r="D537">
        <f t="shared" si="8"/>
        <v>1.3457340252477482E-2</v>
      </c>
    </row>
    <row r="538" spans="1:4" x14ac:dyDescent="0.25">
      <c r="A538" t="s">
        <v>644</v>
      </c>
      <c r="B538">
        <v>2007</v>
      </c>
      <c r="C538" s="27">
        <v>516058</v>
      </c>
      <c r="D538">
        <f t="shared" si="8"/>
        <v>6.5809472382978044E-3</v>
      </c>
    </row>
    <row r="539" spans="1:4" x14ac:dyDescent="0.25">
      <c r="A539" t="s">
        <v>643</v>
      </c>
      <c r="B539">
        <v>2008</v>
      </c>
      <c r="C539" s="27">
        <v>496683</v>
      </c>
      <c r="D539">
        <f t="shared" si="8"/>
        <v>-3.8267166628876928E-2</v>
      </c>
    </row>
    <row r="540" spans="1:4" x14ac:dyDescent="0.25">
      <c r="A540" t="s">
        <v>642</v>
      </c>
      <c r="B540">
        <v>2009</v>
      </c>
      <c r="C540" s="27">
        <v>498046</v>
      </c>
      <c r="D540">
        <f t="shared" si="8"/>
        <v>2.7404466000611593E-3</v>
      </c>
    </row>
    <row r="541" spans="1:4" x14ac:dyDescent="0.25">
      <c r="A541" t="s">
        <v>641</v>
      </c>
      <c r="B541">
        <v>2010</v>
      </c>
      <c r="C541" s="27">
        <v>499689</v>
      </c>
      <c r="D541">
        <f t="shared" si="8"/>
        <v>3.2934626631733331E-3</v>
      </c>
    </row>
    <row r="542" spans="1:4" x14ac:dyDescent="0.25">
      <c r="A542" t="s">
        <v>640</v>
      </c>
      <c r="B542">
        <v>2011</v>
      </c>
      <c r="C542" s="27">
        <v>500999</v>
      </c>
      <c r="D542">
        <f t="shared" si="8"/>
        <v>2.6182001749484466E-3</v>
      </c>
    </row>
    <row r="543" spans="1:4" x14ac:dyDescent="0.25">
      <c r="A543" t="s">
        <v>639</v>
      </c>
      <c r="B543">
        <v>2012</v>
      </c>
      <c r="C543" s="27">
        <v>501965</v>
      </c>
      <c r="D543">
        <f t="shared" si="8"/>
        <v>1.9262910706726421E-3</v>
      </c>
    </row>
    <row r="544" spans="1:4" x14ac:dyDescent="0.25">
      <c r="A544" t="s">
        <v>638</v>
      </c>
      <c r="B544">
        <v>2013</v>
      </c>
      <c r="C544" s="27">
        <v>504496</v>
      </c>
      <c r="D544">
        <f t="shared" si="8"/>
        <v>5.0295149744504731E-3</v>
      </c>
    </row>
    <row r="545" spans="1:4" x14ac:dyDescent="0.25">
      <c r="A545" t="s">
        <v>637</v>
      </c>
      <c r="B545">
        <v>2014</v>
      </c>
      <c r="C545" s="27">
        <v>507920</v>
      </c>
      <c r="D545">
        <f t="shared" si="8"/>
        <v>6.7640437421826079E-3</v>
      </c>
    </row>
    <row r="546" spans="1:4" x14ac:dyDescent="0.25">
      <c r="A546" t="s">
        <v>636</v>
      </c>
      <c r="B546">
        <v>2015</v>
      </c>
      <c r="C546" s="27">
        <v>511790</v>
      </c>
      <c r="D546">
        <f t="shared" si="8"/>
        <v>7.590429790231658E-3</v>
      </c>
    </row>
    <row r="547" spans="1:4" x14ac:dyDescent="0.25">
      <c r="A547" t="s">
        <v>634</v>
      </c>
      <c r="B547">
        <v>2016</v>
      </c>
      <c r="C547" s="27">
        <v>512387</v>
      </c>
      <c r="D547">
        <f t="shared" si="8"/>
        <v>1.1658142442494386E-3</v>
      </c>
    </row>
    <row r="548" spans="1:4" x14ac:dyDescent="0.25">
      <c r="A548" t="s">
        <v>734</v>
      </c>
      <c r="B548">
        <v>1972</v>
      </c>
      <c r="C548" s="27">
        <v>1573831</v>
      </c>
      <c r="D548">
        <f t="shared" si="8"/>
        <v>1.122187854557551</v>
      </c>
    </row>
    <row r="549" spans="1:4" x14ac:dyDescent="0.25">
      <c r="A549" t="s">
        <v>733</v>
      </c>
      <c r="B549">
        <v>1973</v>
      </c>
      <c r="C549" s="27">
        <v>1606107</v>
      </c>
      <c r="D549">
        <f t="shared" si="8"/>
        <v>2.0300463988789656E-2</v>
      </c>
    </row>
    <row r="550" spans="1:4" x14ac:dyDescent="0.25">
      <c r="A550" t="s">
        <v>732</v>
      </c>
      <c r="B550">
        <v>1974</v>
      </c>
      <c r="C550" s="27">
        <v>1634616</v>
      </c>
      <c r="D550">
        <f t="shared" si="8"/>
        <v>1.7594675918527487E-2</v>
      </c>
    </row>
    <row r="551" spans="1:4" x14ac:dyDescent="0.25">
      <c r="A551" t="s">
        <v>731</v>
      </c>
      <c r="B551">
        <v>1975</v>
      </c>
      <c r="C551" s="27">
        <v>1654266</v>
      </c>
      <c r="D551">
        <f t="shared" si="8"/>
        <v>1.1949491540674614E-2</v>
      </c>
    </row>
    <row r="552" spans="1:4" x14ac:dyDescent="0.25">
      <c r="A552" t="s">
        <v>730</v>
      </c>
      <c r="B552">
        <v>1976</v>
      </c>
      <c r="C552" s="27">
        <v>1671445</v>
      </c>
      <c r="D552">
        <f t="shared" si="8"/>
        <v>1.0331115839840161E-2</v>
      </c>
    </row>
    <row r="553" spans="1:4" x14ac:dyDescent="0.25">
      <c r="A553" t="s">
        <v>729</v>
      </c>
      <c r="B553">
        <v>1977</v>
      </c>
      <c r="C553" s="27">
        <v>1691643</v>
      </c>
      <c r="D553">
        <f t="shared" si="8"/>
        <v>1.2011724254173701E-2</v>
      </c>
    </row>
    <row r="554" spans="1:4" x14ac:dyDescent="0.25">
      <c r="A554" t="s">
        <v>728</v>
      </c>
      <c r="B554">
        <v>1978</v>
      </c>
      <c r="C554" s="27">
        <v>1716611.5</v>
      </c>
      <c r="D554">
        <f t="shared" si="8"/>
        <v>1.4652043554740046E-2</v>
      </c>
    </row>
    <row r="555" spans="1:4" x14ac:dyDescent="0.25">
      <c r="A555" t="s">
        <v>727</v>
      </c>
      <c r="B555">
        <v>1979</v>
      </c>
      <c r="C555" s="27">
        <v>1741580</v>
      </c>
      <c r="D555">
        <f t="shared" si="8"/>
        <v>1.4440457610271726E-2</v>
      </c>
    </row>
    <row r="556" spans="1:4" x14ac:dyDescent="0.25">
      <c r="A556" t="s">
        <v>726</v>
      </c>
      <c r="B556">
        <v>1980</v>
      </c>
      <c r="C556" s="27">
        <v>1753644.5</v>
      </c>
      <c r="D556">
        <f t="shared" si="8"/>
        <v>6.9034466390910385E-3</v>
      </c>
    </row>
    <row r="557" spans="1:4" x14ac:dyDescent="0.25">
      <c r="A557" t="s">
        <v>725</v>
      </c>
      <c r="B557">
        <v>1981</v>
      </c>
      <c r="C557" s="27">
        <v>1765709</v>
      </c>
      <c r="D557">
        <f t="shared" si="8"/>
        <v>6.8561156240447736E-3</v>
      </c>
    </row>
    <row r="558" spans="1:4" x14ac:dyDescent="0.25">
      <c r="A558" t="s">
        <v>724</v>
      </c>
      <c r="B558">
        <v>1982</v>
      </c>
      <c r="C558" s="27">
        <v>1763895</v>
      </c>
      <c r="D558">
        <f t="shared" si="8"/>
        <v>-1.0278774387792384E-3</v>
      </c>
    </row>
    <row r="559" spans="1:4" x14ac:dyDescent="0.25">
      <c r="A559" t="s">
        <v>723</v>
      </c>
      <c r="B559">
        <v>1983</v>
      </c>
      <c r="C559" s="27">
        <v>1763785</v>
      </c>
      <c r="D559">
        <f t="shared" si="8"/>
        <v>-6.2363933256820252E-5</v>
      </c>
    </row>
    <row r="560" spans="1:4" x14ac:dyDescent="0.25">
      <c r="A560" t="s">
        <v>722</v>
      </c>
      <c r="B560">
        <v>1984</v>
      </c>
      <c r="C560" s="27">
        <v>1768858</v>
      </c>
      <c r="D560">
        <f t="shared" si="8"/>
        <v>2.8720725457850806E-3</v>
      </c>
    </row>
    <row r="561" spans="1:4" x14ac:dyDescent="0.25">
      <c r="A561" t="s">
        <v>721</v>
      </c>
      <c r="B561">
        <v>1985</v>
      </c>
      <c r="C561" s="27">
        <v>1782481</v>
      </c>
      <c r="D561">
        <f t="shared" si="8"/>
        <v>7.6720734469768381E-3</v>
      </c>
    </row>
    <row r="562" spans="1:4" x14ac:dyDescent="0.25">
      <c r="A562" t="s">
        <v>720</v>
      </c>
      <c r="B562">
        <v>1986</v>
      </c>
      <c r="C562" s="27">
        <v>1803382</v>
      </c>
      <c r="D562">
        <f t="shared" si="8"/>
        <v>1.1657576824165794E-2</v>
      </c>
    </row>
    <row r="563" spans="1:4" x14ac:dyDescent="0.25">
      <c r="A563" t="s">
        <v>719</v>
      </c>
      <c r="B563">
        <v>1987</v>
      </c>
      <c r="C563" s="27">
        <v>1834407</v>
      </c>
      <c r="D563">
        <f t="shared" si="8"/>
        <v>1.7057477628764663E-2</v>
      </c>
    </row>
    <row r="564" spans="1:4" x14ac:dyDescent="0.25">
      <c r="A564" t="s">
        <v>718</v>
      </c>
      <c r="B564">
        <v>1988</v>
      </c>
      <c r="C564" s="27">
        <v>1869061</v>
      </c>
      <c r="D564">
        <f t="shared" si="8"/>
        <v>1.8714897199136729E-2</v>
      </c>
    </row>
    <row r="565" spans="1:4" x14ac:dyDescent="0.25">
      <c r="A565" t="s">
        <v>717</v>
      </c>
      <c r="B565">
        <v>1989</v>
      </c>
      <c r="C565" s="27">
        <v>1893685</v>
      </c>
      <c r="D565">
        <f t="shared" si="8"/>
        <v>1.3088500539100467E-2</v>
      </c>
    </row>
    <row r="566" spans="1:4" x14ac:dyDescent="0.25">
      <c r="A566" t="s">
        <v>716</v>
      </c>
      <c r="B566">
        <v>1990</v>
      </c>
      <c r="C566" s="27">
        <v>1917648</v>
      </c>
      <c r="D566">
        <f t="shared" si="8"/>
        <v>1.2574768859735025E-2</v>
      </c>
    </row>
    <row r="567" spans="1:4" x14ac:dyDescent="0.25">
      <c r="A567" t="s">
        <v>715</v>
      </c>
      <c r="B567">
        <v>1991</v>
      </c>
      <c r="C567" s="27">
        <v>1934119</v>
      </c>
      <c r="D567">
        <f t="shared" si="8"/>
        <v>8.5524905310289615E-3</v>
      </c>
    </row>
    <row r="568" spans="1:4" x14ac:dyDescent="0.25">
      <c r="A568" t="s">
        <v>714</v>
      </c>
      <c r="B568">
        <v>1992</v>
      </c>
      <c r="C568" s="27">
        <v>1945624</v>
      </c>
      <c r="D568">
        <f t="shared" si="8"/>
        <v>5.9308225950441473E-3</v>
      </c>
    </row>
    <row r="569" spans="1:4" x14ac:dyDescent="0.25">
      <c r="A569" t="s">
        <v>713</v>
      </c>
      <c r="B569">
        <v>1993</v>
      </c>
      <c r="C569" s="27">
        <v>1955978</v>
      </c>
      <c r="D569">
        <f t="shared" si="8"/>
        <v>5.3075758656651734E-3</v>
      </c>
    </row>
    <row r="570" spans="1:4" x14ac:dyDescent="0.25">
      <c r="A570" t="s">
        <v>712</v>
      </c>
      <c r="B570">
        <v>1994</v>
      </c>
      <c r="C570" s="27">
        <v>1971111</v>
      </c>
      <c r="D570">
        <f t="shared" si="8"/>
        <v>7.7070190698168024E-3</v>
      </c>
    </row>
    <row r="571" spans="1:4" x14ac:dyDescent="0.25">
      <c r="A571" t="s">
        <v>711</v>
      </c>
      <c r="B571">
        <v>1995</v>
      </c>
      <c r="C571" s="27">
        <v>1991488</v>
      </c>
      <c r="D571">
        <f t="shared" si="8"/>
        <v>1.0284754837143648E-2</v>
      </c>
    </row>
    <row r="572" spans="1:4" x14ac:dyDescent="0.25">
      <c r="A572" t="s">
        <v>710</v>
      </c>
      <c r="B572">
        <v>1996</v>
      </c>
      <c r="C572" s="27">
        <v>2013608</v>
      </c>
      <c r="D572">
        <f t="shared" si="8"/>
        <v>1.104603980221725E-2</v>
      </c>
    </row>
    <row r="573" spans="1:4" x14ac:dyDescent="0.25">
      <c r="A573" t="s">
        <v>709</v>
      </c>
      <c r="B573">
        <v>1997</v>
      </c>
      <c r="C573" s="27">
        <v>2039495</v>
      </c>
      <c r="D573">
        <f t="shared" si="8"/>
        <v>1.2774090376413402E-2</v>
      </c>
    </row>
    <row r="574" spans="1:4" x14ac:dyDescent="0.25">
      <c r="A574" t="s">
        <v>708</v>
      </c>
      <c r="B574">
        <v>1998</v>
      </c>
      <c r="C574" s="27">
        <v>2061667</v>
      </c>
      <c r="D574">
        <f t="shared" si="8"/>
        <v>1.0812650666614977E-2</v>
      </c>
    </row>
    <row r="575" spans="1:4" x14ac:dyDescent="0.25">
      <c r="A575" t="s">
        <v>707</v>
      </c>
      <c r="B575">
        <v>1999</v>
      </c>
      <c r="C575" s="27">
        <v>2078607</v>
      </c>
      <c r="D575">
        <f t="shared" si="8"/>
        <v>8.1830789600015278E-3</v>
      </c>
    </row>
    <row r="576" spans="1:4" x14ac:dyDescent="0.25">
      <c r="A576" t="s">
        <v>706</v>
      </c>
      <c r="B576">
        <v>2000</v>
      </c>
      <c r="C576" s="27">
        <v>2101124</v>
      </c>
      <c r="D576">
        <f t="shared" si="8"/>
        <v>1.0774481817979773E-2</v>
      </c>
    </row>
    <row r="577" spans="1:4" x14ac:dyDescent="0.25">
      <c r="A577" t="s">
        <v>705</v>
      </c>
      <c r="B577">
        <v>2001</v>
      </c>
      <c r="C577" s="27">
        <v>2117948</v>
      </c>
      <c r="D577">
        <f t="shared" si="8"/>
        <v>7.9752557783803642E-3</v>
      </c>
    </row>
    <row r="578" spans="1:4" x14ac:dyDescent="0.25">
      <c r="A578" t="s">
        <v>704</v>
      </c>
      <c r="B578">
        <v>2002</v>
      </c>
      <c r="C578" s="27">
        <v>2132404</v>
      </c>
      <c r="D578">
        <f t="shared" si="8"/>
        <v>6.8022863712033678E-3</v>
      </c>
    </row>
    <row r="579" spans="1:4" x14ac:dyDescent="0.25">
      <c r="A579" t="s">
        <v>703</v>
      </c>
      <c r="B579">
        <v>2003</v>
      </c>
      <c r="C579" s="27">
        <v>2134372</v>
      </c>
      <c r="D579">
        <f t="shared" si="8"/>
        <v>9.2247642695925049E-4</v>
      </c>
    </row>
    <row r="580" spans="1:4" x14ac:dyDescent="0.25">
      <c r="A580" t="s">
        <v>702</v>
      </c>
      <c r="B580">
        <v>2004</v>
      </c>
      <c r="C580" s="27">
        <v>2160140</v>
      </c>
      <c r="D580">
        <f t="shared" si="8"/>
        <v>1.2000576198158679E-2</v>
      </c>
    </row>
    <row r="581" spans="1:4" x14ac:dyDescent="0.25">
      <c r="A581" t="s">
        <v>701</v>
      </c>
      <c r="B581">
        <v>2005</v>
      </c>
      <c r="C581" s="27">
        <v>2172418</v>
      </c>
      <c r="D581">
        <f t="shared" si="8"/>
        <v>5.6677985006210766E-3</v>
      </c>
    </row>
    <row r="582" spans="1:4" x14ac:dyDescent="0.25">
      <c r="A582" t="s">
        <v>700</v>
      </c>
      <c r="B582">
        <v>2006</v>
      </c>
      <c r="C582" s="27">
        <v>2174799</v>
      </c>
      <c r="D582">
        <f t="shared" si="8"/>
        <v>1.0954135660060458E-3</v>
      </c>
    </row>
    <row r="583" spans="1:4" x14ac:dyDescent="0.25">
      <c r="A583" t="s">
        <v>699</v>
      </c>
      <c r="B583">
        <v>2007</v>
      </c>
      <c r="C583" s="27">
        <v>2166144</v>
      </c>
      <c r="D583">
        <f t="shared" si="8"/>
        <v>-3.9876181136974621E-3</v>
      </c>
    </row>
    <row r="584" spans="1:4" x14ac:dyDescent="0.25">
      <c r="A584" t="s">
        <v>698</v>
      </c>
      <c r="B584">
        <v>2008</v>
      </c>
      <c r="C584" s="27">
        <v>2151503</v>
      </c>
      <c r="D584">
        <f t="shared" si="8"/>
        <v>-6.7819606918669466E-3</v>
      </c>
    </row>
    <row r="585" spans="1:4" x14ac:dyDescent="0.25">
      <c r="A585" t="s">
        <v>697</v>
      </c>
      <c r="B585">
        <v>2009</v>
      </c>
      <c r="C585" s="27">
        <v>2133533</v>
      </c>
      <c r="D585">
        <f t="shared" si="8"/>
        <v>-8.3873766036671252E-3</v>
      </c>
    </row>
    <row r="586" spans="1:4" x14ac:dyDescent="0.25">
      <c r="A586" t="s">
        <v>696</v>
      </c>
      <c r="B586">
        <v>2010</v>
      </c>
      <c r="C586" s="27">
        <v>2124158</v>
      </c>
      <c r="D586">
        <f t="shared" ref="D586:D649" si="9">LN(C586/C585)</f>
        <v>-4.4038025075791298E-3</v>
      </c>
    </row>
    <row r="587" spans="1:4" x14ac:dyDescent="0.25">
      <c r="A587" t="s">
        <v>695</v>
      </c>
      <c r="B587">
        <v>2011</v>
      </c>
      <c r="C587" s="27">
        <v>2128608</v>
      </c>
      <c r="D587">
        <f t="shared" si="9"/>
        <v>2.092756396242978E-3</v>
      </c>
    </row>
    <row r="588" spans="1:4" x14ac:dyDescent="0.25">
      <c r="A588" t="s">
        <v>694</v>
      </c>
      <c r="B588">
        <v>2012</v>
      </c>
      <c r="C588" s="27">
        <v>2129920</v>
      </c>
      <c r="D588">
        <f t="shared" si="9"/>
        <v>6.1617537398400452E-4</v>
      </c>
    </row>
    <row r="589" spans="1:4" x14ac:dyDescent="0.25">
      <c r="A589" t="s">
        <v>693</v>
      </c>
      <c r="B589">
        <v>2013</v>
      </c>
      <c r="C589" s="27">
        <v>2140049</v>
      </c>
      <c r="D589">
        <f t="shared" si="9"/>
        <v>4.744305637342427E-3</v>
      </c>
    </row>
    <row r="590" spans="1:4" x14ac:dyDescent="0.25">
      <c r="A590" t="s">
        <v>692</v>
      </c>
      <c r="B590">
        <v>2014</v>
      </c>
      <c r="C590" s="27">
        <v>2148142</v>
      </c>
      <c r="D590">
        <f t="shared" si="9"/>
        <v>3.7745565011440664E-3</v>
      </c>
    </row>
    <row r="591" spans="1:4" x14ac:dyDescent="0.25">
      <c r="A591" t="s">
        <v>691</v>
      </c>
      <c r="B591">
        <v>2015</v>
      </c>
      <c r="C591" s="27">
        <v>2159114</v>
      </c>
      <c r="D591">
        <f t="shared" si="9"/>
        <v>5.0946698929044054E-3</v>
      </c>
    </row>
    <row r="592" spans="1:4" x14ac:dyDescent="0.25">
      <c r="A592" t="s">
        <v>688</v>
      </c>
      <c r="B592">
        <v>2016</v>
      </c>
      <c r="C592" s="27">
        <v>2173284</v>
      </c>
      <c r="D592">
        <f t="shared" si="9"/>
        <v>6.541435264380357E-3</v>
      </c>
    </row>
    <row r="593" spans="1:4" x14ac:dyDescent="0.25">
      <c r="A593" t="s">
        <v>789</v>
      </c>
      <c r="B593">
        <v>1972</v>
      </c>
      <c r="C593" s="27">
        <v>464907</v>
      </c>
      <c r="D593">
        <f t="shared" si="9"/>
        <v>-1.5421572810237616</v>
      </c>
    </row>
    <row r="594" spans="1:4" x14ac:dyDescent="0.25">
      <c r="A594" t="s">
        <v>788</v>
      </c>
      <c r="B594">
        <v>1973</v>
      </c>
      <c r="C594" s="27">
        <v>474967</v>
      </c>
      <c r="D594">
        <f t="shared" si="9"/>
        <v>2.140794235233321E-2</v>
      </c>
    </row>
    <row r="595" spans="1:4" x14ac:dyDescent="0.25">
      <c r="A595" t="s">
        <v>787</v>
      </c>
      <c r="B595">
        <v>1974</v>
      </c>
      <c r="C595" s="27">
        <v>484125</v>
      </c>
      <c r="D595">
        <f t="shared" si="9"/>
        <v>1.909780989789378E-2</v>
      </c>
    </row>
    <row r="596" spans="1:4" x14ac:dyDescent="0.25">
      <c r="A596" t="s">
        <v>786</v>
      </c>
      <c r="B596">
        <v>1975</v>
      </c>
      <c r="C596" s="27">
        <v>491076</v>
      </c>
      <c r="D596">
        <f t="shared" si="9"/>
        <v>1.4255764132176848E-2</v>
      </c>
    </row>
    <row r="597" spans="1:4" x14ac:dyDescent="0.25">
      <c r="A597" t="s">
        <v>785</v>
      </c>
      <c r="B597">
        <v>1976</v>
      </c>
      <c r="C597" s="27">
        <v>498168</v>
      </c>
      <c r="D597">
        <f t="shared" si="9"/>
        <v>1.4338467565636073E-2</v>
      </c>
    </row>
    <row r="598" spans="1:4" x14ac:dyDescent="0.25">
      <c r="A598" t="s">
        <v>784</v>
      </c>
      <c r="B598">
        <v>1977</v>
      </c>
      <c r="C598" s="27">
        <v>506126</v>
      </c>
      <c r="D598">
        <f t="shared" si="9"/>
        <v>1.5848280614137011E-2</v>
      </c>
    </row>
    <row r="599" spans="1:4" x14ac:dyDescent="0.25">
      <c r="A599" t="s">
        <v>783</v>
      </c>
      <c r="B599">
        <v>1978</v>
      </c>
      <c r="C599" s="27">
        <v>515802.5</v>
      </c>
      <c r="D599">
        <f t="shared" si="9"/>
        <v>1.8938290128492637E-2</v>
      </c>
    </row>
    <row r="600" spans="1:4" x14ac:dyDescent="0.25">
      <c r="A600" t="s">
        <v>782</v>
      </c>
      <c r="B600">
        <v>1979</v>
      </c>
      <c r="C600" s="27">
        <v>525479</v>
      </c>
      <c r="D600">
        <f t="shared" si="9"/>
        <v>1.8586287302138609E-2</v>
      </c>
    </row>
    <row r="601" spans="1:4" x14ac:dyDescent="0.25">
      <c r="A601" t="s">
        <v>781</v>
      </c>
      <c r="B601">
        <v>1980</v>
      </c>
      <c r="C601" s="27">
        <v>532120</v>
      </c>
      <c r="D601">
        <f t="shared" si="9"/>
        <v>1.2558800238207424E-2</v>
      </c>
    </row>
    <row r="602" spans="1:4" x14ac:dyDescent="0.25">
      <c r="A602" t="s">
        <v>780</v>
      </c>
      <c r="B602">
        <v>1981</v>
      </c>
      <c r="C602" s="27">
        <v>538761</v>
      </c>
      <c r="D602">
        <f t="shared" si="9"/>
        <v>1.2403031027226209E-2</v>
      </c>
    </row>
    <row r="603" spans="1:4" x14ac:dyDescent="0.25">
      <c r="A603" t="s">
        <v>779</v>
      </c>
      <c r="B603">
        <v>1982</v>
      </c>
      <c r="C603" s="27">
        <v>540264</v>
      </c>
      <c r="D603">
        <f t="shared" si="9"/>
        <v>2.7858501370407597E-3</v>
      </c>
    </row>
    <row r="604" spans="1:4" x14ac:dyDescent="0.25">
      <c r="A604" t="s">
        <v>778</v>
      </c>
      <c r="B604">
        <v>1983</v>
      </c>
      <c r="C604" s="27">
        <v>542612</v>
      </c>
      <c r="D604">
        <f t="shared" si="9"/>
        <v>4.3366067393443121E-3</v>
      </c>
    </row>
    <row r="605" spans="1:4" x14ac:dyDescent="0.25">
      <c r="A605" t="s">
        <v>777</v>
      </c>
      <c r="B605">
        <v>1984</v>
      </c>
      <c r="C605" s="27">
        <v>546350</v>
      </c>
      <c r="D605">
        <f t="shared" si="9"/>
        <v>6.8652802974380478E-3</v>
      </c>
    </row>
    <row r="606" spans="1:4" x14ac:dyDescent="0.25">
      <c r="A606" t="s">
        <v>776</v>
      </c>
      <c r="B606">
        <v>1985</v>
      </c>
      <c r="C606" s="27">
        <v>551122</v>
      </c>
      <c r="D606">
        <f t="shared" si="9"/>
        <v>8.6964042353274637E-3</v>
      </c>
    </row>
    <row r="607" spans="1:4" x14ac:dyDescent="0.25">
      <c r="A607" t="s">
        <v>775</v>
      </c>
      <c r="B607">
        <v>1986</v>
      </c>
      <c r="C607" s="27">
        <v>555891</v>
      </c>
      <c r="D607">
        <f t="shared" si="9"/>
        <v>8.6160316140596344E-3</v>
      </c>
    </row>
    <row r="608" spans="1:4" x14ac:dyDescent="0.25">
      <c r="A608" t="s">
        <v>774</v>
      </c>
      <c r="B608">
        <v>1987</v>
      </c>
      <c r="C608" s="27">
        <v>563599</v>
      </c>
      <c r="D608">
        <f t="shared" si="9"/>
        <v>1.3770773848789752E-2</v>
      </c>
    </row>
    <row r="609" spans="1:4" x14ac:dyDescent="0.25">
      <c r="A609" t="s">
        <v>773</v>
      </c>
      <c r="B609">
        <v>1988</v>
      </c>
      <c r="C609" s="27">
        <v>572385</v>
      </c>
      <c r="D609">
        <f t="shared" si="9"/>
        <v>1.5468836173262125E-2</v>
      </c>
    </row>
    <row r="610" spans="1:4" x14ac:dyDescent="0.25">
      <c r="A610" t="s">
        <v>772</v>
      </c>
      <c r="B610">
        <v>1989</v>
      </c>
      <c r="C610" s="27">
        <v>581159</v>
      </c>
      <c r="D610">
        <f t="shared" si="9"/>
        <v>1.5212543616926442E-2</v>
      </c>
    </row>
    <row r="611" spans="1:4" x14ac:dyDescent="0.25">
      <c r="A611" t="s">
        <v>771</v>
      </c>
      <c r="B611">
        <v>1990</v>
      </c>
      <c r="C611" s="27">
        <v>589583</v>
      </c>
      <c r="D611">
        <f t="shared" si="9"/>
        <v>1.4391121847133731E-2</v>
      </c>
    </row>
    <row r="612" spans="1:4" x14ac:dyDescent="0.25">
      <c r="A612" t="s">
        <v>770</v>
      </c>
      <c r="B612">
        <v>1991</v>
      </c>
      <c r="C612" s="27">
        <v>597978</v>
      </c>
      <c r="D612">
        <f t="shared" si="9"/>
        <v>1.4138456623976545E-2</v>
      </c>
    </row>
    <row r="613" spans="1:4" x14ac:dyDescent="0.25">
      <c r="A613" t="s">
        <v>769</v>
      </c>
      <c r="B613">
        <v>1992</v>
      </c>
      <c r="C613" s="27">
        <v>607473</v>
      </c>
      <c r="D613">
        <f t="shared" si="9"/>
        <v>1.5753765806345535E-2</v>
      </c>
    </row>
    <row r="614" spans="1:4" x14ac:dyDescent="0.25">
      <c r="A614" t="s">
        <v>768</v>
      </c>
      <c r="B614">
        <v>1993</v>
      </c>
      <c r="C614" s="27">
        <v>618163</v>
      </c>
      <c r="D614">
        <f t="shared" si="9"/>
        <v>1.7444446943439492E-2</v>
      </c>
    </row>
    <row r="615" spans="1:4" x14ac:dyDescent="0.25">
      <c r="A615" t="s">
        <v>767</v>
      </c>
      <c r="B615">
        <v>1994</v>
      </c>
      <c r="C615" s="27">
        <v>629541</v>
      </c>
      <c r="D615">
        <f t="shared" si="9"/>
        <v>1.8238805693845683E-2</v>
      </c>
    </row>
    <row r="616" spans="1:4" x14ac:dyDescent="0.25">
      <c r="A616" t="s">
        <v>766</v>
      </c>
      <c r="B616">
        <v>1995</v>
      </c>
      <c r="C616" s="27">
        <v>642640</v>
      </c>
      <c r="D616">
        <f t="shared" si="9"/>
        <v>2.0593709445696367E-2</v>
      </c>
    </row>
    <row r="617" spans="1:4" x14ac:dyDescent="0.25">
      <c r="A617" t="s">
        <v>765</v>
      </c>
      <c r="B617">
        <v>1996</v>
      </c>
      <c r="C617" s="27">
        <v>655626</v>
      </c>
      <c r="D617">
        <f t="shared" si="9"/>
        <v>2.0005812545995677E-2</v>
      </c>
    </row>
    <row r="618" spans="1:4" x14ac:dyDescent="0.25">
      <c r="A618" t="s">
        <v>764</v>
      </c>
      <c r="B618">
        <v>1997</v>
      </c>
      <c r="C618" s="27">
        <v>668327</v>
      </c>
      <c r="D618">
        <f t="shared" si="9"/>
        <v>1.9187070306879592E-2</v>
      </c>
    </row>
    <row r="619" spans="1:4" x14ac:dyDescent="0.25">
      <c r="A619" t="s">
        <v>763</v>
      </c>
      <c r="B619">
        <v>1998</v>
      </c>
      <c r="C619" s="27">
        <v>682150</v>
      </c>
      <c r="D619">
        <f t="shared" si="9"/>
        <v>2.0472000290450647E-2</v>
      </c>
    </row>
    <row r="620" spans="1:4" x14ac:dyDescent="0.25">
      <c r="A620" t="s">
        <v>762</v>
      </c>
      <c r="B620">
        <v>1999</v>
      </c>
      <c r="C620" s="27">
        <v>696330</v>
      </c>
      <c r="D620">
        <f t="shared" si="9"/>
        <v>2.0574110888699263E-2</v>
      </c>
    </row>
    <row r="621" spans="1:4" x14ac:dyDescent="0.25">
      <c r="A621" t="s">
        <v>761</v>
      </c>
      <c r="B621">
        <v>2000</v>
      </c>
      <c r="C621" s="27">
        <v>710524</v>
      </c>
      <c r="D621">
        <f t="shared" si="9"/>
        <v>2.0179040097927287E-2</v>
      </c>
    </row>
    <row r="622" spans="1:4" x14ac:dyDescent="0.25">
      <c r="A622" t="s">
        <v>760</v>
      </c>
      <c r="B622">
        <v>2001</v>
      </c>
      <c r="C622" s="27">
        <v>722231</v>
      </c>
      <c r="D622">
        <f t="shared" si="9"/>
        <v>1.634230632429591E-2</v>
      </c>
    </row>
    <row r="623" spans="1:4" x14ac:dyDescent="0.25">
      <c r="A623" t="s">
        <v>759</v>
      </c>
      <c r="B623">
        <v>2002</v>
      </c>
      <c r="C623" s="27">
        <v>733201</v>
      </c>
      <c r="D623">
        <f t="shared" si="9"/>
        <v>1.5074847529156825E-2</v>
      </c>
    </row>
    <row r="624" spans="1:4" x14ac:dyDescent="0.25">
      <c r="A624" t="s">
        <v>758</v>
      </c>
      <c r="B624">
        <v>2003</v>
      </c>
      <c r="C624" s="27">
        <v>742436</v>
      </c>
      <c r="D624">
        <f t="shared" si="9"/>
        <v>1.2516791826669866E-2</v>
      </c>
    </row>
    <row r="625" spans="1:4" x14ac:dyDescent="0.25">
      <c r="A625" t="s">
        <v>757</v>
      </c>
      <c r="B625">
        <v>2004</v>
      </c>
      <c r="C625" s="27">
        <v>747696</v>
      </c>
      <c r="D625">
        <f t="shared" si="9"/>
        <v>7.0598065767275252E-3</v>
      </c>
    </row>
    <row r="626" spans="1:4" x14ac:dyDescent="0.25">
      <c r="A626" t="s">
        <v>756</v>
      </c>
      <c r="B626">
        <v>2005</v>
      </c>
      <c r="C626" s="27">
        <v>758912</v>
      </c>
      <c r="D626">
        <f t="shared" si="9"/>
        <v>1.4889350392488078E-2</v>
      </c>
    </row>
    <row r="627" spans="1:4" x14ac:dyDescent="0.25">
      <c r="A627" t="s">
        <v>755</v>
      </c>
      <c r="B627">
        <v>2006</v>
      </c>
      <c r="C627" s="27">
        <v>766165</v>
      </c>
      <c r="D627">
        <f t="shared" si="9"/>
        <v>9.511722599221048E-3</v>
      </c>
    </row>
    <row r="628" spans="1:4" x14ac:dyDescent="0.25">
      <c r="A628" t="s">
        <v>754</v>
      </c>
      <c r="B628">
        <v>2007</v>
      </c>
      <c r="C628" s="27">
        <v>773954</v>
      </c>
      <c r="D628">
        <f t="shared" si="9"/>
        <v>1.0114889054987331E-2</v>
      </c>
    </row>
    <row r="629" spans="1:4" x14ac:dyDescent="0.25">
      <c r="A629" t="s">
        <v>753</v>
      </c>
      <c r="B629">
        <v>2008</v>
      </c>
      <c r="C629" s="27">
        <v>776647</v>
      </c>
      <c r="D629">
        <f t="shared" si="9"/>
        <v>3.4734953835638847E-3</v>
      </c>
    </row>
    <row r="630" spans="1:4" x14ac:dyDescent="0.25">
      <c r="A630" t="s">
        <v>752</v>
      </c>
      <c r="B630">
        <v>2009</v>
      </c>
      <c r="C630" s="27">
        <v>776145</v>
      </c>
      <c r="D630">
        <f t="shared" si="9"/>
        <v>-6.4657728464463887E-4</v>
      </c>
    </row>
    <row r="631" spans="1:4" x14ac:dyDescent="0.25">
      <c r="A631" t="s">
        <v>751</v>
      </c>
      <c r="B631">
        <v>2010</v>
      </c>
      <c r="C631" s="27">
        <v>781819</v>
      </c>
      <c r="D631">
        <f t="shared" si="9"/>
        <v>7.2838975563333727E-3</v>
      </c>
    </row>
    <row r="632" spans="1:4" x14ac:dyDescent="0.25">
      <c r="A632" t="s">
        <v>750</v>
      </c>
      <c r="B632">
        <v>2011</v>
      </c>
      <c r="C632" s="27">
        <v>782879</v>
      </c>
      <c r="D632">
        <f t="shared" si="9"/>
        <v>1.3548942507203539E-3</v>
      </c>
    </row>
    <row r="633" spans="1:4" x14ac:dyDescent="0.25">
      <c r="A633" t="s">
        <v>749</v>
      </c>
      <c r="B633">
        <v>2012</v>
      </c>
      <c r="C633" s="27">
        <v>787622</v>
      </c>
      <c r="D633">
        <f t="shared" si="9"/>
        <v>6.0401291307170873E-3</v>
      </c>
    </row>
    <row r="634" spans="1:4" x14ac:dyDescent="0.25">
      <c r="A634" t="s">
        <v>748</v>
      </c>
      <c r="B634">
        <v>2013</v>
      </c>
      <c r="C634" s="27">
        <v>792756</v>
      </c>
      <c r="D634">
        <f t="shared" si="9"/>
        <v>6.4972026444186206E-3</v>
      </c>
    </row>
    <row r="635" spans="1:4" x14ac:dyDescent="0.25">
      <c r="A635" t="s">
        <v>747</v>
      </c>
      <c r="B635">
        <v>2014</v>
      </c>
      <c r="C635" s="27">
        <v>797580</v>
      </c>
      <c r="D635">
        <f t="shared" si="9"/>
        <v>6.0666611273977088E-3</v>
      </c>
    </row>
    <row r="636" spans="1:4" x14ac:dyDescent="0.25">
      <c r="A636" t="s">
        <v>746</v>
      </c>
      <c r="B636">
        <v>2015</v>
      </c>
      <c r="C636" s="27">
        <v>804415</v>
      </c>
      <c r="D636">
        <f t="shared" si="9"/>
        <v>8.5331620561577629E-3</v>
      </c>
    </row>
    <row r="637" spans="1:4" x14ac:dyDescent="0.25">
      <c r="A637" t="s">
        <v>743</v>
      </c>
      <c r="B637">
        <v>2016</v>
      </c>
      <c r="C637" s="27">
        <v>808965.3</v>
      </c>
      <c r="D637">
        <f t="shared" si="9"/>
        <v>5.6407185150361538E-3</v>
      </c>
    </row>
    <row r="638" spans="1:4" x14ac:dyDescent="0.25">
      <c r="A638" t="s">
        <v>843</v>
      </c>
      <c r="B638">
        <v>1972</v>
      </c>
      <c r="C638" s="27">
        <v>79422</v>
      </c>
      <c r="D638">
        <f t="shared" si="9"/>
        <v>-2.3209806157190682</v>
      </c>
    </row>
    <row r="639" spans="1:4" x14ac:dyDescent="0.25">
      <c r="A639" t="s">
        <v>842</v>
      </c>
      <c r="B639">
        <v>1973</v>
      </c>
      <c r="C639" s="27">
        <v>81209</v>
      </c>
      <c r="D639">
        <f t="shared" si="9"/>
        <v>2.2250670504352196E-2</v>
      </c>
    </row>
    <row r="640" spans="1:4" x14ac:dyDescent="0.25">
      <c r="A640" t="s">
        <v>841</v>
      </c>
      <c r="B640">
        <v>1974</v>
      </c>
      <c r="C640" s="27">
        <v>82785</v>
      </c>
      <c r="D640">
        <f t="shared" si="9"/>
        <v>1.9220807095533487E-2</v>
      </c>
    </row>
    <row r="641" spans="1:4" x14ac:dyDescent="0.25">
      <c r="A641" t="s">
        <v>840</v>
      </c>
      <c r="B641">
        <v>1975</v>
      </c>
      <c r="C641" s="27">
        <v>83989</v>
      </c>
      <c r="D641">
        <f t="shared" si="9"/>
        <v>1.4438952327775267E-2</v>
      </c>
    </row>
    <row r="642" spans="1:4" x14ac:dyDescent="0.25">
      <c r="A642" t="s">
        <v>839</v>
      </c>
      <c r="B642">
        <v>1976</v>
      </c>
      <c r="C642" s="27">
        <v>85373</v>
      </c>
      <c r="D642">
        <f t="shared" si="9"/>
        <v>1.6344053667716775E-2</v>
      </c>
    </row>
    <row r="643" spans="1:4" x14ac:dyDescent="0.25">
      <c r="A643" t="s">
        <v>838</v>
      </c>
      <c r="B643">
        <v>1977</v>
      </c>
      <c r="C643" s="27">
        <v>86568</v>
      </c>
      <c r="D643">
        <f t="shared" si="9"/>
        <v>1.3900340714281241E-2</v>
      </c>
    </row>
    <row r="644" spans="1:4" x14ac:dyDescent="0.25">
      <c r="A644" t="s">
        <v>837</v>
      </c>
      <c r="B644">
        <v>1978</v>
      </c>
      <c r="C644" s="27">
        <v>87905.5</v>
      </c>
      <c r="D644">
        <f t="shared" si="9"/>
        <v>1.5332141567820682E-2</v>
      </c>
    </row>
    <row r="645" spans="1:4" x14ac:dyDescent="0.25">
      <c r="A645" t="s">
        <v>836</v>
      </c>
      <c r="B645">
        <v>1979</v>
      </c>
      <c r="C645" s="27">
        <v>89243</v>
      </c>
      <c r="D645">
        <f t="shared" si="9"/>
        <v>1.5100612374130358E-2</v>
      </c>
    </row>
    <row r="646" spans="1:4" x14ac:dyDescent="0.25">
      <c r="A646" t="s">
        <v>835</v>
      </c>
      <c r="B646">
        <v>1980</v>
      </c>
      <c r="C646" s="27">
        <v>90304</v>
      </c>
      <c r="D646">
        <f t="shared" si="9"/>
        <v>1.1818770019050252E-2</v>
      </c>
    </row>
    <row r="647" spans="1:4" x14ac:dyDescent="0.25">
      <c r="A647" t="s">
        <v>834</v>
      </c>
      <c r="B647">
        <v>1981</v>
      </c>
      <c r="C647" s="27">
        <v>91365</v>
      </c>
      <c r="D647">
        <f t="shared" si="9"/>
        <v>1.168071672620879E-2</v>
      </c>
    </row>
    <row r="648" spans="1:4" x14ac:dyDescent="0.25">
      <c r="A648" t="s">
        <v>833</v>
      </c>
      <c r="B648">
        <v>1982</v>
      </c>
      <c r="C648" s="27">
        <v>91731</v>
      </c>
      <c r="D648">
        <f t="shared" si="9"/>
        <v>3.9979080645079447E-3</v>
      </c>
    </row>
    <row r="649" spans="1:4" x14ac:dyDescent="0.25">
      <c r="A649" t="s">
        <v>832</v>
      </c>
      <c r="B649">
        <v>1983</v>
      </c>
      <c r="C649" s="27">
        <v>92456</v>
      </c>
      <c r="D649">
        <f t="shared" si="9"/>
        <v>7.8724746520746104E-3</v>
      </c>
    </row>
    <row r="650" spans="1:4" x14ac:dyDescent="0.25">
      <c r="A650" t="s">
        <v>831</v>
      </c>
      <c r="B650">
        <v>1984</v>
      </c>
      <c r="C650" s="27">
        <v>93470</v>
      </c>
      <c r="D650">
        <f t="shared" ref="D650:D713" si="10">LN(C650/C649)</f>
        <v>1.0907673521351816E-2</v>
      </c>
    </row>
    <row r="651" spans="1:4" x14ac:dyDescent="0.25">
      <c r="A651" t="s">
        <v>830</v>
      </c>
      <c r="B651">
        <v>1985</v>
      </c>
      <c r="C651" s="27">
        <v>94800</v>
      </c>
      <c r="D651">
        <f t="shared" si="10"/>
        <v>1.4128880066483973E-2</v>
      </c>
    </row>
    <row r="652" spans="1:4" x14ac:dyDescent="0.25">
      <c r="A652" t="s">
        <v>829</v>
      </c>
      <c r="B652">
        <v>1986</v>
      </c>
      <c r="C652" s="27">
        <v>96252</v>
      </c>
      <c r="D652">
        <f t="shared" si="10"/>
        <v>1.5200342911811594E-2</v>
      </c>
    </row>
    <row r="653" spans="1:4" x14ac:dyDescent="0.25">
      <c r="A653" t="s">
        <v>828</v>
      </c>
      <c r="B653">
        <v>1987</v>
      </c>
      <c r="C653" s="27">
        <v>98160</v>
      </c>
      <c r="D653">
        <f t="shared" si="10"/>
        <v>1.9629048229868176E-2</v>
      </c>
    </row>
    <row r="654" spans="1:4" x14ac:dyDescent="0.25">
      <c r="A654" t="s">
        <v>827</v>
      </c>
      <c r="B654">
        <v>1988</v>
      </c>
      <c r="C654" s="27">
        <v>100204</v>
      </c>
      <c r="D654">
        <f t="shared" si="10"/>
        <v>2.0609307611000598E-2</v>
      </c>
    </row>
    <row r="655" spans="1:4" x14ac:dyDescent="0.25">
      <c r="A655" t="s">
        <v>826</v>
      </c>
      <c r="B655">
        <v>1989</v>
      </c>
      <c r="C655" s="27">
        <v>102402</v>
      </c>
      <c r="D655">
        <f t="shared" si="10"/>
        <v>2.1698135651018243E-2</v>
      </c>
    </row>
    <row r="656" spans="1:4" x14ac:dyDescent="0.25">
      <c r="A656" t="s">
        <v>825</v>
      </c>
      <c r="B656">
        <v>1990</v>
      </c>
      <c r="C656" s="27">
        <v>104638</v>
      </c>
      <c r="D656">
        <f t="shared" si="10"/>
        <v>2.1600530711707915E-2</v>
      </c>
    </row>
    <row r="657" spans="1:4" x14ac:dyDescent="0.25">
      <c r="A657" t="s">
        <v>824</v>
      </c>
      <c r="B657">
        <v>1991</v>
      </c>
      <c r="C657" s="27">
        <v>106506</v>
      </c>
      <c r="D657">
        <f t="shared" si="10"/>
        <v>1.7694547214338753E-2</v>
      </c>
    </row>
    <row r="658" spans="1:4" x14ac:dyDescent="0.25">
      <c r="A658" t="s">
        <v>823</v>
      </c>
      <c r="B658">
        <v>1992</v>
      </c>
      <c r="C658" s="27">
        <v>108127</v>
      </c>
      <c r="D658">
        <f t="shared" si="10"/>
        <v>1.5105140600078925E-2</v>
      </c>
    </row>
    <row r="659" spans="1:4" x14ac:dyDescent="0.25">
      <c r="A659" t="s">
        <v>822</v>
      </c>
      <c r="B659">
        <v>1993</v>
      </c>
      <c r="C659" s="27">
        <v>109211</v>
      </c>
      <c r="D659">
        <f t="shared" si="10"/>
        <v>9.9753286475489557E-3</v>
      </c>
    </row>
    <row r="660" spans="1:4" x14ac:dyDescent="0.25">
      <c r="A660" t="s">
        <v>821</v>
      </c>
      <c r="B660">
        <v>1994</v>
      </c>
      <c r="C660" s="27">
        <v>110449</v>
      </c>
      <c r="D660">
        <f t="shared" si="10"/>
        <v>1.1272085116260532E-2</v>
      </c>
    </row>
    <row r="661" spans="1:4" x14ac:dyDescent="0.25">
      <c r="A661" t="s">
        <v>820</v>
      </c>
      <c r="B661">
        <v>1995</v>
      </c>
      <c r="C661" s="27">
        <v>112669</v>
      </c>
      <c r="D661">
        <f t="shared" si="10"/>
        <v>1.990044070502044E-2</v>
      </c>
    </row>
    <row r="662" spans="1:4" x14ac:dyDescent="0.25">
      <c r="A662" t="s">
        <v>819</v>
      </c>
      <c r="B662">
        <v>1996</v>
      </c>
      <c r="C662" s="27">
        <v>114283</v>
      </c>
      <c r="D662">
        <f t="shared" si="10"/>
        <v>1.4223511670948001E-2</v>
      </c>
    </row>
    <row r="663" spans="1:4" x14ac:dyDescent="0.25">
      <c r="A663" t="s">
        <v>818</v>
      </c>
      <c r="B663">
        <v>1997</v>
      </c>
      <c r="C663" s="27">
        <v>116860</v>
      </c>
      <c r="D663">
        <f t="shared" si="10"/>
        <v>2.2298808795712804E-2</v>
      </c>
    </row>
    <row r="664" spans="1:4" x14ac:dyDescent="0.25">
      <c r="A664" t="s">
        <v>817</v>
      </c>
      <c r="B664">
        <v>1998</v>
      </c>
      <c r="C664" s="27">
        <v>119046</v>
      </c>
      <c r="D664">
        <f t="shared" si="10"/>
        <v>1.8533335914097306E-2</v>
      </c>
    </row>
    <row r="665" spans="1:4" x14ac:dyDescent="0.25">
      <c r="A665" t="s">
        <v>816</v>
      </c>
      <c r="B665">
        <v>1999</v>
      </c>
      <c r="C665" s="27">
        <v>121514</v>
      </c>
      <c r="D665">
        <f t="shared" si="10"/>
        <v>2.0519509439618971E-2</v>
      </c>
    </row>
    <row r="666" spans="1:4" x14ac:dyDescent="0.25">
      <c r="A666" t="s">
        <v>815</v>
      </c>
      <c r="B666">
        <v>2000</v>
      </c>
      <c r="C666" s="27">
        <v>123945</v>
      </c>
      <c r="D666">
        <f t="shared" si="10"/>
        <v>1.9808436341250218E-2</v>
      </c>
    </row>
    <row r="667" spans="1:4" x14ac:dyDescent="0.25">
      <c r="A667" t="s">
        <v>814</v>
      </c>
      <c r="B667">
        <v>2001</v>
      </c>
      <c r="C667" s="27">
        <v>126041</v>
      </c>
      <c r="D667">
        <f t="shared" si="10"/>
        <v>1.6769332025552336E-2</v>
      </c>
    </row>
    <row r="668" spans="1:4" x14ac:dyDescent="0.25">
      <c r="A668" t="s">
        <v>813</v>
      </c>
      <c r="B668">
        <v>2002</v>
      </c>
      <c r="C668" s="27">
        <v>127058</v>
      </c>
      <c r="D668">
        <f t="shared" si="10"/>
        <v>8.0364242726984232E-3</v>
      </c>
    </row>
    <row r="669" spans="1:4" x14ac:dyDescent="0.25">
      <c r="A669" t="s">
        <v>812</v>
      </c>
      <c r="B669">
        <v>2003</v>
      </c>
      <c r="C669" s="27">
        <v>128250</v>
      </c>
      <c r="D669">
        <f t="shared" si="10"/>
        <v>9.3378089313706971E-3</v>
      </c>
    </row>
    <row r="670" spans="1:4" x14ac:dyDescent="0.25">
      <c r="A670" t="s">
        <v>811</v>
      </c>
      <c r="B670">
        <v>2004</v>
      </c>
      <c r="C670" s="27">
        <v>129602</v>
      </c>
      <c r="D670">
        <f t="shared" si="10"/>
        <v>1.0486731846987174E-2</v>
      </c>
    </row>
    <row r="671" spans="1:4" x14ac:dyDescent="0.25">
      <c r="A671" t="s">
        <v>810</v>
      </c>
      <c r="B671">
        <v>2005</v>
      </c>
      <c r="C671" s="27">
        <v>131028</v>
      </c>
      <c r="D671">
        <f t="shared" si="10"/>
        <v>1.0942824922063268E-2</v>
      </c>
    </row>
    <row r="672" spans="1:4" x14ac:dyDescent="0.25">
      <c r="A672" t="s">
        <v>809</v>
      </c>
      <c r="B672">
        <v>2006</v>
      </c>
      <c r="C672" s="27">
        <v>132546</v>
      </c>
      <c r="D672">
        <f t="shared" si="10"/>
        <v>1.1518714168173389E-2</v>
      </c>
    </row>
    <row r="673" spans="1:4" x14ac:dyDescent="0.25">
      <c r="A673" t="s">
        <v>808</v>
      </c>
      <c r="B673">
        <v>2007</v>
      </c>
      <c r="C673" s="27">
        <v>133868</v>
      </c>
      <c r="D673">
        <f t="shared" si="10"/>
        <v>9.9244848310674327E-3</v>
      </c>
    </row>
    <row r="674" spans="1:4" x14ac:dyDescent="0.25">
      <c r="A674" t="s">
        <v>807</v>
      </c>
      <c r="B674">
        <v>2008</v>
      </c>
      <c r="C674" s="27">
        <v>134703</v>
      </c>
      <c r="D674">
        <f t="shared" si="10"/>
        <v>6.2181150640591527E-3</v>
      </c>
    </row>
    <row r="675" spans="1:4" x14ac:dyDescent="0.25">
      <c r="A675" t="s">
        <v>806</v>
      </c>
      <c r="B675">
        <v>2009</v>
      </c>
      <c r="C675" s="27">
        <v>134819</v>
      </c>
      <c r="D675">
        <f t="shared" si="10"/>
        <v>8.607832174181738E-4</v>
      </c>
    </row>
    <row r="676" spans="1:4" x14ac:dyDescent="0.25">
      <c r="A676" t="s">
        <v>805</v>
      </c>
      <c r="B676">
        <v>2010</v>
      </c>
      <c r="C676" s="27">
        <v>135213</v>
      </c>
      <c r="D676">
        <f t="shared" si="10"/>
        <v>2.9181747318851371E-3</v>
      </c>
    </row>
    <row r="677" spans="1:4" x14ac:dyDescent="0.25">
      <c r="A677" t="s">
        <v>804</v>
      </c>
      <c r="B677">
        <v>2011</v>
      </c>
      <c r="C677" s="27">
        <v>135574</v>
      </c>
      <c r="D677">
        <f t="shared" si="10"/>
        <v>2.66630387623996E-3</v>
      </c>
    </row>
    <row r="678" spans="1:4" x14ac:dyDescent="0.25">
      <c r="A678" t="s">
        <v>803</v>
      </c>
      <c r="B678">
        <v>2012</v>
      </c>
      <c r="C678" s="27">
        <v>136377</v>
      </c>
      <c r="D678">
        <f t="shared" si="10"/>
        <v>5.905492781471797E-3</v>
      </c>
    </row>
    <row r="679" spans="1:4" x14ac:dyDescent="0.25">
      <c r="A679" t="s">
        <v>802</v>
      </c>
      <c r="B679">
        <v>2013</v>
      </c>
      <c r="C679" s="27">
        <v>137115</v>
      </c>
      <c r="D679">
        <f t="shared" si="10"/>
        <v>5.396880283647122E-3</v>
      </c>
    </row>
    <row r="680" spans="1:4" x14ac:dyDescent="0.25">
      <c r="A680" t="s">
        <v>801</v>
      </c>
      <c r="B680">
        <v>2014</v>
      </c>
      <c r="C680" s="27">
        <v>137869</v>
      </c>
      <c r="D680">
        <f t="shared" si="10"/>
        <v>5.4839691737959906E-3</v>
      </c>
    </row>
    <row r="681" spans="1:4" x14ac:dyDescent="0.25">
      <c r="A681" t="s">
        <v>800</v>
      </c>
      <c r="B681">
        <v>2015</v>
      </c>
      <c r="C681" s="27">
        <v>138719</v>
      </c>
      <c r="D681">
        <f t="shared" si="10"/>
        <v>6.1463452927013025E-3</v>
      </c>
    </row>
    <row r="682" spans="1:4" x14ac:dyDescent="0.25">
      <c r="A682" t="s">
        <v>798</v>
      </c>
      <c r="B682">
        <v>2016</v>
      </c>
      <c r="C682" s="27">
        <v>140128</v>
      </c>
      <c r="D682">
        <f t="shared" si="10"/>
        <v>1.0105986378598632E-2</v>
      </c>
    </row>
    <row r="683" spans="1:4" x14ac:dyDescent="0.25">
      <c r="A683" t="s">
        <v>897</v>
      </c>
      <c r="B683">
        <v>1972</v>
      </c>
      <c r="C683" s="27">
        <v>425163</v>
      </c>
      <c r="D683">
        <f t="shared" si="10"/>
        <v>1.1099163341885885</v>
      </c>
    </row>
    <row r="684" spans="1:4" x14ac:dyDescent="0.25">
      <c r="A684" t="s">
        <v>896</v>
      </c>
      <c r="B684">
        <v>1973</v>
      </c>
      <c r="C684" s="27">
        <v>434453</v>
      </c>
      <c r="D684">
        <f t="shared" si="10"/>
        <v>2.1615143736338535E-2</v>
      </c>
    </row>
    <row r="685" spans="1:4" x14ac:dyDescent="0.25">
      <c r="A685" t="s">
        <v>895</v>
      </c>
      <c r="B685">
        <v>1974</v>
      </c>
      <c r="C685" s="27">
        <v>443813</v>
      </c>
      <c r="D685">
        <f t="shared" si="10"/>
        <v>2.1315533999650107E-2</v>
      </c>
    </row>
    <row r="686" spans="1:4" x14ac:dyDescent="0.25">
      <c r="A686" t="s">
        <v>894</v>
      </c>
      <c r="B686">
        <v>1975</v>
      </c>
      <c r="C686" s="27">
        <v>455140</v>
      </c>
      <c r="D686">
        <f t="shared" si="10"/>
        <v>2.520176138750781E-2</v>
      </c>
    </row>
    <row r="687" spans="1:4" x14ac:dyDescent="0.25">
      <c r="A687" t="s">
        <v>893</v>
      </c>
      <c r="B687">
        <v>1976</v>
      </c>
      <c r="C687" s="27">
        <v>462773</v>
      </c>
      <c r="D687">
        <f t="shared" si="10"/>
        <v>1.6631589150705062E-2</v>
      </c>
    </row>
    <row r="688" spans="1:4" x14ac:dyDescent="0.25">
      <c r="A688" t="s">
        <v>892</v>
      </c>
      <c r="B688">
        <v>1977</v>
      </c>
      <c r="C688" s="27">
        <v>468881</v>
      </c>
      <c r="D688">
        <f t="shared" si="10"/>
        <v>1.3112351825974804E-2</v>
      </c>
    </row>
    <row r="689" spans="1:4" x14ac:dyDescent="0.25">
      <c r="A689" t="s">
        <v>891</v>
      </c>
      <c r="B689">
        <v>1978</v>
      </c>
      <c r="C689" s="27">
        <v>478031.5</v>
      </c>
      <c r="D689">
        <f t="shared" si="10"/>
        <v>1.9327624994011378E-2</v>
      </c>
    </row>
    <row r="690" spans="1:4" x14ac:dyDescent="0.25">
      <c r="A690" t="s">
        <v>890</v>
      </c>
      <c r="B690">
        <v>1979</v>
      </c>
      <c r="C690" s="27">
        <v>487182</v>
      </c>
      <c r="D690">
        <f t="shared" si="10"/>
        <v>1.8961139998602078E-2</v>
      </c>
    </row>
    <row r="691" spans="1:4" x14ac:dyDescent="0.25">
      <c r="A691" t="s">
        <v>889</v>
      </c>
      <c r="B691">
        <v>1980</v>
      </c>
      <c r="C691" s="27">
        <v>493173</v>
      </c>
      <c r="D691">
        <f t="shared" si="10"/>
        <v>1.2222255365739627E-2</v>
      </c>
    </row>
    <row r="692" spans="1:4" x14ac:dyDescent="0.25">
      <c r="A692" t="s">
        <v>888</v>
      </c>
      <c r="B692">
        <v>1981</v>
      </c>
      <c r="C692" s="27">
        <v>502002</v>
      </c>
      <c r="D692">
        <f t="shared" si="10"/>
        <v>1.774407848143238E-2</v>
      </c>
    </row>
    <row r="693" spans="1:4" x14ac:dyDescent="0.25">
      <c r="A693" t="s">
        <v>887</v>
      </c>
      <c r="B693">
        <v>1982</v>
      </c>
      <c r="C693" s="27">
        <v>505156</v>
      </c>
      <c r="D693">
        <f t="shared" si="10"/>
        <v>6.2631887157654541E-3</v>
      </c>
    </row>
    <row r="694" spans="1:4" x14ac:dyDescent="0.25">
      <c r="A694" t="s">
        <v>886</v>
      </c>
      <c r="B694">
        <v>1983</v>
      </c>
      <c r="C694" s="27">
        <v>509865</v>
      </c>
      <c r="D694">
        <f t="shared" si="10"/>
        <v>9.2786923319293415E-3</v>
      </c>
    </row>
    <row r="695" spans="1:4" x14ac:dyDescent="0.25">
      <c r="A695" t="s">
        <v>885</v>
      </c>
      <c r="B695">
        <v>1984</v>
      </c>
      <c r="C695" s="27">
        <v>515893</v>
      </c>
      <c r="D695">
        <f t="shared" si="10"/>
        <v>1.1753394842287197E-2</v>
      </c>
    </row>
    <row r="696" spans="1:4" x14ac:dyDescent="0.25">
      <c r="A696" t="s">
        <v>884</v>
      </c>
      <c r="B696">
        <v>1985</v>
      </c>
      <c r="C696" s="27">
        <v>522347</v>
      </c>
      <c r="D696">
        <f t="shared" si="10"/>
        <v>1.243273835392302E-2</v>
      </c>
    </row>
    <row r="697" spans="1:4" x14ac:dyDescent="0.25">
      <c r="A697" t="s">
        <v>883</v>
      </c>
      <c r="B697">
        <v>1986</v>
      </c>
      <c r="C697" s="27">
        <v>530112</v>
      </c>
      <c r="D697">
        <f t="shared" si="10"/>
        <v>1.4756186984356235E-2</v>
      </c>
    </row>
    <row r="698" spans="1:4" x14ac:dyDescent="0.25">
      <c r="A698" t="s">
        <v>882</v>
      </c>
      <c r="B698">
        <v>1987</v>
      </c>
      <c r="C698" s="27">
        <v>539781</v>
      </c>
      <c r="D698">
        <f t="shared" si="10"/>
        <v>1.8075196767069847E-2</v>
      </c>
    </row>
    <row r="699" spans="1:4" x14ac:dyDescent="0.25">
      <c r="A699" t="s">
        <v>881</v>
      </c>
      <c r="B699">
        <v>1988</v>
      </c>
      <c r="C699" s="27">
        <v>549625</v>
      </c>
      <c r="D699">
        <f t="shared" si="10"/>
        <v>1.8072725758105434E-2</v>
      </c>
    </row>
    <row r="700" spans="1:4" x14ac:dyDescent="0.25">
      <c r="A700" t="s">
        <v>880</v>
      </c>
      <c r="B700">
        <v>1989</v>
      </c>
      <c r="C700" s="27">
        <v>559668</v>
      </c>
      <c r="D700">
        <f t="shared" si="10"/>
        <v>1.810752327607773E-2</v>
      </c>
    </row>
    <row r="701" spans="1:4" x14ac:dyDescent="0.25">
      <c r="A701" t="s">
        <v>879</v>
      </c>
      <c r="B701">
        <v>1990</v>
      </c>
      <c r="C701" s="27">
        <v>569785</v>
      </c>
      <c r="D701">
        <f t="shared" si="10"/>
        <v>1.7915345913921455E-2</v>
      </c>
    </row>
    <row r="702" spans="1:4" x14ac:dyDescent="0.25">
      <c r="A702" t="s">
        <v>878</v>
      </c>
      <c r="B702">
        <v>1991</v>
      </c>
      <c r="C702" s="27">
        <v>577353</v>
      </c>
      <c r="D702">
        <f t="shared" si="10"/>
        <v>1.3194767848236926E-2</v>
      </c>
    </row>
    <row r="703" spans="1:4" x14ac:dyDescent="0.25">
      <c r="A703" t="s">
        <v>877</v>
      </c>
      <c r="B703">
        <v>1992</v>
      </c>
      <c r="C703" s="27">
        <v>584691</v>
      </c>
      <c r="D703">
        <f t="shared" si="10"/>
        <v>1.2629638014969703E-2</v>
      </c>
    </row>
    <row r="704" spans="1:4" x14ac:dyDescent="0.25">
      <c r="A704" t="s">
        <v>876</v>
      </c>
      <c r="B704">
        <v>1993</v>
      </c>
      <c r="C704" s="27">
        <v>587479</v>
      </c>
      <c r="D704">
        <f t="shared" si="10"/>
        <v>4.7569981444266201E-3</v>
      </c>
    </row>
    <row r="705" spans="1:4" x14ac:dyDescent="0.25">
      <c r="A705" t="s">
        <v>875</v>
      </c>
      <c r="B705">
        <v>1994</v>
      </c>
      <c r="C705" s="27">
        <v>591190</v>
      </c>
      <c r="D705">
        <f t="shared" si="10"/>
        <v>6.2969540426677101E-3</v>
      </c>
    </row>
    <row r="706" spans="1:4" x14ac:dyDescent="0.25">
      <c r="A706" t="s">
        <v>874</v>
      </c>
      <c r="B706">
        <v>1995</v>
      </c>
      <c r="C706" s="27">
        <v>599908</v>
      </c>
      <c r="D706">
        <f t="shared" si="10"/>
        <v>1.4638855384781425E-2</v>
      </c>
    </row>
    <row r="707" spans="1:4" x14ac:dyDescent="0.25">
      <c r="A707" t="s">
        <v>873</v>
      </c>
      <c r="B707">
        <v>1996</v>
      </c>
      <c r="C707" s="27">
        <v>607168</v>
      </c>
      <c r="D707">
        <f t="shared" si="10"/>
        <v>1.2029213644355935E-2</v>
      </c>
    </row>
    <row r="708" spans="1:4" x14ac:dyDescent="0.25">
      <c r="A708" t="s">
        <v>872</v>
      </c>
      <c r="B708">
        <v>1997</v>
      </c>
      <c r="C708" s="27">
        <v>615254</v>
      </c>
      <c r="D708">
        <f t="shared" si="10"/>
        <v>1.322966690180559E-2</v>
      </c>
    </row>
    <row r="709" spans="1:4" x14ac:dyDescent="0.25">
      <c r="A709" t="s">
        <v>871</v>
      </c>
      <c r="B709">
        <v>1998</v>
      </c>
      <c r="C709" s="27">
        <v>622797</v>
      </c>
      <c r="D709">
        <f t="shared" si="10"/>
        <v>1.2185432320340594E-2</v>
      </c>
    </row>
    <row r="710" spans="1:4" x14ac:dyDescent="0.25">
      <c r="A710" t="s">
        <v>870</v>
      </c>
      <c r="B710">
        <v>1999</v>
      </c>
      <c r="C710" s="27">
        <v>632452</v>
      </c>
      <c r="D710">
        <f t="shared" si="10"/>
        <v>1.5383705401313605E-2</v>
      </c>
    </row>
    <row r="711" spans="1:4" x14ac:dyDescent="0.25">
      <c r="A711" t="s">
        <v>869</v>
      </c>
      <c r="B711">
        <v>2000</v>
      </c>
      <c r="C711" s="27">
        <v>643563</v>
      </c>
      <c r="D711">
        <f t="shared" si="10"/>
        <v>1.7415595948114534E-2</v>
      </c>
    </row>
    <row r="712" spans="1:4" x14ac:dyDescent="0.25">
      <c r="A712" t="s">
        <v>868</v>
      </c>
      <c r="B712">
        <v>2001</v>
      </c>
      <c r="C712" s="27">
        <v>659127</v>
      </c>
      <c r="D712">
        <f t="shared" si="10"/>
        <v>2.3896307829855256E-2</v>
      </c>
    </row>
    <row r="713" spans="1:4" x14ac:dyDescent="0.25">
      <c r="A713" t="s">
        <v>867</v>
      </c>
      <c r="B713">
        <v>2002</v>
      </c>
      <c r="C713" s="27">
        <v>659442</v>
      </c>
      <c r="D713">
        <f t="shared" si="10"/>
        <v>4.7779070491191835E-4</v>
      </c>
    </row>
    <row r="714" spans="1:4" x14ac:dyDescent="0.25">
      <c r="A714" t="s">
        <v>866</v>
      </c>
      <c r="B714">
        <v>2003</v>
      </c>
      <c r="C714" s="27">
        <v>664815</v>
      </c>
      <c r="D714">
        <f t="shared" ref="D714:D777" si="11">LN(C714/C713)</f>
        <v>8.1147835868362224E-3</v>
      </c>
    </row>
    <row r="715" spans="1:4" x14ac:dyDescent="0.25">
      <c r="A715" t="s">
        <v>865</v>
      </c>
      <c r="B715">
        <v>2004</v>
      </c>
      <c r="C715" s="27">
        <v>671381</v>
      </c>
      <c r="D715">
        <f t="shared" si="11"/>
        <v>9.8279786053625771E-3</v>
      </c>
    </row>
    <row r="716" spans="1:4" x14ac:dyDescent="0.25">
      <c r="A716" t="s">
        <v>864</v>
      </c>
      <c r="B716">
        <v>2005</v>
      </c>
      <c r="C716" s="27">
        <v>677660</v>
      </c>
      <c r="D716">
        <f t="shared" si="11"/>
        <v>9.3089021645871104E-3</v>
      </c>
    </row>
    <row r="717" spans="1:4" x14ac:dyDescent="0.25">
      <c r="A717" t="s">
        <v>863</v>
      </c>
      <c r="B717">
        <v>2006</v>
      </c>
      <c r="C717" s="27">
        <v>682853</v>
      </c>
      <c r="D717">
        <f t="shared" si="11"/>
        <v>7.6339222326388392E-3</v>
      </c>
    </row>
    <row r="718" spans="1:4" x14ac:dyDescent="0.25">
      <c r="A718" t="s">
        <v>862</v>
      </c>
      <c r="B718">
        <v>2007</v>
      </c>
      <c r="C718" s="27">
        <v>686578</v>
      </c>
      <c r="D718">
        <f t="shared" si="11"/>
        <v>5.4402290982399166E-3</v>
      </c>
    </row>
    <row r="719" spans="1:4" x14ac:dyDescent="0.25">
      <c r="A719" t="s">
        <v>861</v>
      </c>
      <c r="B719">
        <v>2008</v>
      </c>
      <c r="C719" s="27">
        <v>687930</v>
      </c>
      <c r="D719">
        <f t="shared" si="11"/>
        <v>1.967250006588817E-3</v>
      </c>
    </row>
    <row r="720" spans="1:4" x14ac:dyDescent="0.25">
      <c r="A720" t="s">
        <v>860</v>
      </c>
      <c r="B720">
        <v>2009</v>
      </c>
      <c r="C720" s="27">
        <v>683606</v>
      </c>
      <c r="D720">
        <f t="shared" si="11"/>
        <v>-6.3053603054789679E-3</v>
      </c>
    </row>
    <row r="721" spans="1:4" x14ac:dyDescent="0.25">
      <c r="A721" t="s">
        <v>859</v>
      </c>
      <c r="B721">
        <v>2010</v>
      </c>
      <c r="C721" s="27">
        <v>684529</v>
      </c>
      <c r="D721">
        <f t="shared" si="11"/>
        <v>1.3492822565487137E-3</v>
      </c>
    </row>
    <row r="722" spans="1:4" x14ac:dyDescent="0.25">
      <c r="A722" t="s">
        <v>858</v>
      </c>
      <c r="B722">
        <v>2011</v>
      </c>
      <c r="C722" s="27">
        <v>685859</v>
      </c>
      <c r="D722">
        <f t="shared" si="11"/>
        <v>1.9410567190998264E-3</v>
      </c>
    </row>
    <row r="723" spans="1:4" x14ac:dyDescent="0.25">
      <c r="A723" t="s">
        <v>857</v>
      </c>
      <c r="B723">
        <v>2012</v>
      </c>
      <c r="C723" s="27">
        <v>689045</v>
      </c>
      <c r="D723">
        <f t="shared" si="11"/>
        <v>4.6345136861880992E-3</v>
      </c>
    </row>
    <row r="724" spans="1:4" x14ac:dyDescent="0.25">
      <c r="A724" t="s">
        <v>856</v>
      </c>
      <c r="B724">
        <v>2013</v>
      </c>
      <c r="C724" s="27">
        <v>691984</v>
      </c>
      <c r="D724">
        <f t="shared" si="11"/>
        <v>4.2562530357190473E-3</v>
      </c>
    </row>
    <row r="725" spans="1:4" x14ac:dyDescent="0.25">
      <c r="A725" t="s">
        <v>855</v>
      </c>
      <c r="B725">
        <v>2014</v>
      </c>
      <c r="C725" s="27">
        <v>696157</v>
      </c>
      <c r="D725">
        <f t="shared" si="11"/>
        <v>6.0123756458303375E-3</v>
      </c>
    </row>
    <row r="726" spans="1:4" x14ac:dyDescent="0.25">
      <c r="A726" t="s">
        <v>854</v>
      </c>
      <c r="B726">
        <v>2015</v>
      </c>
      <c r="C726" s="27">
        <v>701145</v>
      </c>
      <c r="D726">
        <f t="shared" si="11"/>
        <v>7.139503396624002E-3</v>
      </c>
    </row>
    <row r="727" spans="1:4" x14ac:dyDescent="0.25">
      <c r="A727" t="s">
        <v>852</v>
      </c>
      <c r="B727">
        <v>2016</v>
      </c>
      <c r="C727" s="27">
        <v>706809</v>
      </c>
      <c r="D727">
        <f t="shared" si="11"/>
        <v>8.0457608054538953E-3</v>
      </c>
    </row>
    <row r="728" spans="1:4" x14ac:dyDescent="0.25">
      <c r="A728" t="s">
        <v>951</v>
      </c>
      <c r="B728">
        <v>1972</v>
      </c>
      <c r="C728" s="27">
        <v>516437</v>
      </c>
      <c r="D728">
        <f t="shared" si="11"/>
        <v>-0.31380716752142318</v>
      </c>
    </row>
    <row r="729" spans="1:4" x14ac:dyDescent="0.25">
      <c r="A729" t="s">
        <v>950</v>
      </c>
      <c r="B729">
        <v>1973</v>
      </c>
      <c r="C729" s="27">
        <v>519588</v>
      </c>
      <c r="D729">
        <f t="shared" si="11"/>
        <v>6.0828835519682722E-3</v>
      </c>
    </row>
    <row r="730" spans="1:4" x14ac:dyDescent="0.25">
      <c r="A730" t="s">
        <v>949</v>
      </c>
      <c r="B730">
        <v>1974</v>
      </c>
      <c r="C730" s="27">
        <v>523759</v>
      </c>
      <c r="D730">
        <f t="shared" si="11"/>
        <v>7.9954650180548599E-3</v>
      </c>
    </row>
    <row r="731" spans="1:4" x14ac:dyDescent="0.25">
      <c r="A731" t="s">
        <v>948</v>
      </c>
      <c r="B731">
        <v>1975</v>
      </c>
      <c r="C731" s="27">
        <v>527948</v>
      </c>
      <c r="D731">
        <f t="shared" si="11"/>
        <v>7.9661391482341685E-3</v>
      </c>
    </row>
    <row r="732" spans="1:4" x14ac:dyDescent="0.25">
      <c r="A732" t="s">
        <v>947</v>
      </c>
      <c r="B732">
        <v>1976</v>
      </c>
      <c r="C732" s="27">
        <v>532547</v>
      </c>
      <c r="D732">
        <f t="shared" si="11"/>
        <v>8.6733625916111789E-3</v>
      </c>
    </row>
    <row r="733" spans="1:4" x14ac:dyDescent="0.25">
      <c r="A733" t="s">
        <v>946</v>
      </c>
      <c r="B733">
        <v>1977</v>
      </c>
      <c r="C733" s="27">
        <v>536791</v>
      </c>
      <c r="D733">
        <f t="shared" si="11"/>
        <v>7.9376628966195129E-3</v>
      </c>
    </row>
    <row r="734" spans="1:4" x14ac:dyDescent="0.25">
      <c r="A734" t="s">
        <v>945</v>
      </c>
      <c r="B734">
        <v>1978</v>
      </c>
      <c r="C734" s="27">
        <v>540830.5</v>
      </c>
      <c r="D734">
        <f t="shared" si="11"/>
        <v>7.4971015713885753E-3</v>
      </c>
    </row>
    <row r="735" spans="1:4" x14ac:dyDescent="0.25">
      <c r="A735" t="s">
        <v>944</v>
      </c>
      <c r="B735">
        <v>1979</v>
      </c>
      <c r="C735" s="27">
        <v>544870</v>
      </c>
      <c r="D735">
        <f t="shared" si="11"/>
        <v>7.4413130323988724E-3</v>
      </c>
    </row>
    <row r="736" spans="1:4" x14ac:dyDescent="0.25">
      <c r="A736" t="s">
        <v>943</v>
      </c>
      <c r="B736">
        <v>1980</v>
      </c>
      <c r="C736" s="27">
        <v>548591.66666666663</v>
      </c>
      <c r="D736">
        <f t="shared" si="11"/>
        <v>6.8071541072200568E-3</v>
      </c>
    </row>
    <row r="737" spans="1:4" x14ac:dyDescent="0.25">
      <c r="A737" t="s">
        <v>942</v>
      </c>
      <c r="B737">
        <v>1981</v>
      </c>
      <c r="C737" s="27">
        <v>554031</v>
      </c>
      <c r="D737">
        <f t="shared" si="11"/>
        <v>9.866253653403741E-3</v>
      </c>
    </row>
    <row r="738" spans="1:4" x14ac:dyDescent="0.25">
      <c r="A738" t="s">
        <v>941</v>
      </c>
      <c r="B738">
        <v>1982</v>
      </c>
      <c r="C738" s="27">
        <v>556035</v>
      </c>
      <c r="D738">
        <f t="shared" si="11"/>
        <v>3.6106000491569821E-3</v>
      </c>
    </row>
    <row r="739" spans="1:4" x14ac:dyDescent="0.25">
      <c r="A739" t="s">
        <v>940</v>
      </c>
      <c r="B739">
        <v>1983</v>
      </c>
      <c r="C739" s="27">
        <v>557876</v>
      </c>
      <c r="D739">
        <f t="shared" si="11"/>
        <v>3.3054735544474252E-3</v>
      </c>
    </row>
    <row r="740" spans="1:4" x14ac:dyDescent="0.25">
      <c r="A740" t="s">
        <v>939</v>
      </c>
      <c r="B740">
        <v>1984</v>
      </c>
      <c r="C740" s="27">
        <v>559087</v>
      </c>
      <c r="D740">
        <f t="shared" si="11"/>
        <v>2.1683806437588697E-3</v>
      </c>
    </row>
    <row r="741" spans="1:4" x14ac:dyDescent="0.25">
      <c r="A741" t="s">
        <v>938</v>
      </c>
      <c r="B741">
        <v>1985</v>
      </c>
      <c r="C741" s="27">
        <v>560264</v>
      </c>
      <c r="D741">
        <f t="shared" si="11"/>
        <v>2.1030051052552592E-3</v>
      </c>
    </row>
    <row r="742" spans="1:4" x14ac:dyDescent="0.25">
      <c r="A742" t="s">
        <v>937</v>
      </c>
      <c r="B742">
        <v>1986</v>
      </c>
      <c r="C742" s="27">
        <v>561809</v>
      </c>
      <c r="D742">
        <f t="shared" si="11"/>
        <v>2.7538332646593069E-3</v>
      </c>
    </row>
    <row r="743" spans="1:4" x14ac:dyDescent="0.25">
      <c r="A743" t="s">
        <v>936</v>
      </c>
      <c r="B743">
        <v>1987</v>
      </c>
      <c r="C743" s="27">
        <v>563671</v>
      </c>
      <c r="D743">
        <f t="shared" si="11"/>
        <v>3.3088134818968665E-3</v>
      </c>
    </row>
    <row r="744" spans="1:4" x14ac:dyDescent="0.25">
      <c r="A744" t="s">
        <v>935</v>
      </c>
      <c r="B744">
        <v>1988</v>
      </c>
      <c r="C744" s="27">
        <v>566765</v>
      </c>
      <c r="D744">
        <f t="shared" si="11"/>
        <v>5.4740077738331498E-3</v>
      </c>
    </row>
    <row r="745" spans="1:4" x14ac:dyDescent="0.25">
      <c r="A745" t="s">
        <v>934</v>
      </c>
      <c r="B745">
        <v>1989</v>
      </c>
      <c r="C745" s="27">
        <v>570351</v>
      </c>
      <c r="D745">
        <f t="shared" si="11"/>
        <v>6.3072050482655562E-3</v>
      </c>
    </row>
    <row r="746" spans="1:4" x14ac:dyDescent="0.25">
      <c r="A746" t="s">
        <v>933</v>
      </c>
      <c r="B746">
        <v>1990</v>
      </c>
      <c r="C746" s="27">
        <v>572915</v>
      </c>
      <c r="D746">
        <f t="shared" si="11"/>
        <v>4.4854028698900657E-3</v>
      </c>
    </row>
    <row r="747" spans="1:4" x14ac:dyDescent="0.25">
      <c r="A747" t="s">
        <v>932</v>
      </c>
      <c r="B747">
        <v>1991</v>
      </c>
      <c r="C747" s="27">
        <v>575321</v>
      </c>
      <c r="D747">
        <f t="shared" si="11"/>
        <v>4.1907822456558521E-3</v>
      </c>
    </row>
    <row r="748" spans="1:4" x14ac:dyDescent="0.25">
      <c r="A748" t="s">
        <v>931</v>
      </c>
      <c r="B748">
        <v>1992</v>
      </c>
      <c r="C748" s="27">
        <v>576616</v>
      </c>
      <c r="D748">
        <f t="shared" si="11"/>
        <v>2.2483877947238585E-3</v>
      </c>
    </row>
    <row r="749" spans="1:4" x14ac:dyDescent="0.25">
      <c r="A749" t="s">
        <v>930</v>
      </c>
      <c r="B749">
        <v>1993</v>
      </c>
      <c r="C749" s="27">
        <v>577599</v>
      </c>
      <c r="D749">
        <f t="shared" si="11"/>
        <v>1.703322583167738E-3</v>
      </c>
    </row>
    <row r="750" spans="1:4" x14ac:dyDescent="0.25">
      <c r="A750" t="s">
        <v>929</v>
      </c>
      <c r="B750">
        <v>1994</v>
      </c>
      <c r="C750" s="27">
        <v>578876</v>
      </c>
      <c r="D750">
        <f t="shared" si="11"/>
        <v>2.2084360129086453E-3</v>
      </c>
    </row>
    <row r="751" spans="1:4" x14ac:dyDescent="0.25">
      <c r="A751" t="s">
        <v>928</v>
      </c>
      <c r="B751">
        <v>1995</v>
      </c>
      <c r="C751" s="27">
        <v>579526</v>
      </c>
      <c r="D751">
        <f t="shared" si="11"/>
        <v>1.1222357492791735E-3</v>
      </c>
    </row>
    <row r="752" spans="1:4" x14ac:dyDescent="0.25">
      <c r="A752" t="s">
        <v>927</v>
      </c>
      <c r="B752">
        <v>1996</v>
      </c>
      <c r="C752" s="27">
        <v>579738</v>
      </c>
      <c r="D752">
        <f t="shared" si="11"/>
        <v>3.6574930708322426E-4</v>
      </c>
    </row>
    <row r="753" spans="1:4" x14ac:dyDescent="0.25">
      <c r="A753" t="s">
        <v>926</v>
      </c>
      <c r="B753">
        <v>1997</v>
      </c>
      <c r="C753" s="27">
        <v>580798</v>
      </c>
      <c r="D753">
        <f t="shared" si="11"/>
        <v>1.8267426340368952E-3</v>
      </c>
    </row>
    <row r="754" spans="1:4" x14ac:dyDescent="0.25">
      <c r="A754" t="s">
        <v>925</v>
      </c>
      <c r="B754">
        <v>1998</v>
      </c>
      <c r="C754" s="27">
        <v>581205</v>
      </c>
      <c r="D754">
        <f t="shared" si="11"/>
        <v>7.0051457120779011E-4</v>
      </c>
    </row>
    <row r="755" spans="1:4" x14ac:dyDescent="0.25">
      <c r="A755" t="s">
        <v>924</v>
      </c>
      <c r="B755">
        <v>1999</v>
      </c>
      <c r="C755" s="27">
        <v>468494</v>
      </c>
      <c r="D755">
        <f t="shared" si="11"/>
        <v>-0.21558023978353516</v>
      </c>
    </row>
    <row r="756" spans="1:4" x14ac:dyDescent="0.25">
      <c r="A756" t="s">
        <v>923</v>
      </c>
      <c r="B756">
        <v>2000</v>
      </c>
      <c r="C756" s="27">
        <v>423506</v>
      </c>
      <c r="D756">
        <f t="shared" si="11"/>
        <v>-0.1009556131238791</v>
      </c>
    </row>
    <row r="757" spans="1:4" x14ac:dyDescent="0.25">
      <c r="A757" t="s">
        <v>922</v>
      </c>
      <c r="B757">
        <v>2001</v>
      </c>
      <c r="C757" s="27">
        <v>583669</v>
      </c>
      <c r="D757">
        <f t="shared" si="11"/>
        <v>0.32076635968306216</v>
      </c>
    </row>
    <row r="758" spans="1:4" x14ac:dyDescent="0.25">
      <c r="A758" t="s">
        <v>921</v>
      </c>
      <c r="B758">
        <v>2002</v>
      </c>
      <c r="C758" s="27">
        <v>586184</v>
      </c>
      <c r="D758">
        <f t="shared" si="11"/>
        <v>4.299692140191479E-3</v>
      </c>
    </row>
    <row r="759" spans="1:4" x14ac:dyDescent="0.25">
      <c r="A759" t="s">
        <v>920</v>
      </c>
      <c r="B759">
        <v>2003</v>
      </c>
      <c r="C759" s="27">
        <v>587202</v>
      </c>
      <c r="D759">
        <f t="shared" si="11"/>
        <v>1.7351498235217732E-3</v>
      </c>
    </row>
    <row r="760" spans="1:4" x14ac:dyDescent="0.25">
      <c r="A760" t="s">
        <v>919</v>
      </c>
      <c r="B760">
        <v>2004</v>
      </c>
      <c r="C760" s="27">
        <v>586977</v>
      </c>
      <c r="D760">
        <f t="shared" si="11"/>
        <v>-3.832465113989616E-4</v>
      </c>
    </row>
    <row r="761" spans="1:4" x14ac:dyDescent="0.25">
      <c r="A761" t="s">
        <v>918</v>
      </c>
      <c r="B761">
        <v>2005</v>
      </c>
      <c r="C761" s="27">
        <v>586048</v>
      </c>
      <c r="D761">
        <f t="shared" si="11"/>
        <v>-1.5839392923899791E-3</v>
      </c>
    </row>
    <row r="762" spans="1:4" x14ac:dyDescent="0.25">
      <c r="A762" t="s">
        <v>917</v>
      </c>
      <c r="B762">
        <v>2006</v>
      </c>
      <c r="C762" s="27">
        <v>585677</v>
      </c>
      <c r="D762">
        <f t="shared" si="11"/>
        <v>-6.3325441105702585E-4</v>
      </c>
    </row>
    <row r="763" spans="1:4" x14ac:dyDescent="0.25">
      <c r="A763" t="s">
        <v>916</v>
      </c>
      <c r="B763">
        <v>2007</v>
      </c>
      <c r="C763" s="27">
        <v>585942</v>
      </c>
      <c r="D763">
        <f t="shared" si="11"/>
        <v>4.5236549512932332E-4</v>
      </c>
    </row>
    <row r="764" spans="1:4" x14ac:dyDescent="0.25">
      <c r="A764" t="s">
        <v>915</v>
      </c>
      <c r="B764">
        <v>2008</v>
      </c>
      <c r="C764" s="27">
        <v>586997</v>
      </c>
      <c r="D764">
        <f t="shared" si="11"/>
        <v>1.798900513158904E-3</v>
      </c>
    </row>
    <row r="765" spans="1:4" x14ac:dyDescent="0.25">
      <c r="A765" t="s">
        <v>914</v>
      </c>
      <c r="B765">
        <v>2009</v>
      </c>
      <c r="C765" s="27">
        <v>586836</v>
      </c>
      <c r="D765">
        <f t="shared" si="11"/>
        <v>-2.7431500223551046E-4</v>
      </c>
    </row>
    <row r="766" spans="1:4" x14ac:dyDescent="0.25">
      <c r="A766" t="s">
        <v>913</v>
      </c>
      <c r="B766">
        <v>2010</v>
      </c>
      <c r="C766" s="27">
        <v>587095</v>
      </c>
      <c r="D766">
        <f t="shared" si="11"/>
        <v>4.4125251688962734E-4</v>
      </c>
    </row>
    <row r="767" spans="1:4" x14ac:dyDescent="0.25">
      <c r="A767" t="s">
        <v>912</v>
      </c>
      <c r="B767">
        <v>2011</v>
      </c>
      <c r="C767" s="27">
        <v>587610</v>
      </c>
      <c r="D767">
        <f t="shared" si="11"/>
        <v>8.7681593760926711E-4</v>
      </c>
    </row>
    <row r="768" spans="1:4" x14ac:dyDescent="0.25">
      <c r="A768" t="s">
        <v>911</v>
      </c>
      <c r="B768">
        <v>2012</v>
      </c>
      <c r="C768" s="27">
        <v>588676</v>
      </c>
      <c r="D768">
        <f t="shared" si="11"/>
        <v>1.8124848749819691E-3</v>
      </c>
    </row>
    <row r="769" spans="1:4" x14ac:dyDescent="0.25">
      <c r="A769" t="s">
        <v>910</v>
      </c>
      <c r="B769">
        <v>2013</v>
      </c>
      <c r="C769" s="27">
        <v>590346</v>
      </c>
      <c r="D769">
        <f t="shared" si="11"/>
        <v>2.8328582788518975E-3</v>
      </c>
    </row>
    <row r="770" spans="1:4" x14ac:dyDescent="0.25">
      <c r="A770" t="s">
        <v>909</v>
      </c>
      <c r="B770">
        <v>2014</v>
      </c>
      <c r="C770" s="27">
        <v>591205</v>
      </c>
      <c r="D770">
        <f t="shared" si="11"/>
        <v>1.4540212844641332E-3</v>
      </c>
    </row>
    <row r="771" spans="1:4" x14ac:dyDescent="0.25">
      <c r="A771" t="s">
        <v>908</v>
      </c>
      <c r="B771">
        <v>2015</v>
      </c>
      <c r="C771" s="27">
        <v>586177</v>
      </c>
      <c r="D771">
        <f t="shared" si="11"/>
        <v>-8.541035221724582E-3</v>
      </c>
    </row>
    <row r="772" spans="1:4" x14ac:dyDescent="0.25">
      <c r="A772" t="s">
        <v>906</v>
      </c>
      <c r="B772">
        <v>2016</v>
      </c>
      <c r="C772" s="27">
        <v>593005</v>
      </c>
      <c r="D772">
        <f t="shared" si="11"/>
        <v>1.1581038914047895E-2</v>
      </c>
    </row>
    <row r="773" spans="1:4" x14ac:dyDescent="0.25">
      <c r="A773" t="s">
        <v>1005</v>
      </c>
      <c r="B773">
        <v>1972</v>
      </c>
      <c r="C773" s="27">
        <v>130180</v>
      </c>
      <c r="D773">
        <f t="shared" si="11"/>
        <v>-1.5162847225211415</v>
      </c>
    </row>
    <row r="774" spans="1:4" x14ac:dyDescent="0.25">
      <c r="A774" t="s">
        <v>1004</v>
      </c>
      <c r="B774">
        <v>1973</v>
      </c>
      <c r="C774" s="27">
        <v>135738</v>
      </c>
      <c r="D774">
        <f t="shared" si="11"/>
        <v>4.1808448972433326E-2</v>
      </c>
    </row>
    <row r="775" spans="1:4" x14ac:dyDescent="0.25">
      <c r="A775" t="s">
        <v>1003</v>
      </c>
      <c r="B775">
        <v>1974</v>
      </c>
      <c r="C775" s="27">
        <v>139757</v>
      </c>
      <c r="D775">
        <f t="shared" si="11"/>
        <v>2.9178643109537741E-2</v>
      </c>
    </row>
    <row r="776" spans="1:4" x14ac:dyDescent="0.25">
      <c r="A776" t="s">
        <v>1002</v>
      </c>
      <c r="B776">
        <v>1975</v>
      </c>
      <c r="C776" s="27">
        <v>143184</v>
      </c>
      <c r="D776">
        <f t="shared" si="11"/>
        <v>2.4225316214290062E-2</v>
      </c>
    </row>
    <row r="777" spans="1:4" x14ac:dyDescent="0.25">
      <c r="A777" t="s">
        <v>1001</v>
      </c>
      <c r="B777">
        <v>1976</v>
      </c>
      <c r="C777" s="27">
        <v>147085</v>
      </c>
      <c r="D777">
        <f t="shared" si="11"/>
        <v>2.68801345194534E-2</v>
      </c>
    </row>
    <row r="778" spans="1:4" x14ac:dyDescent="0.25">
      <c r="A778" t="s">
        <v>1000</v>
      </c>
      <c r="B778">
        <v>1977</v>
      </c>
      <c r="C778" s="27">
        <v>155808</v>
      </c>
      <c r="D778">
        <f t="shared" ref="D778:D841" si="12">LN(C778/C777)</f>
        <v>5.7613829040334706E-2</v>
      </c>
    </row>
    <row r="779" spans="1:4" x14ac:dyDescent="0.25">
      <c r="A779" t="s">
        <v>999</v>
      </c>
      <c r="B779">
        <v>1978</v>
      </c>
      <c r="C779" s="27">
        <v>163921</v>
      </c>
      <c r="D779">
        <f t="shared" si="12"/>
        <v>5.0760124448593048E-2</v>
      </c>
    </row>
    <row r="780" spans="1:4" x14ac:dyDescent="0.25">
      <c r="A780" t="s">
        <v>998</v>
      </c>
      <c r="B780">
        <v>1979</v>
      </c>
      <c r="C780" s="27">
        <v>172034</v>
      </c>
      <c r="D780">
        <f t="shared" si="12"/>
        <v>4.8307527248160773E-2</v>
      </c>
    </row>
    <row r="781" spans="1:4" x14ac:dyDescent="0.25">
      <c r="A781" t="s">
        <v>997</v>
      </c>
      <c r="B781">
        <v>1980</v>
      </c>
      <c r="C781" s="27">
        <v>177505.33333333334</v>
      </c>
      <c r="D781">
        <f t="shared" si="12"/>
        <v>3.1308523715382605E-2</v>
      </c>
    </row>
    <row r="782" spans="1:4" x14ac:dyDescent="0.25">
      <c r="A782" t="s">
        <v>996</v>
      </c>
      <c r="B782">
        <v>1981</v>
      </c>
      <c r="C782" s="27">
        <v>183701</v>
      </c>
      <c r="D782">
        <f t="shared" si="12"/>
        <v>3.430878045197483E-2</v>
      </c>
    </row>
    <row r="783" spans="1:4" x14ac:dyDescent="0.25">
      <c r="A783" t="s">
        <v>995</v>
      </c>
      <c r="B783">
        <v>1982</v>
      </c>
      <c r="C783" s="27">
        <v>188448</v>
      </c>
      <c r="D783">
        <f t="shared" si="12"/>
        <v>2.5512670897758612E-2</v>
      </c>
    </row>
    <row r="784" spans="1:4" x14ac:dyDescent="0.25">
      <c r="A784" t="s">
        <v>994</v>
      </c>
      <c r="B784">
        <v>1983</v>
      </c>
      <c r="C784" s="27">
        <v>193967</v>
      </c>
      <c r="D784">
        <f t="shared" si="12"/>
        <v>2.8865934739212406E-2</v>
      </c>
    </row>
    <row r="785" spans="1:4" x14ac:dyDescent="0.25">
      <c r="A785" t="s">
        <v>993</v>
      </c>
      <c r="B785">
        <v>1984</v>
      </c>
      <c r="C785" s="27">
        <v>202378</v>
      </c>
      <c r="D785">
        <f t="shared" si="12"/>
        <v>4.2449194351963357E-2</v>
      </c>
    </row>
    <row r="786" spans="1:4" x14ac:dyDescent="0.25">
      <c r="A786" t="s">
        <v>992</v>
      </c>
      <c r="B786">
        <v>1985</v>
      </c>
      <c r="C786" s="27">
        <v>209577</v>
      </c>
      <c r="D786">
        <f t="shared" si="12"/>
        <v>3.4953977748036644E-2</v>
      </c>
    </row>
    <row r="787" spans="1:4" x14ac:dyDescent="0.25">
      <c r="A787" t="s">
        <v>991</v>
      </c>
      <c r="B787">
        <v>1986</v>
      </c>
      <c r="C787" s="27">
        <v>216982</v>
      </c>
      <c r="D787">
        <f t="shared" si="12"/>
        <v>3.472318718984687E-2</v>
      </c>
    </row>
    <row r="788" spans="1:4" x14ac:dyDescent="0.25">
      <c r="A788" t="s">
        <v>990</v>
      </c>
      <c r="B788">
        <v>1987</v>
      </c>
      <c r="C788" s="27">
        <v>224770</v>
      </c>
      <c r="D788">
        <f t="shared" si="12"/>
        <v>3.5263256365516152E-2</v>
      </c>
    </row>
    <row r="789" spans="1:4" x14ac:dyDescent="0.25">
      <c r="A789" t="s">
        <v>989</v>
      </c>
      <c r="B789">
        <v>1988</v>
      </c>
      <c r="C789" s="27">
        <v>230275</v>
      </c>
      <c r="D789">
        <f t="shared" si="12"/>
        <v>2.4196589717563471E-2</v>
      </c>
    </row>
    <row r="790" spans="1:4" x14ac:dyDescent="0.25">
      <c r="A790" t="s">
        <v>988</v>
      </c>
      <c r="B790">
        <v>1989</v>
      </c>
      <c r="C790" s="27">
        <v>236394</v>
      </c>
      <c r="D790">
        <f t="shared" si="12"/>
        <v>2.6225657624888231E-2</v>
      </c>
    </row>
    <row r="791" spans="1:4" x14ac:dyDescent="0.25">
      <c r="A791" t="s">
        <v>987</v>
      </c>
      <c r="B791">
        <v>1990</v>
      </c>
      <c r="C791" s="27">
        <v>241592</v>
      </c>
      <c r="D791">
        <f t="shared" si="12"/>
        <v>2.175044843045713E-2</v>
      </c>
    </row>
    <row r="792" spans="1:4" x14ac:dyDescent="0.25">
      <c r="A792" t="s">
        <v>986</v>
      </c>
      <c r="B792">
        <v>1991</v>
      </c>
      <c r="C792" s="27">
        <v>246838</v>
      </c>
      <c r="D792">
        <f t="shared" si="12"/>
        <v>2.1481898075877012E-2</v>
      </c>
    </row>
    <row r="793" spans="1:4" x14ac:dyDescent="0.25">
      <c r="A793" t="s">
        <v>985</v>
      </c>
      <c r="B793">
        <v>1992</v>
      </c>
      <c r="C793" s="27">
        <v>252093</v>
      </c>
      <c r="D793">
        <f t="shared" si="12"/>
        <v>2.1065816043626191E-2</v>
      </c>
    </row>
    <row r="794" spans="1:4" x14ac:dyDescent="0.25">
      <c r="A794" t="s">
        <v>984</v>
      </c>
      <c r="B794">
        <v>1993</v>
      </c>
      <c r="C794" s="27">
        <v>258545</v>
      </c>
      <c r="D794">
        <f t="shared" si="12"/>
        <v>2.5271692986866465E-2</v>
      </c>
    </row>
    <row r="795" spans="1:4" x14ac:dyDescent="0.25">
      <c r="A795" t="s">
        <v>983</v>
      </c>
      <c r="B795">
        <v>1994</v>
      </c>
      <c r="C795" s="27">
        <v>264806</v>
      </c>
      <c r="D795">
        <f t="shared" si="12"/>
        <v>2.3927722380408144E-2</v>
      </c>
    </row>
    <row r="796" spans="1:4" x14ac:dyDescent="0.25">
      <c r="A796" t="s">
        <v>982</v>
      </c>
      <c r="B796">
        <v>1995</v>
      </c>
      <c r="C796" s="27">
        <v>271187</v>
      </c>
      <c r="D796">
        <f t="shared" si="12"/>
        <v>2.3811137397649167E-2</v>
      </c>
    </row>
    <row r="797" spans="1:4" x14ac:dyDescent="0.25">
      <c r="A797" t="s">
        <v>981</v>
      </c>
      <c r="B797">
        <v>1996</v>
      </c>
      <c r="C797" s="27">
        <v>276461</v>
      </c>
      <c r="D797">
        <f t="shared" si="12"/>
        <v>1.9261142375403495E-2</v>
      </c>
    </row>
    <row r="798" spans="1:4" x14ac:dyDescent="0.25">
      <c r="A798" t="s">
        <v>980</v>
      </c>
      <c r="B798">
        <v>1997</v>
      </c>
      <c r="C798" s="27">
        <v>282124</v>
      </c>
      <c r="D798">
        <f t="shared" si="12"/>
        <v>2.0276928413807835E-2</v>
      </c>
    </row>
    <row r="799" spans="1:4" x14ac:dyDescent="0.25">
      <c r="A799" t="s">
        <v>979</v>
      </c>
      <c r="B799">
        <v>1998</v>
      </c>
      <c r="C799" s="27">
        <v>287911</v>
      </c>
      <c r="D799">
        <f t="shared" si="12"/>
        <v>2.0304713995961707E-2</v>
      </c>
    </row>
    <row r="800" spans="1:4" x14ac:dyDescent="0.25">
      <c r="A800" t="s">
        <v>978</v>
      </c>
      <c r="B800">
        <v>1999</v>
      </c>
      <c r="C800" s="27">
        <v>294811</v>
      </c>
      <c r="D800">
        <f t="shared" si="12"/>
        <v>2.3683068452643573E-2</v>
      </c>
    </row>
    <row r="801" spans="1:4" x14ac:dyDescent="0.25">
      <c r="A801" t="s">
        <v>977</v>
      </c>
      <c r="B801">
        <v>2000</v>
      </c>
      <c r="C801" s="27">
        <v>301600</v>
      </c>
      <c r="D801">
        <f t="shared" si="12"/>
        <v>2.2767163081912435E-2</v>
      </c>
    </row>
    <row r="802" spans="1:4" x14ac:dyDescent="0.25">
      <c r="A802" t="s">
        <v>976</v>
      </c>
      <c r="B802">
        <v>2001</v>
      </c>
      <c r="C802" s="27">
        <v>306721</v>
      </c>
      <c r="D802">
        <f t="shared" si="12"/>
        <v>1.68369034607747E-2</v>
      </c>
    </row>
    <row r="803" spans="1:4" x14ac:dyDescent="0.25">
      <c r="A803" t="s">
        <v>975</v>
      </c>
      <c r="B803">
        <v>2002</v>
      </c>
      <c r="C803" s="27">
        <v>312953</v>
      </c>
      <c r="D803">
        <f t="shared" si="12"/>
        <v>2.011447992606552E-2</v>
      </c>
    </row>
    <row r="804" spans="1:4" x14ac:dyDescent="0.25">
      <c r="A804" t="s">
        <v>974</v>
      </c>
      <c r="B804">
        <v>2003</v>
      </c>
      <c r="C804" s="27">
        <v>320180</v>
      </c>
      <c r="D804">
        <f t="shared" si="12"/>
        <v>2.2830318129307175E-2</v>
      </c>
    </row>
    <row r="805" spans="1:4" x14ac:dyDescent="0.25">
      <c r="A805" t="s">
        <v>973</v>
      </c>
      <c r="B805">
        <v>2004</v>
      </c>
      <c r="C805" s="27">
        <v>328779</v>
      </c>
      <c r="D805">
        <f t="shared" si="12"/>
        <v>2.6502454879250955E-2</v>
      </c>
    </row>
    <row r="806" spans="1:4" x14ac:dyDescent="0.25">
      <c r="A806" t="s">
        <v>972</v>
      </c>
      <c r="B806">
        <v>2005</v>
      </c>
      <c r="C806" s="27">
        <v>337621</v>
      </c>
      <c r="D806">
        <f t="shared" si="12"/>
        <v>2.6538172049496274E-2</v>
      </c>
    </row>
    <row r="807" spans="1:4" x14ac:dyDescent="0.25">
      <c r="A807" t="s">
        <v>971</v>
      </c>
      <c r="B807">
        <v>2006</v>
      </c>
      <c r="C807" s="27">
        <v>345929</v>
      </c>
      <c r="D807">
        <f t="shared" si="12"/>
        <v>2.4309587110014859E-2</v>
      </c>
    </row>
    <row r="808" spans="1:4" x14ac:dyDescent="0.25">
      <c r="A808" t="s">
        <v>970</v>
      </c>
      <c r="B808">
        <v>2007</v>
      </c>
      <c r="C808" s="27">
        <v>354203</v>
      </c>
      <c r="D808">
        <f t="shared" si="12"/>
        <v>2.3636643415232694E-2</v>
      </c>
    </row>
    <row r="809" spans="1:4" x14ac:dyDescent="0.25">
      <c r="A809" t="s">
        <v>969</v>
      </c>
      <c r="B809">
        <v>2008</v>
      </c>
      <c r="C809" s="27">
        <v>361034</v>
      </c>
      <c r="D809">
        <f t="shared" si="12"/>
        <v>1.910194161949862E-2</v>
      </c>
    </row>
    <row r="810" spans="1:4" x14ac:dyDescent="0.25">
      <c r="A810" t="s">
        <v>968</v>
      </c>
      <c r="B810">
        <v>2009</v>
      </c>
      <c r="C810" s="27">
        <v>367031</v>
      </c>
      <c r="D810">
        <f t="shared" si="12"/>
        <v>1.6474176428701838E-2</v>
      </c>
    </row>
    <row r="811" spans="1:4" x14ac:dyDescent="0.25">
      <c r="A811" t="s">
        <v>967</v>
      </c>
      <c r="B811">
        <v>2010</v>
      </c>
      <c r="C811" s="27">
        <v>373597</v>
      </c>
      <c r="D811">
        <f t="shared" si="12"/>
        <v>1.7731363191716747E-2</v>
      </c>
    </row>
    <row r="812" spans="1:4" x14ac:dyDescent="0.25">
      <c r="A812" t="s">
        <v>966</v>
      </c>
      <c r="B812">
        <v>2011</v>
      </c>
      <c r="C812" s="27">
        <v>378547</v>
      </c>
      <c r="D812">
        <f t="shared" si="12"/>
        <v>1.3162563197166929E-2</v>
      </c>
    </row>
    <row r="813" spans="1:4" x14ac:dyDescent="0.25">
      <c r="A813" t="s">
        <v>965</v>
      </c>
      <c r="B813">
        <v>2012</v>
      </c>
      <c r="C813" s="27">
        <v>383588</v>
      </c>
      <c r="D813">
        <f t="shared" si="12"/>
        <v>1.3228820392918497E-2</v>
      </c>
    </row>
    <row r="814" spans="1:4" x14ac:dyDescent="0.25">
      <c r="A814" t="s">
        <v>964</v>
      </c>
      <c r="B814">
        <v>2013</v>
      </c>
      <c r="C814" s="27">
        <v>391774</v>
      </c>
      <c r="D814">
        <f t="shared" si="12"/>
        <v>2.1116082986593631E-2</v>
      </c>
    </row>
    <row r="815" spans="1:4" x14ac:dyDescent="0.25">
      <c r="A815" t="s">
        <v>963</v>
      </c>
      <c r="B815">
        <v>2014</v>
      </c>
      <c r="C815" s="27">
        <v>397014</v>
      </c>
      <c r="D815">
        <f t="shared" si="12"/>
        <v>1.3286401628500923E-2</v>
      </c>
    </row>
    <row r="816" spans="1:4" x14ac:dyDescent="0.25">
      <c r="A816" t="s">
        <v>962</v>
      </c>
      <c r="B816">
        <v>2015</v>
      </c>
      <c r="C816" s="27">
        <v>402547</v>
      </c>
      <c r="D816">
        <f t="shared" si="12"/>
        <v>1.3840315678805563E-2</v>
      </c>
    </row>
    <row r="817" spans="1:4" x14ac:dyDescent="0.25">
      <c r="A817" t="s">
        <v>960</v>
      </c>
      <c r="B817">
        <v>2016</v>
      </c>
      <c r="C817" s="27">
        <v>408533</v>
      </c>
      <c r="D817">
        <f t="shared" si="12"/>
        <v>1.4760834163145397E-2</v>
      </c>
    </row>
    <row r="818" spans="1:4" x14ac:dyDescent="0.25">
      <c r="A818" t="s">
        <v>1059</v>
      </c>
      <c r="B818">
        <v>1972</v>
      </c>
      <c r="C818" s="27">
        <v>83751</v>
      </c>
      <c r="D818">
        <f t="shared" si="12"/>
        <v>-1.5847245834585928</v>
      </c>
    </row>
    <row r="819" spans="1:4" x14ac:dyDescent="0.25">
      <c r="A819" t="s">
        <v>1058</v>
      </c>
      <c r="B819">
        <v>1973</v>
      </c>
      <c r="C819" s="27">
        <v>86118</v>
      </c>
      <c r="D819">
        <f t="shared" si="12"/>
        <v>2.787033788489969E-2</v>
      </c>
    </row>
    <row r="820" spans="1:4" x14ac:dyDescent="0.25">
      <c r="A820" t="s">
        <v>1057</v>
      </c>
      <c r="B820">
        <v>1974</v>
      </c>
      <c r="C820" s="27">
        <v>87819</v>
      </c>
      <c r="D820">
        <f t="shared" si="12"/>
        <v>1.9559429323634601E-2</v>
      </c>
    </row>
    <row r="821" spans="1:4" x14ac:dyDescent="0.25">
      <c r="A821" t="s">
        <v>1056</v>
      </c>
      <c r="B821">
        <v>1975</v>
      </c>
      <c r="C821" s="27">
        <v>88884</v>
      </c>
      <c r="D821">
        <f t="shared" si="12"/>
        <v>1.2054270678219473E-2</v>
      </c>
    </row>
    <row r="822" spans="1:4" x14ac:dyDescent="0.25">
      <c r="A822" t="s">
        <v>1055</v>
      </c>
      <c r="B822">
        <v>1976</v>
      </c>
      <c r="C822" s="27">
        <v>90751</v>
      </c>
      <c r="D822">
        <f t="shared" si="12"/>
        <v>2.0787343548842385E-2</v>
      </c>
    </row>
    <row r="823" spans="1:4" x14ac:dyDescent="0.25">
      <c r="A823" t="s">
        <v>1054</v>
      </c>
      <c r="B823">
        <v>1977</v>
      </c>
      <c r="C823" s="27">
        <v>92733</v>
      </c>
      <c r="D823">
        <f t="shared" si="12"/>
        <v>2.1604903910472761E-2</v>
      </c>
    </row>
    <row r="824" spans="1:4" x14ac:dyDescent="0.25">
      <c r="A824" t="s">
        <v>1053</v>
      </c>
      <c r="B824">
        <v>1978</v>
      </c>
      <c r="C824" s="27">
        <v>94654.5</v>
      </c>
      <c r="D824">
        <f t="shared" si="12"/>
        <v>2.0509023828320486E-2</v>
      </c>
    </row>
    <row r="825" spans="1:4" x14ac:dyDescent="0.25">
      <c r="A825" t="s">
        <v>1052</v>
      </c>
      <c r="B825">
        <v>1979</v>
      </c>
      <c r="C825" s="27">
        <v>96576</v>
      </c>
      <c r="D825">
        <f t="shared" si="12"/>
        <v>2.0096843038595678E-2</v>
      </c>
    </row>
    <row r="826" spans="1:4" x14ac:dyDescent="0.25">
      <c r="A826" t="s">
        <v>1051</v>
      </c>
      <c r="B826">
        <v>1980</v>
      </c>
      <c r="C826" s="27">
        <v>97900.333333333328</v>
      </c>
      <c r="D826">
        <f t="shared" si="12"/>
        <v>1.3619691220149974E-2</v>
      </c>
    </row>
    <row r="827" spans="1:4" x14ac:dyDescent="0.25">
      <c r="A827" t="s">
        <v>1050</v>
      </c>
      <c r="B827">
        <v>1981</v>
      </c>
      <c r="C827" s="27">
        <v>99637</v>
      </c>
      <c r="D827">
        <f t="shared" si="12"/>
        <v>1.7583627184974488E-2</v>
      </c>
    </row>
    <row r="828" spans="1:4" x14ac:dyDescent="0.25">
      <c r="A828" t="s">
        <v>1049</v>
      </c>
      <c r="B828">
        <v>1982</v>
      </c>
      <c r="C828" s="27">
        <v>100549</v>
      </c>
      <c r="D828">
        <f t="shared" si="12"/>
        <v>9.1115893178525999E-3</v>
      </c>
    </row>
    <row r="829" spans="1:4" x14ac:dyDescent="0.25">
      <c r="A829" t="s">
        <v>1048</v>
      </c>
      <c r="B829">
        <v>1983</v>
      </c>
      <c r="C829" s="27">
        <v>102170</v>
      </c>
      <c r="D829">
        <f t="shared" si="12"/>
        <v>1.5992921734971407E-2</v>
      </c>
    </row>
    <row r="830" spans="1:4" x14ac:dyDescent="0.25">
      <c r="A830" t="s">
        <v>1047</v>
      </c>
      <c r="B830">
        <v>1984</v>
      </c>
      <c r="C830" s="27">
        <v>103916</v>
      </c>
      <c r="D830">
        <f t="shared" si="12"/>
        <v>1.6944787871172502E-2</v>
      </c>
    </row>
    <row r="831" spans="1:4" x14ac:dyDescent="0.25">
      <c r="A831" t="s">
        <v>1046</v>
      </c>
      <c r="B831">
        <v>1985</v>
      </c>
      <c r="C831" s="27">
        <v>106112</v>
      </c>
      <c r="D831">
        <f t="shared" si="12"/>
        <v>2.091225959827038E-2</v>
      </c>
    </row>
    <row r="832" spans="1:4" x14ac:dyDescent="0.25">
      <c r="A832" t="s">
        <v>1045</v>
      </c>
      <c r="B832">
        <v>1986</v>
      </c>
      <c r="C832" s="27">
        <v>108066</v>
      </c>
      <c r="D832">
        <f t="shared" si="12"/>
        <v>1.8247011510200313E-2</v>
      </c>
    </row>
    <row r="833" spans="1:4" x14ac:dyDescent="0.25">
      <c r="A833" t="s">
        <v>1044</v>
      </c>
      <c r="B833">
        <v>1987</v>
      </c>
      <c r="C833" s="27">
        <v>110606</v>
      </c>
      <c r="D833">
        <f t="shared" si="12"/>
        <v>2.3232185581725961E-2</v>
      </c>
    </row>
    <row r="834" spans="1:4" x14ac:dyDescent="0.25">
      <c r="A834" t="s">
        <v>1043</v>
      </c>
      <c r="B834">
        <v>1988</v>
      </c>
      <c r="C834" s="27">
        <v>112655</v>
      </c>
      <c r="D834">
        <f t="shared" si="12"/>
        <v>1.8355713992647696E-2</v>
      </c>
    </row>
    <row r="835" spans="1:4" x14ac:dyDescent="0.25">
      <c r="A835" t="s">
        <v>1042</v>
      </c>
      <c r="B835">
        <v>1989</v>
      </c>
      <c r="C835" s="27">
        <v>114776</v>
      </c>
      <c r="D835">
        <f t="shared" si="12"/>
        <v>1.865235163873977E-2</v>
      </c>
    </row>
    <row r="836" spans="1:4" x14ac:dyDescent="0.25">
      <c r="A836" t="s">
        <v>1041</v>
      </c>
      <c r="B836">
        <v>1990</v>
      </c>
      <c r="C836" s="27">
        <v>117036</v>
      </c>
      <c r="D836">
        <f t="shared" si="12"/>
        <v>1.9499176981789407E-2</v>
      </c>
    </row>
    <row r="837" spans="1:4" x14ac:dyDescent="0.25">
      <c r="A837" t="s">
        <v>1040</v>
      </c>
      <c r="B837">
        <v>1991</v>
      </c>
      <c r="C837" s="27">
        <v>118893</v>
      </c>
      <c r="D837">
        <f t="shared" si="12"/>
        <v>1.5742349183251587E-2</v>
      </c>
    </row>
    <row r="838" spans="1:4" x14ac:dyDescent="0.25">
      <c r="A838" t="s">
        <v>1039</v>
      </c>
      <c r="B838">
        <v>1992</v>
      </c>
      <c r="C838" s="27">
        <v>121482</v>
      </c>
      <c r="D838">
        <f t="shared" si="12"/>
        <v>2.1542174696304282E-2</v>
      </c>
    </row>
    <row r="839" spans="1:4" x14ac:dyDescent="0.25">
      <c r="A839" t="s">
        <v>1038</v>
      </c>
      <c r="B839">
        <v>1993</v>
      </c>
      <c r="C839" s="27">
        <v>125335</v>
      </c>
      <c r="D839">
        <f t="shared" si="12"/>
        <v>3.1224048848275288E-2</v>
      </c>
    </row>
    <row r="840" spans="1:4" x14ac:dyDescent="0.25">
      <c r="A840" t="s">
        <v>1037</v>
      </c>
      <c r="B840">
        <v>1994</v>
      </c>
      <c r="C840" s="27">
        <v>130093</v>
      </c>
      <c r="D840">
        <f t="shared" si="12"/>
        <v>3.7259426799657026E-2</v>
      </c>
    </row>
    <row r="841" spans="1:4" x14ac:dyDescent="0.25">
      <c r="A841" t="s">
        <v>1036</v>
      </c>
      <c r="B841">
        <v>1995</v>
      </c>
      <c r="C841" s="27">
        <v>134689</v>
      </c>
      <c r="D841">
        <f t="shared" si="12"/>
        <v>3.4718837821637136E-2</v>
      </c>
    </row>
    <row r="842" spans="1:4" x14ac:dyDescent="0.25">
      <c r="A842" t="s">
        <v>1035</v>
      </c>
      <c r="B842">
        <v>1996</v>
      </c>
      <c r="C842" s="27">
        <v>137926</v>
      </c>
      <c r="D842">
        <f t="shared" ref="D842:D905" si="13">LN(C842/C841)</f>
        <v>2.3748892322409027E-2</v>
      </c>
    </row>
    <row r="843" spans="1:4" x14ac:dyDescent="0.25">
      <c r="A843" t="s">
        <v>1034</v>
      </c>
      <c r="B843">
        <v>1997</v>
      </c>
      <c r="C843" s="27">
        <v>140670</v>
      </c>
      <c r="D843">
        <f t="shared" si="13"/>
        <v>1.9699412320192091E-2</v>
      </c>
    </row>
    <row r="844" spans="1:4" x14ac:dyDescent="0.25">
      <c r="A844" t="s">
        <v>1033</v>
      </c>
      <c r="B844">
        <v>1998</v>
      </c>
      <c r="C844" s="27">
        <v>143142</v>
      </c>
      <c r="D844">
        <f t="shared" si="13"/>
        <v>1.7420422778011781E-2</v>
      </c>
    </row>
    <row r="845" spans="1:4" x14ac:dyDescent="0.25">
      <c r="A845" t="s">
        <v>1032</v>
      </c>
      <c r="B845">
        <v>1999</v>
      </c>
      <c r="C845" s="27">
        <v>145846</v>
      </c>
      <c r="D845">
        <f t="shared" si="13"/>
        <v>1.8714125952936905E-2</v>
      </c>
    </row>
    <row r="846" spans="1:4" x14ac:dyDescent="0.25">
      <c r="A846" t="s">
        <v>1031</v>
      </c>
      <c r="B846">
        <v>2000</v>
      </c>
      <c r="C846" s="27">
        <v>148153</v>
      </c>
      <c r="D846">
        <f t="shared" si="13"/>
        <v>1.5694253060875706E-2</v>
      </c>
    </row>
    <row r="847" spans="1:4" x14ac:dyDescent="0.25">
      <c r="A847" t="s">
        <v>1030</v>
      </c>
      <c r="B847">
        <v>2001</v>
      </c>
      <c r="C847" s="27">
        <v>150661</v>
      </c>
      <c r="D847">
        <f t="shared" si="13"/>
        <v>1.6786756275926407E-2</v>
      </c>
    </row>
    <row r="848" spans="1:4" x14ac:dyDescent="0.25">
      <c r="A848" t="s">
        <v>1029</v>
      </c>
      <c r="B848">
        <v>2002</v>
      </c>
      <c r="C848" s="27">
        <v>152590</v>
      </c>
      <c r="D848">
        <f t="shared" si="13"/>
        <v>1.2722306066288826E-2</v>
      </c>
    </row>
    <row r="849" spans="1:4" x14ac:dyDescent="0.25">
      <c r="A849" t="s">
        <v>1028</v>
      </c>
      <c r="B849">
        <v>2003</v>
      </c>
      <c r="C849" s="27">
        <v>155045</v>
      </c>
      <c r="D849">
        <f t="shared" si="13"/>
        <v>1.5960811460802273E-2</v>
      </c>
    </row>
    <row r="850" spans="1:4" x14ac:dyDescent="0.25">
      <c r="A850" t="s">
        <v>1027</v>
      </c>
      <c r="B850">
        <v>2004</v>
      </c>
      <c r="C850" s="27">
        <v>157661</v>
      </c>
      <c r="D850">
        <f t="shared" si="13"/>
        <v>1.6731761010108034E-2</v>
      </c>
    </row>
    <row r="851" spans="1:4" x14ac:dyDescent="0.25">
      <c r="A851" t="s">
        <v>1026</v>
      </c>
      <c r="B851">
        <v>2005</v>
      </c>
      <c r="C851" s="27">
        <v>160623</v>
      </c>
      <c r="D851">
        <f t="shared" si="13"/>
        <v>1.8612845835543144E-2</v>
      </c>
    </row>
    <row r="852" spans="1:4" x14ac:dyDescent="0.25">
      <c r="A852" t="s">
        <v>1025</v>
      </c>
      <c r="B852">
        <v>2006</v>
      </c>
      <c r="C852" s="27">
        <v>164011</v>
      </c>
      <c r="D852">
        <f t="shared" si="13"/>
        <v>2.0873494535527864E-2</v>
      </c>
    </row>
    <row r="853" spans="1:4" x14ac:dyDescent="0.25">
      <c r="A853" t="s">
        <v>1024</v>
      </c>
      <c r="B853">
        <v>2007</v>
      </c>
      <c r="C853" s="27">
        <v>166474</v>
      </c>
      <c r="D853">
        <f t="shared" si="13"/>
        <v>1.4905642325074844E-2</v>
      </c>
    </row>
    <row r="854" spans="1:4" x14ac:dyDescent="0.25">
      <c r="A854" t="s">
        <v>1023</v>
      </c>
      <c r="B854">
        <v>2008</v>
      </c>
      <c r="C854" s="27">
        <v>167643</v>
      </c>
      <c r="D854">
        <f t="shared" si="13"/>
        <v>6.9975773163845336E-3</v>
      </c>
    </row>
    <row r="855" spans="1:4" x14ac:dyDescent="0.25">
      <c r="A855" t="s">
        <v>1022</v>
      </c>
      <c r="B855">
        <v>2009</v>
      </c>
      <c r="C855" s="27">
        <v>167662</v>
      </c>
      <c r="D855">
        <f t="shared" si="13"/>
        <v>1.1332965521140928E-4</v>
      </c>
    </row>
    <row r="856" spans="1:4" x14ac:dyDescent="0.25">
      <c r="A856" t="s">
        <v>1021</v>
      </c>
      <c r="B856">
        <v>2010</v>
      </c>
      <c r="C856" s="27">
        <v>168585</v>
      </c>
      <c r="D856">
        <f t="shared" si="13"/>
        <v>5.4900255960437768E-3</v>
      </c>
    </row>
    <row r="857" spans="1:4" x14ac:dyDescent="0.25">
      <c r="A857" t="s">
        <v>1020</v>
      </c>
      <c r="B857">
        <v>2011</v>
      </c>
      <c r="C857" s="27">
        <v>166206</v>
      </c>
      <c r="D857">
        <f t="shared" si="13"/>
        <v>-1.4212090785588261E-2</v>
      </c>
    </row>
    <row r="858" spans="1:4" x14ac:dyDescent="0.25">
      <c r="A858" t="s">
        <v>1019</v>
      </c>
      <c r="B858">
        <v>2012</v>
      </c>
      <c r="C858" s="27">
        <v>167153</v>
      </c>
      <c r="D858">
        <f t="shared" si="13"/>
        <v>5.6815778032354965E-3</v>
      </c>
    </row>
    <row r="859" spans="1:4" x14ac:dyDescent="0.25">
      <c r="A859" t="s">
        <v>1018</v>
      </c>
      <c r="B859">
        <v>2013</v>
      </c>
      <c r="C859" s="27">
        <v>168055</v>
      </c>
      <c r="D859">
        <f t="shared" si="13"/>
        <v>5.3817461222017936E-3</v>
      </c>
    </row>
    <row r="860" spans="1:4" x14ac:dyDescent="0.25">
      <c r="A860" t="s">
        <v>1017</v>
      </c>
      <c r="B860">
        <v>2014</v>
      </c>
      <c r="C860" s="27">
        <v>168542</v>
      </c>
      <c r="D860">
        <f t="shared" si="13"/>
        <v>2.8936701148106524E-3</v>
      </c>
    </row>
    <row r="861" spans="1:4" x14ac:dyDescent="0.25">
      <c r="A861" t="s">
        <v>1016</v>
      </c>
      <c r="B861">
        <v>2015</v>
      </c>
      <c r="C861" s="27">
        <v>169372</v>
      </c>
      <c r="D861">
        <f t="shared" si="13"/>
        <v>4.9125024069812829E-3</v>
      </c>
    </row>
    <row r="862" spans="1:4" x14ac:dyDescent="0.25">
      <c r="A862" t="s">
        <v>1014</v>
      </c>
      <c r="B862">
        <v>2016</v>
      </c>
      <c r="C862" s="27">
        <v>170561</v>
      </c>
      <c r="D862">
        <f t="shared" si="13"/>
        <v>6.9955246997106266E-3</v>
      </c>
    </row>
    <row r="863" spans="1:4" x14ac:dyDescent="0.25">
      <c r="A863" t="s">
        <v>1113</v>
      </c>
      <c r="B863">
        <v>1972</v>
      </c>
      <c r="C863" s="27">
        <v>443902</v>
      </c>
      <c r="D863">
        <f t="shared" si="13"/>
        <v>0.95651081334940902</v>
      </c>
    </row>
    <row r="864" spans="1:4" x14ac:dyDescent="0.25">
      <c r="A864" t="s">
        <v>1112</v>
      </c>
      <c r="B864">
        <v>1973</v>
      </c>
      <c r="C864" s="27">
        <v>458691</v>
      </c>
      <c r="D864">
        <f t="shared" si="13"/>
        <v>3.2772963394435015E-2</v>
      </c>
    </row>
    <row r="865" spans="1:4" x14ac:dyDescent="0.25">
      <c r="A865" t="s">
        <v>1111</v>
      </c>
      <c r="B865">
        <v>1974</v>
      </c>
      <c r="C865" s="27">
        <v>472668</v>
      </c>
      <c r="D865">
        <f t="shared" si="13"/>
        <v>3.0016458550919632E-2</v>
      </c>
    </row>
    <row r="866" spans="1:4" x14ac:dyDescent="0.25">
      <c r="A866" t="s">
        <v>1110</v>
      </c>
      <c r="B866">
        <v>1975</v>
      </c>
      <c r="C866" s="27">
        <v>480818</v>
      </c>
      <c r="D866">
        <f t="shared" si="13"/>
        <v>1.7095580829766029E-2</v>
      </c>
    </row>
    <row r="867" spans="1:4" x14ac:dyDescent="0.25">
      <c r="A867" t="s">
        <v>1109</v>
      </c>
      <c r="B867">
        <v>1976</v>
      </c>
      <c r="C867" s="27">
        <v>490907</v>
      </c>
      <c r="D867">
        <f t="shared" si="13"/>
        <v>2.076588036144365E-2</v>
      </c>
    </row>
    <row r="868" spans="1:4" x14ac:dyDescent="0.25">
      <c r="A868" t="s">
        <v>1108</v>
      </c>
      <c r="B868">
        <v>1977</v>
      </c>
      <c r="C868" s="27">
        <v>501196</v>
      </c>
      <c r="D868">
        <f t="shared" si="13"/>
        <v>2.0742541658431243E-2</v>
      </c>
    </row>
    <row r="869" spans="1:4" x14ac:dyDescent="0.25">
      <c r="A869" t="s">
        <v>1107</v>
      </c>
      <c r="B869">
        <v>1978</v>
      </c>
      <c r="C869" s="27">
        <v>510609.5</v>
      </c>
      <c r="D869">
        <f t="shared" si="13"/>
        <v>1.860786805228944E-2</v>
      </c>
    </row>
    <row r="870" spans="1:4" x14ac:dyDescent="0.25">
      <c r="A870" t="s">
        <v>1106</v>
      </c>
      <c r="B870">
        <v>1979</v>
      </c>
      <c r="C870" s="27">
        <v>520023</v>
      </c>
      <c r="D870">
        <f t="shared" si="13"/>
        <v>1.8267931170166195E-2</v>
      </c>
    </row>
    <row r="871" spans="1:4" x14ac:dyDescent="0.25">
      <c r="A871" t="s">
        <v>1105</v>
      </c>
      <c r="B871">
        <v>1980</v>
      </c>
      <c r="C871" s="27">
        <v>530897.42857142864</v>
      </c>
      <c r="D871">
        <f t="shared" si="13"/>
        <v>2.069579468417973E-2</v>
      </c>
    </row>
    <row r="872" spans="1:4" x14ac:dyDescent="0.25">
      <c r="A872" t="s">
        <v>1104</v>
      </c>
      <c r="B872">
        <v>1981</v>
      </c>
      <c r="C872" s="27">
        <v>532375</v>
      </c>
      <c r="D872">
        <f t="shared" si="13"/>
        <v>2.7792921926457314E-3</v>
      </c>
    </row>
    <row r="873" spans="1:4" x14ac:dyDescent="0.25">
      <c r="A873" t="s">
        <v>1103</v>
      </c>
      <c r="B873">
        <v>1982</v>
      </c>
      <c r="C873" s="27">
        <v>534445</v>
      </c>
      <c r="D873">
        <f t="shared" si="13"/>
        <v>3.8806970207091915E-3</v>
      </c>
    </row>
    <row r="874" spans="1:4" x14ac:dyDescent="0.25">
      <c r="A874" t="s">
        <v>1102</v>
      </c>
      <c r="B874">
        <v>1983</v>
      </c>
      <c r="C874" s="27">
        <v>542390</v>
      </c>
      <c r="D874">
        <f t="shared" si="13"/>
        <v>1.4756474613972333E-2</v>
      </c>
    </row>
    <row r="875" spans="1:4" x14ac:dyDescent="0.25">
      <c r="A875" t="s">
        <v>1101</v>
      </c>
      <c r="B875">
        <v>1984</v>
      </c>
      <c r="C875" s="27">
        <v>552365</v>
      </c>
      <c r="D875">
        <f t="shared" si="13"/>
        <v>1.8223759765614016E-2</v>
      </c>
    </row>
    <row r="876" spans="1:4" x14ac:dyDescent="0.25">
      <c r="A876" t="s">
        <v>1100</v>
      </c>
      <c r="B876">
        <v>1985</v>
      </c>
      <c r="C876" s="27">
        <v>562102</v>
      </c>
      <c r="D876">
        <f t="shared" si="13"/>
        <v>1.7474268443776413E-2</v>
      </c>
    </row>
    <row r="877" spans="1:4" x14ac:dyDescent="0.25">
      <c r="A877" t="s">
        <v>1099</v>
      </c>
      <c r="B877">
        <v>1986</v>
      </c>
      <c r="C877" s="27">
        <v>569758</v>
      </c>
      <c r="D877">
        <f t="shared" si="13"/>
        <v>1.352838118592775E-2</v>
      </c>
    </row>
    <row r="878" spans="1:4" x14ac:dyDescent="0.25">
      <c r="A878" t="s">
        <v>1098</v>
      </c>
      <c r="B878">
        <v>1987</v>
      </c>
      <c r="C878" s="27">
        <v>575627</v>
      </c>
      <c r="D878">
        <f t="shared" si="13"/>
        <v>1.024817221441468E-2</v>
      </c>
    </row>
    <row r="879" spans="1:4" x14ac:dyDescent="0.25">
      <c r="A879" t="s">
        <v>1097</v>
      </c>
      <c r="B879">
        <v>1988</v>
      </c>
      <c r="C879" s="27">
        <v>586031</v>
      </c>
      <c r="D879">
        <f t="shared" si="13"/>
        <v>1.7912807713902038E-2</v>
      </c>
    </row>
    <row r="880" spans="1:4" x14ac:dyDescent="0.25">
      <c r="A880" t="s">
        <v>1096</v>
      </c>
      <c r="B880">
        <v>1989</v>
      </c>
      <c r="C880" s="27">
        <v>596533</v>
      </c>
      <c r="D880">
        <f t="shared" si="13"/>
        <v>1.7761873521874697E-2</v>
      </c>
    </row>
    <row r="881" spans="1:4" x14ac:dyDescent="0.25">
      <c r="A881" t="s">
        <v>1095</v>
      </c>
      <c r="B881">
        <v>1990</v>
      </c>
      <c r="C881" s="27">
        <v>600798</v>
      </c>
      <c r="D881">
        <f t="shared" si="13"/>
        <v>7.1242088260090163E-3</v>
      </c>
    </row>
    <row r="882" spans="1:4" x14ac:dyDescent="0.25">
      <c r="A882" t="s">
        <v>1094</v>
      </c>
      <c r="B882">
        <v>1991</v>
      </c>
      <c r="C882" s="27">
        <v>603790</v>
      </c>
      <c r="D882">
        <f t="shared" si="13"/>
        <v>4.9676838105910965E-3</v>
      </c>
    </row>
    <row r="883" spans="1:4" x14ac:dyDescent="0.25">
      <c r="A883" t="s">
        <v>1093</v>
      </c>
      <c r="B883">
        <v>1992</v>
      </c>
      <c r="C883" s="27">
        <v>588115</v>
      </c>
      <c r="D883">
        <f t="shared" si="13"/>
        <v>-2.6303948353177863E-2</v>
      </c>
    </row>
    <row r="884" spans="1:4" x14ac:dyDescent="0.25">
      <c r="A884" t="s">
        <v>1092</v>
      </c>
      <c r="B884">
        <v>1993</v>
      </c>
      <c r="C884" s="27">
        <v>590599</v>
      </c>
      <c r="D884">
        <f t="shared" si="13"/>
        <v>4.2147691080357862E-3</v>
      </c>
    </row>
    <row r="885" spans="1:4" x14ac:dyDescent="0.25">
      <c r="A885" t="s">
        <v>1091</v>
      </c>
      <c r="B885">
        <v>1994</v>
      </c>
      <c r="C885" s="27">
        <v>597759</v>
      </c>
      <c r="D885">
        <f t="shared" si="13"/>
        <v>1.2050386571792165E-2</v>
      </c>
    </row>
    <row r="886" spans="1:4" x14ac:dyDescent="0.25">
      <c r="A886" t="s">
        <v>1090</v>
      </c>
      <c r="B886">
        <v>1995</v>
      </c>
      <c r="C886" s="27">
        <v>606855</v>
      </c>
      <c r="D886">
        <f t="shared" si="13"/>
        <v>1.5102220099962723E-2</v>
      </c>
    </row>
    <row r="887" spans="1:4" x14ac:dyDescent="0.25">
      <c r="A887" t="s">
        <v>1089</v>
      </c>
      <c r="B887">
        <v>1996</v>
      </c>
      <c r="C887" s="27">
        <v>614466</v>
      </c>
      <c r="D887">
        <f t="shared" si="13"/>
        <v>1.2463715152365017E-2</v>
      </c>
    </row>
    <row r="888" spans="1:4" x14ac:dyDescent="0.25">
      <c r="A888" t="s">
        <v>1088</v>
      </c>
      <c r="B888">
        <v>1997</v>
      </c>
      <c r="C888" s="27">
        <v>619806</v>
      </c>
      <c r="D888">
        <f t="shared" si="13"/>
        <v>8.652927909756138E-3</v>
      </c>
    </row>
    <row r="889" spans="1:4" x14ac:dyDescent="0.25">
      <c r="A889" t="s">
        <v>1087</v>
      </c>
      <c r="B889">
        <v>1998</v>
      </c>
      <c r="C889" s="27">
        <v>627834</v>
      </c>
      <c r="D889">
        <f t="shared" si="13"/>
        <v>1.2869274467453676E-2</v>
      </c>
    </row>
    <row r="890" spans="1:4" x14ac:dyDescent="0.25">
      <c r="A890" t="s">
        <v>1086</v>
      </c>
      <c r="B890">
        <v>1999</v>
      </c>
      <c r="C890" s="27">
        <v>637244</v>
      </c>
      <c r="D890">
        <f t="shared" si="13"/>
        <v>1.4876827438501447E-2</v>
      </c>
    </row>
    <row r="891" spans="1:4" x14ac:dyDescent="0.25">
      <c r="A891" t="s">
        <v>1085</v>
      </c>
      <c r="B891">
        <v>2000</v>
      </c>
      <c r="C891" s="27">
        <v>644027</v>
      </c>
      <c r="D891">
        <f t="shared" si="13"/>
        <v>1.058802293648721E-2</v>
      </c>
    </row>
    <row r="892" spans="1:4" x14ac:dyDescent="0.25">
      <c r="A892" t="s">
        <v>1084</v>
      </c>
      <c r="B892">
        <v>2001</v>
      </c>
      <c r="C892" s="27">
        <v>648226</v>
      </c>
      <c r="D892">
        <f t="shared" si="13"/>
        <v>6.4987502885031061E-3</v>
      </c>
    </row>
    <row r="893" spans="1:4" x14ac:dyDescent="0.25">
      <c r="A893" t="s">
        <v>1083</v>
      </c>
      <c r="B893">
        <v>2002</v>
      </c>
      <c r="C893" s="27">
        <v>650600</v>
      </c>
      <c r="D893">
        <f t="shared" si="13"/>
        <v>3.6556130594036515E-3</v>
      </c>
    </row>
    <row r="894" spans="1:4" x14ac:dyDescent="0.25">
      <c r="A894" t="s">
        <v>1082</v>
      </c>
      <c r="B894">
        <v>2003</v>
      </c>
      <c r="C894" s="27">
        <v>662213</v>
      </c>
      <c r="D894">
        <f t="shared" si="13"/>
        <v>1.7692242412458339E-2</v>
      </c>
    </row>
    <row r="895" spans="1:4" x14ac:dyDescent="0.25">
      <c r="A895" t="s">
        <v>1081</v>
      </c>
      <c r="B895">
        <v>2004</v>
      </c>
      <c r="C895" s="27">
        <v>667740</v>
      </c>
      <c r="D895">
        <f t="shared" si="13"/>
        <v>8.3116197616794323E-3</v>
      </c>
    </row>
    <row r="896" spans="1:4" x14ac:dyDescent="0.25">
      <c r="A896" t="s">
        <v>1080</v>
      </c>
      <c r="B896">
        <v>2005</v>
      </c>
      <c r="C896" s="27">
        <v>672911</v>
      </c>
      <c r="D896">
        <f t="shared" si="13"/>
        <v>7.7142010013793016E-3</v>
      </c>
    </row>
    <row r="897" spans="1:4" x14ac:dyDescent="0.25">
      <c r="A897" t="s">
        <v>1079</v>
      </c>
      <c r="B897">
        <v>2006</v>
      </c>
      <c r="C897" s="27">
        <v>681316</v>
      </c>
      <c r="D897">
        <f t="shared" si="13"/>
        <v>1.241314480399543E-2</v>
      </c>
    </row>
    <row r="898" spans="1:4" x14ac:dyDescent="0.25">
      <c r="A898" t="s">
        <v>1078</v>
      </c>
      <c r="B898">
        <v>2007</v>
      </c>
      <c r="C898" s="27">
        <v>685502</v>
      </c>
      <c r="D898">
        <f t="shared" si="13"/>
        <v>6.1251945577592117E-3</v>
      </c>
    </row>
    <row r="899" spans="1:4" x14ac:dyDescent="0.25">
      <c r="A899" t="s">
        <v>1077</v>
      </c>
      <c r="B899">
        <v>2008</v>
      </c>
      <c r="C899" s="27">
        <v>688970</v>
      </c>
      <c r="D899">
        <f t="shared" si="13"/>
        <v>5.0463121248867995E-3</v>
      </c>
    </row>
    <row r="900" spans="1:4" x14ac:dyDescent="0.25">
      <c r="A900" t="s">
        <v>1076</v>
      </c>
      <c r="B900">
        <v>2009</v>
      </c>
      <c r="C900" s="27">
        <v>690501</v>
      </c>
      <c r="D900">
        <f t="shared" si="13"/>
        <v>2.2196923728115552E-3</v>
      </c>
    </row>
    <row r="901" spans="1:4" x14ac:dyDescent="0.25">
      <c r="A901" t="s">
        <v>1075</v>
      </c>
      <c r="B901">
        <v>2010</v>
      </c>
      <c r="C901" s="27">
        <v>694112</v>
      </c>
      <c r="D901">
        <f t="shared" si="13"/>
        <v>5.2159096970043062E-3</v>
      </c>
    </row>
    <row r="902" spans="1:4" x14ac:dyDescent="0.25">
      <c r="A902" t="s">
        <v>1074</v>
      </c>
      <c r="B902">
        <v>2011</v>
      </c>
      <c r="C902" s="27">
        <v>695397</v>
      </c>
      <c r="D902">
        <f t="shared" si="13"/>
        <v>1.849574729381603E-3</v>
      </c>
    </row>
    <row r="903" spans="1:4" x14ac:dyDescent="0.25">
      <c r="A903" t="s">
        <v>1073</v>
      </c>
      <c r="B903">
        <v>2012</v>
      </c>
      <c r="C903" s="27">
        <v>697194</v>
      </c>
      <c r="D903">
        <f t="shared" si="13"/>
        <v>2.5808022562487003E-3</v>
      </c>
    </row>
    <row r="904" spans="1:4" x14ac:dyDescent="0.25">
      <c r="A904" t="s">
        <v>1072</v>
      </c>
      <c r="B904">
        <v>2013</v>
      </c>
      <c r="C904" s="27">
        <v>699107</v>
      </c>
      <c r="D904">
        <f t="shared" si="13"/>
        <v>2.7400985846497139E-3</v>
      </c>
    </row>
    <row r="905" spans="1:4" x14ac:dyDescent="0.25">
      <c r="A905" t="s">
        <v>1071</v>
      </c>
      <c r="B905">
        <v>2014</v>
      </c>
      <c r="C905" s="27">
        <v>701092</v>
      </c>
      <c r="D905">
        <f t="shared" si="13"/>
        <v>2.8353131658922746E-3</v>
      </c>
    </row>
    <row r="906" spans="1:4" x14ac:dyDescent="0.25">
      <c r="A906" t="s">
        <v>1070</v>
      </c>
      <c r="B906">
        <v>2015</v>
      </c>
      <c r="C906" s="27">
        <v>704210</v>
      </c>
      <c r="D906">
        <f t="shared" ref="D906:D969" si="14">LN(C906/C905)</f>
        <v>4.4374876239462995E-3</v>
      </c>
    </row>
    <row r="907" spans="1:4" x14ac:dyDescent="0.25">
      <c r="A907" t="s">
        <v>1068</v>
      </c>
      <c r="B907">
        <v>2016</v>
      </c>
      <c r="C907" s="27">
        <v>706911</v>
      </c>
      <c r="D907">
        <f t="shared" si="14"/>
        <v>3.8281668241975046E-3</v>
      </c>
    </row>
    <row r="908" spans="1:4" x14ac:dyDescent="0.25">
      <c r="A908" t="s">
        <v>1167</v>
      </c>
      <c r="B908">
        <v>1972</v>
      </c>
      <c r="C908" s="27">
        <v>237990</v>
      </c>
      <c r="D908">
        <f t="shared" si="14"/>
        <v>-1.0886761179735205</v>
      </c>
    </row>
    <row r="909" spans="1:4" x14ac:dyDescent="0.25">
      <c r="A909" t="s">
        <v>1166</v>
      </c>
      <c r="B909">
        <v>1973</v>
      </c>
      <c r="C909" s="27">
        <v>259107</v>
      </c>
      <c r="D909">
        <f t="shared" si="14"/>
        <v>8.5012447817010256E-2</v>
      </c>
    </row>
    <row r="910" spans="1:4" x14ac:dyDescent="0.25">
      <c r="A910" t="s">
        <v>1165</v>
      </c>
      <c r="B910">
        <v>1974</v>
      </c>
      <c r="C910" s="27">
        <v>271978</v>
      </c>
      <c r="D910">
        <f t="shared" si="14"/>
        <v>4.8480076872870773E-2</v>
      </c>
    </row>
    <row r="911" spans="1:4" x14ac:dyDescent="0.25">
      <c r="A911" t="s">
        <v>1164</v>
      </c>
      <c r="B911">
        <v>1975</v>
      </c>
      <c r="C911" s="27">
        <v>277967</v>
      </c>
      <c r="D911">
        <f t="shared" si="14"/>
        <v>2.1781220936763233E-2</v>
      </c>
    </row>
    <row r="912" spans="1:4" x14ac:dyDescent="0.25">
      <c r="A912" t="s">
        <v>1163</v>
      </c>
      <c r="B912">
        <v>1976</v>
      </c>
      <c r="C912" s="27">
        <v>282759</v>
      </c>
      <c r="D912">
        <f t="shared" si="14"/>
        <v>1.7092543119719805E-2</v>
      </c>
    </row>
    <row r="913" spans="1:4" x14ac:dyDescent="0.25">
      <c r="A913" t="s">
        <v>1162</v>
      </c>
      <c r="B913">
        <v>1977</v>
      </c>
      <c r="C913" s="27">
        <v>287671</v>
      </c>
      <c r="D913">
        <f t="shared" si="14"/>
        <v>1.7222521304646465E-2</v>
      </c>
    </row>
    <row r="914" spans="1:4" x14ac:dyDescent="0.25">
      <c r="A914" t="s">
        <v>1161</v>
      </c>
      <c r="B914">
        <v>1978</v>
      </c>
      <c r="C914" s="27">
        <v>294367.5</v>
      </c>
      <c r="D914">
        <f t="shared" si="14"/>
        <v>2.3011520706081787E-2</v>
      </c>
    </row>
    <row r="915" spans="1:4" x14ac:dyDescent="0.25">
      <c r="A915" t="s">
        <v>1160</v>
      </c>
      <c r="B915">
        <v>1979</v>
      </c>
      <c r="C915" s="27">
        <v>301064</v>
      </c>
      <c r="D915">
        <f t="shared" si="14"/>
        <v>2.2493879993076515E-2</v>
      </c>
    </row>
    <row r="916" spans="1:4" x14ac:dyDescent="0.25">
      <c r="A916" t="s">
        <v>1159</v>
      </c>
      <c r="B916">
        <v>1980</v>
      </c>
      <c r="C916" s="27">
        <v>304617.33333333331</v>
      </c>
      <c r="D916">
        <f t="shared" si="14"/>
        <v>1.1733477340734004E-2</v>
      </c>
    </row>
    <row r="917" spans="1:4" x14ac:dyDescent="0.25">
      <c r="A917" t="s">
        <v>1158</v>
      </c>
      <c r="B917">
        <v>1981</v>
      </c>
      <c r="C917" s="27">
        <v>309564</v>
      </c>
      <c r="D917">
        <f t="shared" si="14"/>
        <v>1.610851181194551E-2</v>
      </c>
    </row>
    <row r="918" spans="1:4" x14ac:dyDescent="0.25">
      <c r="A918" t="s">
        <v>1157</v>
      </c>
      <c r="B918">
        <v>1982</v>
      </c>
      <c r="C918" s="27">
        <v>311724</v>
      </c>
      <c r="D918">
        <f t="shared" si="14"/>
        <v>6.9533250369046172E-3</v>
      </c>
    </row>
    <row r="919" spans="1:4" x14ac:dyDescent="0.25">
      <c r="A919" t="s">
        <v>1156</v>
      </c>
      <c r="B919">
        <v>1983</v>
      </c>
      <c r="C919" s="27">
        <v>315145</v>
      </c>
      <c r="D919">
        <f t="shared" si="14"/>
        <v>1.0914669450595599E-2</v>
      </c>
    </row>
    <row r="920" spans="1:4" x14ac:dyDescent="0.25">
      <c r="A920" t="s">
        <v>1155</v>
      </c>
      <c r="B920">
        <v>1984</v>
      </c>
      <c r="C920" s="27">
        <v>319555</v>
      </c>
      <c r="D920">
        <f t="shared" si="14"/>
        <v>1.3896552605106789E-2</v>
      </c>
    </row>
    <row r="921" spans="1:4" x14ac:dyDescent="0.25">
      <c r="A921" t="s">
        <v>1154</v>
      </c>
      <c r="B921">
        <v>1985</v>
      </c>
      <c r="C921" s="27">
        <v>326307</v>
      </c>
      <c r="D921">
        <f t="shared" si="14"/>
        <v>2.0909253042628261E-2</v>
      </c>
    </row>
    <row r="922" spans="1:4" x14ac:dyDescent="0.25">
      <c r="A922" t="s">
        <v>1153</v>
      </c>
      <c r="B922">
        <v>1986</v>
      </c>
      <c r="C922" s="27">
        <v>330923</v>
      </c>
      <c r="D922">
        <f t="shared" si="14"/>
        <v>1.4047063895983571E-2</v>
      </c>
    </row>
    <row r="923" spans="1:4" x14ac:dyDescent="0.25">
      <c r="A923" t="s">
        <v>1152</v>
      </c>
      <c r="B923">
        <v>1987</v>
      </c>
      <c r="C923" s="27">
        <v>334839</v>
      </c>
      <c r="D923">
        <f t="shared" si="14"/>
        <v>1.1764099370292203E-2</v>
      </c>
    </row>
    <row r="924" spans="1:4" x14ac:dyDescent="0.25">
      <c r="A924" t="s">
        <v>1151</v>
      </c>
      <c r="B924">
        <v>1988</v>
      </c>
      <c r="C924" s="27">
        <v>338508</v>
      </c>
      <c r="D924">
        <f t="shared" si="14"/>
        <v>1.0897906464669271E-2</v>
      </c>
    </row>
    <row r="925" spans="1:4" x14ac:dyDescent="0.25">
      <c r="A925" t="s">
        <v>1150</v>
      </c>
      <c r="B925">
        <v>1989</v>
      </c>
      <c r="C925" s="27">
        <v>342780</v>
      </c>
      <c r="D925">
        <f t="shared" si="14"/>
        <v>1.2541116213376407E-2</v>
      </c>
    </row>
    <row r="926" spans="1:4" x14ac:dyDescent="0.25">
      <c r="A926" t="s">
        <v>1149</v>
      </c>
      <c r="B926">
        <v>1990</v>
      </c>
      <c r="C926" s="27">
        <v>349187</v>
      </c>
      <c r="D926">
        <f t="shared" si="14"/>
        <v>1.8518753358444676E-2</v>
      </c>
    </row>
    <row r="927" spans="1:4" x14ac:dyDescent="0.25">
      <c r="A927" t="s">
        <v>1148</v>
      </c>
      <c r="B927">
        <v>1991</v>
      </c>
      <c r="C927" s="27">
        <v>350746</v>
      </c>
      <c r="D927">
        <f t="shared" si="14"/>
        <v>4.4547194606734779E-3</v>
      </c>
    </row>
    <row r="928" spans="1:4" x14ac:dyDescent="0.25">
      <c r="A928" t="s">
        <v>1147</v>
      </c>
      <c r="B928">
        <v>1992</v>
      </c>
      <c r="C928" s="27">
        <v>354215</v>
      </c>
      <c r="D928">
        <f t="shared" si="14"/>
        <v>9.8417586238898243E-3</v>
      </c>
    </row>
    <row r="929" spans="1:4" x14ac:dyDescent="0.25">
      <c r="A929" t="s">
        <v>1146</v>
      </c>
      <c r="B929">
        <v>1993</v>
      </c>
      <c r="C929" s="27">
        <v>358975</v>
      </c>
      <c r="D929">
        <f t="shared" si="14"/>
        <v>1.3348674773006745E-2</v>
      </c>
    </row>
    <row r="930" spans="1:4" x14ac:dyDescent="0.25">
      <c r="A930" t="s">
        <v>1145</v>
      </c>
      <c r="B930">
        <v>1994</v>
      </c>
      <c r="C930" s="27">
        <v>364907</v>
      </c>
      <c r="D930">
        <f t="shared" si="14"/>
        <v>1.6389778415864403E-2</v>
      </c>
    </row>
    <row r="931" spans="1:4" x14ac:dyDescent="0.25">
      <c r="A931" t="s">
        <v>1144</v>
      </c>
      <c r="B931">
        <v>1995</v>
      </c>
      <c r="C931" s="27">
        <v>370251</v>
      </c>
      <c r="D931">
        <f t="shared" si="14"/>
        <v>1.4538627425741165E-2</v>
      </c>
    </row>
    <row r="932" spans="1:4" x14ac:dyDescent="0.25">
      <c r="A932" t="s">
        <v>1143</v>
      </c>
      <c r="B932">
        <v>1996</v>
      </c>
      <c r="C932" s="27">
        <v>375535</v>
      </c>
      <c r="D932">
        <f t="shared" si="14"/>
        <v>1.4170521893043107E-2</v>
      </c>
    </row>
    <row r="933" spans="1:4" x14ac:dyDescent="0.25">
      <c r="A933" t="s">
        <v>1142</v>
      </c>
      <c r="B933">
        <v>1997</v>
      </c>
      <c r="C933" s="27">
        <v>380337</v>
      </c>
      <c r="D933">
        <f t="shared" si="14"/>
        <v>1.2706025898488115E-2</v>
      </c>
    </row>
    <row r="934" spans="1:4" x14ac:dyDescent="0.25">
      <c r="A934" t="s">
        <v>1141</v>
      </c>
      <c r="B934">
        <v>1998</v>
      </c>
      <c r="C934" s="27">
        <v>386010</v>
      </c>
      <c r="D934">
        <f t="shared" si="14"/>
        <v>1.4805574051431012E-2</v>
      </c>
    </row>
    <row r="935" spans="1:4" x14ac:dyDescent="0.25">
      <c r="A935" t="s">
        <v>1140</v>
      </c>
      <c r="B935">
        <v>1999</v>
      </c>
      <c r="C935" s="27">
        <v>392876</v>
      </c>
      <c r="D935">
        <f t="shared" si="14"/>
        <v>1.7630764588332112E-2</v>
      </c>
    </row>
    <row r="936" spans="1:4" x14ac:dyDescent="0.25">
      <c r="A936" t="s">
        <v>1139</v>
      </c>
      <c r="B936">
        <v>2000</v>
      </c>
      <c r="C936" s="27">
        <v>399922</v>
      </c>
      <c r="D936">
        <f t="shared" si="14"/>
        <v>1.7775487639669473E-2</v>
      </c>
    </row>
    <row r="937" spans="1:4" x14ac:dyDescent="0.25">
      <c r="A937" t="s">
        <v>1138</v>
      </c>
      <c r="B937">
        <v>2001</v>
      </c>
      <c r="C937" s="27">
        <v>403409</v>
      </c>
      <c r="D937">
        <f t="shared" si="14"/>
        <v>8.681407540152522E-3</v>
      </c>
    </row>
    <row r="938" spans="1:4" x14ac:dyDescent="0.25">
      <c r="A938" t="s">
        <v>1137</v>
      </c>
      <c r="B938">
        <v>2002</v>
      </c>
      <c r="C938" s="27">
        <v>407790</v>
      </c>
      <c r="D938">
        <f t="shared" si="14"/>
        <v>1.0801400382103496E-2</v>
      </c>
    </row>
    <row r="939" spans="1:4" x14ac:dyDescent="0.25">
      <c r="A939" t="s">
        <v>1136</v>
      </c>
      <c r="B939">
        <v>2003</v>
      </c>
      <c r="C939" s="27">
        <v>412745</v>
      </c>
      <c r="D939">
        <f t="shared" si="14"/>
        <v>1.2077632841215978E-2</v>
      </c>
    </row>
    <row r="940" spans="1:4" x14ac:dyDescent="0.25">
      <c r="A940" t="s">
        <v>1135</v>
      </c>
      <c r="B940">
        <v>2004</v>
      </c>
      <c r="C940" s="27">
        <v>419004</v>
      </c>
      <c r="D940">
        <f t="shared" si="14"/>
        <v>1.5050497559466918E-2</v>
      </c>
    </row>
    <row r="941" spans="1:4" x14ac:dyDescent="0.25">
      <c r="A941" t="s">
        <v>1134</v>
      </c>
      <c r="B941">
        <v>2005</v>
      </c>
      <c r="C941" s="27">
        <v>422278</v>
      </c>
      <c r="D941">
        <f t="shared" si="14"/>
        <v>7.7833985003344106E-3</v>
      </c>
    </row>
    <row r="942" spans="1:4" x14ac:dyDescent="0.25">
      <c r="A942" t="s">
        <v>1133</v>
      </c>
      <c r="B942">
        <v>2006</v>
      </c>
      <c r="C942" s="27">
        <v>428036</v>
      </c>
      <c r="D942">
        <f t="shared" si="14"/>
        <v>1.3543439277817306E-2</v>
      </c>
    </row>
    <row r="943" spans="1:4" x14ac:dyDescent="0.25">
      <c r="A943" t="s">
        <v>1132</v>
      </c>
      <c r="B943">
        <v>2007</v>
      </c>
      <c r="C943" s="27">
        <v>432069</v>
      </c>
      <c r="D943">
        <f t="shared" si="14"/>
        <v>9.3779935179953734E-3</v>
      </c>
    </row>
    <row r="944" spans="1:4" x14ac:dyDescent="0.25">
      <c r="A944" t="s">
        <v>1131</v>
      </c>
      <c r="B944">
        <v>2008</v>
      </c>
      <c r="C944" s="27">
        <v>433720</v>
      </c>
      <c r="D944">
        <f t="shared" si="14"/>
        <v>3.8138668918846815E-3</v>
      </c>
    </row>
    <row r="945" spans="1:4" x14ac:dyDescent="0.25">
      <c r="A945" t="s">
        <v>1130</v>
      </c>
      <c r="B945">
        <v>2009</v>
      </c>
      <c r="C945" s="27">
        <v>435133</v>
      </c>
      <c r="D945">
        <f t="shared" si="14"/>
        <v>3.2525668800121219E-3</v>
      </c>
    </row>
    <row r="946" spans="1:4" x14ac:dyDescent="0.25">
      <c r="A946" t="s">
        <v>1129</v>
      </c>
      <c r="B946">
        <v>2010</v>
      </c>
      <c r="C946" s="27">
        <v>437716</v>
      </c>
      <c r="D946">
        <f t="shared" si="14"/>
        <v>5.9185667625922716E-3</v>
      </c>
    </row>
    <row r="947" spans="1:4" x14ac:dyDescent="0.25">
      <c r="A947" t="s">
        <v>1128</v>
      </c>
      <c r="B947">
        <v>2011</v>
      </c>
      <c r="C947" s="27">
        <v>438140</v>
      </c>
      <c r="D947">
        <f t="shared" si="14"/>
        <v>9.6819576076798977E-4</v>
      </c>
    </row>
    <row r="948" spans="1:4" x14ac:dyDescent="0.25">
      <c r="A948" t="s">
        <v>1127</v>
      </c>
      <c r="B948">
        <v>2012</v>
      </c>
      <c r="C948" s="27">
        <v>439875</v>
      </c>
      <c r="D948">
        <f t="shared" si="14"/>
        <v>3.9521016343957551E-3</v>
      </c>
    </row>
    <row r="949" spans="1:4" x14ac:dyDescent="0.25">
      <c r="A949" t="s">
        <v>1126</v>
      </c>
      <c r="B949">
        <v>2013</v>
      </c>
      <c r="C949" s="27">
        <v>441078</v>
      </c>
      <c r="D949">
        <f t="shared" si="14"/>
        <v>2.7311349136093584E-3</v>
      </c>
    </row>
    <row r="950" spans="1:4" x14ac:dyDescent="0.25">
      <c r="A950" t="s">
        <v>1125</v>
      </c>
      <c r="B950">
        <v>2014</v>
      </c>
      <c r="C950" s="27">
        <v>442111</v>
      </c>
      <c r="D950">
        <f t="shared" si="14"/>
        <v>2.3392512158920457E-3</v>
      </c>
    </row>
    <row r="951" spans="1:4" x14ac:dyDescent="0.25">
      <c r="A951" t="s">
        <v>1124</v>
      </c>
      <c r="B951">
        <v>2015</v>
      </c>
      <c r="C951" s="27">
        <v>444204</v>
      </c>
      <c r="D951">
        <f t="shared" si="14"/>
        <v>4.7229346012561237E-3</v>
      </c>
    </row>
    <row r="952" spans="1:4" x14ac:dyDescent="0.25">
      <c r="A952" t="s">
        <v>1122</v>
      </c>
      <c r="B952">
        <v>2016</v>
      </c>
      <c r="C952" s="27">
        <v>446688</v>
      </c>
      <c r="D952">
        <f t="shared" si="14"/>
        <v>5.5764479578410157E-3</v>
      </c>
    </row>
    <row r="953" spans="1:4" x14ac:dyDescent="0.25">
      <c r="A953" t="s">
        <v>1221</v>
      </c>
      <c r="B953">
        <v>1972</v>
      </c>
      <c r="C953" s="27">
        <v>187193</v>
      </c>
      <c r="D953">
        <f t="shared" si="14"/>
        <v>-0.86972019414839086</v>
      </c>
    </row>
    <row r="954" spans="1:4" x14ac:dyDescent="0.25">
      <c r="A954" t="s">
        <v>1220</v>
      </c>
      <c r="B954">
        <v>1973</v>
      </c>
      <c r="C954" s="27">
        <v>187546</v>
      </c>
      <c r="D954">
        <f t="shared" si="14"/>
        <v>1.8839784725411116E-3</v>
      </c>
    </row>
    <row r="955" spans="1:4" x14ac:dyDescent="0.25">
      <c r="A955" t="s">
        <v>1219</v>
      </c>
      <c r="B955">
        <v>1974</v>
      </c>
      <c r="C955" s="27">
        <v>187250</v>
      </c>
      <c r="D955">
        <f t="shared" si="14"/>
        <v>-1.5795262571689464E-3</v>
      </c>
    </row>
    <row r="956" spans="1:4" x14ac:dyDescent="0.25">
      <c r="A956" t="s">
        <v>1218</v>
      </c>
      <c r="B956">
        <v>1975</v>
      </c>
      <c r="C956" s="27">
        <v>187534</v>
      </c>
      <c r="D956">
        <f t="shared" si="14"/>
        <v>1.515539907568315E-3</v>
      </c>
    </row>
    <row r="957" spans="1:4" x14ac:dyDescent="0.25">
      <c r="A957" t="s">
        <v>1217</v>
      </c>
      <c r="B957">
        <v>1976</v>
      </c>
      <c r="C957" s="27">
        <v>188806</v>
      </c>
      <c r="D957">
        <f t="shared" si="14"/>
        <v>6.7598705625572485E-3</v>
      </c>
    </row>
    <row r="958" spans="1:4" x14ac:dyDescent="0.25">
      <c r="A958" t="s">
        <v>1216</v>
      </c>
      <c r="B958">
        <v>1977</v>
      </c>
      <c r="C958" s="27">
        <v>190043</v>
      </c>
      <c r="D958">
        <f t="shared" si="14"/>
        <v>6.5303294769501865E-3</v>
      </c>
    </row>
    <row r="959" spans="1:4" x14ac:dyDescent="0.25">
      <c r="A959" t="s">
        <v>1215</v>
      </c>
      <c r="B959">
        <v>1978</v>
      </c>
      <c r="C959" s="27">
        <v>191729</v>
      </c>
      <c r="D959">
        <f t="shared" si="14"/>
        <v>8.8325543044273803E-3</v>
      </c>
    </row>
    <row r="960" spans="1:4" x14ac:dyDescent="0.25">
      <c r="A960" t="s">
        <v>1214</v>
      </c>
      <c r="B960">
        <v>1979</v>
      </c>
      <c r="C960" s="27">
        <v>193415</v>
      </c>
      <c r="D960">
        <f t="shared" si="14"/>
        <v>8.7552228250365859E-3</v>
      </c>
    </row>
    <row r="961" spans="1:4" x14ac:dyDescent="0.25">
      <c r="A961" t="s">
        <v>1213</v>
      </c>
      <c r="B961">
        <v>1980</v>
      </c>
      <c r="C961" s="27">
        <v>194929.33333333334</v>
      </c>
      <c r="D961">
        <f t="shared" si="14"/>
        <v>7.798960247214267E-3</v>
      </c>
    </row>
    <row r="962" spans="1:4" x14ac:dyDescent="0.25">
      <c r="A962" t="s">
        <v>1212</v>
      </c>
      <c r="B962">
        <v>1981</v>
      </c>
      <c r="C962" s="27">
        <v>195982</v>
      </c>
      <c r="D962">
        <f t="shared" si="14"/>
        <v>5.3857185574892478E-3</v>
      </c>
    </row>
    <row r="963" spans="1:4" x14ac:dyDescent="0.25">
      <c r="A963" t="s">
        <v>1211</v>
      </c>
      <c r="B963">
        <v>1982</v>
      </c>
      <c r="C963" s="27">
        <v>197958</v>
      </c>
      <c r="D963">
        <f t="shared" si="14"/>
        <v>1.0032068702955404E-2</v>
      </c>
    </row>
    <row r="964" spans="1:4" x14ac:dyDescent="0.25">
      <c r="A964" t="s">
        <v>1210</v>
      </c>
      <c r="B964">
        <v>1983</v>
      </c>
      <c r="C964" s="27">
        <v>198497</v>
      </c>
      <c r="D964">
        <f t="shared" si="14"/>
        <v>2.7190996813837172E-3</v>
      </c>
    </row>
    <row r="965" spans="1:4" x14ac:dyDescent="0.25">
      <c r="A965" t="s">
        <v>1209</v>
      </c>
      <c r="B965">
        <v>1984</v>
      </c>
      <c r="C965" s="27">
        <v>200243</v>
      </c>
      <c r="D965">
        <f t="shared" si="14"/>
        <v>8.7576423699521067E-3</v>
      </c>
    </row>
    <row r="966" spans="1:4" x14ac:dyDescent="0.25">
      <c r="A966" t="s">
        <v>1208</v>
      </c>
      <c r="B966">
        <v>1985</v>
      </c>
      <c r="C966" s="27">
        <v>199813</v>
      </c>
      <c r="D966">
        <f t="shared" si="14"/>
        <v>-2.1496998699848178E-3</v>
      </c>
    </row>
    <row r="967" spans="1:4" x14ac:dyDescent="0.25">
      <c r="A967" t="s">
        <v>1207</v>
      </c>
      <c r="B967">
        <v>1986</v>
      </c>
      <c r="C967" s="27">
        <v>198038</v>
      </c>
      <c r="D967">
        <f t="shared" si="14"/>
        <v>-8.9229976905563415E-3</v>
      </c>
    </row>
    <row r="968" spans="1:4" x14ac:dyDescent="0.25">
      <c r="A968" t="s">
        <v>1206</v>
      </c>
      <c r="B968">
        <v>1987</v>
      </c>
      <c r="C968" s="27">
        <v>195577</v>
      </c>
      <c r="D968">
        <f t="shared" si="14"/>
        <v>-1.2504767697553733E-2</v>
      </c>
    </row>
    <row r="969" spans="1:4" x14ac:dyDescent="0.25">
      <c r="A969" t="s">
        <v>1205</v>
      </c>
      <c r="B969">
        <v>1988</v>
      </c>
      <c r="C969" s="27">
        <v>193769</v>
      </c>
      <c r="D969">
        <f t="shared" si="14"/>
        <v>-9.2874358331935091E-3</v>
      </c>
    </row>
    <row r="970" spans="1:4" x14ac:dyDescent="0.25">
      <c r="A970" t="s">
        <v>1204</v>
      </c>
      <c r="B970">
        <v>1989</v>
      </c>
      <c r="C970" s="27">
        <v>191342</v>
      </c>
      <c r="D970">
        <f t="shared" ref="D970:D1033" si="15">LN(C970/C969)</f>
        <v>-1.26043251487114E-2</v>
      </c>
    </row>
    <row r="971" spans="1:4" x14ac:dyDescent="0.25">
      <c r="A971" t="s">
        <v>1203</v>
      </c>
      <c r="B971">
        <v>1990</v>
      </c>
      <c r="C971" s="27">
        <v>189713</v>
      </c>
      <c r="D971">
        <f t="shared" si="15"/>
        <v>-8.5499989431963401E-3</v>
      </c>
    </row>
    <row r="972" spans="1:4" x14ac:dyDescent="0.25">
      <c r="A972" t="s">
        <v>1202</v>
      </c>
      <c r="B972">
        <v>1991</v>
      </c>
      <c r="C972" s="27">
        <v>189567</v>
      </c>
      <c r="D972">
        <f t="shared" si="15"/>
        <v>-7.698798102265986E-4</v>
      </c>
    </row>
    <row r="973" spans="1:4" x14ac:dyDescent="0.25">
      <c r="A973" t="s">
        <v>1201</v>
      </c>
      <c r="B973">
        <v>1992</v>
      </c>
      <c r="C973" s="27">
        <v>189682</v>
      </c>
      <c r="D973">
        <f t="shared" si="15"/>
        <v>6.0646173635115039E-4</v>
      </c>
    </row>
    <row r="974" spans="1:4" x14ac:dyDescent="0.25">
      <c r="A974" t="s">
        <v>1200</v>
      </c>
      <c r="B974">
        <v>1993</v>
      </c>
      <c r="C974" s="27">
        <v>190700</v>
      </c>
      <c r="D974">
        <f t="shared" si="15"/>
        <v>5.3525268305814914E-3</v>
      </c>
    </row>
    <row r="975" spans="1:4" x14ac:dyDescent="0.25">
      <c r="A975" t="s">
        <v>1199</v>
      </c>
      <c r="B975">
        <v>1994</v>
      </c>
      <c r="C975" s="27">
        <v>190081</v>
      </c>
      <c r="D975">
        <f t="shared" si="15"/>
        <v>-3.2512155031710448E-3</v>
      </c>
    </row>
    <row r="976" spans="1:4" x14ac:dyDescent="0.25">
      <c r="A976" t="s">
        <v>1198</v>
      </c>
      <c r="B976">
        <v>1995</v>
      </c>
      <c r="C976" s="27">
        <v>190272</v>
      </c>
      <c r="D976">
        <f t="shared" si="15"/>
        <v>1.0043302724300409E-3</v>
      </c>
    </row>
    <row r="977" spans="1:4" x14ac:dyDescent="0.25">
      <c r="A977" t="s">
        <v>1197</v>
      </c>
      <c r="B977">
        <v>1996</v>
      </c>
      <c r="C977" s="27">
        <v>189608</v>
      </c>
      <c r="D977">
        <f t="shared" si="15"/>
        <v>-3.4958443520297748E-3</v>
      </c>
    </row>
    <row r="978" spans="1:4" x14ac:dyDescent="0.25">
      <c r="A978" t="s">
        <v>1196</v>
      </c>
      <c r="B978">
        <v>1997</v>
      </c>
      <c r="C978" s="27">
        <v>188985</v>
      </c>
      <c r="D978">
        <f t="shared" si="15"/>
        <v>-3.2911361928999743E-3</v>
      </c>
    </row>
    <row r="979" spans="1:4" x14ac:dyDescent="0.25">
      <c r="A979" t="s">
        <v>1195</v>
      </c>
      <c r="B979">
        <v>1998</v>
      </c>
      <c r="C979" s="27">
        <v>189317</v>
      </c>
      <c r="D979">
        <f t="shared" si="15"/>
        <v>1.7552118954412802E-3</v>
      </c>
    </row>
    <row r="980" spans="1:4" x14ac:dyDescent="0.25">
      <c r="A980" t="s">
        <v>1194</v>
      </c>
      <c r="B980">
        <v>1999</v>
      </c>
      <c r="C980" s="27">
        <v>189477</v>
      </c>
      <c r="D980">
        <f t="shared" si="15"/>
        <v>8.4478639849376288E-4</v>
      </c>
    </row>
    <row r="981" spans="1:4" x14ac:dyDescent="0.25">
      <c r="A981" t="s">
        <v>1193</v>
      </c>
      <c r="B981">
        <v>2000</v>
      </c>
      <c r="C981" s="27">
        <v>190087</v>
      </c>
      <c r="D981">
        <f t="shared" si="15"/>
        <v>3.2142169708863876E-3</v>
      </c>
    </row>
    <row r="982" spans="1:4" x14ac:dyDescent="0.25">
      <c r="A982" t="s">
        <v>1192</v>
      </c>
      <c r="B982">
        <v>2001</v>
      </c>
      <c r="C982" s="27">
        <v>190043</v>
      </c>
      <c r="D982">
        <f t="shared" si="15"/>
        <v>-2.314997511194145E-4</v>
      </c>
    </row>
    <row r="983" spans="1:4" x14ac:dyDescent="0.25">
      <c r="A983" t="s">
        <v>1191</v>
      </c>
      <c r="B983">
        <v>2002</v>
      </c>
      <c r="C983" s="27">
        <v>190273</v>
      </c>
      <c r="D983">
        <f t="shared" si="15"/>
        <v>1.2095206514565104E-3</v>
      </c>
    </row>
    <row r="984" spans="1:4" x14ac:dyDescent="0.25">
      <c r="A984" t="s">
        <v>1190</v>
      </c>
      <c r="B984">
        <v>2003</v>
      </c>
      <c r="C984" s="27">
        <v>190124</v>
      </c>
      <c r="D984">
        <f t="shared" si="15"/>
        <v>-7.8339212780415598E-4</v>
      </c>
    </row>
    <row r="985" spans="1:4" x14ac:dyDescent="0.25">
      <c r="A985" t="s">
        <v>1189</v>
      </c>
      <c r="B985">
        <v>2004</v>
      </c>
      <c r="C985" s="27">
        <v>190233</v>
      </c>
      <c r="D985">
        <f t="shared" si="15"/>
        <v>5.7314577086175697E-4</v>
      </c>
    </row>
    <row r="986" spans="1:4" x14ac:dyDescent="0.25">
      <c r="A986" t="s">
        <v>1188</v>
      </c>
      <c r="B986">
        <v>2005</v>
      </c>
      <c r="C986" s="27">
        <v>183609</v>
      </c>
      <c r="D986">
        <f t="shared" si="15"/>
        <v>-3.544114004610753E-2</v>
      </c>
    </row>
    <row r="987" spans="1:4" x14ac:dyDescent="0.25">
      <c r="A987" t="s">
        <v>1187</v>
      </c>
      <c r="B987">
        <v>2006</v>
      </c>
      <c r="C987" s="27">
        <v>128729</v>
      </c>
      <c r="D987">
        <f t="shared" si="15"/>
        <v>-0.35509907714844258</v>
      </c>
    </row>
    <row r="988" spans="1:4" x14ac:dyDescent="0.25">
      <c r="A988" t="s">
        <v>1186</v>
      </c>
      <c r="B988">
        <v>2007</v>
      </c>
      <c r="C988" s="27">
        <v>126766</v>
      </c>
      <c r="D988">
        <f t="shared" si="15"/>
        <v>-1.5366552198141167E-2</v>
      </c>
    </row>
    <row r="989" spans="1:4" x14ac:dyDescent="0.25">
      <c r="A989" t="s">
        <v>1185</v>
      </c>
      <c r="B989">
        <v>2008</v>
      </c>
      <c r="C989" s="27">
        <v>137733</v>
      </c>
      <c r="D989">
        <f t="shared" si="15"/>
        <v>8.2974161192689827E-2</v>
      </c>
    </row>
    <row r="990" spans="1:4" x14ac:dyDescent="0.25">
      <c r="A990" t="s">
        <v>1184</v>
      </c>
      <c r="B990">
        <v>2009</v>
      </c>
      <c r="C990" s="27">
        <v>146857</v>
      </c>
      <c r="D990">
        <f t="shared" si="15"/>
        <v>6.4142295757760329E-2</v>
      </c>
    </row>
    <row r="991" spans="1:4" x14ac:dyDescent="0.25">
      <c r="A991" t="s">
        <v>1183</v>
      </c>
      <c r="B991">
        <v>2010</v>
      </c>
      <c r="C991" s="27">
        <v>153967</v>
      </c>
      <c r="D991">
        <f t="shared" si="15"/>
        <v>4.7278969540201297E-2</v>
      </c>
    </row>
    <row r="992" spans="1:4" x14ac:dyDescent="0.25">
      <c r="A992" t="s">
        <v>1182</v>
      </c>
      <c r="B992">
        <v>2011</v>
      </c>
      <c r="C992" s="27">
        <v>159406</v>
      </c>
      <c r="D992">
        <f t="shared" si="15"/>
        <v>3.4716113065153556E-2</v>
      </c>
    </row>
    <row r="993" spans="1:4" x14ac:dyDescent="0.25">
      <c r="A993" t="s">
        <v>1181</v>
      </c>
      <c r="B993">
        <v>2012</v>
      </c>
      <c r="C993" s="27">
        <v>163777</v>
      </c>
      <c r="D993">
        <f t="shared" si="15"/>
        <v>2.7051339617392207E-2</v>
      </c>
    </row>
    <row r="994" spans="1:4" x14ac:dyDescent="0.25">
      <c r="A994" t="s">
        <v>1180</v>
      </c>
      <c r="B994">
        <v>2013</v>
      </c>
      <c r="C994" s="27">
        <v>167138</v>
      </c>
      <c r="D994">
        <f t="shared" si="15"/>
        <v>2.0314072065758443E-2</v>
      </c>
    </row>
    <row r="995" spans="1:4" x14ac:dyDescent="0.25">
      <c r="A995" t="s">
        <v>1179</v>
      </c>
      <c r="B995">
        <v>2014</v>
      </c>
      <c r="C995" s="27">
        <v>169855</v>
      </c>
      <c r="D995">
        <f t="shared" si="15"/>
        <v>1.6125313427309211E-2</v>
      </c>
    </row>
    <row r="996" spans="1:4" x14ac:dyDescent="0.25">
      <c r="A996" t="s">
        <v>1178</v>
      </c>
      <c r="B996">
        <v>2015</v>
      </c>
      <c r="C996" s="27">
        <v>180761</v>
      </c>
      <c r="D996">
        <f t="shared" si="15"/>
        <v>6.223058481267231E-2</v>
      </c>
    </row>
    <row r="997" spans="1:4" x14ac:dyDescent="0.25">
      <c r="A997" t="s">
        <v>1176</v>
      </c>
      <c r="B997">
        <v>2016</v>
      </c>
      <c r="C997" s="27">
        <v>198451</v>
      </c>
      <c r="D997">
        <f t="shared" si="15"/>
        <v>9.33665015438713E-2</v>
      </c>
    </row>
    <row r="998" spans="1:4" x14ac:dyDescent="0.25">
      <c r="A998" t="s">
        <v>1275</v>
      </c>
      <c r="B998">
        <v>1972</v>
      </c>
      <c r="C998" s="27">
        <v>1446077</v>
      </c>
      <c r="D998">
        <f t="shared" si="15"/>
        <v>1.9860674333777055</v>
      </c>
    </row>
    <row r="999" spans="1:4" x14ac:dyDescent="0.25">
      <c r="A999" t="s">
        <v>1274</v>
      </c>
      <c r="B999">
        <v>1973</v>
      </c>
      <c r="C999" s="27">
        <v>1567609</v>
      </c>
      <c r="D999">
        <f t="shared" si="15"/>
        <v>8.0697155922778888E-2</v>
      </c>
    </row>
    <row r="1000" spans="1:4" x14ac:dyDescent="0.25">
      <c r="A1000" t="s">
        <v>1273</v>
      </c>
      <c r="B1000">
        <v>1974</v>
      </c>
      <c r="C1000" s="27">
        <v>1675996</v>
      </c>
      <c r="D1000">
        <f t="shared" si="15"/>
        <v>6.6856086834814407E-2</v>
      </c>
    </row>
    <row r="1001" spans="1:4" x14ac:dyDescent="0.25">
      <c r="A1001" t="s">
        <v>1272</v>
      </c>
      <c r="B1001">
        <v>1975</v>
      </c>
      <c r="C1001" s="27">
        <v>1738039</v>
      </c>
      <c r="D1001">
        <f t="shared" si="15"/>
        <v>3.6349850754968882E-2</v>
      </c>
    </row>
    <row r="1002" spans="1:4" x14ac:dyDescent="0.25">
      <c r="A1002" t="s">
        <v>1271</v>
      </c>
      <c r="B1002">
        <v>1976</v>
      </c>
      <c r="C1002" s="27">
        <v>1795755</v>
      </c>
      <c r="D1002">
        <f t="shared" si="15"/>
        <v>3.2668080143672437E-2</v>
      </c>
    </row>
    <row r="1003" spans="1:4" x14ac:dyDescent="0.25">
      <c r="A1003" t="s">
        <v>1270</v>
      </c>
      <c r="B1003">
        <v>1977</v>
      </c>
      <c r="C1003" s="27">
        <v>1875781</v>
      </c>
      <c r="D1003">
        <f t="shared" si="15"/>
        <v>4.3599559708940895E-2</v>
      </c>
    </row>
    <row r="1004" spans="1:4" x14ac:dyDescent="0.25">
      <c r="A1004" t="s">
        <v>1269</v>
      </c>
      <c r="B1004">
        <v>1978</v>
      </c>
      <c r="C1004" s="27">
        <v>1975039</v>
      </c>
      <c r="D1004">
        <f t="shared" si="15"/>
        <v>5.1563038963781366E-2</v>
      </c>
    </row>
    <row r="1005" spans="1:4" x14ac:dyDescent="0.25">
      <c r="A1005" t="s">
        <v>1268</v>
      </c>
      <c r="B1005">
        <v>1979</v>
      </c>
      <c r="C1005" s="27">
        <v>2074297</v>
      </c>
      <c r="D1005">
        <f t="shared" si="15"/>
        <v>4.9034156104323524E-2</v>
      </c>
    </row>
    <row r="1006" spans="1:4" x14ac:dyDescent="0.25">
      <c r="A1006" t="s">
        <v>1267</v>
      </c>
      <c r="B1006">
        <v>1980</v>
      </c>
      <c r="C1006" s="27">
        <v>2168910.6666666665</v>
      </c>
      <c r="D1006">
        <f t="shared" si="15"/>
        <v>4.460274348403756E-2</v>
      </c>
    </row>
    <row r="1007" spans="1:4" x14ac:dyDescent="0.25">
      <c r="A1007" t="s">
        <v>1266</v>
      </c>
      <c r="B1007">
        <v>1981</v>
      </c>
      <c r="C1007" s="27">
        <v>2285157</v>
      </c>
      <c r="D1007">
        <f t="shared" si="15"/>
        <v>5.220968637544527E-2</v>
      </c>
    </row>
    <row r="1008" spans="1:4" x14ac:dyDescent="0.25">
      <c r="A1008" t="s">
        <v>1265</v>
      </c>
      <c r="B1008">
        <v>1982</v>
      </c>
      <c r="C1008" s="27">
        <v>2358138</v>
      </c>
      <c r="D1008">
        <f t="shared" si="15"/>
        <v>3.1437593618366115E-2</v>
      </c>
    </row>
    <row r="1009" spans="1:4" x14ac:dyDescent="0.25">
      <c r="A1009" t="s">
        <v>1264</v>
      </c>
      <c r="B1009">
        <v>1983</v>
      </c>
      <c r="C1009" s="27">
        <v>2429656</v>
      </c>
      <c r="D1009">
        <f t="shared" si="15"/>
        <v>2.9877358969615801E-2</v>
      </c>
    </row>
    <row r="1010" spans="1:4" x14ac:dyDescent="0.25">
      <c r="A1010" t="s">
        <v>1263</v>
      </c>
      <c r="B1010">
        <v>1984</v>
      </c>
      <c r="C1010" s="27">
        <v>2520500</v>
      </c>
      <c r="D1010">
        <f t="shared" si="15"/>
        <v>3.6707610995198044E-2</v>
      </c>
    </row>
    <row r="1011" spans="1:4" x14ac:dyDescent="0.25">
      <c r="A1011" t="s">
        <v>1262</v>
      </c>
      <c r="B1011">
        <v>1985</v>
      </c>
      <c r="C1011" s="27">
        <v>2617544</v>
      </c>
      <c r="D1011">
        <f t="shared" si="15"/>
        <v>3.7779179013863316E-2</v>
      </c>
    </row>
    <row r="1012" spans="1:4" x14ac:dyDescent="0.25">
      <c r="A1012" t="s">
        <v>1261</v>
      </c>
      <c r="B1012">
        <v>1986</v>
      </c>
      <c r="C1012" s="27">
        <v>2723544</v>
      </c>
      <c r="D1012">
        <f t="shared" si="15"/>
        <v>3.9697499838705387E-2</v>
      </c>
    </row>
    <row r="1013" spans="1:4" x14ac:dyDescent="0.25">
      <c r="A1013" t="s">
        <v>1260</v>
      </c>
      <c r="B1013">
        <v>1987</v>
      </c>
      <c r="C1013" s="27">
        <v>2840193</v>
      </c>
      <c r="D1013">
        <f t="shared" si="15"/>
        <v>4.1938034217453235E-2</v>
      </c>
    </row>
    <row r="1014" spans="1:4" x14ac:dyDescent="0.25">
      <c r="A1014" t="s">
        <v>1259</v>
      </c>
      <c r="B1014">
        <v>1988</v>
      </c>
      <c r="C1014" s="27">
        <v>2953667</v>
      </c>
      <c r="D1014">
        <f t="shared" si="15"/>
        <v>3.9175441640558556E-2</v>
      </c>
    </row>
    <row r="1015" spans="1:4" x14ac:dyDescent="0.25">
      <c r="A1015" t="s">
        <v>1258</v>
      </c>
      <c r="B1015">
        <v>1989</v>
      </c>
      <c r="C1015" s="27">
        <v>3064433</v>
      </c>
      <c r="D1015">
        <f t="shared" si="15"/>
        <v>3.6815111180550961E-2</v>
      </c>
    </row>
    <row r="1016" spans="1:4" x14ac:dyDescent="0.25">
      <c r="A1016" t="s">
        <v>1257</v>
      </c>
      <c r="B1016">
        <v>1990</v>
      </c>
      <c r="C1016" s="27">
        <v>3158823</v>
      </c>
      <c r="D1016">
        <f t="shared" si="15"/>
        <v>3.0336929429143542E-2</v>
      </c>
    </row>
    <row r="1017" spans="1:4" x14ac:dyDescent="0.25">
      <c r="A1017" t="s">
        <v>1256</v>
      </c>
      <c r="B1017">
        <v>1991</v>
      </c>
      <c r="C1017" s="27">
        <v>3226459</v>
      </c>
      <c r="D1017">
        <f t="shared" si="15"/>
        <v>2.1185761184258443E-2</v>
      </c>
    </row>
    <row r="1018" spans="1:4" x14ac:dyDescent="0.25">
      <c r="A1018" t="s">
        <v>1255</v>
      </c>
      <c r="B1018">
        <v>1992</v>
      </c>
      <c r="C1018" s="27">
        <v>3281239</v>
      </c>
      <c r="D1018">
        <f t="shared" si="15"/>
        <v>1.6835843926143314E-2</v>
      </c>
    </row>
    <row r="1019" spans="1:4" x14ac:dyDescent="0.25">
      <c r="A1019" t="s">
        <v>1254</v>
      </c>
      <c r="B1019">
        <v>1993</v>
      </c>
      <c r="C1019" s="27">
        <v>3351114</v>
      </c>
      <c r="D1019">
        <f t="shared" si="15"/>
        <v>2.1071732900904642E-2</v>
      </c>
    </row>
    <row r="1020" spans="1:4" x14ac:dyDescent="0.25">
      <c r="A1020" t="s">
        <v>1253</v>
      </c>
      <c r="B1020">
        <v>1994</v>
      </c>
      <c r="C1020" s="27">
        <v>3422179</v>
      </c>
      <c r="D1020">
        <f t="shared" si="15"/>
        <v>2.0984654821292081E-2</v>
      </c>
    </row>
    <row r="1021" spans="1:4" x14ac:dyDescent="0.25">
      <c r="A1021" t="s">
        <v>1252</v>
      </c>
      <c r="B1021">
        <v>1995</v>
      </c>
      <c r="C1021" s="27">
        <v>3488796</v>
      </c>
      <c r="D1021">
        <f t="shared" si="15"/>
        <v>1.9279208326314131E-2</v>
      </c>
    </row>
    <row r="1022" spans="1:4" x14ac:dyDescent="0.25">
      <c r="A1022" t="s">
        <v>1251</v>
      </c>
      <c r="B1022">
        <v>1996</v>
      </c>
      <c r="C1022" s="27">
        <v>3550742</v>
      </c>
      <c r="D1022">
        <f t="shared" si="15"/>
        <v>1.7599904711694748E-2</v>
      </c>
    </row>
    <row r="1023" spans="1:4" x14ac:dyDescent="0.25">
      <c r="A1023" t="s">
        <v>1250</v>
      </c>
      <c r="B1023">
        <v>1997</v>
      </c>
      <c r="C1023" s="27">
        <v>3615493</v>
      </c>
      <c r="D1023">
        <f t="shared" si="15"/>
        <v>1.807162679114219E-2</v>
      </c>
    </row>
    <row r="1024" spans="1:4" x14ac:dyDescent="0.25">
      <c r="A1024" t="s">
        <v>1249</v>
      </c>
      <c r="B1024">
        <v>1998</v>
      </c>
      <c r="C1024" s="27">
        <v>3680466</v>
      </c>
      <c r="D1024">
        <f t="shared" si="15"/>
        <v>1.7811152076092233E-2</v>
      </c>
    </row>
    <row r="1025" spans="1:4" x14ac:dyDescent="0.25">
      <c r="A1025" t="s">
        <v>1248</v>
      </c>
      <c r="B1025">
        <v>1999</v>
      </c>
      <c r="C1025" s="27">
        <v>3756012</v>
      </c>
      <c r="D1025">
        <f t="shared" si="15"/>
        <v>2.0318381630426197E-2</v>
      </c>
    </row>
    <row r="1026" spans="1:4" x14ac:dyDescent="0.25">
      <c r="A1026" t="s">
        <v>1247</v>
      </c>
      <c r="B1026">
        <v>2000</v>
      </c>
      <c r="C1026" s="27">
        <v>3848356</v>
      </c>
      <c r="D1026">
        <f t="shared" si="15"/>
        <v>2.4288287887580504E-2</v>
      </c>
    </row>
    <row r="1027" spans="1:4" x14ac:dyDescent="0.25">
      <c r="A1027" t="s">
        <v>1246</v>
      </c>
      <c r="B1027">
        <v>2001</v>
      </c>
      <c r="C1027" s="27">
        <v>3935293</v>
      </c>
      <c r="D1027">
        <f t="shared" si="15"/>
        <v>2.2339294955275087E-2</v>
      </c>
    </row>
    <row r="1028" spans="1:4" x14ac:dyDescent="0.25">
      <c r="A1028" t="s">
        <v>1245</v>
      </c>
      <c r="B1028">
        <v>2002</v>
      </c>
      <c r="C1028" s="27">
        <v>4019814</v>
      </c>
      <c r="D1028">
        <f t="shared" si="15"/>
        <v>2.1250293831838574E-2</v>
      </c>
    </row>
    <row r="1029" spans="1:4" x14ac:dyDescent="0.25">
      <c r="A1029" t="s">
        <v>1244</v>
      </c>
      <c r="B1029">
        <v>2003</v>
      </c>
      <c r="C1029" s="27">
        <v>4117229</v>
      </c>
      <c r="D1029">
        <f t="shared" si="15"/>
        <v>2.3944731363554156E-2</v>
      </c>
    </row>
    <row r="1030" spans="1:4" x14ac:dyDescent="0.25">
      <c r="A1030" t="s">
        <v>1243</v>
      </c>
      <c r="B1030">
        <v>2004</v>
      </c>
      <c r="C1030" s="27">
        <v>4224520</v>
      </c>
      <c r="D1030">
        <f t="shared" si="15"/>
        <v>2.5725280620297216E-2</v>
      </c>
    </row>
    <row r="1031" spans="1:4" x14ac:dyDescent="0.25">
      <c r="A1031" t="s">
        <v>1242</v>
      </c>
      <c r="B1031">
        <v>2005</v>
      </c>
      <c r="C1031" s="27">
        <v>4321892</v>
      </c>
      <c r="D1031">
        <f t="shared" si="15"/>
        <v>2.2787624453559169E-2</v>
      </c>
    </row>
    <row r="1032" spans="1:4" x14ac:dyDescent="0.25">
      <c r="A1032" t="s">
        <v>1241</v>
      </c>
      <c r="B1032">
        <v>2006</v>
      </c>
      <c r="C1032" s="27">
        <v>4409566</v>
      </c>
      <c r="D1032">
        <f t="shared" si="15"/>
        <v>2.0083002576298178E-2</v>
      </c>
    </row>
    <row r="1033" spans="1:4" x14ac:dyDescent="0.25">
      <c r="A1033" t="s">
        <v>1240</v>
      </c>
      <c r="B1033">
        <v>2007</v>
      </c>
      <c r="C1033" s="27">
        <v>4496593</v>
      </c>
      <c r="D1033">
        <f t="shared" si="15"/>
        <v>1.9543726994305823E-2</v>
      </c>
    </row>
    <row r="1034" spans="1:4" x14ac:dyDescent="0.25">
      <c r="A1034" t="s">
        <v>1239</v>
      </c>
      <c r="B1034">
        <v>2008</v>
      </c>
      <c r="C1034" s="27">
        <v>4509739</v>
      </c>
      <c r="D1034">
        <f t="shared" ref="D1034:D1097" si="16">LN(C1034/C1033)</f>
        <v>2.9192815312767901E-3</v>
      </c>
    </row>
    <row r="1035" spans="1:4" x14ac:dyDescent="0.25">
      <c r="A1035" t="s">
        <v>1238</v>
      </c>
      <c r="B1035">
        <v>2009</v>
      </c>
      <c r="C1035" s="27">
        <v>4502378</v>
      </c>
      <c r="D1035">
        <f t="shared" si="16"/>
        <v>-1.6335787999536551E-3</v>
      </c>
    </row>
    <row r="1036" spans="1:4" x14ac:dyDescent="0.25">
      <c r="A1036" t="s">
        <v>1237</v>
      </c>
      <c r="B1036">
        <v>2010</v>
      </c>
      <c r="C1036" s="27">
        <v>4515032</v>
      </c>
      <c r="D1036">
        <f t="shared" si="16"/>
        <v>2.8065726868663548E-3</v>
      </c>
    </row>
    <row r="1037" spans="1:4" x14ac:dyDescent="0.25">
      <c r="A1037" t="s">
        <v>1236</v>
      </c>
      <c r="B1037">
        <v>2011</v>
      </c>
      <c r="C1037" s="27">
        <v>4547025</v>
      </c>
      <c r="D1037">
        <f t="shared" si="16"/>
        <v>7.0608986284045284E-3</v>
      </c>
    </row>
    <row r="1038" spans="1:4" x14ac:dyDescent="0.25">
      <c r="A1038" t="s">
        <v>1235</v>
      </c>
      <c r="B1038">
        <v>2012</v>
      </c>
      <c r="C1038" s="27">
        <v>4576420</v>
      </c>
      <c r="D1038">
        <f t="shared" si="16"/>
        <v>6.4438601240637862E-3</v>
      </c>
    </row>
    <row r="1039" spans="1:4" x14ac:dyDescent="0.25">
      <c r="A1039" t="s">
        <v>1234</v>
      </c>
      <c r="B1039">
        <v>2013</v>
      </c>
      <c r="C1039" s="27">
        <v>4628109</v>
      </c>
      <c r="D1039">
        <f t="shared" si="16"/>
        <v>1.1231328262027298E-2</v>
      </c>
    </row>
    <row r="1040" spans="1:4" x14ac:dyDescent="0.25">
      <c r="A1040" t="s">
        <v>1233</v>
      </c>
      <c r="B1040">
        <v>2014</v>
      </c>
      <c r="C1040" s="27">
        <v>4708793</v>
      </c>
      <c r="D1040">
        <f t="shared" si="16"/>
        <v>1.728325057315926E-2</v>
      </c>
    </row>
    <row r="1041" spans="1:4" x14ac:dyDescent="0.25">
      <c r="A1041" t="s">
        <v>1232</v>
      </c>
      <c r="B1041">
        <v>2015</v>
      </c>
      <c r="C1041" s="27">
        <v>4708830</v>
      </c>
      <c r="D1041">
        <f t="shared" si="16"/>
        <v>7.8576090802785898E-6</v>
      </c>
    </row>
    <row r="1042" spans="1:4" x14ac:dyDescent="0.25">
      <c r="A1042" t="s">
        <v>1230</v>
      </c>
      <c r="B1042">
        <v>2016</v>
      </c>
      <c r="C1042" s="27">
        <v>4747523.8</v>
      </c>
      <c r="D1042">
        <f t="shared" si="16"/>
        <v>8.1837073298362643E-3</v>
      </c>
    </row>
    <row r="1043" spans="1:4" x14ac:dyDescent="0.25">
      <c r="A1043" t="s">
        <v>1329</v>
      </c>
      <c r="B1043">
        <v>1972</v>
      </c>
      <c r="C1043" s="27">
        <v>147281</v>
      </c>
      <c r="D1043">
        <f t="shared" si="16"/>
        <v>-3.4730361291487681</v>
      </c>
    </row>
    <row r="1044" spans="1:4" x14ac:dyDescent="0.25">
      <c r="A1044" t="s">
        <v>1328</v>
      </c>
      <c r="B1044">
        <v>1973</v>
      </c>
      <c r="C1044" s="27">
        <v>151796</v>
      </c>
      <c r="D1044">
        <f t="shared" si="16"/>
        <v>3.0195187463286449E-2</v>
      </c>
    </row>
    <row r="1045" spans="1:4" x14ac:dyDescent="0.25">
      <c r="A1045" t="s">
        <v>1327</v>
      </c>
      <c r="B1045">
        <v>1974</v>
      </c>
      <c r="C1045" s="27">
        <v>154985</v>
      </c>
      <c r="D1045">
        <f t="shared" si="16"/>
        <v>2.079082388955689E-2</v>
      </c>
    </row>
    <row r="1046" spans="1:4" x14ac:dyDescent="0.25">
      <c r="A1046" t="s">
        <v>1326</v>
      </c>
      <c r="B1046">
        <v>1975</v>
      </c>
      <c r="C1046" s="27">
        <v>151259</v>
      </c>
      <c r="D1046">
        <f t="shared" si="16"/>
        <v>-2.4334738769892256E-2</v>
      </c>
    </row>
    <row r="1047" spans="1:4" x14ac:dyDescent="0.25">
      <c r="A1047" t="s">
        <v>1325</v>
      </c>
      <c r="B1047">
        <v>1976</v>
      </c>
      <c r="C1047" s="27">
        <v>150112</v>
      </c>
      <c r="D1047">
        <f t="shared" si="16"/>
        <v>-7.6119171268340478E-3</v>
      </c>
    </row>
    <row r="1048" spans="1:4" x14ac:dyDescent="0.25">
      <c r="A1048" t="s">
        <v>1324</v>
      </c>
      <c r="B1048">
        <v>1977</v>
      </c>
      <c r="C1048" s="27">
        <v>152714</v>
      </c>
      <c r="D1048">
        <f t="shared" si="16"/>
        <v>1.718520891454425E-2</v>
      </c>
    </row>
    <row r="1049" spans="1:4" x14ac:dyDescent="0.25">
      <c r="A1049" t="s">
        <v>1323</v>
      </c>
      <c r="B1049">
        <v>1978</v>
      </c>
      <c r="C1049" s="27">
        <v>156515.5</v>
      </c>
      <c r="D1049">
        <f t="shared" si="16"/>
        <v>2.4588155548873607E-2</v>
      </c>
    </row>
    <row r="1050" spans="1:4" x14ac:dyDescent="0.25">
      <c r="A1050" t="s">
        <v>1322</v>
      </c>
      <c r="B1050">
        <v>1979</v>
      </c>
      <c r="C1050" s="27">
        <v>160317</v>
      </c>
      <c r="D1050">
        <f t="shared" si="16"/>
        <v>2.3998058537101873E-2</v>
      </c>
    </row>
    <row r="1051" spans="1:4" x14ac:dyDescent="0.25">
      <c r="A1051" t="s">
        <v>1321</v>
      </c>
      <c r="B1051">
        <v>1980</v>
      </c>
      <c r="C1051" s="27">
        <v>164143.5</v>
      </c>
      <c r="D1051">
        <f t="shared" si="16"/>
        <v>2.3587940088291945E-2</v>
      </c>
    </row>
    <row r="1052" spans="1:4" x14ac:dyDescent="0.25">
      <c r="A1052" t="s">
        <v>1320</v>
      </c>
      <c r="B1052">
        <v>1981</v>
      </c>
      <c r="C1052" s="27">
        <v>167970</v>
      </c>
      <c r="D1052">
        <f t="shared" si="16"/>
        <v>2.3044346794052262E-2</v>
      </c>
    </row>
    <row r="1053" spans="1:4" x14ac:dyDescent="0.25">
      <c r="A1053" t="s">
        <v>1319</v>
      </c>
      <c r="B1053">
        <v>1982</v>
      </c>
      <c r="C1053" s="27">
        <v>167243</v>
      </c>
      <c r="D1053">
        <f t="shared" si="16"/>
        <v>-4.3375474091620079E-3</v>
      </c>
    </row>
    <row r="1054" spans="1:4" x14ac:dyDescent="0.25">
      <c r="A1054" t="s">
        <v>1318</v>
      </c>
      <c r="B1054">
        <v>1983</v>
      </c>
      <c r="C1054" s="27">
        <v>170349</v>
      </c>
      <c r="D1054">
        <f t="shared" si="16"/>
        <v>1.8401429202898806E-2</v>
      </c>
    </row>
    <row r="1055" spans="1:4" x14ac:dyDescent="0.25">
      <c r="A1055" t="s">
        <v>1317</v>
      </c>
      <c r="B1055">
        <v>1984</v>
      </c>
      <c r="C1055" s="27">
        <v>174949</v>
      </c>
      <c r="D1055">
        <f t="shared" si="16"/>
        <v>2.6645229055878735E-2</v>
      </c>
    </row>
    <row r="1056" spans="1:4" x14ac:dyDescent="0.25">
      <c r="A1056" t="s">
        <v>1316</v>
      </c>
      <c r="B1056">
        <v>1985</v>
      </c>
      <c r="C1056" s="27">
        <v>179666</v>
      </c>
      <c r="D1056">
        <f t="shared" si="16"/>
        <v>2.6605068780336909E-2</v>
      </c>
    </row>
    <row r="1057" spans="1:4" x14ac:dyDescent="0.25">
      <c r="A1057" t="s">
        <v>1315</v>
      </c>
      <c r="B1057">
        <v>1986</v>
      </c>
      <c r="C1057" s="27">
        <v>184740</v>
      </c>
      <c r="D1057">
        <f t="shared" si="16"/>
        <v>2.7849859505599824E-2</v>
      </c>
    </row>
    <row r="1058" spans="1:4" x14ac:dyDescent="0.25">
      <c r="A1058" t="s">
        <v>1314</v>
      </c>
      <c r="B1058">
        <v>1987</v>
      </c>
      <c r="C1058" s="27">
        <v>190189</v>
      </c>
      <c r="D1058">
        <f t="shared" si="16"/>
        <v>2.906888341528804E-2</v>
      </c>
    </row>
    <row r="1059" spans="1:4" x14ac:dyDescent="0.25">
      <c r="A1059" t="s">
        <v>1313</v>
      </c>
      <c r="B1059">
        <v>1988</v>
      </c>
      <c r="C1059" s="27">
        <v>195880</v>
      </c>
      <c r="D1059">
        <f t="shared" si="16"/>
        <v>2.9483912254364565E-2</v>
      </c>
    </row>
    <row r="1060" spans="1:4" x14ac:dyDescent="0.25">
      <c r="A1060" t="s">
        <v>1312</v>
      </c>
      <c r="B1060">
        <v>1989</v>
      </c>
      <c r="C1060" s="27">
        <v>201093</v>
      </c>
      <c r="D1060">
        <f t="shared" si="16"/>
        <v>2.6265260785699171E-2</v>
      </c>
    </row>
    <row r="1061" spans="1:4" x14ac:dyDescent="0.25">
      <c r="A1061" t="s">
        <v>1311</v>
      </c>
      <c r="B1061">
        <v>1990</v>
      </c>
      <c r="C1061" s="27">
        <v>204654</v>
      </c>
      <c r="D1061">
        <f t="shared" si="16"/>
        <v>1.7553260693183834E-2</v>
      </c>
    </row>
    <row r="1062" spans="1:4" x14ac:dyDescent="0.25">
      <c r="A1062" t="s">
        <v>1310</v>
      </c>
      <c r="B1062">
        <v>1991</v>
      </c>
      <c r="C1062" s="27">
        <v>208412</v>
      </c>
      <c r="D1062">
        <f t="shared" si="16"/>
        <v>1.8196141482353309E-2</v>
      </c>
    </row>
    <row r="1063" spans="1:4" x14ac:dyDescent="0.25">
      <c r="A1063" t="s">
        <v>1309</v>
      </c>
      <c r="B1063">
        <v>1992</v>
      </c>
      <c r="C1063" s="27">
        <v>213187</v>
      </c>
      <c r="D1063">
        <f t="shared" si="16"/>
        <v>2.2652825027492197E-2</v>
      </c>
    </row>
    <row r="1064" spans="1:4" x14ac:dyDescent="0.25">
      <c r="A1064" t="s">
        <v>1308</v>
      </c>
      <c r="B1064">
        <v>1993</v>
      </c>
      <c r="C1064" s="27">
        <v>214789</v>
      </c>
      <c r="D1064">
        <f t="shared" si="16"/>
        <v>7.4864360722600529E-3</v>
      </c>
    </row>
    <row r="1065" spans="1:4" x14ac:dyDescent="0.25">
      <c r="A1065" t="s">
        <v>1307</v>
      </c>
      <c r="B1065">
        <v>1994</v>
      </c>
      <c r="C1065" s="27">
        <v>216585</v>
      </c>
      <c r="D1065">
        <f t="shared" si="16"/>
        <v>8.3269291961865707E-3</v>
      </c>
    </row>
    <row r="1066" spans="1:4" x14ac:dyDescent="0.25">
      <c r="A1066" t="s">
        <v>1306</v>
      </c>
      <c r="B1066">
        <v>1995</v>
      </c>
      <c r="C1066" s="27">
        <v>218718</v>
      </c>
      <c r="D1066">
        <f t="shared" si="16"/>
        <v>9.8001487313473645E-3</v>
      </c>
    </row>
    <row r="1067" spans="1:4" x14ac:dyDescent="0.25">
      <c r="A1067" t="s">
        <v>1305</v>
      </c>
      <c r="B1067">
        <v>1996</v>
      </c>
      <c r="C1067" s="27">
        <v>220835</v>
      </c>
      <c r="D1067">
        <f t="shared" si="16"/>
        <v>9.6325875109597604E-3</v>
      </c>
    </row>
    <row r="1068" spans="1:4" x14ac:dyDescent="0.25">
      <c r="A1068" t="s">
        <v>1304</v>
      </c>
      <c r="B1068">
        <v>1997</v>
      </c>
      <c r="C1068" s="27">
        <v>222206</v>
      </c>
      <c r="D1068">
        <f t="shared" si="16"/>
        <v>6.1890632076341242E-3</v>
      </c>
    </row>
    <row r="1069" spans="1:4" x14ac:dyDescent="0.25">
      <c r="A1069" t="s">
        <v>1303</v>
      </c>
      <c r="B1069">
        <v>1998</v>
      </c>
      <c r="C1069" s="27">
        <v>223823</v>
      </c>
      <c r="D1069">
        <f t="shared" si="16"/>
        <v>7.2506813867352533E-3</v>
      </c>
    </row>
    <row r="1070" spans="1:4" x14ac:dyDescent="0.25">
      <c r="A1070" t="s">
        <v>1302</v>
      </c>
      <c r="B1070">
        <v>1999</v>
      </c>
      <c r="C1070" s="27">
        <v>225092</v>
      </c>
      <c r="D1070">
        <f t="shared" si="16"/>
        <v>5.6536465930592172E-3</v>
      </c>
    </row>
    <row r="1071" spans="1:4" x14ac:dyDescent="0.25">
      <c r="A1071" t="s">
        <v>1301</v>
      </c>
      <c r="B1071">
        <v>2000</v>
      </c>
      <c r="C1071" s="27">
        <v>227826</v>
      </c>
      <c r="D1071">
        <f t="shared" si="16"/>
        <v>1.2072972185448273E-2</v>
      </c>
    </row>
    <row r="1072" spans="1:4" x14ac:dyDescent="0.25">
      <c r="A1072" t="s">
        <v>1300</v>
      </c>
      <c r="B1072">
        <v>2001</v>
      </c>
      <c r="C1072" s="27">
        <v>231191</v>
      </c>
      <c r="D1072">
        <f t="shared" si="16"/>
        <v>1.4662028998417818E-2</v>
      </c>
    </row>
    <row r="1073" spans="1:4" x14ac:dyDescent="0.25">
      <c r="A1073" t="s">
        <v>1299</v>
      </c>
      <c r="B1073">
        <v>2002</v>
      </c>
      <c r="C1073" s="27">
        <v>234013</v>
      </c>
      <c r="D1073">
        <f t="shared" si="16"/>
        <v>1.21324606652104E-2</v>
      </c>
    </row>
    <row r="1074" spans="1:4" x14ac:dyDescent="0.25">
      <c r="A1074" t="s">
        <v>1298</v>
      </c>
      <c r="B1074">
        <v>2003</v>
      </c>
      <c r="C1074" s="27">
        <v>237127</v>
      </c>
      <c r="D1074">
        <f t="shared" si="16"/>
        <v>1.3219193219562896E-2</v>
      </c>
    </row>
    <row r="1075" spans="1:4" x14ac:dyDescent="0.25">
      <c r="A1075" t="s">
        <v>1297</v>
      </c>
      <c r="B1075">
        <v>2004</v>
      </c>
      <c r="C1075" s="27">
        <v>239239</v>
      </c>
      <c r="D1075">
        <f t="shared" si="16"/>
        <v>8.867189674927025E-3</v>
      </c>
    </row>
    <row r="1076" spans="1:4" x14ac:dyDescent="0.25">
      <c r="A1076" t="s">
        <v>1296</v>
      </c>
      <c r="B1076">
        <v>2005</v>
      </c>
      <c r="C1076" s="27">
        <v>242784</v>
      </c>
      <c r="D1076">
        <f t="shared" si="16"/>
        <v>1.4709106891070052E-2</v>
      </c>
    </row>
    <row r="1077" spans="1:4" x14ac:dyDescent="0.25">
      <c r="A1077" t="s">
        <v>1295</v>
      </c>
      <c r="B1077">
        <v>2006</v>
      </c>
      <c r="C1077" s="27">
        <v>249642</v>
      </c>
      <c r="D1077">
        <f t="shared" si="16"/>
        <v>2.7855732414698534E-2</v>
      </c>
    </row>
    <row r="1078" spans="1:4" x14ac:dyDescent="0.25">
      <c r="A1078" t="s">
        <v>1294</v>
      </c>
      <c r="B1078">
        <v>2007</v>
      </c>
      <c r="C1078" s="27">
        <v>251782</v>
      </c>
      <c r="D1078">
        <f t="shared" si="16"/>
        <v>8.5357421788894525E-3</v>
      </c>
    </row>
    <row r="1079" spans="1:4" x14ac:dyDescent="0.25">
      <c r="A1079" t="s">
        <v>1293</v>
      </c>
      <c r="B1079">
        <v>2008</v>
      </c>
      <c r="C1079" s="27">
        <v>252768</v>
      </c>
      <c r="D1079">
        <f t="shared" si="16"/>
        <v>3.90843823275633E-3</v>
      </c>
    </row>
    <row r="1080" spans="1:4" x14ac:dyDescent="0.25">
      <c r="A1080" t="s">
        <v>1292</v>
      </c>
      <c r="B1080">
        <v>2009</v>
      </c>
      <c r="C1080" s="27">
        <v>253604</v>
      </c>
      <c r="D1080">
        <f t="shared" si="16"/>
        <v>3.3019233273342556E-3</v>
      </c>
    </row>
    <row r="1081" spans="1:4" x14ac:dyDescent="0.25">
      <c r="A1081" t="s">
        <v>1291</v>
      </c>
      <c r="B1081">
        <v>2010</v>
      </c>
      <c r="C1081" s="27">
        <v>254727</v>
      </c>
      <c r="D1081">
        <f t="shared" si="16"/>
        <v>4.4183881248540434E-3</v>
      </c>
    </row>
    <row r="1082" spans="1:4" x14ac:dyDescent="0.25">
      <c r="A1082" t="s">
        <v>1290</v>
      </c>
      <c r="B1082">
        <v>2011</v>
      </c>
      <c r="C1082" s="27">
        <v>255902</v>
      </c>
      <c r="D1082">
        <f t="shared" si="16"/>
        <v>4.6021752539550931E-3</v>
      </c>
    </row>
    <row r="1083" spans="1:4" x14ac:dyDescent="0.25">
      <c r="A1083" t="s">
        <v>1289</v>
      </c>
      <c r="B1083">
        <v>2012</v>
      </c>
      <c r="C1083" s="27">
        <v>256892</v>
      </c>
      <c r="D1083">
        <f t="shared" si="16"/>
        <v>3.8612044212058779E-3</v>
      </c>
    </row>
    <row r="1084" spans="1:4" x14ac:dyDescent="0.25">
      <c r="A1084" t="s">
        <v>1288</v>
      </c>
      <c r="B1084">
        <v>2013</v>
      </c>
      <c r="C1084" s="27">
        <v>258872</v>
      </c>
      <c r="D1084">
        <f t="shared" si="16"/>
        <v>7.6779679347030146E-3</v>
      </c>
    </row>
    <row r="1085" spans="1:4" x14ac:dyDescent="0.25">
      <c r="A1085" t="s">
        <v>1287</v>
      </c>
      <c r="B1085">
        <v>2014</v>
      </c>
      <c r="C1085" s="27">
        <v>258928</v>
      </c>
      <c r="D1085">
        <f t="shared" si="16"/>
        <v>2.16299730468721E-4</v>
      </c>
    </row>
    <row r="1086" spans="1:4" x14ac:dyDescent="0.25">
      <c r="A1086" t="s">
        <v>1286</v>
      </c>
      <c r="B1086">
        <v>2015</v>
      </c>
      <c r="C1086" s="27">
        <v>260673</v>
      </c>
      <c r="D1086">
        <f t="shared" si="16"/>
        <v>6.7167174827041584E-3</v>
      </c>
    </row>
    <row r="1087" spans="1:4" x14ac:dyDescent="0.25">
      <c r="A1087" t="s">
        <v>1284</v>
      </c>
      <c r="B1087">
        <v>2016</v>
      </c>
      <c r="C1087" s="27">
        <v>262461.90000000002</v>
      </c>
      <c r="D1087">
        <f t="shared" si="16"/>
        <v>6.8391803830581618E-3</v>
      </c>
    </row>
    <row r="1088" spans="1:4" x14ac:dyDescent="0.25">
      <c r="A1088" t="s">
        <v>1383</v>
      </c>
      <c r="B1088">
        <v>1972</v>
      </c>
      <c r="C1088" s="27">
        <v>153718</v>
      </c>
      <c r="D1088">
        <f t="shared" si="16"/>
        <v>-0.53498617369703649</v>
      </c>
    </row>
    <row r="1089" spans="1:4" x14ac:dyDescent="0.25">
      <c r="A1089" t="s">
        <v>1382</v>
      </c>
      <c r="B1089">
        <v>1973</v>
      </c>
      <c r="C1089" s="27">
        <v>161576</v>
      </c>
      <c r="D1089">
        <f t="shared" si="16"/>
        <v>4.9855865262831957E-2</v>
      </c>
    </row>
    <row r="1090" spans="1:4" x14ac:dyDescent="0.25">
      <c r="A1090" t="s">
        <v>1381</v>
      </c>
      <c r="B1090">
        <v>1974</v>
      </c>
      <c r="C1090" s="27">
        <v>170049</v>
      </c>
      <c r="D1090">
        <f t="shared" si="16"/>
        <v>5.1111010606480253E-2</v>
      </c>
    </row>
    <row r="1091" spans="1:4" x14ac:dyDescent="0.25">
      <c r="A1091" t="s">
        <v>1380</v>
      </c>
      <c r="B1091">
        <v>1975</v>
      </c>
      <c r="C1091" s="27">
        <v>174142</v>
      </c>
      <c r="D1091">
        <f t="shared" si="16"/>
        <v>2.3784427534009094E-2</v>
      </c>
    </row>
    <row r="1092" spans="1:4" x14ac:dyDescent="0.25">
      <c r="A1092" t="s">
        <v>1379</v>
      </c>
      <c r="B1092">
        <v>1976</v>
      </c>
      <c r="C1092" s="27">
        <v>179054</v>
      </c>
      <c r="D1092">
        <f t="shared" si="16"/>
        <v>2.781637797678389E-2</v>
      </c>
    </row>
    <row r="1093" spans="1:4" x14ac:dyDescent="0.25">
      <c r="A1093" t="s">
        <v>1378</v>
      </c>
      <c r="B1093">
        <v>1977</v>
      </c>
      <c r="C1093" s="27">
        <v>184285</v>
      </c>
      <c r="D1093">
        <f t="shared" si="16"/>
        <v>2.879603600054011E-2</v>
      </c>
    </row>
    <row r="1094" spans="1:4" x14ac:dyDescent="0.25">
      <c r="A1094" t="s">
        <v>1377</v>
      </c>
      <c r="B1094">
        <v>1978</v>
      </c>
      <c r="C1094" s="27">
        <v>189674</v>
      </c>
      <c r="D1094">
        <f t="shared" si="16"/>
        <v>2.8823336710249142E-2</v>
      </c>
    </row>
    <row r="1095" spans="1:4" x14ac:dyDescent="0.25">
      <c r="A1095" t="s">
        <v>1376</v>
      </c>
      <c r="B1095">
        <v>1979</v>
      </c>
      <c r="C1095" s="27">
        <v>195063</v>
      </c>
      <c r="D1095">
        <f t="shared" si="16"/>
        <v>2.8015774274562862E-2</v>
      </c>
    </row>
    <row r="1096" spans="1:4" x14ac:dyDescent="0.25">
      <c r="A1096" t="s">
        <v>1375</v>
      </c>
      <c r="B1096">
        <v>1980</v>
      </c>
      <c r="C1096" s="27">
        <v>202844.66666666666</v>
      </c>
      <c r="D1096">
        <f t="shared" si="16"/>
        <v>3.911791399251556E-2</v>
      </c>
    </row>
    <row r="1097" spans="1:4" x14ac:dyDescent="0.25">
      <c r="A1097" t="s">
        <v>1374</v>
      </c>
      <c r="B1097">
        <v>1981</v>
      </c>
      <c r="C1097" s="27">
        <v>210942</v>
      </c>
      <c r="D1097">
        <f t="shared" si="16"/>
        <v>3.914271687140157E-2</v>
      </c>
    </row>
    <row r="1098" spans="1:4" x14ac:dyDescent="0.25">
      <c r="A1098" t="s">
        <v>1373</v>
      </c>
      <c r="B1098">
        <v>1982</v>
      </c>
      <c r="C1098" s="27">
        <v>218408</v>
      </c>
      <c r="D1098">
        <f t="shared" ref="D1098:D1161" si="17">LN(C1098/C1097)</f>
        <v>3.4781659063886715E-2</v>
      </c>
    </row>
    <row r="1099" spans="1:4" x14ac:dyDescent="0.25">
      <c r="A1099" t="s">
        <v>1372</v>
      </c>
      <c r="B1099">
        <v>1983</v>
      </c>
      <c r="C1099" s="27">
        <v>227428</v>
      </c>
      <c r="D1099">
        <f t="shared" si="17"/>
        <v>4.0468831546527868E-2</v>
      </c>
    </row>
    <row r="1100" spans="1:4" x14ac:dyDescent="0.25">
      <c r="A1100" t="s">
        <v>1371</v>
      </c>
      <c r="B1100">
        <v>1984</v>
      </c>
      <c r="C1100" s="27">
        <v>239944</v>
      </c>
      <c r="D1100">
        <f t="shared" si="17"/>
        <v>5.357185799915596E-2</v>
      </c>
    </row>
    <row r="1101" spans="1:4" x14ac:dyDescent="0.25">
      <c r="A1101" t="s">
        <v>1370</v>
      </c>
      <c r="B1101">
        <v>1985</v>
      </c>
      <c r="C1101" s="27">
        <v>253125</v>
      </c>
      <c r="D1101">
        <f t="shared" si="17"/>
        <v>5.3477875078603077E-2</v>
      </c>
    </row>
    <row r="1102" spans="1:4" x14ac:dyDescent="0.25">
      <c r="A1102" t="s">
        <v>1369</v>
      </c>
      <c r="B1102">
        <v>1986</v>
      </c>
      <c r="C1102" s="27">
        <v>263637</v>
      </c>
      <c r="D1102">
        <f t="shared" si="17"/>
        <v>4.0689719105581577E-2</v>
      </c>
    </row>
    <row r="1103" spans="1:4" x14ac:dyDescent="0.25">
      <c r="A1103" t="s">
        <v>1368</v>
      </c>
      <c r="B1103">
        <v>1987</v>
      </c>
      <c r="C1103" s="27">
        <v>271439</v>
      </c>
      <c r="D1103">
        <f t="shared" si="17"/>
        <v>2.9164279447395289E-2</v>
      </c>
    </row>
    <row r="1104" spans="1:4" x14ac:dyDescent="0.25">
      <c r="A1104" t="s">
        <v>1367</v>
      </c>
      <c r="B1104">
        <v>1988</v>
      </c>
      <c r="C1104" s="27">
        <v>277876</v>
      </c>
      <c r="D1104">
        <f t="shared" si="17"/>
        <v>2.343753460454568E-2</v>
      </c>
    </row>
    <row r="1105" spans="1:4" x14ac:dyDescent="0.25">
      <c r="A1105" t="s">
        <v>1366</v>
      </c>
      <c r="B1105">
        <v>1989</v>
      </c>
      <c r="C1105" s="27">
        <v>283824</v>
      </c>
      <c r="D1105">
        <f t="shared" si="17"/>
        <v>2.1179356728257798E-2</v>
      </c>
    </row>
    <row r="1106" spans="1:4" x14ac:dyDescent="0.25">
      <c r="A1106" t="s">
        <v>1365</v>
      </c>
      <c r="B1106">
        <v>1990</v>
      </c>
      <c r="C1106" s="27">
        <v>289394</v>
      </c>
      <c r="D1106">
        <f t="shared" si="17"/>
        <v>1.9434753685773857E-2</v>
      </c>
    </row>
    <row r="1107" spans="1:4" x14ac:dyDescent="0.25">
      <c r="A1107" t="s">
        <v>1364</v>
      </c>
      <c r="B1107">
        <v>1991</v>
      </c>
      <c r="C1107" s="27">
        <v>294088</v>
      </c>
      <c r="D1107">
        <f t="shared" si="17"/>
        <v>1.6089960847002299E-2</v>
      </c>
    </row>
    <row r="1108" spans="1:4" x14ac:dyDescent="0.25">
      <c r="A1108" t="s">
        <v>1363</v>
      </c>
      <c r="B1108">
        <v>1992</v>
      </c>
      <c r="C1108" s="27">
        <v>301713</v>
      </c>
      <c r="D1108">
        <f t="shared" si="17"/>
        <v>2.559719211876291E-2</v>
      </c>
    </row>
    <row r="1109" spans="1:4" x14ac:dyDescent="0.25">
      <c r="A1109" t="s">
        <v>1362</v>
      </c>
      <c r="B1109">
        <v>1993</v>
      </c>
      <c r="C1109" s="27">
        <v>310413</v>
      </c>
      <c r="D1109">
        <f t="shared" si="17"/>
        <v>2.8427434477236623E-2</v>
      </c>
    </row>
    <row r="1110" spans="1:4" x14ac:dyDescent="0.25">
      <c r="A1110" t="s">
        <v>1361</v>
      </c>
      <c r="B1110">
        <v>1994</v>
      </c>
      <c r="C1110" s="27">
        <v>318572</v>
      </c>
      <c r="D1110">
        <f t="shared" si="17"/>
        <v>2.5944840243855957E-2</v>
      </c>
    </row>
    <row r="1111" spans="1:4" x14ac:dyDescent="0.25">
      <c r="A1111" t="s">
        <v>1360</v>
      </c>
      <c r="B1111">
        <v>1995</v>
      </c>
      <c r="C1111" s="27">
        <v>325113</v>
      </c>
      <c r="D1111">
        <f t="shared" si="17"/>
        <v>2.0324305087251027E-2</v>
      </c>
    </row>
    <row r="1112" spans="1:4" x14ac:dyDescent="0.25">
      <c r="A1112" t="s">
        <v>1359</v>
      </c>
      <c r="B1112">
        <v>1996</v>
      </c>
      <c r="C1112" s="27">
        <v>330565</v>
      </c>
      <c r="D1112">
        <f t="shared" si="17"/>
        <v>1.663049745746023E-2</v>
      </c>
    </row>
    <row r="1113" spans="1:4" x14ac:dyDescent="0.25">
      <c r="A1113" t="s">
        <v>1358</v>
      </c>
      <c r="B1113">
        <v>1997</v>
      </c>
      <c r="C1113" s="27">
        <v>340941</v>
      </c>
      <c r="D1113">
        <f t="shared" si="17"/>
        <v>3.0906130121952605E-2</v>
      </c>
    </row>
    <row r="1114" spans="1:4" x14ac:dyDescent="0.25">
      <c r="A1114" t="s">
        <v>1357</v>
      </c>
      <c r="B1114">
        <v>1998</v>
      </c>
      <c r="C1114" s="27">
        <v>350446</v>
      </c>
      <c r="D1114">
        <f t="shared" si="17"/>
        <v>2.749718719889661E-2</v>
      </c>
    </row>
    <row r="1115" spans="1:4" x14ac:dyDescent="0.25">
      <c r="A1115" t="s">
        <v>1356</v>
      </c>
      <c r="B1115">
        <v>1999</v>
      </c>
      <c r="C1115" s="27">
        <v>360111</v>
      </c>
      <c r="D1115">
        <f t="shared" si="17"/>
        <v>2.7205688273759788E-2</v>
      </c>
    </row>
    <row r="1116" spans="1:4" x14ac:dyDescent="0.25">
      <c r="A1116" t="s">
        <v>1355</v>
      </c>
      <c r="B1116">
        <v>2000</v>
      </c>
      <c r="C1116" s="27">
        <v>367739</v>
      </c>
      <c r="D1116">
        <f t="shared" si="17"/>
        <v>2.096113015090478E-2</v>
      </c>
    </row>
    <row r="1117" spans="1:4" x14ac:dyDescent="0.25">
      <c r="A1117" t="s">
        <v>1354</v>
      </c>
      <c r="B1117">
        <v>2001</v>
      </c>
      <c r="C1117" s="27">
        <v>374559</v>
      </c>
      <c r="D1117">
        <f t="shared" si="17"/>
        <v>1.8375886530365319E-2</v>
      </c>
    </row>
    <row r="1118" spans="1:4" x14ac:dyDescent="0.25">
      <c r="A1118" t="s">
        <v>1353</v>
      </c>
      <c r="B1118">
        <v>2002</v>
      </c>
      <c r="C1118" s="27">
        <v>381520</v>
      </c>
      <c r="D1118">
        <f t="shared" si="17"/>
        <v>1.8413940050163221E-2</v>
      </c>
    </row>
    <row r="1119" spans="1:4" x14ac:dyDescent="0.25">
      <c r="A1119" t="s">
        <v>1352</v>
      </c>
      <c r="B1119">
        <v>2003</v>
      </c>
      <c r="C1119" s="27">
        <v>389807</v>
      </c>
      <c r="D1119">
        <f t="shared" si="17"/>
        <v>2.1488470849391907E-2</v>
      </c>
    </row>
    <row r="1120" spans="1:4" x14ac:dyDescent="0.25">
      <c r="A1120" t="s">
        <v>1351</v>
      </c>
      <c r="B1120">
        <v>2004</v>
      </c>
      <c r="C1120" s="27">
        <v>398199</v>
      </c>
      <c r="D1120">
        <f t="shared" si="17"/>
        <v>2.1300135486727888E-2</v>
      </c>
    </row>
    <row r="1121" spans="1:4" x14ac:dyDescent="0.25">
      <c r="A1121" t="s">
        <v>1350</v>
      </c>
      <c r="B1121">
        <v>2005</v>
      </c>
      <c r="C1121" s="27">
        <v>404085</v>
      </c>
      <c r="D1121">
        <f t="shared" si="17"/>
        <v>1.4673371544522489E-2</v>
      </c>
    </row>
    <row r="1122" spans="1:4" x14ac:dyDescent="0.25">
      <c r="A1122" t="s">
        <v>1349</v>
      </c>
      <c r="B1122">
        <v>2006</v>
      </c>
      <c r="C1122" s="27">
        <v>415183</v>
      </c>
      <c r="D1122">
        <f t="shared" si="17"/>
        <v>2.7094135019520113E-2</v>
      </c>
    </row>
    <row r="1123" spans="1:4" x14ac:dyDescent="0.25">
      <c r="A1123" t="s">
        <v>1348</v>
      </c>
      <c r="B1123">
        <v>2007</v>
      </c>
      <c r="C1123" s="27">
        <v>425791</v>
      </c>
      <c r="D1123">
        <f t="shared" si="17"/>
        <v>2.5229228661975817E-2</v>
      </c>
    </row>
    <row r="1124" spans="1:4" x14ac:dyDescent="0.25">
      <c r="A1124" t="s">
        <v>1347</v>
      </c>
      <c r="B1124">
        <v>2008</v>
      </c>
      <c r="C1124" s="27">
        <v>429302</v>
      </c>
      <c r="D1124">
        <f t="shared" si="17"/>
        <v>8.2120184143530586E-3</v>
      </c>
    </row>
    <row r="1125" spans="1:4" x14ac:dyDescent="0.25">
      <c r="A1125" t="s">
        <v>1346</v>
      </c>
      <c r="B1125">
        <v>2009</v>
      </c>
      <c r="C1125" s="27">
        <v>428204</v>
      </c>
      <c r="D1125">
        <f t="shared" si="17"/>
        <v>-2.5609164252698678E-3</v>
      </c>
    </row>
    <row r="1126" spans="1:4" x14ac:dyDescent="0.25">
      <c r="A1126" t="s">
        <v>1345</v>
      </c>
      <c r="B1126">
        <v>2010</v>
      </c>
      <c r="C1126" s="27">
        <v>430025</v>
      </c>
      <c r="D1126">
        <f t="shared" si="17"/>
        <v>4.2436289912644153E-3</v>
      </c>
    </row>
    <row r="1127" spans="1:4" x14ac:dyDescent="0.25">
      <c r="A1127" t="s">
        <v>1344</v>
      </c>
      <c r="B1127">
        <v>2011</v>
      </c>
      <c r="C1127" s="27">
        <v>432534</v>
      </c>
      <c r="D1127">
        <f t="shared" si="17"/>
        <v>5.817589466424823E-3</v>
      </c>
    </row>
    <row r="1128" spans="1:4" x14ac:dyDescent="0.25">
      <c r="A1128" t="s">
        <v>1343</v>
      </c>
      <c r="B1128">
        <v>2012</v>
      </c>
      <c r="C1128" s="27">
        <v>434570</v>
      </c>
      <c r="D1128">
        <f t="shared" si="17"/>
        <v>4.6961004486627154E-3</v>
      </c>
    </row>
    <row r="1129" spans="1:4" x14ac:dyDescent="0.25">
      <c r="A1129" t="s">
        <v>1342</v>
      </c>
      <c r="B1129">
        <v>2013</v>
      </c>
      <c r="C1129" s="27">
        <v>437696</v>
      </c>
      <c r="D1129">
        <f t="shared" si="17"/>
        <v>7.1675690280889144E-3</v>
      </c>
    </row>
    <row r="1130" spans="1:4" x14ac:dyDescent="0.25">
      <c r="A1130" t="s">
        <v>1341</v>
      </c>
      <c r="B1130">
        <v>2014</v>
      </c>
      <c r="C1130" s="27">
        <v>442369</v>
      </c>
      <c r="D1130">
        <f t="shared" si="17"/>
        <v>1.0619769944582965E-2</v>
      </c>
    </row>
    <row r="1131" spans="1:4" x14ac:dyDescent="0.25">
      <c r="A1131" t="s">
        <v>1340</v>
      </c>
      <c r="B1131">
        <v>2015</v>
      </c>
      <c r="C1131" s="27">
        <v>449512</v>
      </c>
      <c r="D1131">
        <f t="shared" si="17"/>
        <v>1.6018174464375187E-2</v>
      </c>
    </row>
    <row r="1132" spans="1:4" x14ac:dyDescent="0.25">
      <c r="A1132" t="s">
        <v>1338</v>
      </c>
      <c r="B1132">
        <v>2016</v>
      </c>
      <c r="C1132" s="27">
        <v>454054.7</v>
      </c>
      <c r="D1132">
        <f t="shared" si="17"/>
        <v>1.0055125480572464E-2</v>
      </c>
    </row>
    <row r="1133" spans="1:4" x14ac:dyDescent="0.25">
      <c r="A1133" t="s">
        <v>1438</v>
      </c>
      <c r="B1133">
        <v>1972</v>
      </c>
      <c r="C1133" s="27">
        <v>175984</v>
      </c>
      <c r="D1133">
        <f t="shared" si="17"/>
        <v>-0.94782459355040072</v>
      </c>
    </row>
    <row r="1134" spans="1:4" x14ac:dyDescent="0.25">
      <c r="A1134" t="s">
        <v>1437</v>
      </c>
      <c r="B1134">
        <v>1973</v>
      </c>
      <c r="C1134" s="27">
        <v>184918</v>
      </c>
      <c r="D1134">
        <f t="shared" si="17"/>
        <v>4.9519401758997605E-2</v>
      </c>
    </row>
    <row r="1135" spans="1:4" x14ac:dyDescent="0.25">
      <c r="A1135" t="s">
        <v>1436</v>
      </c>
      <c r="B1135">
        <v>1974</v>
      </c>
      <c r="C1135" s="27">
        <v>193515</v>
      </c>
      <c r="D1135">
        <f t="shared" si="17"/>
        <v>4.5442545271451196E-2</v>
      </c>
    </row>
    <row r="1136" spans="1:4" x14ac:dyDescent="0.25">
      <c r="A1136" t="s">
        <v>1435</v>
      </c>
      <c r="B1136">
        <v>1975</v>
      </c>
      <c r="C1136" s="27">
        <v>202499</v>
      </c>
      <c r="D1136">
        <f t="shared" si="17"/>
        <v>4.5379919417585887E-2</v>
      </c>
    </row>
    <row r="1137" spans="1:4" x14ac:dyDescent="0.25">
      <c r="A1137" t="s">
        <v>1434</v>
      </c>
      <c r="B1137">
        <v>1976</v>
      </c>
      <c r="C1137" s="27">
        <v>212160</v>
      </c>
      <c r="D1137">
        <f t="shared" si="17"/>
        <v>4.6605758734702123E-2</v>
      </c>
    </row>
    <row r="1138" spans="1:4" x14ac:dyDescent="0.25">
      <c r="A1138" t="s">
        <v>1433</v>
      </c>
      <c r="B1138">
        <v>1977</v>
      </c>
      <c r="C1138" s="27">
        <v>222567</v>
      </c>
      <c r="D1138">
        <f t="shared" si="17"/>
        <v>4.7887472875692498E-2</v>
      </c>
    </row>
    <row r="1139" spans="1:4" x14ac:dyDescent="0.25">
      <c r="A1139" t="s">
        <v>1432</v>
      </c>
      <c r="B1139">
        <v>1978</v>
      </c>
      <c r="C1139" s="27">
        <v>232583</v>
      </c>
      <c r="D1139">
        <f t="shared" si="17"/>
        <v>4.4018970696032333E-2</v>
      </c>
    </row>
    <row r="1140" spans="1:4" x14ac:dyDescent="0.25">
      <c r="A1140" t="s">
        <v>1431</v>
      </c>
      <c r="B1140">
        <v>1979</v>
      </c>
      <c r="C1140" s="27">
        <v>242599</v>
      </c>
      <c r="D1140">
        <f t="shared" si="17"/>
        <v>4.2162723920690072E-2</v>
      </c>
    </row>
    <row r="1141" spans="1:4" x14ac:dyDescent="0.25">
      <c r="A1141" t="s">
        <v>1430</v>
      </c>
      <c r="B1141">
        <v>1980</v>
      </c>
      <c r="C1141" s="27">
        <v>248178</v>
      </c>
      <c r="D1141">
        <f t="shared" si="17"/>
        <v>2.2736356156993206E-2</v>
      </c>
    </row>
    <row r="1142" spans="1:4" x14ac:dyDescent="0.25">
      <c r="A1142" t="s">
        <v>1429</v>
      </c>
      <c r="B1142">
        <v>1981</v>
      </c>
      <c r="C1142" s="27">
        <v>255331</v>
      </c>
      <c r="D1142">
        <f t="shared" si="17"/>
        <v>2.841451200261948E-2</v>
      </c>
    </row>
    <row r="1143" spans="1:4" x14ac:dyDescent="0.25">
      <c r="A1143" t="s">
        <v>1428</v>
      </c>
      <c r="B1143">
        <v>1982</v>
      </c>
      <c r="C1143" s="27">
        <v>259336</v>
      </c>
      <c r="D1143">
        <f t="shared" si="17"/>
        <v>1.5563775584238878E-2</v>
      </c>
    </row>
    <row r="1144" spans="1:4" x14ac:dyDescent="0.25">
      <c r="A1144" t="s">
        <v>1427</v>
      </c>
      <c r="B1144">
        <v>1983</v>
      </c>
      <c r="C1144" s="27">
        <v>263072</v>
      </c>
      <c r="D1144">
        <f t="shared" si="17"/>
        <v>1.4303240735958669E-2</v>
      </c>
    </row>
    <row r="1145" spans="1:4" x14ac:dyDescent="0.25">
      <c r="A1145" t="s">
        <v>1426</v>
      </c>
      <c r="B1145">
        <v>1984</v>
      </c>
      <c r="C1145" s="27">
        <v>266797</v>
      </c>
      <c r="D1145">
        <f t="shared" si="17"/>
        <v>1.4060310630716204E-2</v>
      </c>
    </row>
    <row r="1146" spans="1:4" x14ac:dyDescent="0.25">
      <c r="A1146" t="s">
        <v>1425</v>
      </c>
      <c r="B1146">
        <v>1985</v>
      </c>
      <c r="C1146" s="27">
        <v>270392</v>
      </c>
      <c r="D1146">
        <f t="shared" si="17"/>
        <v>1.3384688331885081E-2</v>
      </c>
    </row>
    <row r="1147" spans="1:4" x14ac:dyDescent="0.25">
      <c r="A1147" t="s">
        <v>1424</v>
      </c>
      <c r="B1147">
        <v>1986</v>
      </c>
      <c r="C1147" s="27">
        <v>273045</v>
      </c>
      <c r="D1147">
        <f t="shared" si="17"/>
        <v>9.7638588336478229E-3</v>
      </c>
    </row>
    <row r="1148" spans="1:4" x14ac:dyDescent="0.25">
      <c r="A1148" t="s">
        <v>1423</v>
      </c>
      <c r="B1148">
        <v>1987</v>
      </c>
      <c r="C1148" s="27">
        <v>275430</v>
      </c>
      <c r="D1148">
        <f t="shared" si="17"/>
        <v>8.6968960577465757E-3</v>
      </c>
    </row>
    <row r="1149" spans="1:4" x14ac:dyDescent="0.25">
      <c r="A1149" t="s">
        <v>1422</v>
      </c>
      <c r="B1149">
        <v>1988</v>
      </c>
      <c r="C1149" s="27">
        <v>278135</v>
      </c>
      <c r="D1149">
        <f t="shared" si="17"/>
        <v>9.7730945065985318E-3</v>
      </c>
    </row>
    <row r="1150" spans="1:4" x14ac:dyDescent="0.25">
      <c r="A1150" t="s">
        <v>1421</v>
      </c>
      <c r="B1150">
        <v>1989</v>
      </c>
      <c r="C1150" s="27">
        <v>282036</v>
      </c>
      <c r="D1150">
        <f t="shared" si="17"/>
        <v>1.3928115034474678E-2</v>
      </c>
    </row>
    <row r="1151" spans="1:4" x14ac:dyDescent="0.25">
      <c r="A1151" t="s">
        <v>1420</v>
      </c>
      <c r="B1151">
        <v>1990</v>
      </c>
      <c r="C1151" s="27">
        <v>287258</v>
      </c>
      <c r="D1151">
        <f t="shared" si="17"/>
        <v>1.8346044280873705E-2</v>
      </c>
    </row>
    <row r="1152" spans="1:4" x14ac:dyDescent="0.25">
      <c r="A1152" t="s">
        <v>1419</v>
      </c>
      <c r="B1152">
        <v>1991</v>
      </c>
      <c r="C1152" s="27">
        <v>293789</v>
      </c>
      <c r="D1152">
        <f t="shared" si="17"/>
        <v>2.2481055957530464E-2</v>
      </c>
    </row>
    <row r="1153" spans="1:4" x14ac:dyDescent="0.25">
      <c r="A1153" t="s">
        <v>1418</v>
      </c>
      <c r="B1153">
        <v>1992</v>
      </c>
      <c r="C1153" s="27">
        <v>301658</v>
      </c>
      <c r="D1153">
        <f t="shared" si="17"/>
        <v>2.6432102734158861E-2</v>
      </c>
    </row>
    <row r="1154" spans="1:4" x14ac:dyDescent="0.25">
      <c r="A1154" t="s">
        <v>1417</v>
      </c>
      <c r="B1154">
        <v>1993</v>
      </c>
      <c r="C1154" s="27">
        <v>311460</v>
      </c>
      <c r="D1154">
        <f t="shared" si="17"/>
        <v>3.1976993729837984E-2</v>
      </c>
    </row>
    <row r="1155" spans="1:4" x14ac:dyDescent="0.25">
      <c r="A1155" t="s">
        <v>1416</v>
      </c>
      <c r="B1155">
        <v>1994</v>
      </c>
      <c r="C1155" s="27">
        <v>323000</v>
      </c>
      <c r="D1155">
        <f t="shared" si="17"/>
        <v>3.6381404155463933E-2</v>
      </c>
    </row>
    <row r="1156" spans="1:4" x14ac:dyDescent="0.25">
      <c r="A1156" t="s">
        <v>1415</v>
      </c>
      <c r="B1156">
        <v>1995</v>
      </c>
      <c r="C1156" s="27">
        <v>334076</v>
      </c>
      <c r="D1156">
        <f t="shared" si="17"/>
        <v>3.3716188779806949E-2</v>
      </c>
    </row>
    <row r="1157" spans="1:4" x14ac:dyDescent="0.25">
      <c r="A1157" t="s">
        <v>1414</v>
      </c>
      <c r="B1157">
        <v>1996</v>
      </c>
      <c r="C1157" s="27">
        <v>345229</v>
      </c>
      <c r="D1157">
        <f t="shared" si="17"/>
        <v>3.2839452948216621E-2</v>
      </c>
    </row>
    <row r="1158" spans="1:4" x14ac:dyDescent="0.25">
      <c r="A1158" t="s">
        <v>1413</v>
      </c>
      <c r="B1158">
        <v>1997</v>
      </c>
      <c r="C1158" s="27">
        <v>355857</v>
      </c>
      <c r="D1158">
        <f t="shared" si="17"/>
        <v>3.0320999810903675E-2</v>
      </c>
    </row>
    <row r="1159" spans="1:4" x14ac:dyDescent="0.25">
      <c r="A1159" t="s">
        <v>1412</v>
      </c>
      <c r="B1159">
        <v>1998</v>
      </c>
      <c r="C1159" s="27">
        <v>366371</v>
      </c>
      <c r="D1159">
        <f t="shared" si="17"/>
        <v>2.911751643437015E-2</v>
      </c>
    </row>
    <row r="1160" spans="1:4" x14ac:dyDescent="0.25">
      <c r="A1160" t="s">
        <v>1411</v>
      </c>
      <c r="B1160">
        <v>1999</v>
      </c>
      <c r="C1160" s="27">
        <v>378402</v>
      </c>
      <c r="D1160">
        <f t="shared" si="17"/>
        <v>3.2310641380063621E-2</v>
      </c>
    </row>
    <row r="1161" spans="1:4" x14ac:dyDescent="0.25">
      <c r="A1161" t="s">
        <v>1410</v>
      </c>
      <c r="B1161">
        <v>2000</v>
      </c>
      <c r="C1161" s="27">
        <v>388387</v>
      </c>
      <c r="D1161">
        <f t="shared" si="17"/>
        <v>2.6045142632181807E-2</v>
      </c>
    </row>
    <row r="1162" spans="1:4" x14ac:dyDescent="0.25">
      <c r="A1162" t="s">
        <v>1409</v>
      </c>
      <c r="B1162">
        <v>2001</v>
      </c>
      <c r="C1162" s="27">
        <v>398290</v>
      </c>
      <c r="D1162">
        <f t="shared" ref="D1162:D1225" si="18">LN(C1162/C1161)</f>
        <v>2.5178117960730613E-2</v>
      </c>
    </row>
    <row r="1163" spans="1:4" x14ac:dyDescent="0.25">
      <c r="A1163" t="s">
        <v>1408</v>
      </c>
      <c r="B1163">
        <v>2002</v>
      </c>
      <c r="C1163" s="27">
        <v>412308</v>
      </c>
      <c r="D1163">
        <f t="shared" si="18"/>
        <v>3.459025970275896E-2</v>
      </c>
    </row>
    <row r="1164" spans="1:4" x14ac:dyDescent="0.25">
      <c r="A1164" t="s">
        <v>1407</v>
      </c>
      <c r="B1164">
        <v>2003</v>
      </c>
      <c r="C1164" s="27">
        <v>426600</v>
      </c>
      <c r="D1164">
        <f t="shared" si="18"/>
        <v>3.4076163165561092E-2</v>
      </c>
    </row>
    <row r="1165" spans="1:4" x14ac:dyDescent="0.25">
      <c r="A1165" t="s">
        <v>1406</v>
      </c>
      <c r="B1165">
        <v>2004</v>
      </c>
      <c r="C1165" s="27">
        <v>433465</v>
      </c>
      <c r="D1165">
        <f t="shared" si="18"/>
        <v>1.5964248746220246E-2</v>
      </c>
    </row>
    <row r="1166" spans="1:4" x14ac:dyDescent="0.25">
      <c r="A1166" t="s">
        <v>1405</v>
      </c>
      <c r="B1166">
        <v>2005</v>
      </c>
      <c r="C1166" s="27">
        <v>448819</v>
      </c>
      <c r="D1166">
        <f t="shared" si="18"/>
        <v>3.480863364477485E-2</v>
      </c>
    </row>
    <row r="1167" spans="1:4" x14ac:dyDescent="0.25">
      <c r="A1167" t="s">
        <v>1404</v>
      </c>
      <c r="B1167">
        <v>2006</v>
      </c>
      <c r="C1167" s="27">
        <v>464969</v>
      </c>
      <c r="D1167">
        <f t="shared" si="18"/>
        <v>3.5351048270123191E-2</v>
      </c>
    </row>
    <row r="1168" spans="1:4" x14ac:dyDescent="0.25">
      <c r="A1168" t="s">
        <v>1403</v>
      </c>
      <c r="B1168">
        <v>2007</v>
      </c>
      <c r="C1168" s="27">
        <v>477094</v>
      </c>
      <c r="D1168">
        <f t="shared" si="18"/>
        <v>2.5742799764735928E-2</v>
      </c>
    </row>
    <row r="1169" spans="1:4" x14ac:dyDescent="0.25">
      <c r="A1169" t="s">
        <v>1402</v>
      </c>
      <c r="B1169">
        <v>2008</v>
      </c>
      <c r="C1169" s="27">
        <v>484535</v>
      </c>
      <c r="D1169">
        <f t="shared" si="18"/>
        <v>1.5476131680659467E-2</v>
      </c>
    </row>
    <row r="1170" spans="1:4" x14ac:dyDescent="0.25">
      <c r="A1170" t="s">
        <v>1401</v>
      </c>
      <c r="B1170">
        <v>2009</v>
      </c>
      <c r="C1170" s="27">
        <v>488176</v>
      </c>
      <c r="D1170">
        <f t="shared" si="18"/>
        <v>7.4863284264402559E-3</v>
      </c>
    </row>
    <row r="1171" spans="1:4" x14ac:dyDescent="0.25">
      <c r="A1171" t="s">
        <v>1400</v>
      </c>
      <c r="B1171">
        <v>2010</v>
      </c>
      <c r="C1171" s="27">
        <v>490706</v>
      </c>
      <c r="D1171">
        <f t="shared" si="18"/>
        <v>5.1691738811006985E-3</v>
      </c>
    </row>
    <row r="1172" spans="1:4" x14ac:dyDescent="0.25">
      <c r="A1172" t="s">
        <v>1399</v>
      </c>
      <c r="B1172">
        <v>2011</v>
      </c>
      <c r="C1172" s="27">
        <v>493532</v>
      </c>
      <c r="D1172">
        <f t="shared" si="18"/>
        <v>5.7425292784774439E-3</v>
      </c>
    </row>
    <row r="1173" spans="1:4" x14ac:dyDescent="0.25">
      <c r="A1173" t="s">
        <v>1398</v>
      </c>
      <c r="B1173">
        <v>2012</v>
      </c>
      <c r="C1173" s="27">
        <v>498282</v>
      </c>
      <c r="D1173">
        <f t="shared" si="18"/>
        <v>9.5784820875518175E-3</v>
      </c>
    </row>
    <row r="1174" spans="1:4" x14ac:dyDescent="0.25">
      <c r="A1174" t="s">
        <v>1397</v>
      </c>
      <c r="B1174">
        <v>2013</v>
      </c>
      <c r="C1174" s="27">
        <v>504655</v>
      </c>
      <c r="D1174">
        <f t="shared" si="18"/>
        <v>1.2708845675382175E-2</v>
      </c>
    </row>
    <row r="1175" spans="1:4" x14ac:dyDescent="0.25">
      <c r="A1175" t="s">
        <v>1396</v>
      </c>
      <c r="B1175">
        <v>2014</v>
      </c>
      <c r="C1175" s="27">
        <v>511958</v>
      </c>
      <c r="D1175">
        <f t="shared" si="18"/>
        <v>1.4367562932044281E-2</v>
      </c>
    </row>
    <row r="1176" spans="1:4" x14ac:dyDescent="0.25">
      <c r="A1176" t="s">
        <v>1395</v>
      </c>
      <c r="B1176">
        <v>2015</v>
      </c>
      <c r="C1176" s="27">
        <v>520590</v>
      </c>
      <c r="D1176">
        <f t="shared" si="18"/>
        <v>1.6720193345761334E-2</v>
      </c>
    </row>
    <row r="1177" spans="1:4" x14ac:dyDescent="0.25">
      <c r="A1177" t="s">
        <v>1392</v>
      </c>
      <c r="B1177">
        <v>2016</v>
      </c>
      <c r="C1177" s="27">
        <v>529946</v>
      </c>
      <c r="D1177">
        <f t="shared" si="18"/>
        <v>1.7812330792380798E-2</v>
      </c>
    </row>
    <row r="1178" spans="1:4" x14ac:dyDescent="0.25">
      <c r="A1178" t="s">
        <v>1492</v>
      </c>
      <c r="B1178">
        <v>1972</v>
      </c>
      <c r="C1178" s="27">
        <v>370677</v>
      </c>
      <c r="D1178">
        <f t="shared" si="18"/>
        <v>-0.35744405111121891</v>
      </c>
    </row>
    <row r="1179" spans="1:4" x14ac:dyDescent="0.25">
      <c r="A1179" t="s">
        <v>1491</v>
      </c>
      <c r="B1179">
        <v>1973</v>
      </c>
      <c r="C1179" s="27">
        <v>378031</v>
      </c>
      <c r="D1179">
        <f t="shared" si="18"/>
        <v>1.9645139387230497E-2</v>
      </c>
    </row>
    <row r="1180" spans="1:4" x14ac:dyDescent="0.25">
      <c r="A1180" t="s">
        <v>1490</v>
      </c>
      <c r="B1180">
        <v>1974</v>
      </c>
      <c r="C1180" s="27">
        <v>384571</v>
      </c>
      <c r="D1180">
        <f t="shared" si="18"/>
        <v>1.7152224456694086E-2</v>
      </c>
    </row>
    <row r="1181" spans="1:4" x14ac:dyDescent="0.25">
      <c r="A1181" t="s">
        <v>1489</v>
      </c>
      <c r="B1181">
        <v>1975</v>
      </c>
      <c r="C1181" s="27">
        <v>415545</v>
      </c>
      <c r="D1181">
        <f t="shared" si="18"/>
        <v>7.7462484384618557E-2</v>
      </c>
    </row>
    <row r="1182" spans="1:4" x14ac:dyDescent="0.25">
      <c r="A1182" t="s">
        <v>1488</v>
      </c>
      <c r="B1182">
        <v>1976</v>
      </c>
      <c r="C1182" s="27">
        <v>424755</v>
      </c>
      <c r="D1182">
        <f t="shared" si="18"/>
        <v>2.1921620432900153E-2</v>
      </c>
    </row>
    <row r="1183" spans="1:4" x14ac:dyDescent="0.25">
      <c r="A1183" t="s">
        <v>1487</v>
      </c>
      <c r="B1183">
        <v>1977</v>
      </c>
      <c r="C1183" s="27">
        <v>428165</v>
      </c>
      <c r="D1183">
        <f t="shared" si="18"/>
        <v>7.996103195925048E-3</v>
      </c>
    </row>
    <row r="1184" spans="1:4" x14ac:dyDescent="0.25">
      <c r="A1184" t="s">
        <v>1486</v>
      </c>
      <c r="B1184">
        <v>1978</v>
      </c>
      <c r="C1184" s="27">
        <v>433595.5</v>
      </c>
      <c r="D1184">
        <f t="shared" si="18"/>
        <v>1.2603436533747991E-2</v>
      </c>
    </row>
    <row r="1185" spans="1:4" x14ac:dyDescent="0.25">
      <c r="A1185" t="s">
        <v>1485</v>
      </c>
      <c r="B1185">
        <v>1979</v>
      </c>
      <c r="C1185" s="27">
        <v>439026</v>
      </c>
      <c r="D1185">
        <f t="shared" si="18"/>
        <v>1.2446564991138335E-2</v>
      </c>
    </row>
    <row r="1186" spans="1:4" x14ac:dyDescent="0.25">
      <c r="A1186" t="s">
        <v>1484</v>
      </c>
      <c r="B1186">
        <v>1980</v>
      </c>
      <c r="C1186" s="27">
        <v>442094.5</v>
      </c>
      <c r="D1186">
        <f t="shared" si="18"/>
        <v>6.9650232965808362E-3</v>
      </c>
    </row>
    <row r="1187" spans="1:4" x14ac:dyDescent="0.25">
      <c r="A1187" t="s">
        <v>1483</v>
      </c>
      <c r="B1187">
        <v>1981</v>
      </c>
      <c r="C1187" s="27">
        <v>445163</v>
      </c>
      <c r="D1187">
        <f t="shared" si="18"/>
        <v>6.9168471019657087E-3</v>
      </c>
    </row>
    <row r="1188" spans="1:4" x14ac:dyDescent="0.25">
      <c r="A1188" t="s">
        <v>1482</v>
      </c>
      <c r="B1188">
        <v>1982</v>
      </c>
      <c r="C1188" s="27">
        <v>444914</v>
      </c>
      <c r="D1188">
        <f t="shared" si="18"/>
        <v>-5.595021700271726E-4</v>
      </c>
    </row>
    <row r="1189" spans="1:4" x14ac:dyDescent="0.25">
      <c r="A1189" t="s">
        <v>1481</v>
      </c>
      <c r="B1189">
        <v>1983</v>
      </c>
      <c r="C1189" s="27">
        <v>445162</v>
      </c>
      <c r="D1189">
        <f t="shared" si="18"/>
        <v>5.5725579931993575E-4</v>
      </c>
    </row>
    <row r="1190" spans="1:4" x14ac:dyDescent="0.25">
      <c r="A1190" t="s">
        <v>1480</v>
      </c>
      <c r="B1190">
        <v>1984</v>
      </c>
      <c r="C1190" s="27">
        <v>447122</v>
      </c>
      <c r="D1190">
        <f t="shared" si="18"/>
        <v>4.3932271617667532E-3</v>
      </c>
    </row>
    <row r="1191" spans="1:4" x14ac:dyDescent="0.25">
      <c r="A1191" t="s">
        <v>1479</v>
      </c>
      <c r="B1191">
        <v>1985</v>
      </c>
      <c r="C1191" s="27">
        <v>450040</v>
      </c>
      <c r="D1191">
        <f t="shared" si="18"/>
        <v>6.5049796793266359E-3</v>
      </c>
    </row>
    <row r="1192" spans="1:4" x14ac:dyDescent="0.25">
      <c r="A1192" t="s">
        <v>1478</v>
      </c>
      <c r="B1192">
        <v>1986</v>
      </c>
      <c r="C1192" s="27">
        <v>454341</v>
      </c>
      <c r="D1192">
        <f t="shared" si="18"/>
        <v>9.5115497246309223E-3</v>
      </c>
    </row>
    <row r="1193" spans="1:4" x14ac:dyDescent="0.25">
      <c r="A1193" t="s">
        <v>1477</v>
      </c>
      <c r="B1193">
        <v>1987</v>
      </c>
      <c r="C1193" s="27">
        <v>460492</v>
      </c>
      <c r="D1193">
        <f t="shared" si="18"/>
        <v>1.3447465695675911E-2</v>
      </c>
    </row>
    <row r="1194" spans="1:4" x14ac:dyDescent="0.25">
      <c r="A1194" t="s">
        <v>1476</v>
      </c>
      <c r="B1194">
        <v>1988</v>
      </c>
      <c r="C1194" s="27">
        <v>466778</v>
      </c>
      <c r="D1194">
        <f t="shared" si="18"/>
        <v>1.3558286786995694E-2</v>
      </c>
    </row>
    <row r="1195" spans="1:4" x14ac:dyDescent="0.25">
      <c r="A1195" t="s">
        <v>1475</v>
      </c>
      <c r="B1195">
        <v>1989</v>
      </c>
      <c r="C1195" s="27">
        <v>472088</v>
      </c>
      <c r="D1195">
        <f t="shared" si="18"/>
        <v>1.1311638975444339E-2</v>
      </c>
    </row>
    <row r="1196" spans="1:4" x14ac:dyDescent="0.25">
      <c r="A1196" t="s">
        <v>1474</v>
      </c>
      <c r="B1196">
        <v>1990</v>
      </c>
      <c r="C1196" s="27">
        <v>477224</v>
      </c>
      <c r="D1196">
        <f t="shared" si="18"/>
        <v>1.0820573451511896E-2</v>
      </c>
    </row>
    <row r="1197" spans="1:4" x14ac:dyDescent="0.25">
      <c r="A1197" t="s">
        <v>1473</v>
      </c>
      <c r="B1197">
        <v>1991</v>
      </c>
      <c r="C1197" s="27">
        <v>480866</v>
      </c>
      <c r="D1197">
        <f t="shared" si="18"/>
        <v>7.6026626776788736E-3</v>
      </c>
    </row>
    <row r="1198" spans="1:4" x14ac:dyDescent="0.25">
      <c r="A1198" t="s">
        <v>1472</v>
      </c>
      <c r="B1198">
        <v>1992</v>
      </c>
      <c r="C1198" s="27">
        <v>517391</v>
      </c>
      <c r="D1198">
        <f t="shared" si="18"/>
        <v>7.3210229920194936E-2</v>
      </c>
    </row>
    <row r="1199" spans="1:4" x14ac:dyDescent="0.25">
      <c r="A1199" t="s">
        <v>1471</v>
      </c>
      <c r="B1199">
        <v>1993</v>
      </c>
      <c r="C1199" s="27">
        <v>522240</v>
      </c>
      <c r="D1199">
        <f t="shared" si="18"/>
        <v>9.3283774006835008E-3</v>
      </c>
    </row>
    <row r="1200" spans="1:4" x14ac:dyDescent="0.25">
      <c r="A1200" t="s">
        <v>1470</v>
      </c>
      <c r="B1200">
        <v>1994</v>
      </c>
      <c r="C1200" s="27">
        <v>527415</v>
      </c>
      <c r="D1200">
        <f t="shared" si="18"/>
        <v>9.8604625897436241E-3</v>
      </c>
    </row>
    <row r="1201" spans="1:4" x14ac:dyDescent="0.25">
      <c r="A1201" t="s">
        <v>1469</v>
      </c>
      <c r="B1201">
        <v>1995</v>
      </c>
      <c r="C1201" s="27">
        <v>532841</v>
      </c>
      <c r="D1201">
        <f t="shared" si="18"/>
        <v>1.0235353292050792E-2</v>
      </c>
    </row>
    <row r="1202" spans="1:4" x14ac:dyDescent="0.25">
      <c r="A1202" t="s">
        <v>1468</v>
      </c>
      <c r="B1202">
        <v>1996</v>
      </c>
      <c r="C1202" s="27">
        <v>538855</v>
      </c>
      <c r="D1202">
        <f t="shared" si="18"/>
        <v>1.1223449802444588E-2</v>
      </c>
    </row>
    <row r="1203" spans="1:4" x14ac:dyDescent="0.25">
      <c r="A1203" t="s">
        <v>1467</v>
      </c>
      <c r="B1203">
        <v>1997</v>
      </c>
      <c r="C1203" s="27">
        <v>544162</v>
      </c>
      <c r="D1203">
        <f t="shared" si="18"/>
        <v>9.8004786217960101E-3</v>
      </c>
    </row>
    <row r="1204" spans="1:4" x14ac:dyDescent="0.25">
      <c r="A1204" t="s">
        <v>1466</v>
      </c>
      <c r="B1204">
        <v>1998</v>
      </c>
      <c r="C1204" s="27">
        <v>551215</v>
      </c>
      <c r="D1204">
        <f t="shared" si="18"/>
        <v>1.2877936040134935E-2</v>
      </c>
    </row>
    <row r="1205" spans="1:4" x14ac:dyDescent="0.25">
      <c r="A1205" t="s">
        <v>1465</v>
      </c>
      <c r="B1205">
        <v>1999</v>
      </c>
      <c r="C1205" s="27">
        <v>556970</v>
      </c>
      <c r="D1205">
        <f t="shared" si="18"/>
        <v>1.0386445830833368E-2</v>
      </c>
    </row>
    <row r="1206" spans="1:4" x14ac:dyDescent="0.25">
      <c r="A1206" t="s">
        <v>1464</v>
      </c>
      <c r="B1206">
        <v>2000</v>
      </c>
      <c r="C1206" s="27">
        <v>562202</v>
      </c>
      <c r="D1206">
        <f t="shared" si="18"/>
        <v>9.3498374062768261E-3</v>
      </c>
    </row>
    <row r="1207" spans="1:4" x14ac:dyDescent="0.25">
      <c r="A1207" t="s">
        <v>1463</v>
      </c>
      <c r="B1207">
        <v>2001</v>
      </c>
      <c r="C1207" s="27">
        <v>565355</v>
      </c>
      <c r="D1207">
        <f t="shared" si="18"/>
        <v>5.5926365020671429E-3</v>
      </c>
    </row>
    <row r="1208" spans="1:4" x14ac:dyDescent="0.25">
      <c r="A1208" t="s">
        <v>1462</v>
      </c>
      <c r="B1208">
        <v>2002</v>
      </c>
      <c r="C1208" s="27">
        <v>568868</v>
      </c>
      <c r="D1208">
        <f t="shared" si="18"/>
        <v>6.1945688521496851E-3</v>
      </c>
    </row>
    <row r="1209" spans="1:4" x14ac:dyDescent="0.25">
      <c r="A1209" t="s">
        <v>1461</v>
      </c>
      <c r="B1209">
        <v>2003</v>
      </c>
      <c r="C1209" s="27">
        <v>572663</v>
      </c>
      <c r="D1209">
        <f t="shared" si="18"/>
        <v>6.6489897884622669E-3</v>
      </c>
    </row>
    <row r="1210" spans="1:4" x14ac:dyDescent="0.25">
      <c r="A1210" t="s">
        <v>1460</v>
      </c>
      <c r="B1210">
        <v>2004</v>
      </c>
      <c r="C1210" s="27">
        <v>576633</v>
      </c>
      <c r="D1210">
        <f t="shared" si="18"/>
        <v>6.9086045549119892E-3</v>
      </c>
    </row>
    <row r="1211" spans="1:4" x14ac:dyDescent="0.25">
      <c r="A1211" t="s">
        <v>1459</v>
      </c>
      <c r="B1211">
        <v>2005</v>
      </c>
      <c r="C1211" s="27">
        <v>579376</v>
      </c>
      <c r="D1211">
        <f t="shared" si="18"/>
        <v>4.7456466999140313E-3</v>
      </c>
    </row>
    <row r="1212" spans="1:4" x14ac:dyDescent="0.25">
      <c r="A1212" t="s">
        <v>1458</v>
      </c>
      <c r="B1212">
        <v>2006</v>
      </c>
      <c r="C1212" s="27">
        <v>580891</v>
      </c>
      <c r="D1212">
        <f t="shared" si="18"/>
        <v>2.6114693617867463E-3</v>
      </c>
    </row>
    <row r="1213" spans="1:4" x14ac:dyDescent="0.25">
      <c r="A1213" t="s">
        <v>1457</v>
      </c>
      <c r="B1213">
        <v>2007</v>
      </c>
      <c r="C1213" s="27">
        <v>581881</v>
      </c>
      <c r="D1213">
        <f t="shared" si="18"/>
        <v>1.702827792927212E-3</v>
      </c>
    </row>
    <row r="1214" spans="1:4" x14ac:dyDescent="0.25">
      <c r="A1214" t="s">
        <v>1456</v>
      </c>
      <c r="B1214">
        <v>2008</v>
      </c>
      <c r="C1214" s="27">
        <v>582768</v>
      </c>
      <c r="D1214">
        <f t="shared" si="18"/>
        <v>1.5232059985424199E-3</v>
      </c>
    </row>
    <row r="1215" spans="1:4" x14ac:dyDescent="0.25">
      <c r="A1215" t="s">
        <v>1455</v>
      </c>
      <c r="B1215">
        <v>2009</v>
      </c>
      <c r="C1215" s="27">
        <v>582215</v>
      </c>
      <c r="D1215">
        <f t="shared" si="18"/>
        <v>-9.4937014795076627E-4</v>
      </c>
    </row>
    <row r="1216" spans="1:4" x14ac:dyDescent="0.25">
      <c r="A1216" t="s">
        <v>1454</v>
      </c>
      <c r="B1216">
        <v>2010</v>
      </c>
      <c r="C1216" s="27">
        <v>582701</v>
      </c>
      <c r="D1216">
        <f t="shared" si="18"/>
        <v>8.3439497473921894E-4</v>
      </c>
    </row>
    <row r="1217" spans="1:4" x14ac:dyDescent="0.25">
      <c r="A1217" t="s">
        <v>1453</v>
      </c>
      <c r="B1217">
        <v>2011</v>
      </c>
      <c r="C1217" s="27">
        <v>582796</v>
      </c>
      <c r="D1217">
        <f t="shared" si="18"/>
        <v>1.6302058299656893E-4</v>
      </c>
    </row>
    <row r="1218" spans="1:4" x14ac:dyDescent="0.25">
      <c r="A1218" t="s">
        <v>1452</v>
      </c>
      <c r="B1218">
        <v>2012</v>
      </c>
      <c r="C1218" s="27">
        <v>583362</v>
      </c>
      <c r="D1218">
        <f t="shared" si="18"/>
        <v>9.7070901960801209E-4</v>
      </c>
    </row>
    <row r="1219" spans="1:4" x14ac:dyDescent="0.25">
      <c r="A1219" t="s">
        <v>1451</v>
      </c>
      <c r="B1219">
        <v>2013</v>
      </c>
      <c r="C1219" s="27">
        <v>585386</v>
      </c>
      <c r="D1219">
        <f t="shared" si="18"/>
        <v>3.4635388010794822E-3</v>
      </c>
    </row>
    <row r="1220" spans="1:4" x14ac:dyDescent="0.25">
      <c r="A1220" t="s">
        <v>1450</v>
      </c>
      <c r="B1220">
        <v>2014</v>
      </c>
      <c r="C1220" s="27">
        <v>585874</v>
      </c>
      <c r="D1220">
        <f t="shared" si="18"/>
        <v>8.3329069248141779E-4</v>
      </c>
    </row>
    <row r="1221" spans="1:4" x14ac:dyDescent="0.25">
      <c r="A1221" t="s">
        <v>1449</v>
      </c>
      <c r="B1221">
        <v>2015</v>
      </c>
      <c r="C1221" s="27">
        <v>587298</v>
      </c>
      <c r="D1221">
        <f t="shared" si="18"/>
        <v>2.4276077153830553E-3</v>
      </c>
    </row>
    <row r="1222" spans="1:4" x14ac:dyDescent="0.25">
      <c r="A1222" t="s">
        <v>1447</v>
      </c>
      <c r="B1222">
        <v>2016</v>
      </c>
      <c r="C1222" s="27">
        <v>589087</v>
      </c>
      <c r="D1222">
        <f t="shared" si="18"/>
        <v>3.0415236153975454E-3</v>
      </c>
    </row>
    <row r="1223" spans="1:4" x14ac:dyDescent="0.25">
      <c r="A1223" t="s">
        <v>1546</v>
      </c>
      <c r="B1223">
        <v>1972</v>
      </c>
      <c r="C1223" s="27">
        <v>586088</v>
      </c>
      <c r="D1223">
        <f t="shared" si="18"/>
        <v>-5.103931772469949E-3</v>
      </c>
    </row>
    <row r="1224" spans="1:4" x14ac:dyDescent="0.25">
      <c r="A1224" t="s">
        <v>1545</v>
      </c>
      <c r="B1224">
        <v>1973</v>
      </c>
      <c r="C1224" s="27">
        <v>607728</v>
      </c>
      <c r="D1224">
        <f t="shared" si="18"/>
        <v>3.6257464495013388E-2</v>
      </c>
    </row>
    <row r="1225" spans="1:4" x14ac:dyDescent="0.25">
      <c r="A1225" t="s">
        <v>1544</v>
      </c>
      <c r="B1225">
        <v>1974</v>
      </c>
      <c r="C1225" s="27">
        <v>625687</v>
      </c>
      <c r="D1225">
        <f t="shared" si="18"/>
        <v>2.9122832612409118E-2</v>
      </c>
    </row>
    <row r="1226" spans="1:4" x14ac:dyDescent="0.25">
      <c r="A1226" t="s">
        <v>1543</v>
      </c>
      <c r="B1226">
        <v>1975</v>
      </c>
      <c r="C1226" s="27">
        <v>637114</v>
      </c>
      <c r="D1226">
        <f t="shared" ref="D1226:D1289" si="19">LN(C1226/C1225)</f>
        <v>1.8098357394869535E-2</v>
      </c>
    </row>
    <row r="1227" spans="1:4" x14ac:dyDescent="0.25">
      <c r="A1227" t="s">
        <v>1542</v>
      </c>
      <c r="B1227">
        <v>1976</v>
      </c>
      <c r="C1227" s="27">
        <v>648458</v>
      </c>
      <c r="D1227">
        <f t="shared" si="19"/>
        <v>1.7648633363936968E-2</v>
      </c>
    </row>
    <row r="1228" spans="1:4" x14ac:dyDescent="0.25">
      <c r="A1228" t="s">
        <v>1541</v>
      </c>
      <c r="B1228">
        <v>1977</v>
      </c>
      <c r="C1228" s="27">
        <v>660060</v>
      </c>
      <c r="D1228">
        <f t="shared" si="19"/>
        <v>1.7733503162176735E-2</v>
      </c>
    </row>
    <row r="1229" spans="1:4" x14ac:dyDescent="0.25">
      <c r="A1229" t="s">
        <v>1540</v>
      </c>
      <c r="B1229">
        <v>1978</v>
      </c>
      <c r="C1229" s="27">
        <v>674026</v>
      </c>
      <c r="D1229">
        <f t="shared" si="19"/>
        <v>2.09379458565415E-2</v>
      </c>
    </row>
    <row r="1230" spans="1:4" x14ac:dyDescent="0.25">
      <c r="A1230" t="s">
        <v>1539</v>
      </c>
      <c r="B1230">
        <v>1979</v>
      </c>
      <c r="C1230" s="27">
        <v>687992</v>
      </c>
      <c r="D1230">
        <f t="shared" si="19"/>
        <v>2.0508524122821312E-2</v>
      </c>
    </row>
    <row r="1231" spans="1:4" x14ac:dyDescent="0.25">
      <c r="A1231" t="s">
        <v>1538</v>
      </c>
      <c r="B1231">
        <v>1980</v>
      </c>
      <c r="C1231" s="27">
        <v>699714.33333333337</v>
      </c>
      <c r="D1231">
        <f t="shared" si="19"/>
        <v>1.6894946553023669E-2</v>
      </c>
    </row>
    <row r="1232" spans="1:4" x14ac:dyDescent="0.25">
      <c r="A1232" t="s">
        <v>1537</v>
      </c>
      <c r="B1232">
        <v>1981</v>
      </c>
      <c r="C1232" s="27">
        <v>712633</v>
      </c>
      <c r="D1232">
        <f t="shared" si="19"/>
        <v>1.8294404877631849E-2</v>
      </c>
    </row>
    <row r="1233" spans="1:4" x14ac:dyDescent="0.25">
      <c r="A1233" t="s">
        <v>1536</v>
      </c>
      <c r="B1233">
        <v>1982</v>
      </c>
      <c r="C1233" s="27">
        <v>723159</v>
      </c>
      <c r="D1233">
        <f t="shared" si="19"/>
        <v>1.4662553603593607E-2</v>
      </c>
    </row>
    <row r="1234" spans="1:4" x14ac:dyDescent="0.25">
      <c r="A1234" t="s">
        <v>1535</v>
      </c>
      <c r="B1234">
        <v>1983</v>
      </c>
      <c r="C1234" s="27">
        <v>735363</v>
      </c>
      <c r="D1234">
        <f t="shared" si="19"/>
        <v>1.6735139853467779E-2</v>
      </c>
    </row>
    <row r="1235" spans="1:4" x14ac:dyDescent="0.25">
      <c r="A1235" t="s">
        <v>1534</v>
      </c>
      <c r="B1235">
        <v>1984</v>
      </c>
      <c r="C1235" s="27">
        <v>753546</v>
      </c>
      <c r="D1235">
        <f t="shared" si="19"/>
        <v>2.442580979730119E-2</v>
      </c>
    </row>
    <row r="1236" spans="1:4" x14ac:dyDescent="0.25">
      <c r="A1236" t="s">
        <v>1533</v>
      </c>
      <c r="B1236">
        <v>1985</v>
      </c>
      <c r="C1236" s="27">
        <v>776601</v>
      </c>
      <c r="D1236">
        <f t="shared" si="19"/>
        <v>3.0136640317134745E-2</v>
      </c>
    </row>
    <row r="1237" spans="1:4" x14ac:dyDescent="0.25">
      <c r="A1237" t="s">
        <v>1532</v>
      </c>
      <c r="B1237">
        <v>1986</v>
      </c>
      <c r="C1237" s="27">
        <v>803603</v>
      </c>
      <c r="D1237">
        <f t="shared" si="19"/>
        <v>3.4178661173493219E-2</v>
      </c>
    </row>
    <row r="1238" spans="1:4" x14ac:dyDescent="0.25">
      <c r="A1238" t="s">
        <v>1531</v>
      </c>
      <c r="B1238">
        <v>1987</v>
      </c>
      <c r="C1238" s="27">
        <v>831474</v>
      </c>
      <c r="D1238">
        <f t="shared" si="19"/>
        <v>3.4094663218354367E-2</v>
      </c>
    </row>
    <row r="1239" spans="1:4" x14ac:dyDescent="0.25">
      <c r="A1239" t="s">
        <v>1530</v>
      </c>
      <c r="B1239">
        <v>1988</v>
      </c>
      <c r="C1239" s="27">
        <v>854257</v>
      </c>
      <c r="D1239">
        <f t="shared" si="19"/>
        <v>2.703205593157049E-2</v>
      </c>
    </row>
    <row r="1240" spans="1:4" x14ac:dyDescent="0.25">
      <c r="A1240" t="s">
        <v>1529</v>
      </c>
      <c r="B1240">
        <v>1989</v>
      </c>
      <c r="C1240" s="27">
        <v>869509</v>
      </c>
      <c r="D1240">
        <f t="shared" si="19"/>
        <v>1.769659923274404E-2</v>
      </c>
    </row>
    <row r="1241" spans="1:4" x14ac:dyDescent="0.25">
      <c r="A1241" t="s">
        <v>1528</v>
      </c>
      <c r="B1241">
        <v>1990</v>
      </c>
      <c r="C1241" s="27">
        <v>879016</v>
      </c>
      <c r="D1241">
        <f t="shared" si="19"/>
        <v>1.0874415505280604E-2</v>
      </c>
    </row>
    <row r="1242" spans="1:4" x14ac:dyDescent="0.25">
      <c r="A1242" t="s">
        <v>1527</v>
      </c>
      <c r="B1242">
        <v>1991</v>
      </c>
      <c r="C1242" s="27">
        <v>884439</v>
      </c>
      <c r="D1242">
        <f t="shared" si="19"/>
        <v>6.1504456820103528E-3</v>
      </c>
    </row>
    <row r="1243" spans="1:4" x14ac:dyDescent="0.25">
      <c r="A1243" t="s">
        <v>1526</v>
      </c>
      <c r="B1243">
        <v>1992</v>
      </c>
      <c r="C1243" s="27">
        <v>893125</v>
      </c>
      <c r="D1243">
        <f t="shared" si="19"/>
        <v>9.7730029797638077E-3</v>
      </c>
    </row>
    <row r="1244" spans="1:4" x14ac:dyDescent="0.25">
      <c r="A1244" t="s">
        <v>1525</v>
      </c>
      <c r="B1244">
        <v>1993</v>
      </c>
      <c r="C1244" s="27">
        <v>905347</v>
      </c>
      <c r="D1244">
        <f t="shared" si="19"/>
        <v>1.3591746941419139E-2</v>
      </c>
    </row>
    <row r="1245" spans="1:4" x14ac:dyDescent="0.25">
      <c r="A1245" t="s">
        <v>1524</v>
      </c>
      <c r="B1245">
        <v>1994</v>
      </c>
      <c r="C1245" s="27">
        <v>917467</v>
      </c>
      <c r="D1245">
        <f t="shared" si="19"/>
        <v>1.3298316353883141E-2</v>
      </c>
    </row>
    <row r="1246" spans="1:4" x14ac:dyDescent="0.25">
      <c r="A1246" t="s">
        <v>1523</v>
      </c>
      <c r="B1246">
        <v>1995</v>
      </c>
      <c r="C1246" s="27">
        <v>934271</v>
      </c>
      <c r="D1246">
        <f t="shared" si="19"/>
        <v>1.8149934057002402E-2</v>
      </c>
    </row>
    <row r="1247" spans="1:4" x14ac:dyDescent="0.25">
      <c r="A1247" t="s">
        <v>1522</v>
      </c>
      <c r="B1247">
        <v>1996</v>
      </c>
      <c r="C1247" s="27">
        <v>946568</v>
      </c>
      <c r="D1247">
        <f t="shared" si="19"/>
        <v>1.3076265666753285E-2</v>
      </c>
    </row>
    <row r="1248" spans="1:4" x14ac:dyDescent="0.25">
      <c r="A1248" t="s">
        <v>1521</v>
      </c>
      <c r="B1248">
        <v>1997</v>
      </c>
      <c r="C1248" s="27">
        <v>962005</v>
      </c>
      <c r="D1248">
        <f t="shared" si="19"/>
        <v>1.6176836454207179E-2</v>
      </c>
    </row>
    <row r="1249" spans="1:4" x14ac:dyDescent="0.25">
      <c r="A1249" t="s">
        <v>1520</v>
      </c>
      <c r="B1249">
        <v>1998</v>
      </c>
      <c r="C1249" s="27">
        <v>976604</v>
      </c>
      <c r="D1249">
        <f t="shared" si="19"/>
        <v>1.5061599304494487E-2</v>
      </c>
    </row>
    <row r="1250" spans="1:4" x14ac:dyDescent="0.25">
      <c r="A1250" t="s">
        <v>1519</v>
      </c>
      <c r="B1250">
        <v>1999</v>
      </c>
      <c r="C1250" s="27">
        <v>989126</v>
      </c>
      <c r="D1250">
        <f t="shared" si="19"/>
        <v>1.2740477461520787E-2</v>
      </c>
    </row>
    <row r="1251" spans="1:4" x14ac:dyDescent="0.25">
      <c r="A1251" t="s">
        <v>1518</v>
      </c>
      <c r="B1251">
        <v>2000</v>
      </c>
      <c r="C1251" s="27">
        <v>988525</v>
      </c>
      <c r="D1251">
        <f t="shared" si="19"/>
        <v>-6.0779178783443603E-4</v>
      </c>
    </row>
    <row r="1252" spans="1:4" x14ac:dyDescent="0.25">
      <c r="A1252" t="s">
        <v>1517</v>
      </c>
      <c r="B1252">
        <v>2001</v>
      </c>
      <c r="C1252" s="27">
        <v>1017712</v>
      </c>
      <c r="D1252">
        <f t="shared" si="19"/>
        <v>2.9098316286885858E-2</v>
      </c>
    </row>
    <row r="1253" spans="1:4" x14ac:dyDescent="0.25">
      <c r="A1253" t="s">
        <v>1516</v>
      </c>
      <c r="B1253">
        <v>2002</v>
      </c>
      <c r="C1253" s="27">
        <v>1033937</v>
      </c>
      <c r="D1253">
        <f t="shared" si="19"/>
        <v>1.5816875356429522E-2</v>
      </c>
    </row>
    <row r="1254" spans="1:4" x14ac:dyDescent="0.25">
      <c r="A1254" t="s">
        <v>1515</v>
      </c>
      <c r="B1254">
        <v>2003</v>
      </c>
      <c r="C1254" s="27">
        <v>1045395</v>
      </c>
      <c r="D1254">
        <f t="shared" si="19"/>
        <v>1.1020958630254363E-2</v>
      </c>
    </row>
    <row r="1255" spans="1:4" x14ac:dyDescent="0.25">
      <c r="A1255" t="s">
        <v>1514</v>
      </c>
      <c r="B1255">
        <v>2004</v>
      </c>
      <c r="C1255" s="27">
        <v>1054959</v>
      </c>
      <c r="D1255">
        <f t="shared" si="19"/>
        <v>9.1070991866088018E-3</v>
      </c>
    </row>
    <row r="1256" spans="1:4" x14ac:dyDescent="0.25">
      <c r="A1256" t="s">
        <v>1513</v>
      </c>
      <c r="B1256">
        <v>2005</v>
      </c>
      <c r="C1256" s="27">
        <v>1067247</v>
      </c>
      <c r="D1256">
        <f t="shared" si="19"/>
        <v>1.1580532075609625E-2</v>
      </c>
    </row>
    <row r="1257" spans="1:4" x14ac:dyDescent="0.25">
      <c r="A1257" t="s">
        <v>1512</v>
      </c>
      <c r="B1257">
        <v>2006</v>
      </c>
      <c r="C1257" s="27">
        <v>1081904</v>
      </c>
      <c r="D1257">
        <f t="shared" si="19"/>
        <v>1.3640016214698559E-2</v>
      </c>
    </row>
    <row r="1258" spans="1:4" x14ac:dyDescent="0.25">
      <c r="A1258" t="s">
        <v>1511</v>
      </c>
      <c r="B1258">
        <v>2007</v>
      </c>
      <c r="C1258" s="27">
        <v>1085245</v>
      </c>
      <c r="D1258">
        <f t="shared" si="19"/>
        <v>3.0833160496685991E-3</v>
      </c>
    </row>
    <row r="1259" spans="1:4" x14ac:dyDescent="0.25">
      <c r="A1259" t="s">
        <v>1510</v>
      </c>
      <c r="B1259">
        <v>2008</v>
      </c>
      <c r="C1259" s="27">
        <v>1089980</v>
      </c>
      <c r="D1259">
        <f t="shared" si="19"/>
        <v>4.3535794952649226E-3</v>
      </c>
    </row>
    <row r="1260" spans="1:4" x14ac:dyDescent="0.25">
      <c r="A1260" t="s">
        <v>1509</v>
      </c>
      <c r="B1260">
        <v>2009</v>
      </c>
      <c r="C1260" s="27">
        <v>1093885</v>
      </c>
      <c r="D1260">
        <f t="shared" si="19"/>
        <v>3.5762321955752309E-3</v>
      </c>
    </row>
    <row r="1261" spans="1:4" x14ac:dyDescent="0.25">
      <c r="A1261" t="s">
        <v>1508</v>
      </c>
      <c r="B1261">
        <v>2010</v>
      </c>
      <c r="C1261" s="27">
        <v>1097078</v>
      </c>
      <c r="D1261">
        <f t="shared" si="19"/>
        <v>2.91470212916201E-3</v>
      </c>
    </row>
    <row r="1262" spans="1:4" x14ac:dyDescent="0.25">
      <c r="A1262" t="s">
        <v>1507</v>
      </c>
      <c r="B1262">
        <v>2011</v>
      </c>
      <c r="C1262" s="27">
        <v>1099194</v>
      </c>
      <c r="D1262">
        <f t="shared" si="19"/>
        <v>1.9269021821680082E-3</v>
      </c>
    </row>
    <row r="1263" spans="1:4" x14ac:dyDescent="0.25">
      <c r="A1263" t="s">
        <v>1506</v>
      </c>
      <c r="B1263">
        <v>2012</v>
      </c>
      <c r="C1263" s="27">
        <v>1100165</v>
      </c>
      <c r="D1263">
        <f t="shared" si="19"/>
        <v>8.8298459968350377E-4</v>
      </c>
    </row>
    <row r="1264" spans="1:4" x14ac:dyDescent="0.25">
      <c r="A1264" t="s">
        <v>1505</v>
      </c>
      <c r="B1264">
        <v>2013</v>
      </c>
      <c r="C1264" s="27">
        <v>1096950</v>
      </c>
      <c r="D1264">
        <f t="shared" si="19"/>
        <v>-2.9265671525168704E-3</v>
      </c>
    </row>
    <row r="1265" spans="1:4" x14ac:dyDescent="0.25">
      <c r="A1265" t="s">
        <v>1504</v>
      </c>
      <c r="B1265">
        <v>2014</v>
      </c>
      <c r="C1265" s="27">
        <v>1100630</v>
      </c>
      <c r="D1265">
        <f t="shared" si="19"/>
        <v>3.3491417284492275E-3</v>
      </c>
    </row>
    <row r="1266" spans="1:4" x14ac:dyDescent="0.25">
      <c r="A1266" t="s">
        <v>1503</v>
      </c>
      <c r="B1266">
        <v>2015</v>
      </c>
      <c r="C1266" s="27">
        <v>1106290</v>
      </c>
      <c r="D1266">
        <f t="shared" si="19"/>
        <v>5.1293317470188157E-3</v>
      </c>
    </row>
    <row r="1267" spans="1:4" x14ac:dyDescent="0.25">
      <c r="A1267" t="s">
        <v>1501</v>
      </c>
      <c r="B1267">
        <v>2016</v>
      </c>
      <c r="C1267" s="27">
        <v>1113507</v>
      </c>
      <c r="D1267">
        <f t="shared" si="19"/>
        <v>6.5024193011836663E-3</v>
      </c>
    </row>
    <row r="1268" spans="1:4" x14ac:dyDescent="0.25">
      <c r="A1268" t="s">
        <v>1600</v>
      </c>
      <c r="B1268">
        <v>1972</v>
      </c>
      <c r="C1268" s="27">
        <v>306264</v>
      </c>
      <c r="D1268">
        <f t="shared" si="19"/>
        <v>-1.2908222980619368</v>
      </c>
    </row>
    <row r="1269" spans="1:4" x14ac:dyDescent="0.25">
      <c r="A1269" t="s">
        <v>1599</v>
      </c>
      <c r="B1269">
        <v>1973</v>
      </c>
      <c r="C1269" s="27">
        <v>313185</v>
      </c>
      <c r="D1269">
        <f t="shared" si="19"/>
        <v>2.2346595149663688E-2</v>
      </c>
    </row>
    <row r="1270" spans="1:4" x14ac:dyDescent="0.25">
      <c r="A1270" t="s">
        <v>1598</v>
      </c>
      <c r="B1270">
        <v>1974</v>
      </c>
      <c r="C1270" s="27">
        <v>318751</v>
      </c>
      <c r="D1270">
        <f t="shared" si="19"/>
        <v>1.7616163473168148E-2</v>
      </c>
    </row>
    <row r="1271" spans="1:4" x14ac:dyDescent="0.25">
      <c r="A1271" t="s">
        <v>1597</v>
      </c>
      <c r="B1271">
        <v>1975</v>
      </c>
      <c r="C1271" s="27">
        <v>321603</v>
      </c>
      <c r="D1271">
        <f t="shared" si="19"/>
        <v>8.9076318968946255E-3</v>
      </c>
    </row>
    <row r="1272" spans="1:4" x14ac:dyDescent="0.25">
      <c r="A1272" t="s">
        <v>1596</v>
      </c>
      <c r="B1272">
        <v>1976</v>
      </c>
      <c r="C1272" s="27">
        <v>324521</v>
      </c>
      <c r="D1272">
        <f t="shared" si="19"/>
        <v>9.0323833767823151E-3</v>
      </c>
    </row>
    <row r="1273" spans="1:4" x14ac:dyDescent="0.25">
      <c r="A1273" t="s">
        <v>1595</v>
      </c>
      <c r="B1273">
        <v>1977</v>
      </c>
      <c r="C1273" s="27">
        <v>328936</v>
      </c>
      <c r="D1273">
        <f t="shared" si="19"/>
        <v>1.3512953970502442E-2</v>
      </c>
    </row>
    <row r="1274" spans="1:4" x14ac:dyDescent="0.25">
      <c r="A1274" t="s">
        <v>1594</v>
      </c>
      <c r="B1274">
        <v>1978</v>
      </c>
      <c r="C1274" s="27">
        <v>333998.5</v>
      </c>
      <c r="D1274">
        <f t="shared" si="19"/>
        <v>1.5273298981855588E-2</v>
      </c>
    </row>
    <row r="1275" spans="1:4" x14ac:dyDescent="0.25">
      <c r="A1275" t="s">
        <v>1593</v>
      </c>
      <c r="B1275">
        <v>1979</v>
      </c>
      <c r="C1275" s="27">
        <v>339061</v>
      </c>
      <c r="D1275">
        <f t="shared" si="19"/>
        <v>1.504353024730793E-2</v>
      </c>
    </row>
    <row r="1276" spans="1:4" x14ac:dyDescent="0.25">
      <c r="A1276" t="s">
        <v>1592</v>
      </c>
      <c r="B1276">
        <v>1980</v>
      </c>
      <c r="C1276" s="27">
        <v>342516.66666666669</v>
      </c>
      <c r="D1276">
        <f t="shared" si="19"/>
        <v>1.0140286122860049E-2</v>
      </c>
    </row>
    <row r="1277" spans="1:4" x14ac:dyDescent="0.25">
      <c r="A1277" t="s">
        <v>1591</v>
      </c>
      <c r="B1277">
        <v>1981</v>
      </c>
      <c r="C1277" s="27">
        <v>346863</v>
      </c>
      <c r="D1277">
        <f t="shared" si="19"/>
        <v>1.2609570988877956E-2</v>
      </c>
    </row>
    <row r="1278" spans="1:4" x14ac:dyDescent="0.25">
      <c r="A1278" t="s">
        <v>1590</v>
      </c>
      <c r="B1278">
        <v>1982</v>
      </c>
      <c r="C1278" s="27">
        <v>349428</v>
      </c>
      <c r="D1278">
        <f t="shared" si="19"/>
        <v>7.367642559793457E-3</v>
      </c>
    </row>
    <row r="1279" spans="1:4" x14ac:dyDescent="0.25">
      <c r="A1279" t="s">
        <v>1589</v>
      </c>
      <c r="B1279">
        <v>1983</v>
      </c>
      <c r="C1279" s="27">
        <v>353078</v>
      </c>
      <c r="D1279">
        <f t="shared" si="19"/>
        <v>1.0391463829844004E-2</v>
      </c>
    </row>
    <row r="1280" spans="1:4" x14ac:dyDescent="0.25">
      <c r="A1280" t="s">
        <v>1588</v>
      </c>
      <c r="B1280">
        <v>1984</v>
      </c>
      <c r="C1280" s="27">
        <v>358775</v>
      </c>
      <c r="D1280">
        <f t="shared" si="19"/>
        <v>1.6006455359660561E-2</v>
      </c>
    </row>
    <row r="1281" spans="1:4" x14ac:dyDescent="0.25">
      <c r="A1281" t="s">
        <v>1587</v>
      </c>
      <c r="B1281">
        <v>1985</v>
      </c>
      <c r="C1281" s="27">
        <v>368802</v>
      </c>
      <c r="D1281">
        <f t="shared" si="19"/>
        <v>2.756446360423126E-2</v>
      </c>
    </row>
    <row r="1282" spans="1:4" x14ac:dyDescent="0.25">
      <c r="A1282" t="s">
        <v>1586</v>
      </c>
      <c r="B1282">
        <v>1986</v>
      </c>
      <c r="C1282" s="27">
        <v>377571</v>
      </c>
      <c r="D1282">
        <f t="shared" si="19"/>
        <v>2.3498715813325202E-2</v>
      </c>
    </row>
    <row r="1283" spans="1:4" x14ac:dyDescent="0.25">
      <c r="A1283" t="s">
        <v>1585</v>
      </c>
      <c r="B1283">
        <v>1987</v>
      </c>
      <c r="C1283" s="27">
        <v>389690</v>
      </c>
      <c r="D1283">
        <f t="shared" si="19"/>
        <v>3.1592920776177764E-2</v>
      </c>
    </row>
    <row r="1284" spans="1:4" x14ac:dyDescent="0.25">
      <c r="A1284" t="s">
        <v>1584</v>
      </c>
      <c r="B1284">
        <v>1988</v>
      </c>
      <c r="C1284" s="27">
        <v>400126</v>
      </c>
      <c r="D1284">
        <f t="shared" si="19"/>
        <v>2.642794625516837E-2</v>
      </c>
    </row>
    <row r="1285" spans="1:4" x14ac:dyDescent="0.25">
      <c r="A1285" t="s">
        <v>1583</v>
      </c>
      <c r="B1285">
        <v>1989</v>
      </c>
      <c r="C1285" s="27">
        <v>406051</v>
      </c>
      <c r="D1285">
        <f t="shared" si="19"/>
        <v>1.4699269970381963E-2</v>
      </c>
    </row>
    <row r="1286" spans="1:4" x14ac:dyDescent="0.25">
      <c r="A1286" t="s">
        <v>1582</v>
      </c>
      <c r="B1286">
        <v>1990</v>
      </c>
      <c r="C1286" s="27">
        <v>409958</v>
      </c>
      <c r="D1286">
        <f t="shared" si="19"/>
        <v>9.5759479504479005E-3</v>
      </c>
    </row>
    <row r="1287" spans="1:4" x14ac:dyDescent="0.25">
      <c r="A1287" t="s">
        <v>1581</v>
      </c>
      <c r="B1287">
        <v>1991</v>
      </c>
      <c r="C1287" s="27">
        <v>413426</v>
      </c>
      <c r="D1287">
        <f t="shared" si="19"/>
        <v>8.4238229250138304E-3</v>
      </c>
    </row>
    <row r="1288" spans="1:4" x14ac:dyDescent="0.25">
      <c r="A1288" t="s">
        <v>1580</v>
      </c>
      <c r="B1288">
        <v>1992</v>
      </c>
      <c r="C1288" s="27">
        <v>416052</v>
      </c>
      <c r="D1288">
        <f t="shared" si="19"/>
        <v>6.3317140976723359E-3</v>
      </c>
    </row>
    <row r="1289" spans="1:4" x14ac:dyDescent="0.25">
      <c r="A1289" t="s">
        <v>1579</v>
      </c>
      <c r="B1289">
        <v>1993</v>
      </c>
      <c r="C1289" s="27">
        <v>419244</v>
      </c>
      <c r="D1289">
        <f t="shared" si="19"/>
        <v>7.642836881371488E-3</v>
      </c>
    </row>
    <row r="1290" spans="1:4" x14ac:dyDescent="0.25">
      <c r="A1290" t="s">
        <v>1578</v>
      </c>
      <c r="B1290">
        <v>1994</v>
      </c>
      <c r="C1290" s="27">
        <v>424262</v>
      </c>
      <c r="D1290">
        <f t="shared" ref="D1290:D1353" si="20">LN(C1290/C1289)</f>
        <v>1.189809959272369E-2</v>
      </c>
    </row>
    <row r="1291" spans="1:4" x14ac:dyDescent="0.25">
      <c r="A1291" t="s">
        <v>1577</v>
      </c>
      <c r="B1291">
        <v>1995</v>
      </c>
      <c r="C1291" s="27">
        <v>429907</v>
      </c>
      <c r="D1291">
        <f t="shared" si="20"/>
        <v>1.3217717302640517E-2</v>
      </c>
    </row>
    <row r="1292" spans="1:4" x14ac:dyDescent="0.25">
      <c r="A1292" t="s">
        <v>1576</v>
      </c>
      <c r="B1292">
        <v>1996</v>
      </c>
      <c r="C1292" s="27">
        <v>435003</v>
      </c>
      <c r="D1292">
        <f t="shared" si="20"/>
        <v>1.1784021390477269E-2</v>
      </c>
    </row>
    <row r="1293" spans="1:4" x14ac:dyDescent="0.25">
      <c r="A1293" t="s">
        <v>1575</v>
      </c>
      <c r="B1293">
        <v>1997</v>
      </c>
      <c r="C1293" s="27">
        <v>443038</v>
      </c>
      <c r="D1293">
        <f t="shared" si="20"/>
        <v>1.8302617530757612E-2</v>
      </c>
    </row>
    <row r="1294" spans="1:4" x14ac:dyDescent="0.25">
      <c r="A1294" t="s">
        <v>1574</v>
      </c>
      <c r="B1294">
        <v>1998</v>
      </c>
      <c r="C1294" s="27">
        <v>447898</v>
      </c>
      <c r="D1294">
        <f t="shared" si="20"/>
        <v>1.0909982773471182E-2</v>
      </c>
    </row>
    <row r="1295" spans="1:4" x14ac:dyDescent="0.25">
      <c r="A1295" t="s">
        <v>1573</v>
      </c>
      <c r="B1295">
        <v>1999</v>
      </c>
      <c r="C1295" s="27">
        <v>457207</v>
      </c>
      <c r="D1295">
        <f t="shared" si="20"/>
        <v>2.0570714468770627E-2</v>
      </c>
    </row>
    <row r="1296" spans="1:4" x14ac:dyDescent="0.25">
      <c r="A1296" t="s">
        <v>1572</v>
      </c>
      <c r="B1296">
        <v>2000</v>
      </c>
      <c r="C1296" s="27">
        <v>463436</v>
      </c>
      <c r="D1296">
        <f t="shared" si="20"/>
        <v>1.353205325498617E-2</v>
      </c>
    </row>
    <row r="1297" spans="1:4" x14ac:dyDescent="0.25">
      <c r="A1297" t="s">
        <v>1571</v>
      </c>
      <c r="B1297">
        <v>2001</v>
      </c>
      <c r="C1297" s="27">
        <v>472613</v>
      </c>
      <c r="D1297">
        <f t="shared" si="20"/>
        <v>1.9608576135713214E-2</v>
      </c>
    </row>
    <row r="1298" spans="1:4" x14ac:dyDescent="0.25">
      <c r="A1298" t="s">
        <v>1570</v>
      </c>
      <c r="B1298">
        <v>2002</v>
      </c>
      <c r="C1298" s="27">
        <v>480541</v>
      </c>
      <c r="D1298">
        <f t="shared" si="20"/>
        <v>1.6635680773371974E-2</v>
      </c>
    </row>
    <row r="1299" spans="1:4" x14ac:dyDescent="0.25">
      <c r="A1299" t="s">
        <v>1569</v>
      </c>
      <c r="B1299">
        <v>2003</v>
      </c>
      <c r="C1299" s="27">
        <v>487564</v>
      </c>
      <c r="D1299">
        <f t="shared" si="20"/>
        <v>1.4509011318751907E-2</v>
      </c>
    </row>
    <row r="1300" spans="1:4" x14ac:dyDescent="0.25">
      <c r="A1300" t="s">
        <v>1568</v>
      </c>
      <c r="B1300">
        <v>2004</v>
      </c>
      <c r="C1300" s="27">
        <v>492501</v>
      </c>
      <c r="D1300">
        <f t="shared" si="20"/>
        <v>1.0074927194485528E-2</v>
      </c>
    </row>
    <row r="1301" spans="1:4" x14ac:dyDescent="0.25">
      <c r="A1301" t="s">
        <v>1567</v>
      </c>
      <c r="B1301">
        <v>2005</v>
      </c>
      <c r="C1301" s="27">
        <v>497877</v>
      </c>
      <c r="D1301">
        <f t="shared" si="20"/>
        <v>1.0856567499363251E-2</v>
      </c>
    </row>
    <row r="1302" spans="1:4" x14ac:dyDescent="0.25">
      <c r="A1302" t="s">
        <v>1566</v>
      </c>
      <c r="B1302">
        <v>2006</v>
      </c>
      <c r="C1302" s="27">
        <v>503517</v>
      </c>
      <c r="D1302">
        <f t="shared" si="20"/>
        <v>1.1264416676758459E-2</v>
      </c>
    </row>
    <row r="1303" spans="1:4" x14ac:dyDescent="0.25">
      <c r="A1303" t="s">
        <v>1565</v>
      </c>
      <c r="B1303">
        <v>2007</v>
      </c>
      <c r="C1303" s="27">
        <v>506502</v>
      </c>
      <c r="D1303">
        <f t="shared" si="20"/>
        <v>5.9107971052101207E-3</v>
      </c>
    </row>
    <row r="1304" spans="1:4" x14ac:dyDescent="0.25">
      <c r="A1304" t="s">
        <v>1564</v>
      </c>
      <c r="B1304">
        <v>2008</v>
      </c>
      <c r="C1304" s="27">
        <v>509272</v>
      </c>
      <c r="D1304">
        <f t="shared" si="20"/>
        <v>5.4539826109900377E-3</v>
      </c>
    </row>
    <row r="1305" spans="1:4" x14ac:dyDescent="0.25">
      <c r="A1305" t="s">
        <v>1563</v>
      </c>
      <c r="B1305">
        <v>2009</v>
      </c>
      <c r="C1305" s="27">
        <v>510296</v>
      </c>
      <c r="D1305">
        <f t="shared" si="20"/>
        <v>2.0086945535904375E-3</v>
      </c>
    </row>
    <row r="1306" spans="1:4" x14ac:dyDescent="0.25">
      <c r="A1306" t="s">
        <v>1562</v>
      </c>
      <c r="B1306">
        <v>2010</v>
      </c>
      <c r="C1306" s="27">
        <v>511581</v>
      </c>
      <c r="D1306">
        <f t="shared" si="20"/>
        <v>2.5149811128265948E-3</v>
      </c>
    </row>
    <row r="1307" spans="1:4" x14ac:dyDescent="0.25">
      <c r="A1307" t="s">
        <v>1561</v>
      </c>
      <c r="B1307">
        <v>2011</v>
      </c>
      <c r="C1307" s="27">
        <v>512082</v>
      </c>
      <c r="D1307">
        <f t="shared" si="20"/>
        <v>9.788378401908032E-4</v>
      </c>
    </row>
    <row r="1308" spans="1:4" x14ac:dyDescent="0.25">
      <c r="A1308" t="s">
        <v>1560</v>
      </c>
      <c r="B1308">
        <v>2012</v>
      </c>
      <c r="C1308" s="27">
        <v>512820</v>
      </c>
      <c r="D1308">
        <f t="shared" si="20"/>
        <v>1.4401379401168977E-3</v>
      </c>
    </row>
    <row r="1309" spans="1:4" x14ac:dyDescent="0.25">
      <c r="A1309" t="s">
        <v>1559</v>
      </c>
      <c r="B1309">
        <v>2013</v>
      </c>
      <c r="C1309" s="27">
        <v>514804</v>
      </c>
      <c r="D1309">
        <f t="shared" si="20"/>
        <v>3.861339293573714E-3</v>
      </c>
    </row>
    <row r="1310" spans="1:4" x14ac:dyDescent="0.25">
      <c r="A1310" t="s">
        <v>1558</v>
      </c>
      <c r="B1310">
        <v>2014</v>
      </c>
      <c r="C1310" s="27">
        <v>520705</v>
      </c>
      <c r="D1310">
        <f t="shared" si="20"/>
        <v>1.1397416881424191E-2</v>
      </c>
    </row>
    <row r="1311" spans="1:4" x14ac:dyDescent="0.25">
      <c r="A1311" t="s">
        <v>1557</v>
      </c>
      <c r="B1311">
        <v>2015</v>
      </c>
      <c r="C1311" s="27">
        <v>525037</v>
      </c>
      <c r="D1311">
        <f t="shared" si="20"/>
        <v>8.2850737177905514E-3</v>
      </c>
    </row>
    <row r="1312" spans="1:4" x14ac:dyDescent="0.25">
      <c r="A1312" t="s">
        <v>1555</v>
      </c>
      <c r="B1312">
        <v>2016</v>
      </c>
      <c r="C1312" s="27">
        <v>531680</v>
      </c>
      <c r="D1312">
        <f t="shared" si="20"/>
        <v>1.2573068307514243E-2</v>
      </c>
    </row>
    <row r="1313" spans="1:4" x14ac:dyDescent="0.25">
      <c r="A1313" t="s">
        <v>1654</v>
      </c>
      <c r="B1313">
        <v>1972</v>
      </c>
      <c r="C1313" s="27">
        <v>188440</v>
      </c>
      <c r="D1313">
        <f t="shared" si="20"/>
        <v>-1.0372621507744437</v>
      </c>
    </row>
    <row r="1314" spans="1:4" x14ac:dyDescent="0.25">
      <c r="A1314" t="s">
        <v>1653</v>
      </c>
      <c r="B1314">
        <v>1973</v>
      </c>
      <c r="C1314" s="27">
        <v>191812</v>
      </c>
      <c r="D1314">
        <f t="shared" si="20"/>
        <v>1.7736071832432899E-2</v>
      </c>
    </row>
    <row r="1315" spans="1:4" x14ac:dyDescent="0.25">
      <c r="A1315" t="s">
        <v>1652</v>
      </c>
      <c r="B1315">
        <v>1974</v>
      </c>
      <c r="C1315" s="27">
        <v>195885</v>
      </c>
      <c r="D1315">
        <f t="shared" si="20"/>
        <v>2.101202667620701E-2</v>
      </c>
    </row>
    <row r="1316" spans="1:4" x14ac:dyDescent="0.25">
      <c r="A1316" t="s">
        <v>1651</v>
      </c>
      <c r="B1316">
        <v>1975</v>
      </c>
      <c r="C1316" s="27">
        <v>200277</v>
      </c>
      <c r="D1316">
        <f t="shared" si="20"/>
        <v>2.2173655979718085E-2</v>
      </c>
    </row>
    <row r="1317" spans="1:4" x14ac:dyDescent="0.25">
      <c r="A1317" t="s">
        <v>1650</v>
      </c>
      <c r="B1317">
        <v>1976</v>
      </c>
      <c r="C1317" s="27">
        <v>205466</v>
      </c>
      <c r="D1317">
        <f t="shared" si="20"/>
        <v>2.5579161806055153E-2</v>
      </c>
    </row>
    <row r="1318" spans="1:4" x14ac:dyDescent="0.25">
      <c r="A1318" t="s">
        <v>1649</v>
      </c>
      <c r="B1318">
        <v>1977</v>
      </c>
      <c r="C1318" s="27">
        <v>210203</v>
      </c>
      <c r="D1318">
        <f t="shared" si="20"/>
        <v>2.2793160336540271E-2</v>
      </c>
    </row>
    <row r="1319" spans="1:4" x14ac:dyDescent="0.25">
      <c r="A1319" t="s">
        <v>1648</v>
      </c>
      <c r="B1319">
        <v>1978</v>
      </c>
      <c r="C1319" s="27">
        <v>215123.5</v>
      </c>
      <c r="D1319">
        <f t="shared" si="20"/>
        <v>2.31385513543041E-2</v>
      </c>
    </row>
    <row r="1320" spans="1:4" x14ac:dyDescent="0.25">
      <c r="A1320" t="s">
        <v>1647</v>
      </c>
      <c r="B1320">
        <v>1979</v>
      </c>
      <c r="C1320" s="27">
        <v>220044</v>
      </c>
      <c r="D1320">
        <f t="shared" si="20"/>
        <v>2.2615244537930009E-2</v>
      </c>
    </row>
    <row r="1321" spans="1:4" x14ac:dyDescent="0.25">
      <c r="A1321" t="s">
        <v>1646</v>
      </c>
      <c r="B1321">
        <v>1980</v>
      </c>
      <c r="C1321" s="27">
        <v>224645.33333333334</v>
      </c>
      <c r="D1321">
        <f t="shared" si="20"/>
        <v>2.0695335890997344E-2</v>
      </c>
    </row>
    <row r="1322" spans="1:4" x14ac:dyDescent="0.25">
      <c r="A1322" t="s">
        <v>1645</v>
      </c>
      <c r="B1322">
        <v>1981</v>
      </c>
      <c r="C1322" s="27">
        <v>231050</v>
      </c>
      <c r="D1322">
        <f t="shared" si="20"/>
        <v>2.8111275070250109E-2</v>
      </c>
    </row>
    <row r="1323" spans="1:4" x14ac:dyDescent="0.25">
      <c r="A1323" t="s">
        <v>1644</v>
      </c>
      <c r="B1323">
        <v>1982</v>
      </c>
      <c r="C1323" s="27">
        <v>233848</v>
      </c>
      <c r="D1323">
        <f t="shared" si="20"/>
        <v>1.2037194328134054E-2</v>
      </c>
    </row>
    <row r="1324" spans="1:4" x14ac:dyDescent="0.25">
      <c r="A1324" t="s">
        <v>1643</v>
      </c>
      <c r="B1324">
        <v>1983</v>
      </c>
      <c r="C1324" s="27">
        <v>236501</v>
      </c>
      <c r="D1324">
        <f t="shared" si="20"/>
        <v>1.1281104608448608E-2</v>
      </c>
    </row>
    <row r="1325" spans="1:4" x14ac:dyDescent="0.25">
      <c r="A1325" t="s">
        <v>1642</v>
      </c>
      <c r="B1325">
        <v>1984</v>
      </c>
      <c r="C1325" s="27">
        <v>240465</v>
      </c>
      <c r="D1325">
        <f t="shared" si="20"/>
        <v>1.6622112556888509E-2</v>
      </c>
    </row>
    <row r="1326" spans="1:4" x14ac:dyDescent="0.25">
      <c r="A1326" t="s">
        <v>1641</v>
      </c>
      <c r="B1326">
        <v>1985</v>
      </c>
      <c r="C1326" s="27">
        <v>244042</v>
      </c>
      <c r="D1326">
        <f t="shared" si="20"/>
        <v>1.4765792818130037E-2</v>
      </c>
    </row>
    <row r="1327" spans="1:4" x14ac:dyDescent="0.25">
      <c r="A1327" t="s">
        <v>1640</v>
      </c>
      <c r="B1327">
        <v>1986</v>
      </c>
      <c r="C1327" s="27">
        <v>246465</v>
      </c>
      <c r="D1327">
        <f t="shared" si="20"/>
        <v>9.879653944027348E-3</v>
      </c>
    </row>
    <row r="1328" spans="1:4" x14ac:dyDescent="0.25">
      <c r="A1328" t="s">
        <v>1639</v>
      </c>
      <c r="B1328">
        <v>1987</v>
      </c>
      <c r="C1328" s="27">
        <v>248497</v>
      </c>
      <c r="D1328">
        <f t="shared" si="20"/>
        <v>8.2107774572992964E-3</v>
      </c>
    </row>
    <row r="1329" spans="1:4" x14ac:dyDescent="0.25">
      <c r="A1329" t="s">
        <v>1638</v>
      </c>
      <c r="B1329">
        <v>1988</v>
      </c>
      <c r="C1329" s="27">
        <v>250608</v>
      </c>
      <c r="D1329">
        <f t="shared" si="20"/>
        <v>8.4591923071028318E-3</v>
      </c>
    </row>
    <row r="1330" spans="1:4" x14ac:dyDescent="0.25">
      <c r="A1330" t="s">
        <v>1637</v>
      </c>
      <c r="B1330">
        <v>1989</v>
      </c>
      <c r="C1330" s="27">
        <v>253309</v>
      </c>
      <c r="D1330">
        <f t="shared" si="20"/>
        <v>1.0720122031032425E-2</v>
      </c>
    </row>
    <row r="1331" spans="1:4" x14ac:dyDescent="0.25">
      <c r="A1331" t="s">
        <v>1636</v>
      </c>
      <c r="B1331">
        <v>1990</v>
      </c>
      <c r="C1331" s="27">
        <v>255218</v>
      </c>
      <c r="D1331">
        <f t="shared" si="20"/>
        <v>7.5079945313275579E-3</v>
      </c>
    </row>
    <row r="1332" spans="1:4" x14ac:dyDescent="0.25">
      <c r="A1332" t="s">
        <v>1635</v>
      </c>
      <c r="B1332">
        <v>1991</v>
      </c>
      <c r="C1332" s="27">
        <v>256995</v>
      </c>
      <c r="D1332">
        <f t="shared" si="20"/>
        <v>6.9385475543794163E-3</v>
      </c>
    </row>
    <row r="1333" spans="1:4" x14ac:dyDescent="0.25">
      <c r="A1333" t="s">
        <v>1634</v>
      </c>
      <c r="B1333">
        <v>1992</v>
      </c>
      <c r="C1333" s="27">
        <v>265275</v>
      </c>
      <c r="D1333">
        <f t="shared" si="20"/>
        <v>3.1710394306608373E-2</v>
      </c>
    </row>
    <row r="1334" spans="1:4" x14ac:dyDescent="0.25">
      <c r="A1334" t="s">
        <v>1633</v>
      </c>
      <c r="B1334">
        <v>1993</v>
      </c>
      <c r="C1334" s="27">
        <v>268170</v>
      </c>
      <c r="D1334">
        <f t="shared" si="20"/>
        <v>1.0854084008216955E-2</v>
      </c>
    </row>
    <row r="1335" spans="1:4" x14ac:dyDescent="0.25">
      <c r="A1335" t="s">
        <v>1632</v>
      </c>
      <c r="B1335">
        <v>1994</v>
      </c>
      <c r="C1335" s="27">
        <v>271616</v>
      </c>
      <c r="D1335">
        <f t="shared" si="20"/>
        <v>1.2768196343537654E-2</v>
      </c>
    </row>
    <row r="1336" spans="1:4" x14ac:dyDescent="0.25">
      <c r="A1336" t="s">
        <v>1631</v>
      </c>
      <c r="B1336">
        <v>1995</v>
      </c>
      <c r="C1336" s="27">
        <v>274502</v>
      </c>
      <c r="D1336">
        <f t="shared" si="20"/>
        <v>1.056924278613333E-2</v>
      </c>
    </row>
    <row r="1337" spans="1:4" x14ac:dyDescent="0.25">
      <c r="A1337" t="s">
        <v>1630</v>
      </c>
      <c r="B1337">
        <v>1996</v>
      </c>
      <c r="C1337" s="27">
        <v>276679</v>
      </c>
      <c r="D1337">
        <f t="shared" si="20"/>
        <v>7.8994425446615793E-3</v>
      </c>
    </row>
    <row r="1338" spans="1:4" x14ac:dyDescent="0.25">
      <c r="A1338" t="s">
        <v>1629</v>
      </c>
      <c r="B1338">
        <v>1997</v>
      </c>
      <c r="C1338" s="27">
        <v>280028</v>
      </c>
      <c r="D1338">
        <f t="shared" si="20"/>
        <v>1.203160872737943E-2</v>
      </c>
    </row>
    <row r="1339" spans="1:4" x14ac:dyDescent="0.25">
      <c r="A1339" t="s">
        <v>1628</v>
      </c>
      <c r="B1339">
        <v>1998</v>
      </c>
      <c r="C1339" s="27">
        <v>283319</v>
      </c>
      <c r="D1339">
        <f t="shared" si="20"/>
        <v>1.1683873131747468E-2</v>
      </c>
    </row>
    <row r="1340" spans="1:4" x14ac:dyDescent="0.25">
      <c r="A1340" t="s">
        <v>1627</v>
      </c>
      <c r="B1340">
        <v>1999</v>
      </c>
      <c r="C1340" s="27">
        <v>286714</v>
      </c>
      <c r="D1340">
        <f t="shared" si="20"/>
        <v>1.1911731926990576E-2</v>
      </c>
    </row>
    <row r="1341" spans="1:4" x14ac:dyDescent="0.25">
      <c r="A1341" t="s">
        <v>1626</v>
      </c>
      <c r="B1341">
        <v>2000</v>
      </c>
      <c r="C1341" s="27">
        <v>290616</v>
      </c>
      <c r="D1341">
        <f t="shared" si="20"/>
        <v>1.351760489185376E-2</v>
      </c>
    </row>
    <row r="1342" spans="1:4" x14ac:dyDescent="0.25">
      <c r="A1342" t="s">
        <v>1625</v>
      </c>
      <c r="B1342">
        <v>2001</v>
      </c>
      <c r="C1342" s="27">
        <v>292864</v>
      </c>
      <c r="D1342">
        <f t="shared" si="20"/>
        <v>7.7055293169936666E-3</v>
      </c>
    </row>
    <row r="1343" spans="1:4" x14ac:dyDescent="0.25">
      <c r="A1343" t="s">
        <v>1624</v>
      </c>
      <c r="B1343">
        <v>2002</v>
      </c>
      <c r="C1343" s="27">
        <v>295837</v>
      </c>
      <c r="D1343">
        <f t="shared" si="20"/>
        <v>1.0100289533680156E-2</v>
      </c>
    </row>
    <row r="1344" spans="1:4" x14ac:dyDescent="0.25">
      <c r="A1344" t="s">
        <v>1623</v>
      </c>
      <c r="B1344">
        <v>2003</v>
      </c>
      <c r="C1344" s="27">
        <v>297999</v>
      </c>
      <c r="D1344">
        <f t="shared" si="20"/>
        <v>7.2815038242271353E-3</v>
      </c>
    </row>
    <row r="1345" spans="1:4" x14ac:dyDescent="0.25">
      <c r="A1345" t="s">
        <v>1622</v>
      </c>
      <c r="B1345">
        <v>2004</v>
      </c>
      <c r="C1345" s="27">
        <v>300377</v>
      </c>
      <c r="D1345">
        <f t="shared" si="20"/>
        <v>7.9482215831272324E-3</v>
      </c>
    </row>
    <row r="1346" spans="1:4" x14ac:dyDescent="0.25">
      <c r="A1346" t="s">
        <v>1621</v>
      </c>
      <c r="B1346">
        <v>2005</v>
      </c>
      <c r="C1346" s="27">
        <v>304107</v>
      </c>
      <c r="D1346">
        <f t="shared" si="20"/>
        <v>1.2341260784022767E-2</v>
      </c>
    </row>
    <row r="1347" spans="1:4" x14ac:dyDescent="0.25">
      <c r="A1347" t="s">
        <v>1620</v>
      </c>
      <c r="B1347">
        <v>2006</v>
      </c>
      <c r="C1347" s="27">
        <v>307753</v>
      </c>
      <c r="D1347">
        <f t="shared" si="20"/>
        <v>1.1917900027041425E-2</v>
      </c>
    </row>
    <row r="1348" spans="1:4" x14ac:dyDescent="0.25">
      <c r="A1348" t="s">
        <v>1619</v>
      </c>
      <c r="B1348">
        <v>2007</v>
      </c>
      <c r="C1348" s="27">
        <v>310540</v>
      </c>
      <c r="D1348">
        <f t="shared" si="20"/>
        <v>9.0152043637562723E-3</v>
      </c>
    </row>
    <row r="1349" spans="1:4" x14ac:dyDescent="0.25">
      <c r="A1349" t="s">
        <v>1618</v>
      </c>
      <c r="B1349">
        <v>2008</v>
      </c>
      <c r="C1349" s="27">
        <v>313060</v>
      </c>
      <c r="D1349">
        <f t="shared" si="20"/>
        <v>8.0821479070530434E-3</v>
      </c>
    </row>
    <row r="1350" spans="1:4" x14ac:dyDescent="0.25">
      <c r="A1350" t="s">
        <v>1617</v>
      </c>
      <c r="B1350">
        <v>2009</v>
      </c>
      <c r="C1350" s="27">
        <v>315910</v>
      </c>
      <c r="D1350">
        <f t="shared" si="20"/>
        <v>9.0624974341461835E-3</v>
      </c>
    </row>
    <row r="1351" spans="1:4" x14ac:dyDescent="0.25">
      <c r="A1351" t="s">
        <v>1616</v>
      </c>
      <c r="B1351">
        <v>2010</v>
      </c>
      <c r="C1351" s="27">
        <v>317329</v>
      </c>
      <c r="D1351">
        <f t="shared" si="20"/>
        <v>4.4817276736108819E-3</v>
      </c>
    </row>
    <row r="1352" spans="1:4" x14ac:dyDescent="0.25">
      <c r="A1352" t="s">
        <v>1615</v>
      </c>
      <c r="B1352">
        <v>2011</v>
      </c>
      <c r="C1352" s="27">
        <v>317580</v>
      </c>
      <c r="D1352">
        <f t="shared" si="20"/>
        <v>7.9066453011711704E-4</v>
      </c>
    </row>
    <row r="1353" spans="1:4" x14ac:dyDescent="0.25">
      <c r="A1353" t="s">
        <v>1614</v>
      </c>
      <c r="B1353">
        <v>2012</v>
      </c>
      <c r="C1353" s="27">
        <v>318678</v>
      </c>
      <c r="D1353">
        <f t="shared" si="20"/>
        <v>3.4514335064825181E-3</v>
      </c>
    </row>
    <row r="1354" spans="1:4" x14ac:dyDescent="0.25">
      <c r="A1354" t="s">
        <v>1613</v>
      </c>
      <c r="B1354">
        <v>2013</v>
      </c>
      <c r="C1354" s="27">
        <v>319937</v>
      </c>
      <c r="D1354">
        <f t="shared" ref="D1354:D1417" si="21">LN(C1354/C1353)</f>
        <v>3.9429128069117352E-3</v>
      </c>
    </row>
    <row r="1355" spans="1:4" x14ac:dyDescent="0.25">
      <c r="A1355" t="s">
        <v>1612</v>
      </c>
      <c r="B1355">
        <v>2014</v>
      </c>
      <c r="C1355" s="27">
        <v>321501</v>
      </c>
      <c r="D1355">
        <f t="shared" si="21"/>
        <v>4.876552681397959E-3</v>
      </c>
    </row>
    <row r="1356" spans="1:4" x14ac:dyDescent="0.25">
      <c r="A1356" t="s">
        <v>1611</v>
      </c>
      <c r="B1356">
        <v>2015</v>
      </c>
      <c r="C1356" s="27">
        <v>323931</v>
      </c>
      <c r="D1356">
        <f t="shared" si="21"/>
        <v>7.5298760567911044E-3</v>
      </c>
    </row>
    <row r="1357" spans="1:4" x14ac:dyDescent="0.25">
      <c r="A1357" t="s">
        <v>1609</v>
      </c>
      <c r="B1357">
        <v>2016</v>
      </c>
      <c r="C1357" s="27">
        <v>326297</v>
      </c>
      <c r="D1357">
        <f t="shared" si="21"/>
        <v>7.2774794142175065E-3</v>
      </c>
    </row>
    <row r="1358" spans="1:4" x14ac:dyDescent="0.25">
      <c r="A1358" t="s">
        <v>1708</v>
      </c>
      <c r="B1358">
        <v>1972</v>
      </c>
      <c r="C1358" s="27">
        <v>293333</v>
      </c>
      <c r="D1358">
        <f t="shared" si="21"/>
        <v>-0.10649952712389174</v>
      </c>
    </row>
    <row r="1359" spans="1:4" x14ac:dyDescent="0.25">
      <c r="A1359" t="s">
        <v>1707</v>
      </c>
      <c r="B1359">
        <v>1973</v>
      </c>
      <c r="C1359" s="27">
        <v>302530</v>
      </c>
      <c r="D1359">
        <f t="shared" si="21"/>
        <v>3.0871963667383005E-2</v>
      </c>
    </row>
    <row r="1360" spans="1:4" x14ac:dyDescent="0.25">
      <c r="A1360" t="s">
        <v>1706</v>
      </c>
      <c r="B1360">
        <v>1974</v>
      </c>
      <c r="C1360" s="27">
        <v>310992</v>
      </c>
      <c r="D1360">
        <f t="shared" si="21"/>
        <v>2.7586742268467683E-2</v>
      </c>
    </row>
    <row r="1361" spans="1:4" x14ac:dyDescent="0.25">
      <c r="A1361" t="s">
        <v>1705</v>
      </c>
      <c r="B1361">
        <v>1975</v>
      </c>
      <c r="C1361" s="27">
        <v>318053</v>
      </c>
      <c r="D1361">
        <f t="shared" si="21"/>
        <v>2.2450847183786593E-2</v>
      </c>
    </row>
    <row r="1362" spans="1:4" x14ac:dyDescent="0.25">
      <c r="A1362" t="s">
        <v>1704</v>
      </c>
      <c r="B1362">
        <v>1976</v>
      </c>
      <c r="C1362" s="27">
        <v>326113</v>
      </c>
      <c r="D1362">
        <f t="shared" si="21"/>
        <v>2.5025911513248782E-2</v>
      </c>
    </row>
    <row r="1363" spans="1:4" x14ac:dyDescent="0.25">
      <c r="A1363" t="s">
        <v>1703</v>
      </c>
      <c r="B1363">
        <v>1977</v>
      </c>
      <c r="C1363" s="27">
        <v>334616</v>
      </c>
      <c r="D1363">
        <f t="shared" si="21"/>
        <v>2.5739658627215282E-2</v>
      </c>
    </row>
    <row r="1364" spans="1:4" x14ac:dyDescent="0.25">
      <c r="A1364" t="s">
        <v>1702</v>
      </c>
      <c r="B1364">
        <v>1978</v>
      </c>
      <c r="C1364" s="27">
        <v>342525.5</v>
      </c>
      <c r="D1364">
        <f t="shared" si="21"/>
        <v>2.3362501785608839E-2</v>
      </c>
    </row>
    <row r="1365" spans="1:4" x14ac:dyDescent="0.25">
      <c r="A1365" t="s">
        <v>1701</v>
      </c>
      <c r="B1365">
        <v>1979</v>
      </c>
      <c r="C1365" s="27">
        <v>350435</v>
      </c>
      <c r="D1365">
        <f t="shared" si="21"/>
        <v>2.2829132433155885E-2</v>
      </c>
    </row>
    <row r="1366" spans="1:4" x14ac:dyDescent="0.25">
      <c r="A1366" t="s">
        <v>1700</v>
      </c>
      <c r="B1366">
        <v>1980</v>
      </c>
      <c r="C1366" s="27">
        <v>356287.5</v>
      </c>
      <c r="D1366">
        <f t="shared" si="21"/>
        <v>1.6562749282251144E-2</v>
      </c>
    </row>
    <row r="1367" spans="1:4" x14ac:dyDescent="0.25">
      <c r="A1367" t="s">
        <v>1699</v>
      </c>
      <c r="B1367">
        <v>1981</v>
      </c>
      <c r="C1367" s="27">
        <v>362140</v>
      </c>
      <c r="D1367">
        <f t="shared" si="21"/>
        <v>1.6292888191519032E-2</v>
      </c>
    </row>
    <row r="1368" spans="1:4" x14ac:dyDescent="0.25">
      <c r="A1368" t="s">
        <v>1698</v>
      </c>
      <c r="B1368">
        <v>1982</v>
      </c>
      <c r="C1368" s="27">
        <v>366855</v>
      </c>
      <c r="D1368">
        <f t="shared" si="21"/>
        <v>1.2935797223487177E-2</v>
      </c>
    </row>
    <row r="1369" spans="1:4" x14ac:dyDescent="0.25">
      <c r="A1369" t="s">
        <v>1697</v>
      </c>
      <c r="B1369">
        <v>1983</v>
      </c>
      <c r="C1369" s="27">
        <v>370880</v>
      </c>
      <c r="D1369">
        <f t="shared" si="21"/>
        <v>1.0911885535403149E-2</v>
      </c>
    </row>
    <row r="1370" spans="1:4" x14ac:dyDescent="0.25">
      <c r="A1370" t="s">
        <v>1696</v>
      </c>
      <c r="B1370">
        <v>1984</v>
      </c>
      <c r="C1370" s="27">
        <v>350543</v>
      </c>
      <c r="D1370">
        <f t="shared" si="21"/>
        <v>-5.6395179318524689E-2</v>
      </c>
    </row>
    <row r="1371" spans="1:4" x14ac:dyDescent="0.25">
      <c r="A1371" t="s">
        <v>1695</v>
      </c>
      <c r="B1371">
        <v>1985</v>
      </c>
      <c r="C1371" s="27">
        <v>356281</v>
      </c>
      <c r="D1371">
        <f t="shared" si="21"/>
        <v>1.623636450805073E-2</v>
      </c>
    </row>
    <row r="1372" spans="1:4" x14ac:dyDescent="0.25">
      <c r="A1372" t="s">
        <v>1694</v>
      </c>
      <c r="B1372">
        <v>1986</v>
      </c>
      <c r="C1372" s="27">
        <v>362448</v>
      </c>
      <c r="D1372">
        <f t="shared" si="21"/>
        <v>1.7161270388266436E-2</v>
      </c>
    </row>
    <row r="1373" spans="1:4" x14ac:dyDescent="0.25">
      <c r="A1373" t="s">
        <v>1693</v>
      </c>
      <c r="B1373">
        <v>1987</v>
      </c>
      <c r="C1373" s="27">
        <v>369311</v>
      </c>
      <c r="D1373">
        <f t="shared" si="21"/>
        <v>1.8758091767517936E-2</v>
      </c>
    </row>
    <row r="1374" spans="1:4" x14ac:dyDescent="0.25">
      <c r="A1374" t="s">
        <v>1692</v>
      </c>
      <c r="B1374">
        <v>1988</v>
      </c>
      <c r="C1374" s="27">
        <v>376473</v>
      </c>
      <c r="D1374">
        <f t="shared" si="21"/>
        <v>1.9207224024329991E-2</v>
      </c>
    </row>
    <row r="1375" spans="1:4" x14ac:dyDescent="0.25">
      <c r="A1375" t="s">
        <v>1691</v>
      </c>
      <c r="B1375">
        <v>1989</v>
      </c>
      <c r="C1375" s="27">
        <v>381739</v>
      </c>
      <c r="D1375">
        <f t="shared" si="21"/>
        <v>1.3890797493277878E-2</v>
      </c>
    </row>
    <row r="1376" spans="1:4" x14ac:dyDescent="0.25">
      <c r="A1376" t="s">
        <v>1690</v>
      </c>
      <c r="B1376">
        <v>1990</v>
      </c>
      <c r="C1376" s="27">
        <v>387093</v>
      </c>
      <c r="D1376">
        <f t="shared" si="21"/>
        <v>1.3927845223154579E-2</v>
      </c>
    </row>
    <row r="1377" spans="1:4" x14ac:dyDescent="0.25">
      <c r="A1377" t="s">
        <v>1689</v>
      </c>
      <c r="B1377">
        <v>1991</v>
      </c>
      <c r="C1377" s="27">
        <v>419313</v>
      </c>
      <c r="D1377">
        <f t="shared" si="21"/>
        <v>7.9952683513018097E-2</v>
      </c>
    </row>
    <row r="1378" spans="1:4" x14ac:dyDescent="0.25">
      <c r="A1378" t="s">
        <v>1688</v>
      </c>
      <c r="B1378">
        <v>1992</v>
      </c>
      <c r="C1378" s="27">
        <v>398035</v>
      </c>
      <c r="D1378">
        <f t="shared" si="21"/>
        <v>-5.2077716634016002E-2</v>
      </c>
    </row>
    <row r="1379" spans="1:4" x14ac:dyDescent="0.25">
      <c r="A1379" t="s">
        <v>1687</v>
      </c>
      <c r="B1379">
        <v>1993</v>
      </c>
      <c r="C1379" s="27">
        <v>404923</v>
      </c>
      <c r="D1379">
        <f t="shared" si="21"/>
        <v>1.7156984457531846E-2</v>
      </c>
    </row>
    <row r="1380" spans="1:4" x14ac:dyDescent="0.25">
      <c r="A1380" t="s">
        <v>1686</v>
      </c>
      <c r="B1380">
        <v>1994</v>
      </c>
      <c r="C1380" s="27">
        <v>412555</v>
      </c>
      <c r="D1380">
        <f t="shared" si="21"/>
        <v>1.8672604645976688E-2</v>
      </c>
    </row>
    <row r="1381" spans="1:4" x14ac:dyDescent="0.25">
      <c r="A1381" t="s">
        <v>1685</v>
      </c>
      <c r="B1381">
        <v>1995</v>
      </c>
      <c r="C1381" s="27">
        <v>420704</v>
      </c>
      <c r="D1381">
        <f t="shared" si="21"/>
        <v>1.9559968294223542E-2</v>
      </c>
    </row>
    <row r="1382" spans="1:4" x14ac:dyDescent="0.25">
      <c r="A1382" t="s">
        <v>1684</v>
      </c>
      <c r="B1382">
        <v>1996</v>
      </c>
      <c r="C1382" s="27">
        <v>427484</v>
      </c>
      <c r="D1382">
        <f t="shared" si="21"/>
        <v>1.5987362261632453E-2</v>
      </c>
    </row>
    <row r="1383" spans="1:4" x14ac:dyDescent="0.25">
      <c r="A1383" t="s">
        <v>1683</v>
      </c>
      <c r="B1383">
        <v>1997</v>
      </c>
      <c r="C1383" s="27">
        <v>435228</v>
      </c>
      <c r="D1383">
        <f t="shared" si="21"/>
        <v>1.7953170931585345E-2</v>
      </c>
    </row>
    <row r="1384" spans="1:4" x14ac:dyDescent="0.25">
      <c r="A1384" t="s">
        <v>1682</v>
      </c>
      <c r="B1384">
        <v>1998</v>
      </c>
      <c r="C1384" s="27">
        <v>443448</v>
      </c>
      <c r="D1384">
        <f t="shared" si="21"/>
        <v>1.8710514013549968E-2</v>
      </c>
    </row>
    <row r="1385" spans="1:4" x14ac:dyDescent="0.25">
      <c r="A1385" t="s">
        <v>1681</v>
      </c>
      <c r="B1385">
        <v>1999</v>
      </c>
      <c r="C1385" s="27">
        <v>481039</v>
      </c>
      <c r="D1385">
        <f t="shared" si="21"/>
        <v>8.1367802178987592E-2</v>
      </c>
    </row>
    <row r="1386" spans="1:4" x14ac:dyDescent="0.25">
      <c r="A1386" t="s">
        <v>1680</v>
      </c>
      <c r="B1386">
        <v>2000</v>
      </c>
      <c r="C1386" s="27">
        <v>490610</v>
      </c>
      <c r="D1386">
        <f t="shared" si="21"/>
        <v>1.9701166920944924E-2</v>
      </c>
    </row>
    <row r="1387" spans="1:4" x14ac:dyDescent="0.25">
      <c r="A1387" t="s">
        <v>1679</v>
      </c>
      <c r="B1387">
        <v>2001</v>
      </c>
      <c r="C1387" s="27">
        <v>496590</v>
      </c>
      <c r="D1387">
        <f t="shared" si="21"/>
        <v>1.2115221119289948E-2</v>
      </c>
    </row>
    <row r="1388" spans="1:4" x14ac:dyDescent="0.25">
      <c r="A1388" t="s">
        <v>1678</v>
      </c>
      <c r="B1388">
        <v>2002</v>
      </c>
      <c r="C1388" s="27">
        <v>503122</v>
      </c>
      <c r="D1388">
        <f t="shared" si="21"/>
        <v>1.3067949481947609E-2</v>
      </c>
    </row>
    <row r="1389" spans="1:4" x14ac:dyDescent="0.25">
      <c r="A1389" t="s">
        <v>1677</v>
      </c>
      <c r="B1389">
        <v>2003</v>
      </c>
      <c r="C1389" s="27">
        <v>508239</v>
      </c>
      <c r="D1389">
        <f t="shared" si="21"/>
        <v>1.0119123959836518E-2</v>
      </c>
    </row>
    <row r="1390" spans="1:4" x14ac:dyDescent="0.25">
      <c r="A1390" t="s">
        <v>1676</v>
      </c>
      <c r="B1390">
        <v>2004</v>
      </c>
      <c r="C1390" s="27">
        <v>515433</v>
      </c>
      <c r="D1390">
        <f t="shared" si="21"/>
        <v>1.4055514726060422E-2</v>
      </c>
    </row>
    <row r="1391" spans="1:4" x14ac:dyDescent="0.25">
      <c r="A1391" t="s">
        <v>1675</v>
      </c>
      <c r="B1391">
        <v>2005</v>
      </c>
      <c r="C1391" s="27">
        <v>521219</v>
      </c>
      <c r="D1391">
        <f t="shared" si="21"/>
        <v>1.1162974814366153E-2</v>
      </c>
    </row>
    <row r="1392" spans="1:4" x14ac:dyDescent="0.25">
      <c r="A1392" t="s">
        <v>1674</v>
      </c>
      <c r="B1392">
        <v>2006</v>
      </c>
      <c r="C1392" s="27">
        <v>527907</v>
      </c>
      <c r="D1392">
        <f t="shared" si="21"/>
        <v>1.2749832906399824E-2</v>
      </c>
    </row>
    <row r="1393" spans="1:4" x14ac:dyDescent="0.25">
      <c r="A1393" t="s">
        <v>1673</v>
      </c>
      <c r="B1393">
        <v>2007</v>
      </c>
      <c r="C1393" s="27">
        <v>533512</v>
      </c>
      <c r="D1393">
        <f t="shared" si="21"/>
        <v>1.0561431630997464E-2</v>
      </c>
    </row>
    <row r="1394" spans="1:4" x14ac:dyDescent="0.25">
      <c r="A1394" t="s">
        <v>1672</v>
      </c>
      <c r="B1394">
        <v>2008</v>
      </c>
      <c r="C1394" s="27">
        <v>536441</v>
      </c>
      <c r="D1394">
        <f t="shared" si="21"/>
        <v>5.4750205225868858E-3</v>
      </c>
    </row>
    <row r="1395" spans="1:4" x14ac:dyDescent="0.25">
      <c r="A1395" t="s">
        <v>1671</v>
      </c>
      <c r="B1395">
        <v>2009</v>
      </c>
      <c r="C1395" s="27">
        <v>540619</v>
      </c>
      <c r="D1395">
        <f t="shared" si="21"/>
        <v>7.7581953762833299E-3</v>
      </c>
    </row>
    <row r="1396" spans="1:4" x14ac:dyDescent="0.25">
      <c r="A1396" t="s">
        <v>1670</v>
      </c>
      <c r="B1396">
        <v>2010</v>
      </c>
      <c r="C1396" s="27">
        <v>544285</v>
      </c>
      <c r="D1396">
        <f t="shared" si="21"/>
        <v>6.75822736995264E-3</v>
      </c>
    </row>
    <row r="1397" spans="1:4" x14ac:dyDescent="0.25">
      <c r="A1397" t="s">
        <v>1669</v>
      </c>
      <c r="B1397">
        <v>2011</v>
      </c>
      <c r="C1397" s="27">
        <v>540839</v>
      </c>
      <c r="D1397">
        <f t="shared" si="21"/>
        <v>-6.3513692154338591E-3</v>
      </c>
    </row>
    <row r="1398" spans="1:4" x14ac:dyDescent="0.25">
      <c r="A1398" t="s">
        <v>1668</v>
      </c>
      <c r="B1398">
        <v>2012</v>
      </c>
      <c r="C1398" s="27">
        <v>538461</v>
      </c>
      <c r="D1398">
        <f t="shared" si="21"/>
        <v>-4.4065669377667954E-3</v>
      </c>
    </row>
    <row r="1399" spans="1:4" x14ac:dyDescent="0.25">
      <c r="A1399" t="s">
        <v>1667</v>
      </c>
      <c r="B1399">
        <v>2013</v>
      </c>
      <c r="C1399" s="27">
        <v>540882</v>
      </c>
      <c r="D1399">
        <f t="shared" si="21"/>
        <v>4.4860698780308248E-3</v>
      </c>
    </row>
    <row r="1400" spans="1:4" x14ac:dyDescent="0.25">
      <c r="A1400" t="s">
        <v>1666</v>
      </c>
      <c r="B1400">
        <v>2014</v>
      </c>
      <c r="C1400" s="27">
        <v>542227</v>
      </c>
      <c r="D1400">
        <f t="shared" si="21"/>
        <v>2.4835924941180366E-3</v>
      </c>
    </row>
    <row r="1401" spans="1:4" x14ac:dyDescent="0.25">
      <c r="A1401" t="s">
        <v>1665</v>
      </c>
      <c r="B1401">
        <v>2015</v>
      </c>
      <c r="C1401" s="27">
        <v>544359</v>
      </c>
      <c r="D1401">
        <f t="shared" si="21"/>
        <v>3.9242227232475745E-3</v>
      </c>
    </row>
    <row r="1402" spans="1:4" x14ac:dyDescent="0.25">
      <c r="A1402" t="s">
        <v>1663</v>
      </c>
      <c r="B1402">
        <v>2016</v>
      </c>
      <c r="C1402" s="27">
        <v>547121</v>
      </c>
      <c r="D1402">
        <f t="shared" si="21"/>
        <v>5.0610288699554978E-3</v>
      </c>
    </row>
    <row r="1403" spans="1:4" x14ac:dyDescent="0.25">
      <c r="A1403" t="s">
        <v>1762</v>
      </c>
      <c r="B1403">
        <v>1972</v>
      </c>
      <c r="C1403" s="27">
        <v>78801</v>
      </c>
      <c r="D1403">
        <f t="shared" si="21"/>
        <v>-1.9377442974021242</v>
      </c>
    </row>
    <row r="1404" spans="1:4" x14ac:dyDescent="0.25">
      <c r="A1404" t="s">
        <v>1761</v>
      </c>
      <c r="B1404">
        <v>1973</v>
      </c>
      <c r="C1404" s="27">
        <v>82181</v>
      </c>
      <c r="D1404">
        <f t="shared" si="21"/>
        <v>4.1998444653393134E-2</v>
      </c>
    </row>
    <row r="1405" spans="1:4" x14ac:dyDescent="0.25">
      <c r="A1405" t="s">
        <v>1760</v>
      </c>
      <c r="B1405">
        <v>1974</v>
      </c>
      <c r="C1405" s="27">
        <v>84745</v>
      </c>
      <c r="D1405">
        <f t="shared" si="21"/>
        <v>3.0722615677983015E-2</v>
      </c>
    </row>
    <row r="1406" spans="1:4" x14ac:dyDescent="0.25">
      <c r="A1406" t="s">
        <v>1759</v>
      </c>
      <c r="B1406">
        <v>1975</v>
      </c>
      <c r="C1406" s="27">
        <v>86182</v>
      </c>
      <c r="D1406">
        <f t="shared" si="21"/>
        <v>1.6814591689049408E-2</v>
      </c>
    </row>
    <row r="1407" spans="1:4" x14ac:dyDescent="0.25">
      <c r="A1407" t="s">
        <v>1758</v>
      </c>
      <c r="B1407">
        <v>1976</v>
      </c>
      <c r="C1407" s="27">
        <v>88220</v>
      </c>
      <c r="D1407">
        <f t="shared" si="21"/>
        <v>2.3372355517726449E-2</v>
      </c>
    </row>
    <row r="1408" spans="1:4" x14ac:dyDescent="0.25">
      <c r="A1408" t="s">
        <v>1757</v>
      </c>
      <c r="B1408">
        <v>1977</v>
      </c>
      <c r="C1408" s="27">
        <v>89931</v>
      </c>
      <c r="D1408">
        <f t="shared" si="21"/>
        <v>1.9209014947619563E-2</v>
      </c>
    </row>
    <row r="1409" spans="1:4" x14ac:dyDescent="0.25">
      <c r="A1409" t="s">
        <v>1756</v>
      </c>
      <c r="B1409">
        <v>1978</v>
      </c>
      <c r="C1409" s="27">
        <v>92094.5</v>
      </c>
      <c r="D1409">
        <f t="shared" si="21"/>
        <v>2.3772514155521111E-2</v>
      </c>
    </row>
    <row r="1410" spans="1:4" x14ac:dyDescent="0.25">
      <c r="A1410" t="s">
        <v>1755</v>
      </c>
      <c r="B1410">
        <v>1979</v>
      </c>
      <c r="C1410" s="27">
        <v>94258</v>
      </c>
      <c r="D1410">
        <f t="shared" si="21"/>
        <v>2.322047958263318E-2</v>
      </c>
    </row>
    <row r="1411" spans="1:4" x14ac:dyDescent="0.25">
      <c r="A1411" t="s">
        <v>1754</v>
      </c>
      <c r="B1411">
        <v>1980</v>
      </c>
      <c r="C1411" s="27">
        <v>96073</v>
      </c>
      <c r="D1411">
        <f t="shared" si="21"/>
        <v>1.9072615801664573E-2</v>
      </c>
    </row>
    <row r="1412" spans="1:4" x14ac:dyDescent="0.25">
      <c r="A1412" t="s">
        <v>1753</v>
      </c>
      <c r="B1412">
        <v>1981</v>
      </c>
      <c r="C1412" s="27">
        <v>97888</v>
      </c>
      <c r="D1412">
        <f t="shared" si="21"/>
        <v>1.8715648804260965E-2</v>
      </c>
    </row>
    <row r="1413" spans="1:4" x14ac:dyDescent="0.25">
      <c r="A1413" t="s">
        <v>1752</v>
      </c>
      <c r="B1413">
        <v>1982</v>
      </c>
      <c r="C1413" s="27">
        <v>99490</v>
      </c>
      <c r="D1413">
        <f t="shared" si="21"/>
        <v>1.6233168632775477E-2</v>
      </c>
    </row>
    <row r="1414" spans="1:4" x14ac:dyDescent="0.25">
      <c r="A1414" t="s">
        <v>1751</v>
      </c>
      <c r="B1414">
        <v>1983</v>
      </c>
      <c r="C1414" s="27">
        <v>100535</v>
      </c>
      <c r="D1414">
        <f t="shared" si="21"/>
        <v>1.0448788976342091E-2</v>
      </c>
    </row>
    <row r="1415" spans="1:4" x14ac:dyDescent="0.25">
      <c r="A1415" t="s">
        <v>1750</v>
      </c>
      <c r="B1415">
        <v>1984</v>
      </c>
      <c r="C1415" s="27">
        <v>102196</v>
      </c>
      <c r="D1415">
        <f t="shared" si="21"/>
        <v>1.6386612482796475E-2</v>
      </c>
    </row>
    <row r="1416" spans="1:4" x14ac:dyDescent="0.25">
      <c r="A1416" t="s">
        <v>1749</v>
      </c>
      <c r="B1416">
        <v>1985</v>
      </c>
      <c r="C1416" s="27">
        <v>103398</v>
      </c>
      <c r="D1416">
        <f t="shared" si="21"/>
        <v>1.1693081467087852E-2</v>
      </c>
    </row>
    <row r="1417" spans="1:4" x14ac:dyDescent="0.25">
      <c r="A1417" t="s">
        <v>1748</v>
      </c>
      <c r="B1417">
        <v>1986</v>
      </c>
      <c r="C1417" s="27">
        <v>105130</v>
      </c>
      <c r="D1417">
        <f t="shared" si="21"/>
        <v>1.6612060060244599E-2</v>
      </c>
    </row>
    <row r="1418" spans="1:4" x14ac:dyDescent="0.25">
      <c r="A1418" t="s">
        <v>1747</v>
      </c>
      <c r="B1418">
        <v>1987</v>
      </c>
      <c r="C1418" s="27">
        <v>107111</v>
      </c>
      <c r="D1418">
        <f t="shared" ref="D1418:D1481" si="22">LN(C1418/C1417)</f>
        <v>1.86680003416504E-2</v>
      </c>
    </row>
    <row r="1419" spans="1:4" x14ac:dyDescent="0.25">
      <c r="A1419" t="s">
        <v>1746</v>
      </c>
      <c r="B1419">
        <v>1988</v>
      </c>
      <c r="C1419" s="27">
        <v>108621</v>
      </c>
      <c r="D1419">
        <f t="shared" si="22"/>
        <v>1.3999079042590481E-2</v>
      </c>
    </row>
    <row r="1420" spans="1:4" x14ac:dyDescent="0.25">
      <c r="A1420" t="s">
        <v>1745</v>
      </c>
      <c r="B1420">
        <v>1989</v>
      </c>
      <c r="C1420" s="27">
        <v>110062</v>
      </c>
      <c r="D1420">
        <f t="shared" si="22"/>
        <v>1.3179084400758337E-2</v>
      </c>
    </row>
    <row r="1421" spans="1:4" x14ac:dyDescent="0.25">
      <c r="A1421" t="s">
        <v>1744</v>
      </c>
      <c r="B1421">
        <v>1990</v>
      </c>
      <c r="C1421" s="27">
        <v>111595</v>
      </c>
      <c r="D1421">
        <f t="shared" si="22"/>
        <v>1.3832402703410025E-2</v>
      </c>
    </row>
    <row r="1422" spans="1:4" x14ac:dyDescent="0.25">
      <c r="A1422" t="s">
        <v>1743</v>
      </c>
      <c r="B1422">
        <v>1991</v>
      </c>
      <c r="C1422" s="27">
        <v>112858</v>
      </c>
      <c r="D1422">
        <f t="shared" si="22"/>
        <v>1.1254145237472674E-2</v>
      </c>
    </row>
    <row r="1423" spans="1:4" x14ac:dyDescent="0.25">
      <c r="A1423" t="s">
        <v>1742</v>
      </c>
      <c r="B1423">
        <v>1992</v>
      </c>
      <c r="C1423" s="27">
        <v>114216</v>
      </c>
      <c r="D1423">
        <f t="shared" si="22"/>
        <v>1.1961001173297578E-2</v>
      </c>
    </row>
    <row r="1424" spans="1:4" x14ac:dyDescent="0.25">
      <c r="A1424" t="s">
        <v>1741</v>
      </c>
      <c r="B1424">
        <v>1993</v>
      </c>
      <c r="C1424" s="27">
        <v>115889</v>
      </c>
      <c r="D1424">
        <f t="shared" si="22"/>
        <v>1.4541443949945242E-2</v>
      </c>
    </row>
    <row r="1425" spans="1:4" x14ac:dyDescent="0.25">
      <c r="A1425" t="s">
        <v>1740</v>
      </c>
      <c r="B1425">
        <v>1994</v>
      </c>
      <c r="C1425" s="27">
        <v>117730</v>
      </c>
      <c r="D1425">
        <f t="shared" si="22"/>
        <v>1.5761030653241141E-2</v>
      </c>
    </row>
    <row r="1426" spans="1:4" x14ac:dyDescent="0.25">
      <c r="A1426" t="s">
        <v>1739</v>
      </c>
      <c r="B1426">
        <v>1995</v>
      </c>
      <c r="C1426" s="27">
        <v>119333</v>
      </c>
      <c r="D1426">
        <f t="shared" si="22"/>
        <v>1.3524037342494463E-2</v>
      </c>
    </row>
    <row r="1427" spans="1:4" x14ac:dyDescent="0.25">
      <c r="A1427" t="s">
        <v>1738</v>
      </c>
      <c r="B1427">
        <v>1996</v>
      </c>
      <c r="C1427" s="27">
        <v>120746</v>
      </c>
      <c r="D1427">
        <f t="shared" si="22"/>
        <v>1.1771261257398405E-2</v>
      </c>
    </row>
    <row r="1428" spans="1:4" x14ac:dyDescent="0.25">
      <c r="A1428" t="s">
        <v>1737</v>
      </c>
      <c r="B1428">
        <v>1997</v>
      </c>
      <c r="C1428" s="27">
        <v>122060</v>
      </c>
      <c r="D1428">
        <f t="shared" si="22"/>
        <v>1.0823561426350492E-2</v>
      </c>
    </row>
    <row r="1429" spans="1:4" x14ac:dyDescent="0.25">
      <c r="A1429" t="s">
        <v>1736</v>
      </c>
      <c r="B1429">
        <v>1998</v>
      </c>
      <c r="C1429" s="27">
        <v>123264</v>
      </c>
      <c r="D1429">
        <f t="shared" si="22"/>
        <v>9.8156696192566867E-3</v>
      </c>
    </row>
    <row r="1430" spans="1:4" x14ac:dyDescent="0.25">
      <c r="A1430" t="s">
        <v>1735</v>
      </c>
      <c r="B1430">
        <v>1999</v>
      </c>
      <c r="C1430" s="27">
        <v>125566</v>
      </c>
      <c r="D1430">
        <f t="shared" si="22"/>
        <v>1.8503120015518879E-2</v>
      </c>
    </row>
    <row r="1431" spans="1:4" x14ac:dyDescent="0.25">
      <c r="A1431" t="s">
        <v>1734</v>
      </c>
      <c r="B1431">
        <v>2000</v>
      </c>
      <c r="C1431" s="27">
        <v>126147</v>
      </c>
      <c r="D1431">
        <f t="shared" si="22"/>
        <v>4.6163768403227846E-3</v>
      </c>
    </row>
    <row r="1432" spans="1:4" x14ac:dyDescent="0.25">
      <c r="A1432" t="s">
        <v>1733</v>
      </c>
      <c r="B1432">
        <v>2001</v>
      </c>
      <c r="C1432" s="27">
        <v>127445</v>
      </c>
      <c r="D1432">
        <f t="shared" si="22"/>
        <v>1.023700539011025E-2</v>
      </c>
    </row>
    <row r="1433" spans="1:4" x14ac:dyDescent="0.25">
      <c r="A1433" t="s">
        <v>1732</v>
      </c>
      <c r="B1433">
        <v>2002</v>
      </c>
      <c r="C1433" s="27">
        <v>129529</v>
      </c>
      <c r="D1433">
        <f t="shared" si="22"/>
        <v>1.6219895311551699E-2</v>
      </c>
    </row>
    <row r="1434" spans="1:4" x14ac:dyDescent="0.25">
      <c r="A1434" t="s">
        <v>1731</v>
      </c>
      <c r="B1434">
        <v>2003</v>
      </c>
      <c r="C1434" s="27">
        <v>132246</v>
      </c>
      <c r="D1434">
        <f t="shared" si="22"/>
        <v>2.0759030241195763E-2</v>
      </c>
    </row>
    <row r="1435" spans="1:4" x14ac:dyDescent="0.25">
      <c r="A1435" t="s">
        <v>1730</v>
      </c>
      <c r="B1435">
        <v>2004</v>
      </c>
      <c r="C1435" s="27">
        <v>133690</v>
      </c>
      <c r="D1435">
        <f t="shared" si="22"/>
        <v>1.0859862460726103E-2</v>
      </c>
    </row>
    <row r="1436" spans="1:4" x14ac:dyDescent="0.25">
      <c r="A1436" t="s">
        <v>1729</v>
      </c>
      <c r="B1436">
        <v>2005</v>
      </c>
      <c r="C1436" s="27">
        <v>135100</v>
      </c>
      <c r="D1436">
        <f t="shared" si="22"/>
        <v>1.0491557971121977E-2</v>
      </c>
    </row>
    <row r="1437" spans="1:4" x14ac:dyDescent="0.25">
      <c r="A1437" t="s">
        <v>1728</v>
      </c>
      <c r="B1437">
        <v>2006</v>
      </c>
      <c r="C1437" s="27">
        <v>136660</v>
      </c>
      <c r="D1437">
        <f t="shared" si="22"/>
        <v>1.148084438647896E-2</v>
      </c>
    </row>
    <row r="1438" spans="1:4" x14ac:dyDescent="0.25">
      <c r="A1438" t="s">
        <v>1727</v>
      </c>
      <c r="B1438">
        <v>2007</v>
      </c>
      <c r="C1438" s="27">
        <v>137561</v>
      </c>
      <c r="D1438">
        <f t="shared" si="22"/>
        <v>6.5713657401134723E-3</v>
      </c>
    </row>
    <row r="1439" spans="1:4" x14ac:dyDescent="0.25">
      <c r="A1439" t="s">
        <v>1726</v>
      </c>
      <c r="B1439">
        <v>2008</v>
      </c>
      <c r="C1439" s="27">
        <v>139449</v>
      </c>
      <c r="D1439">
        <f t="shared" si="22"/>
        <v>1.3631487925997799E-2</v>
      </c>
    </row>
    <row r="1440" spans="1:4" x14ac:dyDescent="0.25">
      <c r="A1440" t="s">
        <v>1725</v>
      </c>
      <c r="B1440">
        <v>2009</v>
      </c>
      <c r="C1440" s="27">
        <v>140054</v>
      </c>
      <c r="D1440">
        <f t="shared" si="22"/>
        <v>4.3291195076428516E-3</v>
      </c>
    </row>
    <row r="1441" spans="1:4" x14ac:dyDescent="0.25">
      <c r="A1441" t="s">
        <v>1724</v>
      </c>
      <c r="B1441">
        <v>2010</v>
      </c>
      <c r="C1441" s="27">
        <v>140700</v>
      </c>
      <c r="D1441">
        <f t="shared" si="22"/>
        <v>4.601901593957217E-3</v>
      </c>
    </row>
    <row r="1442" spans="1:4" x14ac:dyDescent="0.25">
      <c r="A1442" t="s">
        <v>1723</v>
      </c>
      <c r="B1442">
        <v>2011</v>
      </c>
      <c r="C1442" s="27">
        <v>141414</v>
      </c>
      <c r="D1442">
        <f t="shared" si="22"/>
        <v>5.0617943419623418E-3</v>
      </c>
    </row>
    <row r="1443" spans="1:4" x14ac:dyDescent="0.25">
      <c r="A1443" t="s">
        <v>1722</v>
      </c>
      <c r="B1443">
        <v>2012</v>
      </c>
      <c r="C1443" s="27">
        <v>142342</v>
      </c>
      <c r="D1443">
        <f t="shared" si="22"/>
        <v>6.5408541742350045E-3</v>
      </c>
    </row>
    <row r="1444" spans="1:4" x14ac:dyDescent="0.25">
      <c r="A1444" t="s">
        <v>1721</v>
      </c>
      <c r="B1444">
        <v>2013</v>
      </c>
      <c r="C1444" s="27">
        <v>143360</v>
      </c>
      <c r="D1444">
        <f t="shared" si="22"/>
        <v>7.126336590079523E-3</v>
      </c>
    </row>
    <row r="1445" spans="1:4" x14ac:dyDescent="0.25">
      <c r="A1445" t="s">
        <v>1720</v>
      </c>
      <c r="B1445">
        <v>2014</v>
      </c>
      <c r="C1445" s="27">
        <v>144646</v>
      </c>
      <c r="D1445">
        <f t="shared" si="22"/>
        <v>8.9304288577641572E-3</v>
      </c>
    </row>
    <row r="1446" spans="1:4" x14ac:dyDescent="0.25">
      <c r="A1446" t="s">
        <v>1719</v>
      </c>
      <c r="B1446">
        <v>2015</v>
      </c>
      <c r="C1446" s="27">
        <v>147782</v>
      </c>
      <c r="D1446">
        <f t="shared" si="22"/>
        <v>2.144883681561148E-2</v>
      </c>
    </row>
    <row r="1447" spans="1:4" x14ac:dyDescent="0.25">
      <c r="A1447" t="s">
        <v>1717</v>
      </c>
      <c r="B1447">
        <v>2016</v>
      </c>
      <c r="C1447" s="27">
        <v>150547</v>
      </c>
      <c r="D1447">
        <f t="shared" si="22"/>
        <v>1.8537112894629587E-2</v>
      </c>
    </row>
    <row r="1448" spans="1:4" x14ac:dyDescent="0.25">
      <c r="A1448" t="s">
        <v>1816</v>
      </c>
      <c r="B1448">
        <v>1972</v>
      </c>
      <c r="C1448" s="27">
        <v>830068</v>
      </c>
      <c r="D1448">
        <f t="shared" si="22"/>
        <v>1.7072322973509697</v>
      </c>
    </row>
    <row r="1449" spans="1:4" x14ac:dyDescent="0.25">
      <c r="A1449" t="s">
        <v>1815</v>
      </c>
      <c r="B1449">
        <v>1973</v>
      </c>
      <c r="C1449" s="27">
        <v>841385</v>
      </c>
      <c r="D1449">
        <f t="shared" si="22"/>
        <v>1.3541718421441681E-2</v>
      </c>
    </row>
    <row r="1450" spans="1:4" x14ac:dyDescent="0.25">
      <c r="A1450" t="s">
        <v>1814</v>
      </c>
      <c r="B1450">
        <v>1974</v>
      </c>
      <c r="C1450" s="27">
        <v>852291</v>
      </c>
      <c r="D1450">
        <f t="shared" si="22"/>
        <v>1.2878674243370589E-2</v>
      </c>
    </row>
    <row r="1451" spans="1:4" x14ac:dyDescent="0.25">
      <c r="A1451" t="s">
        <v>1813</v>
      </c>
      <c r="B1451">
        <v>1975</v>
      </c>
      <c r="C1451" s="27">
        <v>858690</v>
      </c>
      <c r="D1451">
        <f t="shared" si="22"/>
        <v>7.4799542895663445E-3</v>
      </c>
    </row>
    <row r="1452" spans="1:4" x14ac:dyDescent="0.25">
      <c r="A1452" t="s">
        <v>1812</v>
      </c>
      <c r="B1452">
        <v>1976</v>
      </c>
      <c r="C1452" s="27">
        <v>866014</v>
      </c>
      <c r="D1452">
        <f t="shared" si="22"/>
        <v>8.493102613543432E-3</v>
      </c>
    </row>
    <row r="1453" spans="1:4" x14ac:dyDescent="0.25">
      <c r="A1453" t="s">
        <v>1811</v>
      </c>
      <c r="B1453">
        <v>1977</v>
      </c>
      <c r="C1453" s="27">
        <v>874751</v>
      </c>
      <c r="D1453">
        <f t="shared" si="22"/>
        <v>1.003819971739341E-2</v>
      </c>
    </row>
    <row r="1454" spans="1:4" x14ac:dyDescent="0.25">
      <c r="A1454" t="s">
        <v>1810</v>
      </c>
      <c r="B1454">
        <v>1978</v>
      </c>
      <c r="C1454" s="27">
        <v>883687.6</v>
      </c>
      <c r="D1454">
        <f t="shared" si="22"/>
        <v>1.016433208331762E-2</v>
      </c>
    </row>
    <row r="1455" spans="1:4" x14ac:dyDescent="0.25">
      <c r="A1455" t="s">
        <v>1809</v>
      </c>
      <c r="B1455">
        <v>1979</v>
      </c>
      <c r="C1455" s="27">
        <v>894796</v>
      </c>
      <c r="D1455">
        <f t="shared" si="22"/>
        <v>1.2492152819067836E-2</v>
      </c>
    </row>
    <row r="1456" spans="1:4" x14ac:dyDescent="0.25">
      <c r="A1456" t="s">
        <v>1808</v>
      </c>
      <c r="B1456">
        <v>1980</v>
      </c>
      <c r="C1456" s="27">
        <v>906291.5</v>
      </c>
      <c r="D1456">
        <f t="shared" si="22"/>
        <v>1.2765238890564497E-2</v>
      </c>
    </row>
    <row r="1457" spans="1:4" x14ac:dyDescent="0.25">
      <c r="A1457" t="s">
        <v>1807</v>
      </c>
      <c r="B1457">
        <v>1981</v>
      </c>
      <c r="C1457" s="27">
        <v>917787</v>
      </c>
      <c r="D1457">
        <f t="shared" si="22"/>
        <v>1.2604339330608675E-2</v>
      </c>
    </row>
    <row r="1458" spans="1:4" x14ac:dyDescent="0.25">
      <c r="A1458" t="s">
        <v>1806</v>
      </c>
      <c r="B1458">
        <v>1982</v>
      </c>
      <c r="C1458" s="27">
        <v>929813</v>
      </c>
      <c r="D1458">
        <f t="shared" si="22"/>
        <v>1.3018153105672881E-2</v>
      </c>
    </row>
    <row r="1459" spans="1:4" x14ac:dyDescent="0.25">
      <c r="A1459" t="s">
        <v>1805</v>
      </c>
      <c r="B1459">
        <v>1983</v>
      </c>
      <c r="C1459" s="27">
        <v>942147</v>
      </c>
      <c r="D1459">
        <f t="shared" si="22"/>
        <v>1.3177822696951037E-2</v>
      </c>
    </row>
    <row r="1460" spans="1:4" x14ac:dyDescent="0.25">
      <c r="A1460" t="s">
        <v>1804</v>
      </c>
      <c r="B1460">
        <v>1984</v>
      </c>
      <c r="C1460" s="27">
        <v>959179</v>
      </c>
      <c r="D1460">
        <f t="shared" si="22"/>
        <v>1.7916396872180353E-2</v>
      </c>
    </row>
    <row r="1461" spans="1:4" x14ac:dyDescent="0.25">
      <c r="A1461" t="s">
        <v>1803</v>
      </c>
      <c r="B1461">
        <v>1985</v>
      </c>
      <c r="C1461" s="27">
        <v>978730</v>
      </c>
      <c r="D1461">
        <f t="shared" si="22"/>
        <v>2.0178102639626699E-2</v>
      </c>
    </row>
    <row r="1462" spans="1:4" x14ac:dyDescent="0.25">
      <c r="A1462" t="s">
        <v>1802</v>
      </c>
      <c r="B1462">
        <v>1986</v>
      </c>
      <c r="C1462" s="27">
        <v>1001998</v>
      </c>
      <c r="D1462">
        <f t="shared" si="22"/>
        <v>2.3495472765933702E-2</v>
      </c>
    </row>
    <row r="1463" spans="1:4" x14ac:dyDescent="0.25">
      <c r="A1463" t="s">
        <v>1801</v>
      </c>
      <c r="B1463">
        <v>1987</v>
      </c>
      <c r="C1463" s="27">
        <v>1026383</v>
      </c>
      <c r="D1463">
        <f t="shared" si="22"/>
        <v>2.4044964785859182E-2</v>
      </c>
    </row>
    <row r="1464" spans="1:4" x14ac:dyDescent="0.25">
      <c r="A1464" t="s">
        <v>1800</v>
      </c>
      <c r="B1464">
        <v>1988</v>
      </c>
      <c r="C1464" s="27">
        <v>1051174</v>
      </c>
      <c r="D1464">
        <f t="shared" si="22"/>
        <v>2.3866663366024009E-2</v>
      </c>
    </row>
    <row r="1465" spans="1:4" x14ac:dyDescent="0.25">
      <c r="A1465" t="s">
        <v>1799</v>
      </c>
      <c r="B1465">
        <v>1989</v>
      </c>
      <c r="C1465" s="27">
        <v>1070120</v>
      </c>
      <c r="D1465">
        <f t="shared" si="22"/>
        <v>1.786315691365618E-2</v>
      </c>
    </row>
    <row r="1466" spans="1:4" x14ac:dyDescent="0.25">
      <c r="A1466" t="s">
        <v>1798</v>
      </c>
      <c r="B1466">
        <v>1990</v>
      </c>
      <c r="C1466" s="27">
        <v>906881</v>
      </c>
      <c r="D1466">
        <f t="shared" si="22"/>
        <v>-0.16551483095699848</v>
      </c>
    </row>
    <row r="1467" spans="1:4" x14ac:dyDescent="0.25">
      <c r="A1467" t="s">
        <v>1797</v>
      </c>
      <c r="B1467">
        <v>1991</v>
      </c>
      <c r="C1467" s="27">
        <v>903362</v>
      </c>
      <c r="D1467">
        <f t="shared" si="22"/>
        <v>-3.8878807239176344E-3</v>
      </c>
    </row>
    <row r="1468" spans="1:4" x14ac:dyDescent="0.25">
      <c r="A1468" t="s">
        <v>1796</v>
      </c>
      <c r="B1468">
        <v>1992</v>
      </c>
      <c r="C1468" s="27">
        <v>908606</v>
      </c>
      <c r="D1468">
        <f t="shared" si="22"/>
        <v>5.7881978499677153E-3</v>
      </c>
    </row>
    <row r="1469" spans="1:4" x14ac:dyDescent="0.25">
      <c r="A1469" t="s">
        <v>1795</v>
      </c>
      <c r="B1469">
        <v>1993</v>
      </c>
      <c r="C1469" s="27">
        <v>924944</v>
      </c>
      <c r="D1469">
        <f t="shared" si="22"/>
        <v>1.7821638269807059E-2</v>
      </c>
    </row>
    <row r="1470" spans="1:4" x14ac:dyDescent="0.25">
      <c r="A1470" t="s">
        <v>1794</v>
      </c>
      <c r="B1470">
        <v>1994</v>
      </c>
      <c r="C1470" s="27">
        <v>934311</v>
      </c>
      <c r="D1470">
        <f t="shared" si="22"/>
        <v>1.0076164110653093E-2</v>
      </c>
    </row>
    <row r="1471" spans="1:4" x14ac:dyDescent="0.25">
      <c r="A1471" t="s">
        <v>1793</v>
      </c>
      <c r="B1471">
        <v>1995</v>
      </c>
      <c r="C1471" s="27">
        <v>944557</v>
      </c>
      <c r="D1471">
        <f t="shared" si="22"/>
        <v>1.090667526194011E-2</v>
      </c>
    </row>
    <row r="1472" spans="1:4" x14ac:dyDescent="0.25">
      <c r="A1472" t="s">
        <v>1792</v>
      </c>
      <c r="B1472">
        <v>1996</v>
      </c>
      <c r="C1472" s="27">
        <v>953443</v>
      </c>
      <c r="D1472">
        <f t="shared" si="22"/>
        <v>9.3636089829840993E-3</v>
      </c>
    </row>
    <row r="1473" spans="1:4" x14ac:dyDescent="0.25">
      <c r="A1473" t="s">
        <v>1791</v>
      </c>
      <c r="B1473">
        <v>1997</v>
      </c>
      <c r="C1473" s="27">
        <v>960074</v>
      </c>
      <c r="D1473">
        <f t="shared" si="22"/>
        <v>6.9307213296383539E-3</v>
      </c>
    </row>
    <row r="1474" spans="1:4" x14ac:dyDescent="0.25">
      <c r="A1474" t="s">
        <v>1790</v>
      </c>
      <c r="B1474">
        <v>1998</v>
      </c>
      <c r="C1474" s="27">
        <v>972056</v>
      </c>
      <c r="D1474">
        <f t="shared" si="22"/>
        <v>1.2403051145140653E-2</v>
      </c>
    </row>
    <row r="1475" spans="1:4" x14ac:dyDescent="0.25">
      <c r="A1475" t="s">
        <v>1789</v>
      </c>
      <c r="B1475">
        <v>1999</v>
      </c>
      <c r="C1475" s="27">
        <v>981469</v>
      </c>
      <c r="D1475">
        <f t="shared" si="22"/>
        <v>9.6370129384023753E-3</v>
      </c>
    </row>
    <row r="1476" spans="1:4" x14ac:dyDescent="0.25">
      <c r="A1476" t="s">
        <v>1788</v>
      </c>
      <c r="B1476">
        <v>2000</v>
      </c>
      <c r="C1476" s="27">
        <v>1116941</v>
      </c>
      <c r="D1476">
        <f t="shared" si="22"/>
        <v>0.12929854871246638</v>
      </c>
    </row>
    <row r="1477" spans="1:4" x14ac:dyDescent="0.25">
      <c r="A1477" t="s">
        <v>1787</v>
      </c>
      <c r="B1477">
        <v>2001</v>
      </c>
      <c r="C1477" s="27">
        <v>1194715</v>
      </c>
      <c r="D1477">
        <f t="shared" si="22"/>
        <v>6.7313964577153731E-2</v>
      </c>
    </row>
    <row r="1478" spans="1:4" x14ac:dyDescent="0.25">
      <c r="A1478" t="s">
        <v>1786</v>
      </c>
      <c r="B1478">
        <v>2002</v>
      </c>
      <c r="C1478" s="27">
        <v>1199910</v>
      </c>
      <c r="D1478">
        <f t="shared" si="22"/>
        <v>4.3388907658401133E-3</v>
      </c>
    </row>
    <row r="1479" spans="1:4" x14ac:dyDescent="0.25">
      <c r="A1479" t="s">
        <v>1785</v>
      </c>
      <c r="B1479">
        <v>2003</v>
      </c>
      <c r="C1479" s="27">
        <v>1209743</v>
      </c>
      <c r="D1479">
        <f t="shared" si="22"/>
        <v>8.1613863737485665E-3</v>
      </c>
    </row>
    <row r="1480" spans="1:4" x14ac:dyDescent="0.25">
      <c r="A1480" t="s">
        <v>1784</v>
      </c>
      <c r="B1480">
        <v>2004</v>
      </c>
      <c r="C1480" s="27">
        <v>1217422</v>
      </c>
      <c r="D1480">
        <f t="shared" si="22"/>
        <v>6.327567858831277E-3</v>
      </c>
    </row>
    <row r="1481" spans="1:4" x14ac:dyDescent="0.25">
      <c r="A1481" t="s">
        <v>1783</v>
      </c>
      <c r="B1481">
        <v>2005</v>
      </c>
      <c r="C1481" s="27">
        <v>1230697</v>
      </c>
      <c r="D1481">
        <f t="shared" si="22"/>
        <v>1.0845167342172012E-2</v>
      </c>
    </row>
    <row r="1482" spans="1:4" x14ac:dyDescent="0.25">
      <c r="A1482" t="s">
        <v>1782</v>
      </c>
      <c r="B1482">
        <v>2006</v>
      </c>
      <c r="C1482" s="27">
        <v>1239283</v>
      </c>
      <c r="D1482">
        <f t="shared" ref="D1482:D1545" si="23">LN(C1482/C1481)</f>
        <v>6.9523110174162369E-3</v>
      </c>
    </row>
    <row r="1483" spans="1:4" x14ac:dyDescent="0.25">
      <c r="A1483" t="s">
        <v>1781</v>
      </c>
      <c r="B1483">
        <v>2007</v>
      </c>
      <c r="C1483" s="27">
        <v>1252641</v>
      </c>
      <c r="D1483">
        <f t="shared" si="23"/>
        <v>1.0721135917627351E-2</v>
      </c>
    </row>
    <row r="1484" spans="1:4" x14ac:dyDescent="0.25">
      <c r="A1484" t="s">
        <v>1780</v>
      </c>
      <c r="B1484">
        <v>2008</v>
      </c>
      <c r="C1484" s="27">
        <v>1251490</v>
      </c>
      <c r="D1484">
        <f t="shared" si="23"/>
        <v>-9.1928104484706669E-4</v>
      </c>
    </row>
    <row r="1485" spans="1:4" x14ac:dyDescent="0.25">
      <c r="A1485" t="s">
        <v>1779</v>
      </c>
      <c r="B1485">
        <v>2009</v>
      </c>
      <c r="C1485" s="27">
        <v>1261494</v>
      </c>
      <c r="D1485">
        <f t="shared" si="23"/>
        <v>7.9618913988338223E-3</v>
      </c>
    </row>
    <row r="1486" spans="1:4" x14ac:dyDescent="0.25">
      <c r="A1486" t="s">
        <v>1778</v>
      </c>
      <c r="B1486">
        <v>2010</v>
      </c>
      <c r="C1486" s="27">
        <v>1269893</v>
      </c>
      <c r="D1486">
        <f t="shared" si="23"/>
        <v>6.6359121075033585E-3</v>
      </c>
    </row>
    <row r="1487" spans="1:4" x14ac:dyDescent="0.25">
      <c r="A1487" t="s">
        <v>1777</v>
      </c>
      <c r="B1487">
        <v>2011</v>
      </c>
      <c r="C1487" s="27">
        <v>1286484</v>
      </c>
      <c r="D1487">
        <f t="shared" si="23"/>
        <v>1.2980270865573266E-2</v>
      </c>
    </row>
    <row r="1488" spans="1:4" x14ac:dyDescent="0.25">
      <c r="A1488" t="s">
        <v>1776</v>
      </c>
      <c r="B1488">
        <v>2012</v>
      </c>
      <c r="C1488" s="27">
        <v>1281516</v>
      </c>
      <c r="D1488">
        <f t="shared" si="23"/>
        <v>-3.8691637054171397E-3</v>
      </c>
    </row>
    <row r="1489" spans="1:4" x14ac:dyDescent="0.25">
      <c r="A1489" t="s">
        <v>1775</v>
      </c>
      <c r="B1489">
        <v>2013</v>
      </c>
      <c r="C1489" s="27">
        <v>1287884</v>
      </c>
      <c r="D1489">
        <f t="shared" si="23"/>
        <v>4.9568094017693179E-3</v>
      </c>
    </row>
    <row r="1490" spans="1:4" x14ac:dyDescent="0.25">
      <c r="A1490" t="s">
        <v>1774</v>
      </c>
      <c r="B1490">
        <v>2014</v>
      </c>
      <c r="C1490" s="27">
        <v>1291188</v>
      </c>
      <c r="D1490">
        <f t="shared" si="23"/>
        <v>2.5621632955383057E-3</v>
      </c>
    </row>
    <row r="1491" spans="1:4" x14ac:dyDescent="0.25">
      <c r="A1491" t="s">
        <v>1773</v>
      </c>
      <c r="B1491">
        <v>2015</v>
      </c>
      <c r="C1491" s="27">
        <v>1307877</v>
      </c>
      <c r="D1491">
        <f t="shared" si="23"/>
        <v>1.2842487105968413E-2</v>
      </c>
    </row>
    <row r="1492" spans="1:4" x14ac:dyDescent="0.25">
      <c r="A1492" t="s">
        <v>1771</v>
      </c>
      <c r="B1492">
        <v>2016</v>
      </c>
      <c r="C1492" s="27">
        <v>1315595</v>
      </c>
      <c r="D1492">
        <f t="shared" si="23"/>
        <v>5.8838228622320283E-3</v>
      </c>
    </row>
    <row r="1493" spans="1:4" x14ac:dyDescent="0.25">
      <c r="A1493" t="s">
        <v>1870</v>
      </c>
      <c r="B1493">
        <v>1972</v>
      </c>
      <c r="C1493" s="27">
        <v>83534</v>
      </c>
      <c r="D1493">
        <f t="shared" si="23"/>
        <v>-2.7567905791524199</v>
      </c>
    </row>
    <row r="1494" spans="1:4" x14ac:dyDescent="0.25">
      <c r="A1494" t="s">
        <v>1869</v>
      </c>
      <c r="B1494">
        <v>1973</v>
      </c>
      <c r="C1494" s="27">
        <v>85126</v>
      </c>
      <c r="D1494">
        <f t="shared" si="23"/>
        <v>1.8878777222944319E-2</v>
      </c>
    </row>
    <row r="1495" spans="1:4" x14ac:dyDescent="0.25">
      <c r="A1495" t="s">
        <v>1868</v>
      </c>
      <c r="B1495">
        <v>1974</v>
      </c>
      <c r="C1495" s="27">
        <v>86929</v>
      </c>
      <c r="D1495">
        <f t="shared" si="23"/>
        <v>2.0959181685311374E-2</v>
      </c>
    </row>
    <row r="1496" spans="1:4" x14ac:dyDescent="0.25">
      <c r="A1496" t="s">
        <v>1867</v>
      </c>
      <c r="B1496">
        <v>1975</v>
      </c>
      <c r="C1496" s="27">
        <v>89303</v>
      </c>
      <c r="D1496">
        <f t="shared" si="23"/>
        <v>2.6943388426789654E-2</v>
      </c>
    </row>
    <row r="1497" spans="1:4" x14ac:dyDescent="0.25">
      <c r="A1497" t="s">
        <v>1866</v>
      </c>
      <c r="B1497">
        <v>1976</v>
      </c>
      <c r="C1497" s="27">
        <v>92463</v>
      </c>
      <c r="D1497">
        <f t="shared" si="23"/>
        <v>3.4773482554013219E-2</v>
      </c>
    </row>
    <row r="1498" spans="1:4" x14ac:dyDescent="0.25">
      <c r="A1498" t="s">
        <v>1865</v>
      </c>
      <c r="B1498">
        <v>1977</v>
      </c>
      <c r="C1498" s="27">
        <v>95765</v>
      </c>
      <c r="D1498">
        <f t="shared" si="23"/>
        <v>3.5088709257584685E-2</v>
      </c>
    </row>
    <row r="1499" spans="1:4" x14ac:dyDescent="0.25">
      <c r="A1499" t="s">
        <v>1864</v>
      </c>
      <c r="B1499">
        <v>1978</v>
      </c>
      <c r="C1499" s="27">
        <v>98996</v>
      </c>
      <c r="D1499">
        <f t="shared" si="23"/>
        <v>3.3182171523296201E-2</v>
      </c>
    </row>
    <row r="1500" spans="1:4" x14ac:dyDescent="0.25">
      <c r="A1500" t="s">
        <v>1863</v>
      </c>
      <c r="B1500">
        <v>1979</v>
      </c>
      <c r="C1500" s="27">
        <v>102227</v>
      </c>
      <c r="D1500">
        <f t="shared" si="23"/>
        <v>3.2116385467141559E-2</v>
      </c>
    </row>
    <row r="1501" spans="1:4" x14ac:dyDescent="0.25">
      <c r="A1501" t="s">
        <v>1862</v>
      </c>
      <c r="B1501">
        <v>1980</v>
      </c>
      <c r="C1501" s="27">
        <v>105490.66666666667</v>
      </c>
      <c r="D1501">
        <f t="shared" si="23"/>
        <v>3.1426650643034716E-2</v>
      </c>
    </row>
    <row r="1502" spans="1:4" x14ac:dyDescent="0.25">
      <c r="A1502" t="s">
        <v>1861</v>
      </c>
      <c r="B1502">
        <v>1981</v>
      </c>
      <c r="C1502" s="27">
        <v>108942</v>
      </c>
      <c r="D1502">
        <f t="shared" si="23"/>
        <v>3.2193149128487863E-2</v>
      </c>
    </row>
    <row r="1503" spans="1:4" x14ac:dyDescent="0.25">
      <c r="A1503" t="s">
        <v>1860</v>
      </c>
      <c r="B1503">
        <v>1982</v>
      </c>
      <c r="C1503" s="27">
        <v>112018</v>
      </c>
      <c r="D1503">
        <f t="shared" si="23"/>
        <v>2.7843942151066545E-2</v>
      </c>
    </row>
    <row r="1504" spans="1:4" x14ac:dyDescent="0.25">
      <c r="A1504" t="s">
        <v>1859</v>
      </c>
      <c r="B1504">
        <v>1983</v>
      </c>
      <c r="C1504" s="27">
        <v>113376</v>
      </c>
      <c r="D1504">
        <f t="shared" si="23"/>
        <v>1.2050156015409839E-2</v>
      </c>
    </row>
    <row r="1505" spans="1:4" x14ac:dyDescent="0.25">
      <c r="A1505" t="s">
        <v>1858</v>
      </c>
      <c r="B1505">
        <v>1984</v>
      </c>
      <c r="C1505" s="27">
        <v>114086</v>
      </c>
      <c r="D1505">
        <f t="shared" si="23"/>
        <v>6.2428212702798705E-3</v>
      </c>
    </row>
    <row r="1506" spans="1:4" x14ac:dyDescent="0.25">
      <c r="A1506" t="s">
        <v>1857</v>
      </c>
      <c r="B1506">
        <v>1985</v>
      </c>
      <c r="C1506" s="27">
        <v>113605</v>
      </c>
      <c r="D1506">
        <f t="shared" si="23"/>
        <v>-4.2250305503747513E-3</v>
      </c>
    </row>
    <row r="1507" spans="1:4" x14ac:dyDescent="0.25">
      <c r="A1507" t="s">
        <v>1856</v>
      </c>
      <c r="B1507">
        <v>1986</v>
      </c>
      <c r="C1507" s="27">
        <v>112264</v>
      </c>
      <c r="D1507">
        <f t="shared" si="23"/>
        <v>-1.1874278954132069E-2</v>
      </c>
    </row>
    <row r="1508" spans="1:4" x14ac:dyDescent="0.25">
      <c r="A1508" t="s">
        <v>1855</v>
      </c>
      <c r="B1508">
        <v>1987</v>
      </c>
      <c r="C1508" s="27">
        <v>110993</v>
      </c>
      <c r="D1508">
        <f t="shared" si="23"/>
        <v>-1.1386104188122033E-2</v>
      </c>
    </row>
    <row r="1509" spans="1:4" x14ac:dyDescent="0.25">
      <c r="A1509" t="s">
        <v>1854</v>
      </c>
      <c r="B1509">
        <v>1988</v>
      </c>
      <c r="C1509" s="27">
        <v>110509</v>
      </c>
      <c r="D1509">
        <f t="shared" si="23"/>
        <v>-4.3701706558094168E-3</v>
      </c>
    </row>
    <row r="1510" spans="1:4" x14ac:dyDescent="0.25">
      <c r="A1510" t="s">
        <v>1853</v>
      </c>
      <c r="B1510">
        <v>1989</v>
      </c>
      <c r="C1510" s="27">
        <v>110031</v>
      </c>
      <c r="D1510">
        <f t="shared" si="23"/>
        <v>-4.3348213339532878E-3</v>
      </c>
    </row>
    <row r="1511" spans="1:4" x14ac:dyDescent="0.25">
      <c r="A1511" t="s">
        <v>1852</v>
      </c>
      <c r="B1511">
        <v>1990</v>
      </c>
      <c r="C1511" s="27">
        <v>109763</v>
      </c>
      <c r="D1511">
        <f t="shared" si="23"/>
        <v>-2.4386483053808515E-3</v>
      </c>
    </row>
    <row r="1512" spans="1:4" x14ac:dyDescent="0.25">
      <c r="A1512" t="s">
        <v>1851</v>
      </c>
      <c r="B1512">
        <v>1991</v>
      </c>
      <c r="C1512" s="27">
        <v>109427</v>
      </c>
      <c r="D1512">
        <f t="shared" si="23"/>
        <v>-3.0658356967172011E-3</v>
      </c>
    </row>
    <row r="1513" spans="1:4" x14ac:dyDescent="0.25">
      <c r="A1513" t="s">
        <v>1850</v>
      </c>
      <c r="B1513">
        <v>1992</v>
      </c>
      <c r="C1513" s="27">
        <v>109834</v>
      </c>
      <c r="D1513">
        <f t="shared" si="23"/>
        <v>3.7124747899106802E-3</v>
      </c>
    </row>
    <row r="1514" spans="1:4" x14ac:dyDescent="0.25">
      <c r="A1514" t="s">
        <v>1849</v>
      </c>
      <c r="B1514">
        <v>1993</v>
      </c>
      <c r="C1514" s="27">
        <v>110371</v>
      </c>
      <c r="D1514">
        <f t="shared" si="23"/>
        <v>4.8772831180734178E-3</v>
      </c>
    </row>
    <row r="1515" spans="1:4" x14ac:dyDescent="0.25">
      <c r="A1515" t="s">
        <v>1848</v>
      </c>
      <c r="B1515">
        <v>1994</v>
      </c>
      <c r="C1515" s="27">
        <v>111055</v>
      </c>
      <c r="D1515">
        <f t="shared" si="23"/>
        <v>6.1781559136363136E-3</v>
      </c>
    </row>
    <row r="1516" spans="1:4" x14ac:dyDescent="0.25">
      <c r="A1516" t="s">
        <v>1847</v>
      </c>
      <c r="B1516">
        <v>1995</v>
      </c>
      <c r="C1516" s="27">
        <v>111855</v>
      </c>
      <c r="D1516">
        <f t="shared" si="23"/>
        <v>7.1778155733955469E-3</v>
      </c>
    </row>
    <row r="1517" spans="1:4" x14ac:dyDescent="0.25">
      <c r="A1517" t="s">
        <v>1846</v>
      </c>
      <c r="B1517">
        <v>1996</v>
      </c>
      <c r="C1517" s="27">
        <v>112681</v>
      </c>
      <c r="D1517">
        <f t="shared" si="23"/>
        <v>7.357427994310075E-3</v>
      </c>
    </row>
    <row r="1518" spans="1:4" x14ac:dyDescent="0.25">
      <c r="A1518" t="s">
        <v>1845</v>
      </c>
      <c r="B1518">
        <v>1997</v>
      </c>
      <c r="C1518" s="27">
        <v>113331</v>
      </c>
      <c r="D1518">
        <f t="shared" si="23"/>
        <v>5.7519228366848165E-3</v>
      </c>
    </row>
    <row r="1519" spans="1:4" x14ac:dyDescent="0.25">
      <c r="A1519" t="s">
        <v>1844</v>
      </c>
      <c r="B1519">
        <v>1998</v>
      </c>
      <c r="C1519" s="27">
        <v>114111</v>
      </c>
      <c r="D1519">
        <f t="shared" si="23"/>
        <v>6.8589183871677218E-3</v>
      </c>
    </row>
    <row r="1520" spans="1:4" x14ac:dyDescent="0.25">
      <c r="A1520" t="s">
        <v>1843</v>
      </c>
      <c r="B1520">
        <v>1999</v>
      </c>
      <c r="C1520" s="27">
        <v>114652</v>
      </c>
      <c r="D1520">
        <f t="shared" si="23"/>
        <v>4.7297946657192573E-3</v>
      </c>
    </row>
    <row r="1521" spans="1:4" x14ac:dyDescent="0.25">
      <c r="A1521" t="s">
        <v>1842</v>
      </c>
      <c r="B1521">
        <v>2000</v>
      </c>
      <c r="C1521" s="27">
        <v>115675</v>
      </c>
      <c r="D1521">
        <f t="shared" si="23"/>
        <v>8.8830812453136541E-3</v>
      </c>
    </row>
    <row r="1522" spans="1:4" x14ac:dyDescent="0.25">
      <c r="A1522" t="s">
        <v>1841</v>
      </c>
      <c r="B1522">
        <v>2001</v>
      </c>
      <c r="C1522" s="27">
        <v>115906</v>
      </c>
      <c r="D1522">
        <f t="shared" si="23"/>
        <v>1.9949829788642091E-3</v>
      </c>
    </row>
    <row r="1523" spans="1:4" x14ac:dyDescent="0.25">
      <c r="A1523" t="s">
        <v>1840</v>
      </c>
      <c r="B1523">
        <v>2002</v>
      </c>
      <c r="C1523" s="27">
        <v>116417</v>
      </c>
      <c r="D1523">
        <f t="shared" si="23"/>
        <v>4.3990549713886296E-3</v>
      </c>
    </row>
    <row r="1524" spans="1:4" x14ac:dyDescent="0.25">
      <c r="A1524" t="s">
        <v>1839</v>
      </c>
      <c r="B1524">
        <v>2003</v>
      </c>
      <c r="C1524" s="27">
        <v>117029</v>
      </c>
      <c r="D1524">
        <f t="shared" si="23"/>
        <v>5.2431945892833995E-3</v>
      </c>
    </row>
    <row r="1525" spans="1:4" x14ac:dyDescent="0.25">
      <c r="A1525" t="s">
        <v>1838</v>
      </c>
      <c r="B1525">
        <v>2004</v>
      </c>
      <c r="C1525" s="27">
        <v>117502</v>
      </c>
      <c r="D1525">
        <f t="shared" si="23"/>
        <v>4.0335873833495448E-3</v>
      </c>
    </row>
    <row r="1526" spans="1:4" x14ac:dyDescent="0.25">
      <c r="A1526" t="s">
        <v>1837</v>
      </c>
      <c r="B1526">
        <v>2005</v>
      </c>
      <c r="C1526" s="27">
        <v>118181</v>
      </c>
      <c r="D1526">
        <f t="shared" si="23"/>
        <v>5.7619928344207474E-3</v>
      </c>
    </row>
    <row r="1527" spans="1:4" x14ac:dyDescent="0.25">
      <c r="A1527" t="s">
        <v>1836</v>
      </c>
      <c r="B1527">
        <v>2006</v>
      </c>
      <c r="C1527" s="27">
        <v>118913</v>
      </c>
      <c r="D1527">
        <f t="shared" si="23"/>
        <v>6.1747857457822818E-3</v>
      </c>
    </row>
    <row r="1528" spans="1:4" x14ac:dyDescent="0.25">
      <c r="A1528" t="s">
        <v>1835</v>
      </c>
      <c r="B1528">
        <v>2007</v>
      </c>
      <c r="C1528" s="27">
        <v>119882</v>
      </c>
      <c r="D1528">
        <f t="shared" si="23"/>
        <v>8.1157923631615982E-3</v>
      </c>
    </row>
    <row r="1529" spans="1:4" x14ac:dyDescent="0.25">
      <c r="A1529" t="s">
        <v>1834</v>
      </c>
      <c r="B1529">
        <v>2008</v>
      </c>
      <c r="C1529" s="27">
        <v>121124</v>
      </c>
      <c r="D1529">
        <f t="shared" si="23"/>
        <v>1.0306888583583709E-2</v>
      </c>
    </row>
    <row r="1530" spans="1:4" x14ac:dyDescent="0.25">
      <c r="A1530" t="s">
        <v>1833</v>
      </c>
      <c r="B1530">
        <v>2009</v>
      </c>
      <c r="C1530" s="27">
        <v>122134</v>
      </c>
      <c r="D1530">
        <f t="shared" si="23"/>
        <v>8.3039883893543213E-3</v>
      </c>
    </row>
    <row r="1531" spans="1:4" x14ac:dyDescent="0.25">
      <c r="A1531" t="s">
        <v>1832</v>
      </c>
      <c r="B1531">
        <v>2010</v>
      </c>
      <c r="C1531" s="27">
        <v>123569</v>
      </c>
      <c r="D1531">
        <f t="shared" si="23"/>
        <v>1.1680901871997334E-2</v>
      </c>
    </row>
    <row r="1532" spans="1:4" x14ac:dyDescent="0.25">
      <c r="A1532" t="s">
        <v>1831</v>
      </c>
      <c r="B1532">
        <v>2011</v>
      </c>
      <c r="C1532" s="27">
        <v>125779</v>
      </c>
      <c r="D1532">
        <f t="shared" si="23"/>
        <v>1.7726694189934691E-2</v>
      </c>
    </row>
    <row r="1533" spans="1:4" x14ac:dyDescent="0.25">
      <c r="A1533" t="s">
        <v>1830</v>
      </c>
      <c r="B1533">
        <v>2012</v>
      </c>
      <c r="C1533" s="27">
        <v>131775</v>
      </c>
      <c r="D1533">
        <f t="shared" si="23"/>
        <v>4.6569524047086884E-2</v>
      </c>
    </row>
    <row r="1534" spans="1:4" x14ac:dyDescent="0.25">
      <c r="A1534" t="s">
        <v>1829</v>
      </c>
      <c r="B1534">
        <v>2013</v>
      </c>
      <c r="C1534" s="27">
        <v>134634</v>
      </c>
      <c r="D1534">
        <f t="shared" si="23"/>
        <v>2.146406286845005E-2</v>
      </c>
    </row>
    <row r="1535" spans="1:4" x14ac:dyDescent="0.25">
      <c r="A1535" t="s">
        <v>1828</v>
      </c>
      <c r="B1535">
        <v>2014</v>
      </c>
      <c r="C1535" s="27">
        <v>138796</v>
      </c>
      <c r="D1535">
        <f t="shared" si="23"/>
        <v>3.0445243603920123E-2</v>
      </c>
    </row>
    <row r="1536" spans="1:4" x14ac:dyDescent="0.25">
      <c r="A1536" t="s">
        <v>1827</v>
      </c>
      <c r="B1536">
        <v>2015</v>
      </c>
      <c r="C1536" s="27">
        <v>142651</v>
      </c>
      <c r="D1536">
        <f t="shared" si="23"/>
        <v>2.7395858586036111E-2</v>
      </c>
    </row>
    <row r="1537" spans="1:4" x14ac:dyDescent="0.25">
      <c r="A1537" t="s">
        <v>1825</v>
      </c>
      <c r="B1537">
        <v>2016</v>
      </c>
      <c r="C1537" s="27">
        <v>143012</v>
      </c>
      <c r="D1537">
        <f t="shared" si="23"/>
        <v>2.5274550233890247E-3</v>
      </c>
    </row>
    <row r="1538" spans="1:4" x14ac:dyDescent="0.25">
      <c r="A1538" t="s">
        <v>1924</v>
      </c>
      <c r="B1538">
        <v>1972</v>
      </c>
      <c r="C1538" s="27">
        <v>312005</v>
      </c>
      <c r="D1538">
        <f t="shared" si="23"/>
        <v>0.78009067049903302</v>
      </c>
    </row>
    <row r="1539" spans="1:4" x14ac:dyDescent="0.25">
      <c r="A1539" t="s">
        <v>1923</v>
      </c>
      <c r="B1539">
        <v>1973</v>
      </c>
      <c r="C1539" s="27">
        <v>319319</v>
      </c>
      <c r="D1539">
        <f t="shared" si="23"/>
        <v>2.3171389795829216E-2</v>
      </c>
    </row>
    <row r="1540" spans="1:4" x14ac:dyDescent="0.25">
      <c r="A1540" t="s">
        <v>1922</v>
      </c>
      <c r="B1540">
        <v>1974</v>
      </c>
      <c r="C1540" s="27">
        <v>326667</v>
      </c>
      <c r="D1540">
        <f t="shared" si="23"/>
        <v>2.2750700286222378E-2</v>
      </c>
    </row>
    <row r="1541" spans="1:4" x14ac:dyDescent="0.25">
      <c r="A1541" t="s">
        <v>1921</v>
      </c>
      <c r="B1541">
        <v>1975</v>
      </c>
      <c r="C1541" s="27">
        <v>331790</v>
      </c>
      <c r="D1541">
        <f t="shared" si="23"/>
        <v>1.5560935260282174E-2</v>
      </c>
    </row>
    <row r="1542" spans="1:4" x14ac:dyDescent="0.25">
      <c r="A1542" t="s">
        <v>1920</v>
      </c>
      <c r="B1542">
        <v>1976</v>
      </c>
      <c r="C1542" s="27">
        <v>336661</v>
      </c>
      <c r="D1542">
        <f t="shared" si="23"/>
        <v>1.4574250677940088E-2</v>
      </c>
    </row>
    <row r="1543" spans="1:4" x14ac:dyDescent="0.25">
      <c r="A1543" t="s">
        <v>1919</v>
      </c>
      <c r="B1543">
        <v>1977</v>
      </c>
      <c r="C1543" s="27">
        <v>342050</v>
      </c>
      <c r="D1543">
        <f t="shared" si="23"/>
        <v>1.5880435864634262E-2</v>
      </c>
    </row>
    <row r="1544" spans="1:4" x14ac:dyDescent="0.25">
      <c r="A1544" t="s">
        <v>1918</v>
      </c>
      <c r="B1544">
        <v>1978</v>
      </c>
      <c r="C1544" s="27">
        <v>348448.5</v>
      </c>
      <c r="D1544">
        <f t="shared" si="23"/>
        <v>1.8533517889951293E-2</v>
      </c>
    </row>
    <row r="1545" spans="1:4" x14ac:dyDescent="0.25">
      <c r="A1545" t="s">
        <v>1917</v>
      </c>
      <c r="B1545">
        <v>1979</v>
      </c>
      <c r="C1545" s="27">
        <v>354847</v>
      </c>
      <c r="D1545">
        <f t="shared" si="23"/>
        <v>1.8196267561841204E-2</v>
      </c>
    </row>
    <row r="1546" spans="1:4" x14ac:dyDescent="0.25">
      <c r="A1546" t="s">
        <v>1916</v>
      </c>
      <c r="B1546">
        <v>1980</v>
      </c>
      <c r="C1546" s="27">
        <v>358457.33333333331</v>
      </c>
      <c r="D1546">
        <f t="shared" ref="D1546:D1609" si="24">LN(C1546/C1545)</f>
        <v>1.012292788619691E-2</v>
      </c>
    </row>
    <row r="1547" spans="1:4" x14ac:dyDescent="0.25">
      <c r="A1547" t="s">
        <v>1915</v>
      </c>
      <c r="B1547">
        <v>1981</v>
      </c>
      <c r="C1547" s="27">
        <v>363417</v>
      </c>
      <c r="D1547">
        <f t="shared" si="24"/>
        <v>1.3741296730169932E-2</v>
      </c>
    </row>
    <row r="1548" spans="1:4" x14ac:dyDescent="0.25">
      <c r="A1548" t="s">
        <v>1914</v>
      </c>
      <c r="B1548">
        <v>1982</v>
      </c>
      <c r="C1548" s="27">
        <v>365678</v>
      </c>
      <c r="D1548">
        <f t="shared" si="24"/>
        <v>6.2022294706227544E-3</v>
      </c>
    </row>
    <row r="1549" spans="1:4" x14ac:dyDescent="0.25">
      <c r="A1549" t="s">
        <v>1913</v>
      </c>
      <c r="B1549">
        <v>1983</v>
      </c>
      <c r="C1549" s="27">
        <v>369494</v>
      </c>
      <c r="D1549">
        <f t="shared" si="24"/>
        <v>1.038133735095171E-2</v>
      </c>
    </row>
    <row r="1550" spans="1:4" x14ac:dyDescent="0.25">
      <c r="A1550" t="s">
        <v>1912</v>
      </c>
      <c r="B1550">
        <v>1984</v>
      </c>
      <c r="C1550" s="27">
        <v>374468</v>
      </c>
      <c r="D1550">
        <f t="shared" si="24"/>
        <v>1.3371849946690599E-2</v>
      </c>
    </row>
    <row r="1551" spans="1:4" x14ac:dyDescent="0.25">
      <c r="A1551" t="s">
        <v>1911</v>
      </c>
      <c r="B1551">
        <v>1985</v>
      </c>
      <c r="C1551" s="27">
        <v>380778</v>
      </c>
      <c r="D1551">
        <f t="shared" si="24"/>
        <v>1.6710176095604632E-2</v>
      </c>
    </row>
    <row r="1552" spans="1:4" x14ac:dyDescent="0.25">
      <c r="A1552" t="s">
        <v>1910</v>
      </c>
      <c r="B1552">
        <v>1986</v>
      </c>
      <c r="C1552" s="27">
        <v>389612</v>
      </c>
      <c r="D1552">
        <f t="shared" si="24"/>
        <v>2.2934843976363552E-2</v>
      </c>
    </row>
    <row r="1553" spans="1:4" x14ac:dyDescent="0.25">
      <c r="A1553" t="s">
        <v>1909</v>
      </c>
      <c r="B1553">
        <v>1987</v>
      </c>
      <c r="C1553" s="27">
        <v>398216</v>
      </c>
      <c r="D1553">
        <f t="shared" si="24"/>
        <v>2.1843199521130351E-2</v>
      </c>
    </row>
    <row r="1554" spans="1:4" x14ac:dyDescent="0.25">
      <c r="A1554" t="s">
        <v>1908</v>
      </c>
      <c r="B1554">
        <v>1988</v>
      </c>
      <c r="C1554" s="27">
        <v>408255</v>
      </c>
      <c r="D1554">
        <f t="shared" si="24"/>
        <v>2.4897407536473674E-2</v>
      </c>
    </row>
    <row r="1555" spans="1:4" x14ac:dyDescent="0.25">
      <c r="A1555" t="s">
        <v>1907</v>
      </c>
      <c r="B1555">
        <v>1989</v>
      </c>
      <c r="C1555" s="27">
        <v>418934</v>
      </c>
      <c r="D1555">
        <f t="shared" si="24"/>
        <v>2.5821410442125409E-2</v>
      </c>
    </row>
    <row r="1556" spans="1:4" x14ac:dyDescent="0.25">
      <c r="A1556" t="s">
        <v>1906</v>
      </c>
      <c r="B1556">
        <v>1990</v>
      </c>
      <c r="C1556" s="27">
        <v>427452</v>
      </c>
      <c r="D1556">
        <f t="shared" si="24"/>
        <v>2.0128611755981615E-2</v>
      </c>
    </row>
    <row r="1557" spans="1:4" x14ac:dyDescent="0.25">
      <c r="A1557" t="s">
        <v>1905</v>
      </c>
      <c r="B1557">
        <v>1991</v>
      </c>
      <c r="C1557" s="27">
        <v>434054</v>
      </c>
      <c r="D1557">
        <f t="shared" si="24"/>
        <v>1.5326948952408471E-2</v>
      </c>
    </row>
    <row r="1558" spans="1:4" x14ac:dyDescent="0.25">
      <c r="A1558" t="s">
        <v>1904</v>
      </c>
      <c r="B1558">
        <v>1992</v>
      </c>
      <c r="C1558" s="27">
        <v>440295</v>
      </c>
      <c r="D1558">
        <f t="shared" si="24"/>
        <v>1.4276006480001402E-2</v>
      </c>
    </row>
    <row r="1559" spans="1:4" x14ac:dyDescent="0.25">
      <c r="A1559" t="s">
        <v>1903</v>
      </c>
      <c r="B1559">
        <v>1993</v>
      </c>
      <c r="C1559" s="27">
        <v>447756</v>
      </c>
      <c r="D1559">
        <f t="shared" si="24"/>
        <v>1.6803484382525182E-2</v>
      </c>
    </row>
    <row r="1560" spans="1:4" x14ac:dyDescent="0.25">
      <c r="A1560" t="s">
        <v>1902</v>
      </c>
      <c r="B1560">
        <v>1994</v>
      </c>
      <c r="C1560" s="27">
        <v>454211</v>
      </c>
      <c r="D1560">
        <f t="shared" si="24"/>
        <v>1.4313406598139908E-2</v>
      </c>
    </row>
    <row r="1561" spans="1:4" x14ac:dyDescent="0.25">
      <c r="A1561" t="s">
        <v>1901</v>
      </c>
      <c r="B1561">
        <v>1995</v>
      </c>
      <c r="C1561" s="27">
        <v>461305</v>
      </c>
      <c r="D1561">
        <f t="shared" si="24"/>
        <v>1.5497581654297257E-2</v>
      </c>
    </row>
    <row r="1562" spans="1:4" x14ac:dyDescent="0.25">
      <c r="A1562" t="s">
        <v>1900</v>
      </c>
      <c r="B1562">
        <v>1996</v>
      </c>
      <c r="C1562" s="27">
        <v>466998</v>
      </c>
      <c r="D1562">
        <f t="shared" si="24"/>
        <v>1.2265545565997385E-2</v>
      </c>
    </row>
    <row r="1563" spans="1:4" x14ac:dyDescent="0.25">
      <c r="A1563" t="s">
        <v>1899</v>
      </c>
      <c r="B1563">
        <v>1997</v>
      </c>
      <c r="C1563" s="27">
        <v>473452</v>
      </c>
      <c r="D1563">
        <f t="shared" si="24"/>
        <v>1.3725559727015472E-2</v>
      </c>
    </row>
    <row r="1564" spans="1:4" x14ac:dyDescent="0.25">
      <c r="A1564" t="s">
        <v>1898</v>
      </c>
      <c r="B1564">
        <v>1998</v>
      </c>
      <c r="C1564" s="27">
        <v>479572</v>
      </c>
      <c r="D1564">
        <f t="shared" si="24"/>
        <v>1.2843504732581269E-2</v>
      </c>
    </row>
    <row r="1565" spans="1:4" x14ac:dyDescent="0.25">
      <c r="A1565" t="s">
        <v>1897</v>
      </c>
      <c r="B1565">
        <v>1999</v>
      </c>
      <c r="C1565" s="27">
        <v>460014</v>
      </c>
      <c r="D1565">
        <f t="shared" si="24"/>
        <v>-4.1637115661456447E-2</v>
      </c>
    </row>
    <row r="1566" spans="1:4" x14ac:dyDescent="0.25">
      <c r="A1566" t="s">
        <v>1896</v>
      </c>
      <c r="B1566">
        <v>2000</v>
      </c>
      <c r="C1566" s="27">
        <v>462891</v>
      </c>
      <c r="D1566">
        <f t="shared" si="24"/>
        <v>6.2346814013937261E-3</v>
      </c>
    </row>
    <row r="1567" spans="1:4" x14ac:dyDescent="0.25">
      <c r="A1567" t="s">
        <v>1895</v>
      </c>
      <c r="B1567">
        <v>2001</v>
      </c>
      <c r="C1567" s="27">
        <v>498988</v>
      </c>
      <c r="D1567">
        <f t="shared" si="24"/>
        <v>7.5090442162151522E-2</v>
      </c>
    </row>
    <row r="1568" spans="1:4" x14ac:dyDescent="0.25">
      <c r="A1568" t="s">
        <v>1894</v>
      </c>
      <c r="B1568">
        <v>2002</v>
      </c>
      <c r="C1568" s="27">
        <v>506116</v>
      </c>
      <c r="D1568">
        <f t="shared" si="24"/>
        <v>1.4183844659617643E-2</v>
      </c>
    </row>
    <row r="1569" spans="1:4" x14ac:dyDescent="0.25">
      <c r="A1569" t="s">
        <v>1893</v>
      </c>
      <c r="B1569">
        <v>2003</v>
      </c>
      <c r="C1569" s="27">
        <v>513023</v>
      </c>
      <c r="D1569">
        <f t="shared" si="24"/>
        <v>1.3554786447950263E-2</v>
      </c>
    </row>
    <row r="1570" spans="1:4" x14ac:dyDescent="0.25">
      <c r="A1570" t="s">
        <v>1892</v>
      </c>
      <c r="B1570">
        <v>2004</v>
      </c>
      <c r="C1570" s="27">
        <v>520687</v>
      </c>
      <c r="D1570">
        <f t="shared" si="24"/>
        <v>1.4828414992057561E-2</v>
      </c>
    </row>
    <row r="1571" spans="1:4" x14ac:dyDescent="0.25">
      <c r="A1571" t="s">
        <v>1891</v>
      </c>
      <c r="B1571">
        <v>2005</v>
      </c>
      <c r="C1571" s="27">
        <v>530011</v>
      </c>
      <c r="D1571">
        <f t="shared" si="24"/>
        <v>1.7748667581980907E-2</v>
      </c>
    </row>
    <row r="1572" spans="1:4" x14ac:dyDescent="0.25">
      <c r="A1572" t="s">
        <v>1890</v>
      </c>
      <c r="B1572">
        <v>2006</v>
      </c>
      <c r="C1572" s="27">
        <v>541680</v>
      </c>
      <c r="D1572">
        <f t="shared" si="24"/>
        <v>2.1777660129617519E-2</v>
      </c>
    </row>
    <row r="1573" spans="1:4" x14ac:dyDescent="0.25">
      <c r="A1573" t="s">
        <v>1889</v>
      </c>
      <c r="B1573">
        <v>2007</v>
      </c>
      <c r="C1573" s="27">
        <v>543811</v>
      </c>
      <c r="D1573">
        <f t="shared" si="24"/>
        <v>3.9263388414058015E-3</v>
      </c>
    </row>
    <row r="1574" spans="1:4" x14ac:dyDescent="0.25">
      <c r="A1574" t="s">
        <v>1888</v>
      </c>
      <c r="B1574">
        <v>2008</v>
      </c>
      <c r="C1574" s="27">
        <v>547557</v>
      </c>
      <c r="D1574">
        <f t="shared" si="24"/>
        <v>6.8648058418740721E-3</v>
      </c>
    </row>
    <row r="1575" spans="1:4" x14ac:dyDescent="0.25">
      <c r="A1575" t="s">
        <v>1887</v>
      </c>
      <c r="B1575">
        <v>2009</v>
      </c>
      <c r="C1575" s="27">
        <v>549819</v>
      </c>
      <c r="D1575">
        <f t="shared" si="24"/>
        <v>4.1225672944594036E-3</v>
      </c>
    </row>
    <row r="1576" spans="1:4" x14ac:dyDescent="0.25">
      <c r="A1576" t="s">
        <v>1886</v>
      </c>
      <c r="B1576">
        <v>2010</v>
      </c>
      <c r="C1576" s="27">
        <v>551776</v>
      </c>
      <c r="D1576">
        <f t="shared" si="24"/>
        <v>3.5530336625918262E-3</v>
      </c>
    </row>
    <row r="1577" spans="1:4" x14ac:dyDescent="0.25">
      <c r="A1577" t="s">
        <v>1885</v>
      </c>
      <c r="B1577">
        <v>2011</v>
      </c>
      <c r="C1577" s="27">
        <v>552631</v>
      </c>
      <c r="D1577">
        <f t="shared" si="24"/>
        <v>1.5483425418567106E-3</v>
      </c>
    </row>
    <row r="1578" spans="1:4" x14ac:dyDescent="0.25">
      <c r="A1578" t="s">
        <v>1884</v>
      </c>
      <c r="B1578">
        <v>2012</v>
      </c>
      <c r="C1578" s="27">
        <v>553405</v>
      </c>
      <c r="D1578">
        <f t="shared" si="24"/>
        <v>1.3995930084489976E-3</v>
      </c>
    </row>
    <row r="1579" spans="1:4" x14ac:dyDescent="0.25">
      <c r="A1579" t="s">
        <v>1883</v>
      </c>
      <c r="B1579">
        <v>2013</v>
      </c>
      <c r="C1579" s="27">
        <v>554596</v>
      </c>
      <c r="D1579">
        <f t="shared" si="24"/>
        <v>2.1498183823039693E-3</v>
      </c>
    </row>
    <row r="1580" spans="1:4" x14ac:dyDescent="0.25">
      <c r="A1580" t="s">
        <v>1882</v>
      </c>
      <c r="B1580">
        <v>2014</v>
      </c>
      <c r="C1580" s="27">
        <v>556577</v>
      </c>
      <c r="D1580">
        <f t="shared" si="24"/>
        <v>3.5656051736195726E-3</v>
      </c>
    </row>
    <row r="1581" spans="1:4" x14ac:dyDescent="0.25">
      <c r="A1581" t="s">
        <v>1881</v>
      </c>
      <c r="B1581">
        <v>2015</v>
      </c>
      <c r="C1581" s="27">
        <v>559384</v>
      </c>
      <c r="D1581">
        <f t="shared" si="24"/>
        <v>5.0306523612113898E-3</v>
      </c>
    </row>
    <row r="1582" spans="1:4" x14ac:dyDescent="0.25">
      <c r="A1582" t="s">
        <v>1879</v>
      </c>
      <c r="B1582">
        <v>2016</v>
      </c>
      <c r="C1582" s="27">
        <v>562909</v>
      </c>
      <c r="D1582">
        <f t="shared" si="24"/>
        <v>6.2818026873095838E-3</v>
      </c>
    </row>
    <row r="1583" spans="1:4" x14ac:dyDescent="0.25">
      <c r="A1583" t="s">
        <v>1978</v>
      </c>
      <c r="B1583">
        <v>1972</v>
      </c>
      <c r="C1583" s="27">
        <v>141977</v>
      </c>
      <c r="D1583">
        <f t="shared" si="24"/>
        <v>-1.3774529083210503</v>
      </c>
    </row>
    <row r="1584" spans="1:4" x14ac:dyDescent="0.25">
      <c r="A1584" t="s">
        <v>1977</v>
      </c>
      <c r="B1584">
        <v>1973</v>
      </c>
      <c r="C1584" s="27">
        <v>144172</v>
      </c>
      <c r="D1584">
        <f t="shared" si="24"/>
        <v>1.5341958587787134E-2</v>
      </c>
    </row>
    <row r="1585" spans="1:4" x14ac:dyDescent="0.25">
      <c r="A1585" t="s">
        <v>1976</v>
      </c>
      <c r="B1585">
        <v>1974</v>
      </c>
      <c r="C1585" s="27">
        <v>146032</v>
      </c>
      <c r="D1585">
        <f t="shared" si="24"/>
        <v>1.2818744535313242E-2</v>
      </c>
    </row>
    <row r="1586" spans="1:4" x14ac:dyDescent="0.25">
      <c r="A1586" t="s">
        <v>1975</v>
      </c>
      <c r="B1586">
        <v>1975</v>
      </c>
      <c r="C1586" s="27">
        <v>146619</v>
      </c>
      <c r="D1586">
        <f t="shared" si="24"/>
        <v>4.0116096457302507E-3</v>
      </c>
    </row>
    <row r="1587" spans="1:4" x14ac:dyDescent="0.25">
      <c r="A1587" t="s">
        <v>1974</v>
      </c>
      <c r="B1587">
        <v>1976</v>
      </c>
      <c r="C1587" s="27">
        <v>148772</v>
      </c>
      <c r="D1587">
        <f t="shared" si="24"/>
        <v>1.4577547229148943E-2</v>
      </c>
    </row>
    <row r="1588" spans="1:4" x14ac:dyDescent="0.25">
      <c r="A1588" t="s">
        <v>1973</v>
      </c>
      <c r="B1588">
        <v>1977</v>
      </c>
      <c r="C1588" s="27">
        <v>150909</v>
      </c>
      <c r="D1588">
        <f t="shared" si="24"/>
        <v>1.4262073492997821E-2</v>
      </c>
    </row>
    <row r="1589" spans="1:4" x14ac:dyDescent="0.25">
      <c r="A1589" t="s">
        <v>1972</v>
      </c>
      <c r="B1589">
        <v>1978</v>
      </c>
      <c r="C1589" s="27">
        <v>153145</v>
      </c>
      <c r="D1589">
        <f t="shared" si="24"/>
        <v>1.4708178872454358E-2</v>
      </c>
    </row>
    <row r="1590" spans="1:4" x14ac:dyDescent="0.25">
      <c r="A1590" t="s">
        <v>1971</v>
      </c>
      <c r="B1590">
        <v>1979</v>
      </c>
      <c r="C1590" s="27">
        <v>155381</v>
      </c>
      <c r="D1590">
        <f t="shared" si="24"/>
        <v>1.4494980321439756E-2</v>
      </c>
    </row>
    <row r="1591" spans="1:4" x14ac:dyDescent="0.25">
      <c r="A1591" t="s">
        <v>1970</v>
      </c>
      <c r="B1591">
        <v>1980</v>
      </c>
      <c r="C1591" s="27">
        <v>157665.66666666666</v>
      </c>
      <c r="D1591">
        <f t="shared" si="24"/>
        <v>1.4596591972702438E-2</v>
      </c>
    </row>
    <row r="1592" spans="1:4" x14ac:dyDescent="0.25">
      <c r="A1592" t="s">
        <v>1969</v>
      </c>
      <c r="B1592">
        <v>1981</v>
      </c>
      <c r="C1592" s="27">
        <v>159286</v>
      </c>
      <c r="D1592">
        <f t="shared" si="24"/>
        <v>1.0224571250275327E-2</v>
      </c>
    </row>
    <row r="1593" spans="1:4" x14ac:dyDescent="0.25">
      <c r="A1593" t="s">
        <v>1968</v>
      </c>
      <c r="B1593">
        <v>1982</v>
      </c>
      <c r="C1593" s="27">
        <v>162235</v>
      </c>
      <c r="D1593">
        <f t="shared" si="24"/>
        <v>1.8344572828213151E-2</v>
      </c>
    </row>
    <row r="1594" spans="1:4" x14ac:dyDescent="0.25">
      <c r="A1594" t="s">
        <v>1967</v>
      </c>
      <c r="B1594">
        <v>1983</v>
      </c>
      <c r="C1594" s="27">
        <v>164752</v>
      </c>
      <c r="D1594">
        <f t="shared" si="24"/>
        <v>1.5395411526911505E-2</v>
      </c>
    </row>
    <row r="1595" spans="1:4" x14ac:dyDescent="0.25">
      <c r="A1595" t="s">
        <v>1966</v>
      </c>
      <c r="B1595">
        <v>1984</v>
      </c>
      <c r="C1595" s="27">
        <v>167524</v>
      </c>
      <c r="D1595">
        <f t="shared" si="24"/>
        <v>1.6685311668703739E-2</v>
      </c>
    </row>
    <row r="1596" spans="1:4" x14ac:dyDescent="0.25">
      <c r="A1596" t="s">
        <v>1965</v>
      </c>
      <c r="B1596">
        <v>1985</v>
      </c>
      <c r="C1596" s="27">
        <v>170178</v>
      </c>
      <c r="D1596">
        <f t="shared" si="24"/>
        <v>1.5718323506943646E-2</v>
      </c>
    </row>
    <row r="1597" spans="1:4" x14ac:dyDescent="0.25">
      <c r="A1597" t="s">
        <v>1964</v>
      </c>
      <c r="B1597">
        <v>1986</v>
      </c>
      <c r="C1597" s="27">
        <v>172264</v>
      </c>
      <c r="D1597">
        <f t="shared" si="24"/>
        <v>1.2183235714264566E-2</v>
      </c>
    </row>
    <row r="1598" spans="1:4" x14ac:dyDescent="0.25">
      <c r="A1598" t="s">
        <v>1963</v>
      </c>
      <c r="B1598">
        <v>1987</v>
      </c>
      <c r="C1598" s="27">
        <v>173037</v>
      </c>
      <c r="D1598">
        <f t="shared" si="24"/>
        <v>4.477260658308258E-3</v>
      </c>
    </row>
    <row r="1599" spans="1:4" x14ac:dyDescent="0.25">
      <c r="A1599" t="s">
        <v>1962</v>
      </c>
      <c r="B1599">
        <v>1988</v>
      </c>
      <c r="C1599" s="27">
        <v>173946</v>
      </c>
      <c r="D1599">
        <f t="shared" si="24"/>
        <v>5.2394617574057995E-3</v>
      </c>
    </row>
    <row r="1600" spans="1:4" x14ac:dyDescent="0.25">
      <c r="A1600" t="s">
        <v>1961</v>
      </c>
      <c r="B1600">
        <v>1989</v>
      </c>
      <c r="C1600" s="27">
        <v>174783</v>
      </c>
      <c r="D1600">
        <f t="shared" si="24"/>
        <v>4.8002982673600826E-3</v>
      </c>
    </row>
    <row r="1601" spans="1:4" x14ac:dyDescent="0.25">
      <c r="A1601" t="s">
        <v>1960</v>
      </c>
      <c r="B1601">
        <v>1990</v>
      </c>
      <c r="C1601" s="27">
        <v>175470</v>
      </c>
      <c r="D1601">
        <f t="shared" si="24"/>
        <v>3.9228836356630763E-3</v>
      </c>
    </row>
    <row r="1602" spans="1:4" x14ac:dyDescent="0.25">
      <c r="A1602" t="s">
        <v>1959</v>
      </c>
      <c r="B1602">
        <v>1991</v>
      </c>
      <c r="C1602" s="27">
        <v>176677</v>
      </c>
      <c r="D1602">
        <f t="shared" si="24"/>
        <v>6.8551186105449136E-3</v>
      </c>
    </row>
    <row r="1603" spans="1:4" x14ac:dyDescent="0.25">
      <c r="A1603" t="s">
        <v>1958</v>
      </c>
      <c r="B1603">
        <v>1992</v>
      </c>
      <c r="C1603" s="27">
        <v>178174</v>
      </c>
      <c r="D1603">
        <f t="shared" si="24"/>
        <v>8.4373941789349649E-3</v>
      </c>
    </row>
    <row r="1604" spans="1:4" x14ac:dyDescent="0.25">
      <c r="A1604" t="s">
        <v>1957</v>
      </c>
      <c r="B1604">
        <v>1993</v>
      </c>
      <c r="C1604" s="27">
        <v>180110</v>
      </c>
      <c r="D1604">
        <f t="shared" si="24"/>
        <v>1.0807174436442153E-2</v>
      </c>
    </row>
    <row r="1605" spans="1:4" x14ac:dyDescent="0.25">
      <c r="A1605" t="s">
        <v>1956</v>
      </c>
      <c r="B1605">
        <v>1994</v>
      </c>
      <c r="C1605" s="27">
        <v>182147</v>
      </c>
      <c r="D1605">
        <f t="shared" si="24"/>
        <v>1.1246278027620562E-2</v>
      </c>
    </row>
    <row r="1606" spans="1:4" x14ac:dyDescent="0.25">
      <c r="A1606" t="s">
        <v>1955</v>
      </c>
      <c r="B1606">
        <v>1995</v>
      </c>
      <c r="C1606" s="27">
        <v>183677</v>
      </c>
      <c r="D1606">
        <f t="shared" si="24"/>
        <v>8.3647268686208136E-3</v>
      </c>
    </row>
    <row r="1607" spans="1:4" x14ac:dyDescent="0.25">
      <c r="A1607" t="s">
        <v>1954</v>
      </c>
      <c r="B1607">
        <v>1996</v>
      </c>
      <c r="C1607" s="27">
        <v>185308</v>
      </c>
      <c r="D1607">
        <f t="shared" si="24"/>
        <v>8.8405253467651757E-3</v>
      </c>
    </row>
    <row r="1608" spans="1:4" x14ac:dyDescent="0.25">
      <c r="A1608" t="s">
        <v>1953</v>
      </c>
      <c r="B1608">
        <v>1997</v>
      </c>
      <c r="C1608" s="27">
        <v>186837</v>
      </c>
      <c r="D1608">
        <f t="shared" si="24"/>
        <v>8.2172733940805917E-3</v>
      </c>
    </row>
    <row r="1609" spans="1:4" x14ac:dyDescent="0.25">
      <c r="A1609" t="s">
        <v>1952</v>
      </c>
      <c r="B1609">
        <v>1998</v>
      </c>
      <c r="C1609" s="27">
        <v>188319</v>
      </c>
      <c r="D1609">
        <f t="shared" si="24"/>
        <v>7.9007544013642867E-3</v>
      </c>
    </row>
    <row r="1610" spans="1:4" x14ac:dyDescent="0.25">
      <c r="A1610" t="s">
        <v>1951</v>
      </c>
      <c r="B1610">
        <v>1999</v>
      </c>
      <c r="C1610" s="27">
        <v>189558</v>
      </c>
      <c r="D1610">
        <f t="shared" ref="D1610:D1673" si="25">LN(C1610/C1609)</f>
        <v>6.5577129072073009E-3</v>
      </c>
    </row>
    <row r="1611" spans="1:4" x14ac:dyDescent="0.25">
      <c r="A1611" t="s">
        <v>1950</v>
      </c>
      <c r="B1611">
        <v>2000</v>
      </c>
      <c r="C1611" s="27">
        <v>191100</v>
      </c>
      <c r="D1611">
        <f t="shared" si="25"/>
        <v>8.101804951602596E-3</v>
      </c>
    </row>
    <row r="1612" spans="1:4" x14ac:dyDescent="0.25">
      <c r="A1612" t="s">
        <v>1949</v>
      </c>
      <c r="B1612">
        <v>2001</v>
      </c>
      <c r="C1612" s="27">
        <v>191778</v>
      </c>
      <c r="D1612">
        <f t="shared" si="25"/>
        <v>3.5416018088067595E-3</v>
      </c>
    </row>
    <row r="1613" spans="1:4" x14ac:dyDescent="0.25">
      <c r="A1613" t="s">
        <v>1948</v>
      </c>
      <c r="B1613">
        <v>2002</v>
      </c>
      <c r="C1613" s="27">
        <v>192487</v>
      </c>
      <c r="D1613">
        <f t="shared" si="25"/>
        <v>3.6901659248526264E-3</v>
      </c>
    </row>
    <row r="1614" spans="1:4" x14ac:dyDescent="0.25">
      <c r="A1614" t="s">
        <v>1947</v>
      </c>
      <c r="B1614">
        <v>2003</v>
      </c>
      <c r="C1614" s="27">
        <v>192908</v>
      </c>
      <c r="D1614">
        <f t="shared" si="25"/>
        <v>2.1847723372684716E-3</v>
      </c>
    </row>
    <row r="1615" spans="1:4" x14ac:dyDescent="0.25">
      <c r="A1615" t="s">
        <v>1946</v>
      </c>
      <c r="B1615">
        <v>2004</v>
      </c>
      <c r="C1615" s="27">
        <v>193954</v>
      </c>
      <c r="D1615">
        <f t="shared" si="25"/>
        <v>5.4076262282837977E-3</v>
      </c>
    </row>
    <row r="1616" spans="1:4" x14ac:dyDescent="0.25">
      <c r="A1616" t="s">
        <v>1945</v>
      </c>
      <c r="B1616">
        <v>2005</v>
      </c>
      <c r="C1616" s="27">
        <v>187804</v>
      </c>
      <c r="D1616">
        <f t="shared" si="25"/>
        <v>-3.2222151743576323E-2</v>
      </c>
    </row>
    <row r="1617" spans="1:4" x14ac:dyDescent="0.25">
      <c r="A1617" t="s">
        <v>1944</v>
      </c>
      <c r="B1617">
        <v>2006</v>
      </c>
      <c r="C1617" s="27">
        <v>181208</v>
      </c>
      <c r="D1617">
        <f t="shared" si="25"/>
        <v>-3.5753323057195918E-2</v>
      </c>
    </row>
    <row r="1618" spans="1:4" x14ac:dyDescent="0.25">
      <c r="A1618" t="s">
        <v>1943</v>
      </c>
      <c r="B1618">
        <v>2007</v>
      </c>
      <c r="C1618" s="27">
        <v>184726</v>
      </c>
      <c r="D1618">
        <f t="shared" si="25"/>
        <v>1.922810336782102E-2</v>
      </c>
    </row>
    <row r="1619" spans="1:4" x14ac:dyDescent="0.25">
      <c r="A1619" t="s">
        <v>1942</v>
      </c>
      <c r="B1619">
        <v>2008</v>
      </c>
      <c r="C1619" s="27">
        <v>186492</v>
      </c>
      <c r="D1619">
        <f t="shared" si="25"/>
        <v>9.5146966089873618E-3</v>
      </c>
    </row>
    <row r="1620" spans="1:4" x14ac:dyDescent="0.25">
      <c r="A1620" t="s">
        <v>1941</v>
      </c>
      <c r="B1620">
        <v>2009</v>
      </c>
      <c r="C1620" s="27">
        <v>185136</v>
      </c>
      <c r="D1620">
        <f t="shared" si="25"/>
        <v>-7.2976525874935321E-3</v>
      </c>
    </row>
    <row r="1621" spans="1:4" x14ac:dyDescent="0.25">
      <c r="A1621" t="s">
        <v>1940</v>
      </c>
      <c r="B1621">
        <v>2010</v>
      </c>
      <c r="C1621" s="27">
        <v>185433</v>
      </c>
      <c r="D1621">
        <f t="shared" si="25"/>
        <v>1.6029406863128368E-3</v>
      </c>
    </row>
    <row r="1622" spans="1:4" x14ac:dyDescent="0.25">
      <c r="A1622" t="s">
        <v>1939</v>
      </c>
      <c r="B1622">
        <v>2011</v>
      </c>
      <c r="C1622" s="27">
        <v>185768</v>
      </c>
      <c r="D1622">
        <f t="shared" si="25"/>
        <v>1.8049525240957272E-3</v>
      </c>
    </row>
    <row r="1623" spans="1:4" x14ac:dyDescent="0.25">
      <c r="A1623" t="s">
        <v>1938</v>
      </c>
      <c r="B1623">
        <v>2012</v>
      </c>
      <c r="C1623" s="27">
        <v>186146</v>
      </c>
      <c r="D1623">
        <f t="shared" si="25"/>
        <v>2.0327286961908655E-3</v>
      </c>
    </row>
    <row r="1624" spans="1:4" x14ac:dyDescent="0.25">
      <c r="A1624" t="s">
        <v>1937</v>
      </c>
      <c r="B1624">
        <v>2013</v>
      </c>
      <c r="C1624" s="27">
        <v>186406</v>
      </c>
      <c r="D1624">
        <f t="shared" si="25"/>
        <v>1.3957785340620397E-3</v>
      </c>
    </row>
    <row r="1625" spans="1:4" x14ac:dyDescent="0.25">
      <c r="A1625" t="s">
        <v>1936</v>
      </c>
      <c r="B1625">
        <v>2014</v>
      </c>
      <c r="C1625" s="27">
        <v>186545</v>
      </c>
      <c r="D1625">
        <f t="shared" si="25"/>
        <v>7.4540626750456125E-4</v>
      </c>
    </row>
    <row r="1626" spans="1:4" x14ac:dyDescent="0.25">
      <c r="A1626" t="s">
        <v>1935</v>
      </c>
      <c r="B1626">
        <v>2015</v>
      </c>
      <c r="C1626" s="27">
        <v>187016</v>
      </c>
      <c r="D1626">
        <f t="shared" si="25"/>
        <v>2.5216778495892344E-3</v>
      </c>
    </row>
    <row r="1627" spans="1:4" x14ac:dyDescent="0.25">
      <c r="A1627" t="s">
        <v>1933</v>
      </c>
      <c r="B1627">
        <v>2016</v>
      </c>
      <c r="C1627" s="27">
        <v>186937.2</v>
      </c>
      <c r="D1627">
        <f t="shared" si="25"/>
        <v>-4.2144311730084332E-4</v>
      </c>
    </row>
    <row r="1628" spans="1:4" x14ac:dyDescent="0.25">
      <c r="A1628" t="s">
        <v>2032</v>
      </c>
      <c r="B1628">
        <v>1972</v>
      </c>
      <c r="C1628" s="27">
        <v>260055</v>
      </c>
      <c r="D1628">
        <f t="shared" si="25"/>
        <v>0.33012041553152494</v>
      </c>
    </row>
    <row r="1629" spans="1:4" x14ac:dyDescent="0.25">
      <c r="A1629" t="s">
        <v>2031</v>
      </c>
      <c r="B1629">
        <v>1973</v>
      </c>
      <c r="C1629" s="27">
        <v>266478</v>
      </c>
      <c r="D1629">
        <f t="shared" si="25"/>
        <v>2.4398541497621364E-2</v>
      </c>
    </row>
    <row r="1630" spans="1:4" x14ac:dyDescent="0.25">
      <c r="A1630" t="s">
        <v>2030</v>
      </c>
      <c r="B1630">
        <v>1974</v>
      </c>
      <c r="C1630" s="27">
        <v>269837</v>
      </c>
      <c r="D1630">
        <f t="shared" si="25"/>
        <v>1.2526384388633257E-2</v>
      </c>
    </row>
    <row r="1631" spans="1:4" x14ac:dyDescent="0.25">
      <c r="A1631" t="s">
        <v>2029</v>
      </c>
      <c r="B1631">
        <v>1975</v>
      </c>
      <c r="C1631" s="27">
        <v>272994</v>
      </c>
      <c r="D1631">
        <f t="shared" si="25"/>
        <v>1.1631743929246208E-2</v>
      </c>
    </row>
    <row r="1632" spans="1:4" x14ac:dyDescent="0.25">
      <c r="A1632" t="s">
        <v>2028</v>
      </c>
      <c r="B1632">
        <v>1976</v>
      </c>
      <c r="C1632" s="27">
        <v>277856</v>
      </c>
      <c r="D1632">
        <f t="shared" si="25"/>
        <v>1.765317695677323E-2</v>
      </c>
    </row>
    <row r="1633" spans="1:4" x14ac:dyDescent="0.25">
      <c r="A1633" t="s">
        <v>2027</v>
      </c>
      <c r="B1633">
        <v>1977</v>
      </c>
      <c r="C1633" s="27">
        <v>281899</v>
      </c>
      <c r="D1633">
        <f t="shared" si="25"/>
        <v>1.4445856878321528E-2</v>
      </c>
    </row>
    <row r="1634" spans="1:4" x14ac:dyDescent="0.25">
      <c r="A1634" t="s">
        <v>2026</v>
      </c>
      <c r="B1634">
        <v>1978</v>
      </c>
      <c r="C1634" s="27">
        <v>288661</v>
      </c>
      <c r="D1634">
        <f t="shared" si="25"/>
        <v>2.3704138460100509E-2</v>
      </c>
    </row>
    <row r="1635" spans="1:4" x14ac:dyDescent="0.25">
      <c r="A1635" t="s">
        <v>2025</v>
      </c>
      <c r="B1635">
        <v>1979</v>
      </c>
      <c r="C1635" s="27">
        <v>295423</v>
      </c>
      <c r="D1635">
        <f t="shared" si="25"/>
        <v>2.3155238377746783E-2</v>
      </c>
    </row>
    <row r="1636" spans="1:4" x14ac:dyDescent="0.25">
      <c r="A1636" t="s">
        <v>2024</v>
      </c>
      <c r="B1636">
        <v>1980</v>
      </c>
      <c r="C1636" s="27">
        <v>298895.33333333331</v>
      </c>
      <c r="D1636">
        <f t="shared" si="25"/>
        <v>1.1685228771109758E-2</v>
      </c>
    </row>
    <row r="1637" spans="1:4" x14ac:dyDescent="0.25">
      <c r="A1637" t="s">
        <v>2023</v>
      </c>
      <c r="B1637">
        <v>1981</v>
      </c>
      <c r="C1637" s="27">
        <v>303096</v>
      </c>
      <c r="D1637">
        <f t="shared" si="25"/>
        <v>1.3956130646465552E-2</v>
      </c>
    </row>
    <row r="1638" spans="1:4" x14ac:dyDescent="0.25">
      <c r="A1638" t="s">
        <v>2022</v>
      </c>
      <c r="B1638">
        <v>1982</v>
      </c>
      <c r="C1638" s="27">
        <v>305840</v>
      </c>
      <c r="D1638">
        <f t="shared" si="25"/>
        <v>9.0125023761787066E-3</v>
      </c>
    </row>
    <row r="1639" spans="1:4" x14ac:dyDescent="0.25">
      <c r="A1639" t="s">
        <v>2021</v>
      </c>
      <c r="B1639">
        <v>1983</v>
      </c>
      <c r="C1639" s="27">
        <v>309226</v>
      </c>
      <c r="D1639">
        <f t="shared" si="25"/>
        <v>1.1010311758866669E-2</v>
      </c>
    </row>
    <row r="1640" spans="1:4" x14ac:dyDescent="0.25">
      <c r="A1640" t="s">
        <v>2020</v>
      </c>
      <c r="B1640">
        <v>1984</v>
      </c>
      <c r="C1640" s="27">
        <v>311996</v>
      </c>
      <c r="D1640">
        <f t="shared" si="25"/>
        <v>8.9179660674543124E-3</v>
      </c>
    </row>
    <row r="1641" spans="1:4" x14ac:dyDescent="0.25">
      <c r="A1641" t="s">
        <v>2019</v>
      </c>
      <c r="B1641">
        <v>1985</v>
      </c>
      <c r="C1641" s="27">
        <v>313952</v>
      </c>
      <c r="D1641">
        <f t="shared" si="25"/>
        <v>6.2497407665019818E-3</v>
      </c>
    </row>
    <row r="1642" spans="1:4" x14ac:dyDescent="0.25">
      <c r="A1642" t="s">
        <v>2018</v>
      </c>
      <c r="B1642">
        <v>1986</v>
      </c>
      <c r="C1642" s="27">
        <v>314811</v>
      </c>
      <c r="D1642">
        <f t="shared" si="25"/>
        <v>2.7323507726203212E-3</v>
      </c>
    </row>
    <row r="1643" spans="1:4" x14ac:dyDescent="0.25">
      <c r="A1643" t="s">
        <v>2017</v>
      </c>
      <c r="B1643">
        <v>1987</v>
      </c>
      <c r="C1643" s="27">
        <v>317282</v>
      </c>
      <c r="D1643">
        <f t="shared" si="25"/>
        <v>7.8185095784515067E-3</v>
      </c>
    </row>
    <row r="1644" spans="1:4" x14ac:dyDescent="0.25">
      <c r="A1644" t="s">
        <v>2016</v>
      </c>
      <c r="B1644">
        <v>1988</v>
      </c>
      <c r="C1644" s="27">
        <v>323752</v>
      </c>
      <c r="D1644">
        <f t="shared" si="25"/>
        <v>2.0186822268791781E-2</v>
      </c>
    </row>
    <row r="1645" spans="1:4" x14ac:dyDescent="0.25">
      <c r="A1645" t="s">
        <v>2015</v>
      </c>
      <c r="B1645">
        <v>1989</v>
      </c>
      <c r="C1645" s="27">
        <v>325960</v>
      </c>
      <c r="D1645">
        <f t="shared" si="25"/>
        <v>6.7968838511752441E-3</v>
      </c>
    </row>
    <row r="1646" spans="1:4" x14ac:dyDescent="0.25">
      <c r="A1646" t="s">
        <v>2014</v>
      </c>
      <c r="B1646">
        <v>1990</v>
      </c>
      <c r="C1646" s="27">
        <v>328321</v>
      </c>
      <c r="D1646">
        <f t="shared" si="25"/>
        <v>7.2171138946593742E-3</v>
      </c>
    </row>
    <row r="1647" spans="1:4" x14ac:dyDescent="0.25">
      <c r="A1647" t="s">
        <v>2013</v>
      </c>
      <c r="B1647">
        <v>1991</v>
      </c>
      <c r="C1647" s="27">
        <v>331307</v>
      </c>
      <c r="D1647">
        <f t="shared" si="25"/>
        <v>9.0536496221657881E-3</v>
      </c>
    </row>
    <row r="1648" spans="1:4" x14ac:dyDescent="0.25">
      <c r="A1648" t="s">
        <v>2012</v>
      </c>
      <c r="B1648">
        <v>1992</v>
      </c>
      <c r="C1648" s="27">
        <v>334543</v>
      </c>
      <c r="D1648">
        <f t="shared" si="25"/>
        <v>9.7199834123245076E-3</v>
      </c>
    </row>
    <row r="1649" spans="1:4" x14ac:dyDescent="0.25">
      <c r="A1649" t="s">
        <v>2011</v>
      </c>
      <c r="B1649">
        <v>1993</v>
      </c>
      <c r="C1649" s="27">
        <v>338314</v>
      </c>
      <c r="D1649">
        <f t="shared" si="25"/>
        <v>1.1209036936751255E-2</v>
      </c>
    </row>
    <row r="1650" spans="1:4" x14ac:dyDescent="0.25">
      <c r="A1650" t="s">
        <v>2010</v>
      </c>
      <c r="B1650">
        <v>1994</v>
      </c>
      <c r="C1650" s="27">
        <v>341679</v>
      </c>
      <c r="D1650">
        <f t="shared" si="25"/>
        <v>9.8972414959533194E-3</v>
      </c>
    </row>
    <row r="1651" spans="1:4" x14ac:dyDescent="0.25">
      <c r="A1651" t="s">
        <v>2009</v>
      </c>
      <c r="B1651">
        <v>1995</v>
      </c>
      <c r="C1651" s="27">
        <v>345404</v>
      </c>
      <c r="D1651">
        <f t="shared" si="25"/>
        <v>1.0843046607560304E-2</v>
      </c>
    </row>
    <row r="1652" spans="1:4" x14ac:dyDescent="0.25">
      <c r="A1652" t="s">
        <v>2008</v>
      </c>
      <c r="B1652">
        <v>1996</v>
      </c>
      <c r="C1652" s="27">
        <v>348443</v>
      </c>
      <c r="D1652">
        <f t="shared" si="25"/>
        <v>8.7599122958899409E-3</v>
      </c>
    </row>
    <row r="1653" spans="1:4" x14ac:dyDescent="0.25">
      <c r="A1653" t="s">
        <v>2007</v>
      </c>
      <c r="B1653">
        <v>1997</v>
      </c>
      <c r="C1653" s="27">
        <v>351378</v>
      </c>
      <c r="D1653">
        <f t="shared" si="25"/>
        <v>8.3879083597977692E-3</v>
      </c>
    </row>
    <row r="1654" spans="1:4" x14ac:dyDescent="0.25">
      <c r="A1654" t="s">
        <v>2006</v>
      </c>
      <c r="B1654">
        <v>1998</v>
      </c>
      <c r="C1654" s="27">
        <v>354167</v>
      </c>
      <c r="D1654">
        <f t="shared" si="25"/>
        <v>7.9059862293684585E-3</v>
      </c>
    </row>
    <row r="1655" spans="1:4" x14ac:dyDescent="0.25">
      <c r="A1655" t="s">
        <v>2005</v>
      </c>
      <c r="B1655">
        <v>1999</v>
      </c>
      <c r="C1655" s="27">
        <v>357198</v>
      </c>
      <c r="D1655">
        <f t="shared" si="25"/>
        <v>8.5216965760357439E-3</v>
      </c>
    </row>
    <row r="1656" spans="1:4" x14ac:dyDescent="0.25">
      <c r="A1656" t="s">
        <v>2004</v>
      </c>
      <c r="B1656">
        <v>2000</v>
      </c>
      <c r="C1656" s="27">
        <v>387020</v>
      </c>
      <c r="D1656">
        <f t="shared" si="25"/>
        <v>8.0186121398475738E-2</v>
      </c>
    </row>
    <row r="1657" spans="1:4" x14ac:dyDescent="0.25">
      <c r="A1657" t="s">
        <v>2003</v>
      </c>
      <c r="B1657">
        <v>2001</v>
      </c>
      <c r="C1657" s="27">
        <v>389846</v>
      </c>
      <c r="D1657">
        <f t="shared" si="25"/>
        <v>7.2754180654225073E-3</v>
      </c>
    </row>
    <row r="1658" spans="1:4" x14ac:dyDescent="0.25">
      <c r="A1658" t="s">
        <v>2002</v>
      </c>
      <c r="B1658">
        <v>2002</v>
      </c>
      <c r="C1658" s="27">
        <v>393724</v>
      </c>
      <c r="D1658">
        <f t="shared" si="25"/>
        <v>9.8983668671956977E-3</v>
      </c>
    </row>
    <row r="1659" spans="1:4" x14ac:dyDescent="0.25">
      <c r="A1659" t="s">
        <v>2001</v>
      </c>
      <c r="B1659">
        <v>2003</v>
      </c>
      <c r="C1659" s="27">
        <v>395761</v>
      </c>
      <c r="D1659">
        <f t="shared" si="25"/>
        <v>5.1603374865509056E-3</v>
      </c>
    </row>
    <row r="1660" spans="1:4" x14ac:dyDescent="0.25">
      <c r="A1660" t="s">
        <v>2000</v>
      </c>
      <c r="B1660">
        <v>2004</v>
      </c>
      <c r="C1660" s="27">
        <v>397679</v>
      </c>
      <c r="D1660">
        <f t="shared" si="25"/>
        <v>4.8346534984946721E-3</v>
      </c>
    </row>
    <row r="1661" spans="1:4" x14ac:dyDescent="0.25">
      <c r="A1661" t="s">
        <v>1999</v>
      </c>
      <c r="B1661">
        <v>2005</v>
      </c>
      <c r="C1661" s="27">
        <v>400554</v>
      </c>
      <c r="D1661">
        <f t="shared" si="25"/>
        <v>7.20344168147867E-3</v>
      </c>
    </row>
    <row r="1662" spans="1:4" x14ac:dyDescent="0.25">
      <c r="A1662" t="s">
        <v>1998</v>
      </c>
      <c r="B1662">
        <v>2006</v>
      </c>
      <c r="C1662" s="27">
        <v>375017</v>
      </c>
      <c r="D1662">
        <f t="shared" si="25"/>
        <v>-6.5877230603923975E-2</v>
      </c>
    </row>
    <row r="1663" spans="1:4" x14ac:dyDescent="0.25">
      <c r="A1663" t="s">
        <v>1997</v>
      </c>
      <c r="B1663">
        <v>2007</v>
      </c>
      <c r="C1663" s="27">
        <v>378558</v>
      </c>
      <c r="D1663">
        <f t="shared" si="25"/>
        <v>9.3979393214862188E-3</v>
      </c>
    </row>
    <row r="1664" spans="1:4" x14ac:dyDescent="0.25">
      <c r="A1664" t="s">
        <v>1996</v>
      </c>
      <c r="B1664">
        <v>2008</v>
      </c>
      <c r="C1664" s="27">
        <v>381193</v>
      </c>
      <c r="D1664">
        <f t="shared" si="25"/>
        <v>6.9365109497296542E-3</v>
      </c>
    </row>
    <row r="1665" spans="1:4" x14ac:dyDescent="0.25">
      <c r="A1665" t="s">
        <v>1995</v>
      </c>
      <c r="B1665">
        <v>2009</v>
      </c>
      <c r="C1665" s="27">
        <v>383621</v>
      </c>
      <c r="D1665">
        <f t="shared" si="25"/>
        <v>6.3492774889682482E-3</v>
      </c>
    </row>
    <row r="1666" spans="1:4" x14ac:dyDescent="0.25">
      <c r="A1666" t="s">
        <v>1994</v>
      </c>
      <c r="B1666">
        <v>2010</v>
      </c>
      <c r="C1666" s="27">
        <v>385504</v>
      </c>
      <c r="D1666">
        <f t="shared" si="25"/>
        <v>4.8964830480385567E-3</v>
      </c>
    </row>
    <row r="1667" spans="1:4" x14ac:dyDescent="0.25">
      <c r="A1667" t="s">
        <v>1993</v>
      </c>
      <c r="B1667">
        <v>2011</v>
      </c>
      <c r="C1667" s="27">
        <v>386819</v>
      </c>
      <c r="D1667">
        <f t="shared" si="25"/>
        <v>3.4053142810617438E-3</v>
      </c>
    </row>
    <row r="1668" spans="1:4" x14ac:dyDescent="0.25">
      <c r="A1668" t="s">
        <v>1992</v>
      </c>
      <c r="B1668">
        <v>2012</v>
      </c>
      <c r="C1668" s="27">
        <v>386908</v>
      </c>
      <c r="D1668">
        <f t="shared" si="25"/>
        <v>2.3005530475874529E-4</v>
      </c>
    </row>
    <row r="1669" spans="1:4" x14ac:dyDescent="0.25">
      <c r="A1669" t="s">
        <v>1991</v>
      </c>
      <c r="B1669">
        <v>2013</v>
      </c>
      <c r="C1669" s="27">
        <v>386898</v>
      </c>
      <c r="D1669">
        <f t="shared" si="25"/>
        <v>-2.5846271547516796E-5</v>
      </c>
    </row>
    <row r="1670" spans="1:4" x14ac:dyDescent="0.25">
      <c r="A1670" t="s">
        <v>1990</v>
      </c>
      <c r="B1670">
        <v>2014</v>
      </c>
      <c r="C1670" s="27">
        <v>388542</v>
      </c>
      <c r="D1670">
        <f t="shared" si="25"/>
        <v>4.2401796738348336E-3</v>
      </c>
    </row>
    <row r="1671" spans="1:4" x14ac:dyDescent="0.25">
      <c r="A1671" t="s">
        <v>1989</v>
      </c>
      <c r="B1671">
        <v>2015</v>
      </c>
      <c r="C1671" s="27">
        <v>389433</v>
      </c>
      <c r="D1671">
        <f t="shared" si="25"/>
        <v>2.2905630375421489E-3</v>
      </c>
    </row>
    <row r="1672" spans="1:4" x14ac:dyDescent="0.25">
      <c r="A1672" t="s">
        <v>1987</v>
      </c>
      <c r="B1672">
        <v>2016</v>
      </c>
      <c r="C1672" s="27">
        <v>389822</v>
      </c>
      <c r="D1672">
        <f t="shared" si="25"/>
        <v>9.9838957032647347E-4</v>
      </c>
    </row>
    <row r="1673" spans="1:4" x14ac:dyDescent="0.25">
      <c r="A1673" t="s">
        <v>2086</v>
      </c>
      <c r="B1673">
        <v>1972</v>
      </c>
      <c r="C1673" s="27">
        <v>336291</v>
      </c>
      <c r="D1673">
        <f t="shared" si="25"/>
        <v>-0.14771336811210198</v>
      </c>
    </row>
    <row r="1674" spans="1:4" x14ac:dyDescent="0.25">
      <c r="A1674" t="s">
        <v>2085</v>
      </c>
      <c r="B1674">
        <v>1973</v>
      </c>
      <c r="C1674" s="27">
        <v>340095</v>
      </c>
      <c r="D1674">
        <f t="shared" ref="D1674:D1737" si="26">LN(C1674/C1673)</f>
        <v>1.1248133778399397E-2</v>
      </c>
    </row>
    <row r="1675" spans="1:4" x14ac:dyDescent="0.25">
      <c r="A1675" t="s">
        <v>2084</v>
      </c>
      <c r="B1675">
        <v>1974</v>
      </c>
      <c r="C1675" s="27">
        <v>342502</v>
      </c>
      <c r="D1675">
        <f t="shared" si="26"/>
        <v>7.0525067545734775E-3</v>
      </c>
    </row>
    <row r="1676" spans="1:4" x14ac:dyDescent="0.25">
      <c r="A1676" t="s">
        <v>2083</v>
      </c>
      <c r="B1676">
        <v>1975</v>
      </c>
      <c r="C1676" s="27">
        <v>343987</v>
      </c>
      <c r="D1676">
        <f t="shared" si="26"/>
        <v>4.3263688603484857E-3</v>
      </c>
    </row>
    <row r="1677" spans="1:4" x14ac:dyDescent="0.25">
      <c r="A1677" t="s">
        <v>2082</v>
      </c>
      <c r="B1677">
        <v>1976</v>
      </c>
      <c r="C1677" s="27">
        <v>347761</v>
      </c>
      <c r="D1677">
        <f t="shared" si="26"/>
        <v>1.0911596261118496E-2</v>
      </c>
    </row>
    <row r="1678" spans="1:4" x14ac:dyDescent="0.25">
      <c r="A1678" t="s">
        <v>2081</v>
      </c>
      <c r="B1678">
        <v>1977</v>
      </c>
      <c r="C1678" s="27">
        <v>352356</v>
      </c>
      <c r="D1678">
        <f t="shared" si="26"/>
        <v>1.3126565928067322E-2</v>
      </c>
    </row>
    <row r="1679" spans="1:4" x14ac:dyDescent="0.25">
      <c r="A1679" t="s">
        <v>2080</v>
      </c>
      <c r="B1679">
        <v>1978</v>
      </c>
      <c r="C1679" s="27">
        <v>355745</v>
      </c>
      <c r="D1679">
        <f t="shared" si="26"/>
        <v>9.5721539065947436E-3</v>
      </c>
    </row>
    <row r="1680" spans="1:4" x14ac:dyDescent="0.25">
      <c r="A1680" t="s">
        <v>2079</v>
      </c>
      <c r="B1680">
        <v>1979</v>
      </c>
      <c r="C1680" s="27">
        <v>359134</v>
      </c>
      <c r="D1680">
        <f t="shared" si="26"/>
        <v>9.4813958399548072E-3</v>
      </c>
    </row>
    <row r="1681" spans="1:4" x14ac:dyDescent="0.25">
      <c r="A1681" t="s">
        <v>2078</v>
      </c>
      <c r="B1681">
        <v>1980</v>
      </c>
      <c r="C1681" s="27">
        <v>365152</v>
      </c>
      <c r="D1681">
        <f t="shared" si="26"/>
        <v>1.6618127354896234E-2</v>
      </c>
    </row>
    <row r="1682" spans="1:4" x14ac:dyDescent="0.25">
      <c r="A1682" t="s">
        <v>2077</v>
      </c>
      <c r="B1682">
        <v>1981</v>
      </c>
      <c r="C1682" s="27">
        <v>371170</v>
      </c>
      <c r="D1682">
        <f t="shared" si="26"/>
        <v>1.6346473428230628E-2</v>
      </c>
    </row>
    <row r="1683" spans="1:4" x14ac:dyDescent="0.25">
      <c r="A1683" t="s">
        <v>2076</v>
      </c>
      <c r="B1683">
        <v>1982</v>
      </c>
      <c r="C1683" s="27">
        <v>375467</v>
      </c>
      <c r="D1683">
        <f t="shared" si="26"/>
        <v>1.1510405838865381E-2</v>
      </c>
    </row>
    <row r="1684" spans="1:4" x14ac:dyDescent="0.25">
      <c r="A1684" t="s">
        <v>2075</v>
      </c>
      <c r="B1684">
        <v>1983</v>
      </c>
      <c r="C1684" s="27">
        <v>379537</v>
      </c>
      <c r="D1684">
        <f t="shared" si="26"/>
        <v>1.0781504270016848E-2</v>
      </c>
    </row>
    <row r="1685" spans="1:4" x14ac:dyDescent="0.25">
      <c r="A1685" t="s">
        <v>2074</v>
      </c>
      <c r="B1685">
        <v>1984</v>
      </c>
      <c r="C1685" s="27">
        <v>385048.5</v>
      </c>
      <c r="D1685">
        <f t="shared" si="26"/>
        <v>1.4417211590314933E-2</v>
      </c>
    </row>
    <row r="1686" spans="1:4" x14ac:dyDescent="0.25">
      <c r="A1686" t="s">
        <v>2073</v>
      </c>
      <c r="B1686">
        <v>1985</v>
      </c>
      <c r="C1686" s="27">
        <v>391307</v>
      </c>
      <c r="D1686">
        <f t="shared" si="26"/>
        <v>1.6123117764318604E-2</v>
      </c>
    </row>
    <row r="1687" spans="1:4" x14ac:dyDescent="0.25">
      <c r="A1687" t="s">
        <v>2072</v>
      </c>
      <c r="B1687">
        <v>1986</v>
      </c>
      <c r="C1687" s="27">
        <v>398611</v>
      </c>
      <c r="D1687">
        <f t="shared" si="26"/>
        <v>1.8493585841958201E-2</v>
      </c>
    </row>
    <row r="1688" spans="1:4" x14ac:dyDescent="0.25">
      <c r="A1688" t="s">
        <v>2071</v>
      </c>
      <c r="B1688">
        <v>1987</v>
      </c>
      <c r="C1688" s="27">
        <v>407327</v>
      </c>
      <c r="D1688">
        <f t="shared" si="26"/>
        <v>2.1630298675075717E-2</v>
      </c>
    </row>
    <row r="1689" spans="1:4" x14ac:dyDescent="0.25">
      <c r="A1689" t="s">
        <v>2070</v>
      </c>
      <c r="B1689">
        <v>1988</v>
      </c>
      <c r="C1689" s="27">
        <v>416254</v>
      </c>
      <c r="D1689">
        <f t="shared" si="26"/>
        <v>2.1679348197041825E-2</v>
      </c>
    </row>
    <row r="1690" spans="1:4" x14ac:dyDescent="0.25">
      <c r="A1690" t="s">
        <v>2069</v>
      </c>
      <c r="B1690">
        <v>1989</v>
      </c>
      <c r="C1690" s="27">
        <v>424366</v>
      </c>
      <c r="D1690">
        <f t="shared" si="26"/>
        <v>1.9300639571662712E-2</v>
      </c>
    </row>
    <row r="1691" spans="1:4" x14ac:dyDescent="0.25">
      <c r="A1691" t="s">
        <v>2068</v>
      </c>
      <c r="B1691">
        <v>1990</v>
      </c>
      <c r="C1691" s="27">
        <v>315167</v>
      </c>
      <c r="D1691">
        <f t="shared" si="26"/>
        <v>-0.29749363335845114</v>
      </c>
    </row>
    <row r="1692" spans="1:4" x14ac:dyDescent="0.25">
      <c r="A1692" t="s">
        <v>2067</v>
      </c>
      <c r="B1692">
        <v>1991</v>
      </c>
      <c r="C1692" s="27">
        <v>317162</v>
      </c>
      <c r="D1692">
        <f t="shared" si="26"/>
        <v>6.3100272784561021E-3</v>
      </c>
    </row>
    <row r="1693" spans="1:4" x14ac:dyDescent="0.25">
      <c r="A1693" t="s">
        <v>2066</v>
      </c>
      <c r="B1693">
        <v>1992</v>
      </c>
      <c r="C1693" s="27">
        <v>319004</v>
      </c>
      <c r="D1693">
        <f t="shared" si="26"/>
        <v>5.7909575414236509E-3</v>
      </c>
    </row>
    <row r="1694" spans="1:4" x14ac:dyDescent="0.25">
      <c r="A1694" t="s">
        <v>2065</v>
      </c>
      <c r="B1694">
        <v>1993</v>
      </c>
      <c r="C1694" s="27">
        <v>321225</v>
      </c>
      <c r="D1694">
        <f t="shared" si="26"/>
        <v>6.9381702783617334E-3</v>
      </c>
    </row>
    <row r="1695" spans="1:4" x14ac:dyDescent="0.25">
      <c r="A1695" t="s">
        <v>2064</v>
      </c>
      <c r="B1695">
        <v>1994</v>
      </c>
      <c r="C1695" s="27">
        <v>323057</v>
      </c>
      <c r="D1695">
        <f t="shared" si="26"/>
        <v>5.6869660722447726E-3</v>
      </c>
    </row>
    <row r="1696" spans="1:4" x14ac:dyDescent="0.25">
      <c r="A1696" t="s">
        <v>2063</v>
      </c>
      <c r="B1696">
        <v>1995</v>
      </c>
      <c r="C1696" s="27">
        <v>325992</v>
      </c>
      <c r="D1696">
        <f t="shared" si="26"/>
        <v>9.0440629465100234E-3</v>
      </c>
    </row>
    <row r="1697" spans="1:4" x14ac:dyDescent="0.25">
      <c r="A1697" t="s">
        <v>2062</v>
      </c>
      <c r="B1697">
        <v>1996</v>
      </c>
      <c r="C1697" s="27">
        <v>328290</v>
      </c>
      <c r="D1697">
        <f t="shared" si="26"/>
        <v>7.0245229101620829E-3</v>
      </c>
    </row>
    <row r="1698" spans="1:4" x14ac:dyDescent="0.25">
      <c r="A1698" t="s">
        <v>2061</v>
      </c>
      <c r="B1698">
        <v>1997</v>
      </c>
      <c r="C1698" s="27">
        <v>330871</v>
      </c>
      <c r="D1698">
        <f t="shared" si="26"/>
        <v>7.8312072181927466E-3</v>
      </c>
    </row>
    <row r="1699" spans="1:4" x14ac:dyDescent="0.25">
      <c r="A1699" t="s">
        <v>2060</v>
      </c>
      <c r="B1699">
        <v>1998</v>
      </c>
      <c r="C1699" s="27">
        <v>332828</v>
      </c>
      <c r="D1699">
        <f t="shared" si="26"/>
        <v>5.8972687066657604E-3</v>
      </c>
    </row>
    <row r="1700" spans="1:4" x14ac:dyDescent="0.25">
      <c r="A1700" t="s">
        <v>2059</v>
      </c>
      <c r="B1700">
        <v>1999</v>
      </c>
      <c r="C1700" s="27">
        <v>335202</v>
      </c>
      <c r="D1700">
        <f t="shared" si="26"/>
        <v>7.1074951539201927E-3</v>
      </c>
    </row>
    <row r="1701" spans="1:4" x14ac:dyDescent="0.25">
      <c r="A1701" t="s">
        <v>2058</v>
      </c>
      <c r="B1701">
        <v>2000</v>
      </c>
      <c r="C1701" s="27">
        <v>421306</v>
      </c>
      <c r="D1701">
        <f t="shared" si="26"/>
        <v>0.22862607533936016</v>
      </c>
    </row>
    <row r="1702" spans="1:4" x14ac:dyDescent="0.25">
      <c r="A1702" t="s">
        <v>2057</v>
      </c>
      <c r="B1702">
        <v>2001</v>
      </c>
      <c r="C1702" s="27">
        <v>465441</v>
      </c>
      <c r="D1702">
        <f t="shared" si="26"/>
        <v>9.9625932732623809E-2</v>
      </c>
    </row>
    <row r="1703" spans="1:4" x14ac:dyDescent="0.25">
      <c r="A1703" t="s">
        <v>2056</v>
      </c>
      <c r="B1703">
        <v>2002</v>
      </c>
      <c r="C1703" s="27">
        <v>466629</v>
      </c>
      <c r="D1703">
        <f t="shared" si="26"/>
        <v>2.549166142728509E-3</v>
      </c>
    </row>
    <row r="1704" spans="1:4" x14ac:dyDescent="0.25">
      <c r="A1704" t="s">
        <v>2055</v>
      </c>
      <c r="B1704">
        <v>2003</v>
      </c>
      <c r="C1704" s="27">
        <v>470033</v>
      </c>
      <c r="D1704">
        <f t="shared" si="26"/>
        <v>7.2683956133080662E-3</v>
      </c>
    </row>
    <row r="1705" spans="1:4" x14ac:dyDescent="0.25">
      <c r="A1705" t="s">
        <v>2054</v>
      </c>
      <c r="B1705">
        <v>2004</v>
      </c>
      <c r="C1705" s="27">
        <v>472640</v>
      </c>
      <c r="D1705">
        <f t="shared" si="26"/>
        <v>5.5310943377540334E-3</v>
      </c>
    </row>
    <row r="1706" spans="1:4" x14ac:dyDescent="0.25">
      <c r="A1706" t="s">
        <v>2053</v>
      </c>
      <c r="B1706">
        <v>2005</v>
      </c>
      <c r="C1706" s="27">
        <v>476588</v>
      </c>
      <c r="D1706">
        <f t="shared" si="26"/>
        <v>8.31838665802501E-3</v>
      </c>
    </row>
    <row r="1707" spans="1:4" x14ac:dyDescent="0.25">
      <c r="A1707" t="s">
        <v>2052</v>
      </c>
      <c r="B1707">
        <v>2006</v>
      </c>
      <c r="C1707" s="27">
        <v>478398</v>
      </c>
      <c r="D1707">
        <f t="shared" si="26"/>
        <v>3.7906360246366651E-3</v>
      </c>
    </row>
    <row r="1708" spans="1:4" x14ac:dyDescent="0.25">
      <c r="A1708" t="s">
        <v>2051</v>
      </c>
      <c r="B1708">
        <v>2007</v>
      </c>
      <c r="C1708" s="27">
        <v>481049</v>
      </c>
      <c r="D1708">
        <f t="shared" si="26"/>
        <v>5.5261139934475066E-3</v>
      </c>
    </row>
    <row r="1709" spans="1:4" x14ac:dyDescent="0.25">
      <c r="A1709" t="s">
        <v>2050</v>
      </c>
      <c r="B1709">
        <v>2008</v>
      </c>
      <c r="C1709" s="27">
        <v>481713</v>
      </c>
      <c r="D1709">
        <f t="shared" si="26"/>
        <v>1.3793650046010628E-3</v>
      </c>
    </row>
    <row r="1710" spans="1:4" x14ac:dyDescent="0.25">
      <c r="A1710" t="s">
        <v>2049</v>
      </c>
      <c r="B1710">
        <v>2009</v>
      </c>
      <c r="C1710" s="27">
        <v>484026</v>
      </c>
      <c r="D1710">
        <f t="shared" si="26"/>
        <v>4.790123258357047E-3</v>
      </c>
    </row>
    <row r="1711" spans="1:4" x14ac:dyDescent="0.25">
      <c r="A1711" t="s">
        <v>2048</v>
      </c>
      <c r="B1711">
        <v>2010</v>
      </c>
      <c r="C1711" s="27">
        <v>482850</v>
      </c>
      <c r="D1711">
        <f t="shared" si="26"/>
        <v>-2.4325778691550708E-3</v>
      </c>
    </row>
    <row r="1712" spans="1:4" x14ac:dyDescent="0.25">
      <c r="A1712" t="s">
        <v>2047</v>
      </c>
      <c r="B1712">
        <v>2011</v>
      </c>
      <c r="C1712" s="27">
        <v>485373</v>
      </c>
      <c r="D1712">
        <f t="shared" si="26"/>
        <v>5.2116211050480966E-3</v>
      </c>
    </row>
    <row r="1713" spans="1:4" x14ac:dyDescent="0.25">
      <c r="A1713" t="s">
        <v>2046</v>
      </c>
      <c r="B1713">
        <v>2012</v>
      </c>
      <c r="C1713" s="27">
        <v>488744</v>
      </c>
      <c r="D1713">
        <f t="shared" si="26"/>
        <v>6.9211674914134687E-3</v>
      </c>
    </row>
    <row r="1714" spans="1:4" x14ac:dyDescent="0.25">
      <c r="A1714" t="s">
        <v>2045</v>
      </c>
      <c r="B1714">
        <v>2013</v>
      </c>
      <c r="C1714" s="27">
        <v>491941</v>
      </c>
      <c r="D1714">
        <f t="shared" si="26"/>
        <v>6.5199555929105965E-3</v>
      </c>
    </row>
    <row r="1715" spans="1:4" x14ac:dyDescent="0.25">
      <c r="A1715" t="s">
        <v>2044</v>
      </c>
      <c r="B1715">
        <v>2014</v>
      </c>
      <c r="C1715" s="27">
        <v>492576</v>
      </c>
      <c r="D1715">
        <f t="shared" si="26"/>
        <v>1.2899728253649794E-3</v>
      </c>
    </row>
    <row r="1716" spans="1:4" x14ac:dyDescent="0.25">
      <c r="A1716" t="s">
        <v>2043</v>
      </c>
      <c r="B1716">
        <v>2015</v>
      </c>
      <c r="C1716" s="27">
        <v>494489</v>
      </c>
      <c r="D1716">
        <f t="shared" si="26"/>
        <v>3.8761426960783121E-3</v>
      </c>
    </row>
    <row r="1717" spans="1:4" x14ac:dyDescent="0.25">
      <c r="A1717" t="s">
        <v>2041</v>
      </c>
      <c r="B1717">
        <v>2016</v>
      </c>
      <c r="C1717" s="27">
        <v>492725</v>
      </c>
      <c r="D1717">
        <f t="shared" si="26"/>
        <v>-3.57369704518418E-3</v>
      </c>
    </row>
    <row r="1718" spans="1:4" x14ac:dyDescent="0.25">
      <c r="A1718" t="s">
        <v>2140</v>
      </c>
      <c r="B1718">
        <v>1972</v>
      </c>
      <c r="C1718" s="27">
        <v>104031</v>
      </c>
      <c r="D1718">
        <f t="shared" si="26"/>
        <v>-1.5552622774302085</v>
      </c>
    </row>
    <row r="1719" spans="1:4" x14ac:dyDescent="0.25">
      <c r="A1719" t="s">
        <v>2139</v>
      </c>
      <c r="B1719">
        <v>1973</v>
      </c>
      <c r="C1719" s="27">
        <v>112438</v>
      </c>
      <c r="D1719">
        <f t="shared" si="26"/>
        <v>7.7713026967467611E-2</v>
      </c>
    </row>
    <row r="1720" spans="1:4" x14ac:dyDescent="0.25">
      <c r="A1720" t="s">
        <v>2138</v>
      </c>
      <c r="B1720">
        <v>1974</v>
      </c>
      <c r="C1720" s="27">
        <v>117593</v>
      </c>
      <c r="D1720">
        <f t="shared" si="26"/>
        <v>4.482755126757329E-2</v>
      </c>
    </row>
    <row r="1721" spans="1:4" x14ac:dyDescent="0.25">
      <c r="A1721" t="s">
        <v>2137</v>
      </c>
      <c r="B1721">
        <v>1975</v>
      </c>
      <c r="C1721" s="27">
        <v>124488</v>
      </c>
      <c r="D1721">
        <f t="shared" si="26"/>
        <v>5.6979815833818184E-2</v>
      </c>
    </row>
    <row r="1722" spans="1:4" x14ac:dyDescent="0.25">
      <c r="A1722" t="s">
        <v>2136</v>
      </c>
      <c r="B1722">
        <v>1976</v>
      </c>
      <c r="C1722" s="27">
        <v>132438</v>
      </c>
      <c r="D1722">
        <f t="shared" si="26"/>
        <v>6.1905285669920908E-2</v>
      </c>
    </row>
    <row r="1723" spans="1:4" x14ac:dyDescent="0.25">
      <c r="A1723" t="s">
        <v>2135</v>
      </c>
      <c r="B1723">
        <v>1977</v>
      </c>
      <c r="C1723" s="27">
        <v>142195</v>
      </c>
      <c r="D1723">
        <f t="shared" si="26"/>
        <v>7.108474361979962E-2</v>
      </c>
    </row>
    <row r="1724" spans="1:4" x14ac:dyDescent="0.25">
      <c r="A1724" t="s">
        <v>2134</v>
      </c>
      <c r="B1724">
        <v>1978</v>
      </c>
      <c r="C1724" s="27">
        <v>156276.5</v>
      </c>
      <c r="D1724">
        <f t="shared" si="26"/>
        <v>9.4427519229127455E-2</v>
      </c>
    </row>
    <row r="1725" spans="1:4" x14ac:dyDescent="0.25">
      <c r="A1725" t="s">
        <v>2133</v>
      </c>
      <c r="B1725">
        <v>1979</v>
      </c>
      <c r="C1725" s="27">
        <v>170358</v>
      </c>
      <c r="D1725">
        <f t="shared" si="26"/>
        <v>8.6275230905009284E-2</v>
      </c>
    </row>
    <row r="1726" spans="1:4" x14ac:dyDescent="0.25">
      <c r="A1726" t="s">
        <v>2132</v>
      </c>
      <c r="B1726">
        <v>1980</v>
      </c>
      <c r="C1726" s="27">
        <v>182642</v>
      </c>
      <c r="D1726">
        <f t="shared" si="26"/>
        <v>6.962584752424085E-2</v>
      </c>
    </row>
    <row r="1727" spans="1:4" x14ac:dyDescent="0.25">
      <c r="A1727" t="s">
        <v>2131</v>
      </c>
      <c r="B1727">
        <v>1981</v>
      </c>
      <c r="C1727" s="27">
        <v>194926</v>
      </c>
      <c r="D1727">
        <f t="shared" si="26"/>
        <v>6.5092046695471001E-2</v>
      </c>
    </row>
    <row r="1728" spans="1:4" x14ac:dyDescent="0.25">
      <c r="A1728" t="s">
        <v>2130</v>
      </c>
      <c r="B1728">
        <v>1982</v>
      </c>
      <c r="C1728" s="27">
        <v>202365</v>
      </c>
      <c r="D1728">
        <f t="shared" si="26"/>
        <v>3.7452998198111979E-2</v>
      </c>
    </row>
    <row r="1729" spans="1:4" x14ac:dyDescent="0.25">
      <c r="A1729" t="s">
        <v>2129</v>
      </c>
      <c r="B1729">
        <v>1983</v>
      </c>
      <c r="C1729" s="27">
        <v>209321</v>
      </c>
      <c r="D1729">
        <f t="shared" si="26"/>
        <v>3.379596130806032E-2</v>
      </c>
    </row>
    <row r="1730" spans="1:4" x14ac:dyDescent="0.25">
      <c r="A1730" t="s">
        <v>2128</v>
      </c>
      <c r="B1730">
        <v>1984</v>
      </c>
      <c r="C1730" s="27">
        <v>220176</v>
      </c>
      <c r="D1730">
        <f t="shared" si="26"/>
        <v>5.0558267655975313E-2</v>
      </c>
    </row>
    <row r="1731" spans="1:4" x14ac:dyDescent="0.25">
      <c r="A1731" t="s">
        <v>2127</v>
      </c>
      <c r="B1731">
        <v>1985</v>
      </c>
      <c r="C1731" s="27">
        <v>230037</v>
      </c>
      <c r="D1731">
        <f t="shared" si="26"/>
        <v>4.3812939027365889E-2</v>
      </c>
    </row>
    <row r="1732" spans="1:4" x14ac:dyDescent="0.25">
      <c r="A1732" t="s">
        <v>2126</v>
      </c>
      <c r="B1732">
        <v>1986</v>
      </c>
      <c r="C1732" s="27">
        <v>243016</v>
      </c>
      <c r="D1732">
        <f t="shared" si="26"/>
        <v>5.4887119244059833E-2</v>
      </c>
    </row>
    <row r="1733" spans="1:4" x14ac:dyDescent="0.25">
      <c r="A1733" t="s">
        <v>2125</v>
      </c>
      <c r="B1733">
        <v>1987</v>
      </c>
      <c r="C1733" s="27">
        <v>260509</v>
      </c>
      <c r="D1733">
        <f t="shared" si="26"/>
        <v>6.9510124746606922E-2</v>
      </c>
    </row>
    <row r="1734" spans="1:4" x14ac:dyDescent="0.25">
      <c r="A1734" t="s">
        <v>2124</v>
      </c>
      <c r="B1734">
        <v>1988</v>
      </c>
      <c r="C1734" s="27">
        <v>278094</v>
      </c>
      <c r="D1734">
        <f t="shared" si="26"/>
        <v>6.5321776493186476E-2</v>
      </c>
    </row>
    <row r="1735" spans="1:4" x14ac:dyDescent="0.25">
      <c r="A1735" t="s">
        <v>2123</v>
      </c>
      <c r="B1735">
        <v>1989</v>
      </c>
      <c r="C1735" s="27">
        <v>304057</v>
      </c>
      <c r="D1735">
        <f t="shared" si="26"/>
        <v>8.9255997796148789E-2</v>
      </c>
    </row>
    <row r="1736" spans="1:4" x14ac:dyDescent="0.25">
      <c r="A1736" t="s">
        <v>2122</v>
      </c>
      <c r="B1736">
        <v>1990</v>
      </c>
      <c r="C1736" s="27">
        <v>334027</v>
      </c>
      <c r="D1736">
        <f t="shared" si="26"/>
        <v>9.4006644202518946E-2</v>
      </c>
    </row>
    <row r="1737" spans="1:4" x14ac:dyDescent="0.25">
      <c r="A1737" t="s">
        <v>2121</v>
      </c>
      <c r="B1737">
        <v>1991</v>
      </c>
      <c r="C1737" s="27">
        <v>357460</v>
      </c>
      <c r="D1737">
        <f t="shared" si="26"/>
        <v>6.7801639729419869E-2</v>
      </c>
    </row>
    <row r="1738" spans="1:4" x14ac:dyDescent="0.25">
      <c r="A1738" t="s">
        <v>2120</v>
      </c>
      <c r="B1738">
        <v>1992</v>
      </c>
      <c r="C1738" s="27">
        <v>374317</v>
      </c>
      <c r="D1738">
        <f t="shared" ref="D1738:D1801" si="27">LN(C1738/C1737)</f>
        <v>4.6079564230591931E-2</v>
      </c>
    </row>
    <row r="1739" spans="1:4" x14ac:dyDescent="0.25">
      <c r="A1739" t="s">
        <v>2119</v>
      </c>
      <c r="B1739">
        <v>1993</v>
      </c>
      <c r="C1739" s="27">
        <v>392779</v>
      </c>
      <c r="D1739">
        <f t="shared" si="27"/>
        <v>4.814408073653318E-2</v>
      </c>
    </row>
    <row r="1740" spans="1:4" x14ac:dyDescent="0.25">
      <c r="A1740" t="s">
        <v>2118</v>
      </c>
      <c r="B1740">
        <v>1994</v>
      </c>
      <c r="C1740" s="27">
        <v>416987</v>
      </c>
      <c r="D1740">
        <f t="shared" si="27"/>
        <v>5.9807933523539455E-2</v>
      </c>
    </row>
    <row r="1741" spans="1:4" x14ac:dyDescent="0.25">
      <c r="A1741" t="s">
        <v>2117</v>
      </c>
      <c r="B1741">
        <v>1995</v>
      </c>
      <c r="C1741" s="27">
        <v>441426</v>
      </c>
      <c r="D1741">
        <f t="shared" si="27"/>
        <v>5.6955349323895413E-2</v>
      </c>
    </row>
    <row r="1742" spans="1:4" x14ac:dyDescent="0.25">
      <c r="A1742" t="s">
        <v>2116</v>
      </c>
      <c r="B1742">
        <v>1996</v>
      </c>
      <c r="C1742" s="27">
        <v>471828</v>
      </c>
      <c r="D1742">
        <f t="shared" si="27"/>
        <v>6.6604116816816689E-2</v>
      </c>
    </row>
    <row r="1743" spans="1:4" x14ac:dyDescent="0.25">
      <c r="A1743" t="s">
        <v>2115</v>
      </c>
      <c r="B1743">
        <v>1997</v>
      </c>
      <c r="C1743" s="27">
        <v>503667</v>
      </c>
      <c r="D1743">
        <f t="shared" si="27"/>
        <v>6.5300823024170229E-2</v>
      </c>
    </row>
    <row r="1744" spans="1:4" x14ac:dyDescent="0.25">
      <c r="A1744" t="s">
        <v>2114</v>
      </c>
      <c r="B1744">
        <v>1998</v>
      </c>
      <c r="C1744" s="27">
        <v>534875</v>
      </c>
      <c r="D1744">
        <f t="shared" si="27"/>
        <v>6.0117739319201412E-2</v>
      </c>
    </row>
    <row r="1745" spans="1:4" x14ac:dyDescent="0.25">
      <c r="A1745" t="s">
        <v>2113</v>
      </c>
      <c r="B1745">
        <v>1999</v>
      </c>
      <c r="C1745" s="27">
        <v>566675</v>
      </c>
      <c r="D1745">
        <f t="shared" si="27"/>
        <v>5.775287241343937E-2</v>
      </c>
    </row>
    <row r="1746" spans="1:4" x14ac:dyDescent="0.25">
      <c r="A1746" t="s">
        <v>2112</v>
      </c>
      <c r="B1746">
        <v>2000</v>
      </c>
      <c r="C1746" s="27">
        <v>597644</v>
      </c>
      <c r="D1746">
        <f t="shared" si="27"/>
        <v>5.3209311802502671E-2</v>
      </c>
    </row>
    <row r="1747" spans="1:4" x14ac:dyDescent="0.25">
      <c r="A1747" t="s">
        <v>2111</v>
      </c>
      <c r="B1747">
        <v>2001</v>
      </c>
      <c r="C1747" s="27">
        <v>626168</v>
      </c>
      <c r="D1747">
        <f t="shared" si="27"/>
        <v>4.6623446749254616E-2</v>
      </c>
    </row>
    <row r="1748" spans="1:4" x14ac:dyDescent="0.25">
      <c r="A1748" t="s">
        <v>2110</v>
      </c>
      <c r="B1748">
        <v>2002</v>
      </c>
      <c r="C1748" s="27">
        <v>650358</v>
      </c>
      <c r="D1748">
        <f t="shared" si="27"/>
        <v>3.7904274800569987E-2</v>
      </c>
    </row>
    <row r="1749" spans="1:4" x14ac:dyDescent="0.25">
      <c r="A1749" t="s">
        <v>2109</v>
      </c>
      <c r="B1749">
        <v>2003</v>
      </c>
      <c r="C1749" s="27">
        <v>682020</v>
      </c>
      <c r="D1749">
        <f t="shared" si="27"/>
        <v>4.7536002423926471E-2</v>
      </c>
    </row>
    <row r="1750" spans="1:4" x14ac:dyDescent="0.25">
      <c r="A1750" t="s">
        <v>2108</v>
      </c>
      <c r="B1750">
        <v>2004</v>
      </c>
      <c r="C1750" s="27">
        <v>717761</v>
      </c>
      <c r="D1750">
        <f t="shared" si="27"/>
        <v>5.1077661627560389E-2</v>
      </c>
    </row>
    <row r="1751" spans="1:4" x14ac:dyDescent="0.25">
      <c r="A1751" t="s">
        <v>2107</v>
      </c>
      <c r="B1751">
        <v>2005</v>
      </c>
      <c r="C1751" s="27">
        <v>757200</v>
      </c>
      <c r="D1751">
        <f t="shared" si="27"/>
        <v>5.3490774780933163E-2</v>
      </c>
    </row>
    <row r="1752" spans="1:4" x14ac:dyDescent="0.25">
      <c r="A1752" t="s">
        <v>2106</v>
      </c>
      <c r="B1752">
        <v>2006</v>
      </c>
      <c r="C1752" s="27">
        <v>794351</v>
      </c>
      <c r="D1752">
        <f t="shared" si="27"/>
        <v>4.789800972098944E-2</v>
      </c>
    </row>
    <row r="1753" spans="1:4" x14ac:dyDescent="0.25">
      <c r="A1753" t="s">
        <v>2105</v>
      </c>
      <c r="B1753">
        <v>2007</v>
      </c>
      <c r="C1753" s="27">
        <v>817595</v>
      </c>
      <c r="D1753">
        <f t="shared" si="27"/>
        <v>2.8841674914700688E-2</v>
      </c>
    </row>
    <row r="1754" spans="1:4" x14ac:dyDescent="0.25">
      <c r="A1754" t="s">
        <v>2104</v>
      </c>
      <c r="B1754">
        <v>2008</v>
      </c>
      <c r="C1754" s="27">
        <v>825720</v>
      </c>
      <c r="D1754">
        <f t="shared" si="27"/>
        <v>9.8886290315308486E-3</v>
      </c>
    </row>
    <row r="1755" spans="1:4" x14ac:dyDescent="0.25">
      <c r="A1755" t="s">
        <v>2103</v>
      </c>
      <c r="B1755">
        <v>2009</v>
      </c>
      <c r="C1755" s="27">
        <v>826687</v>
      </c>
      <c r="D1755">
        <f t="shared" si="27"/>
        <v>1.1704139602272882E-3</v>
      </c>
    </row>
    <row r="1756" spans="1:4" x14ac:dyDescent="0.25">
      <c r="A1756" t="s">
        <v>2102</v>
      </c>
      <c r="B1756">
        <v>2010</v>
      </c>
      <c r="C1756" s="27">
        <v>830059</v>
      </c>
      <c r="D1756">
        <f t="shared" si="27"/>
        <v>4.0706356390052311E-3</v>
      </c>
    </row>
    <row r="1757" spans="1:4" x14ac:dyDescent="0.25">
      <c r="A1757" t="s">
        <v>2101</v>
      </c>
      <c r="B1757">
        <v>2011</v>
      </c>
      <c r="C1757" s="27">
        <v>838424</v>
      </c>
      <c r="D1757">
        <f t="shared" si="27"/>
        <v>1.0027156509640169E-2</v>
      </c>
    </row>
    <row r="1758" spans="1:4" x14ac:dyDescent="0.25">
      <c r="A1758" t="s">
        <v>2100</v>
      </c>
      <c r="B1758">
        <v>2012</v>
      </c>
      <c r="C1758" s="27">
        <v>849374</v>
      </c>
      <c r="D1758">
        <f t="shared" si="27"/>
        <v>1.297566845717712E-2</v>
      </c>
    </row>
    <row r="1759" spans="1:4" x14ac:dyDescent="0.25">
      <c r="A1759" t="s">
        <v>2099</v>
      </c>
      <c r="B1759">
        <v>2013</v>
      </c>
      <c r="C1759" s="27">
        <v>862282</v>
      </c>
      <c r="D1759">
        <f t="shared" si="27"/>
        <v>1.5082755766307557E-2</v>
      </c>
    </row>
    <row r="1760" spans="1:4" x14ac:dyDescent="0.25">
      <c r="A1760" t="s">
        <v>2098</v>
      </c>
      <c r="B1760">
        <v>2014</v>
      </c>
      <c r="C1760" s="27">
        <v>873904</v>
      </c>
      <c r="D1760">
        <f t="shared" si="27"/>
        <v>1.3388166471021349E-2</v>
      </c>
    </row>
    <row r="1761" spans="1:4" x14ac:dyDescent="0.25">
      <c r="A1761" t="s">
        <v>2097</v>
      </c>
      <c r="B1761">
        <v>2015</v>
      </c>
      <c r="C1761" s="27">
        <v>888032</v>
      </c>
      <c r="D1761">
        <f t="shared" si="27"/>
        <v>1.603724857315629E-2</v>
      </c>
    </row>
    <row r="1762" spans="1:4" x14ac:dyDescent="0.25">
      <c r="A1762" t="s">
        <v>2095</v>
      </c>
      <c r="B1762">
        <v>2016</v>
      </c>
      <c r="C1762" s="27">
        <v>903200</v>
      </c>
      <c r="D1762">
        <f t="shared" si="27"/>
        <v>1.6936234456528556E-2</v>
      </c>
    </row>
    <row r="1763" spans="1:4" x14ac:dyDescent="0.25">
      <c r="A1763" t="s">
        <v>2195</v>
      </c>
      <c r="B1763">
        <v>1972</v>
      </c>
      <c r="C1763" s="27">
        <v>586699</v>
      </c>
      <c r="D1763">
        <f t="shared" si="27"/>
        <v>-0.43143210135370147</v>
      </c>
    </row>
    <row r="1764" spans="1:4" x14ac:dyDescent="0.25">
      <c r="A1764" t="s">
        <v>2194</v>
      </c>
      <c r="B1764">
        <v>1973</v>
      </c>
      <c r="C1764" s="27">
        <v>600769</v>
      </c>
      <c r="D1764">
        <f t="shared" si="27"/>
        <v>2.3698589767451123E-2</v>
      </c>
    </row>
    <row r="1765" spans="1:4" x14ac:dyDescent="0.25">
      <c r="A1765" t="s">
        <v>2193</v>
      </c>
      <c r="B1765">
        <v>1974</v>
      </c>
      <c r="C1765" s="27">
        <v>611714</v>
      </c>
      <c r="D1765">
        <f t="shared" si="27"/>
        <v>1.8054351773542077E-2</v>
      </c>
    </row>
    <row r="1766" spans="1:4" x14ac:dyDescent="0.25">
      <c r="A1766" t="s">
        <v>2192</v>
      </c>
      <c r="B1766">
        <v>1975</v>
      </c>
      <c r="C1766" s="27">
        <v>620553</v>
      </c>
      <c r="D1766">
        <f t="shared" si="27"/>
        <v>1.4346162962178706E-2</v>
      </c>
    </row>
    <row r="1767" spans="1:4" x14ac:dyDescent="0.25">
      <c r="A1767" t="s">
        <v>2191</v>
      </c>
      <c r="B1767">
        <v>1976</v>
      </c>
      <c r="C1767" s="27">
        <v>629214</v>
      </c>
      <c r="D1767">
        <f t="shared" si="27"/>
        <v>1.3860405428457893E-2</v>
      </c>
    </row>
    <row r="1768" spans="1:4" x14ac:dyDescent="0.25">
      <c r="A1768" t="s">
        <v>2190</v>
      </c>
      <c r="B1768">
        <v>1977</v>
      </c>
      <c r="C1768" s="27">
        <v>637132</v>
      </c>
      <c r="D1768">
        <f t="shared" si="27"/>
        <v>1.2505434041483014E-2</v>
      </c>
    </row>
    <row r="1769" spans="1:4" x14ac:dyDescent="0.25">
      <c r="A1769" t="s">
        <v>2189</v>
      </c>
      <c r="B1769">
        <v>1978</v>
      </c>
      <c r="C1769" s="27">
        <v>645521.5</v>
      </c>
      <c r="D1769">
        <f t="shared" si="27"/>
        <v>1.3081661790706254E-2</v>
      </c>
    </row>
    <row r="1770" spans="1:4" x14ac:dyDescent="0.25">
      <c r="A1770" t="s">
        <v>2188</v>
      </c>
      <c r="B1770">
        <v>1979</v>
      </c>
      <c r="C1770" s="27">
        <v>653911</v>
      </c>
      <c r="D1770">
        <f t="shared" si="27"/>
        <v>1.291273932422869E-2</v>
      </c>
    </row>
    <row r="1771" spans="1:4" x14ac:dyDescent="0.25">
      <c r="A1771" t="s">
        <v>2187</v>
      </c>
      <c r="B1771">
        <v>1980</v>
      </c>
      <c r="C1771" s="27">
        <v>660817.66666666663</v>
      </c>
      <c r="D1771">
        <f t="shared" si="27"/>
        <v>1.0506700549968256E-2</v>
      </c>
    </row>
    <row r="1772" spans="1:4" x14ac:dyDescent="0.25">
      <c r="A1772" t="s">
        <v>2186</v>
      </c>
      <c r="B1772">
        <v>1981</v>
      </c>
      <c r="C1772" s="27">
        <v>668264</v>
      </c>
      <c r="D1772">
        <f t="shared" si="27"/>
        <v>1.1205347922981036E-2</v>
      </c>
    </row>
    <row r="1773" spans="1:4" x14ac:dyDescent="0.25">
      <c r="A1773" t="s">
        <v>2185</v>
      </c>
      <c r="B1773">
        <v>1982</v>
      </c>
      <c r="C1773" s="27">
        <v>674632</v>
      </c>
      <c r="D1773">
        <f t="shared" si="27"/>
        <v>9.4840519771173803E-3</v>
      </c>
    </row>
    <row r="1774" spans="1:4" x14ac:dyDescent="0.25">
      <c r="A1774" t="s">
        <v>2184</v>
      </c>
      <c r="B1774">
        <v>1983</v>
      </c>
      <c r="C1774" s="27">
        <v>680897</v>
      </c>
      <c r="D1774">
        <f t="shared" si="27"/>
        <v>9.2436895260263868E-3</v>
      </c>
    </row>
    <row r="1775" spans="1:4" x14ac:dyDescent="0.25">
      <c r="A1775" t="s">
        <v>2183</v>
      </c>
      <c r="B1775">
        <v>1984</v>
      </c>
      <c r="C1775" s="27">
        <v>689656</v>
      </c>
      <c r="D1775">
        <f t="shared" si="27"/>
        <v>1.2781876003042742E-2</v>
      </c>
    </row>
    <row r="1776" spans="1:4" x14ac:dyDescent="0.25">
      <c r="A1776" t="s">
        <v>2182</v>
      </c>
      <c r="B1776">
        <v>1985</v>
      </c>
      <c r="C1776" s="27">
        <v>699886</v>
      </c>
      <c r="D1776">
        <f t="shared" si="27"/>
        <v>1.4724542088948977E-2</v>
      </c>
    </row>
    <row r="1777" spans="1:4" x14ac:dyDescent="0.25">
      <c r="A1777" t="s">
        <v>2181</v>
      </c>
      <c r="B1777">
        <v>1986</v>
      </c>
      <c r="C1777" s="27">
        <v>711236</v>
      </c>
      <c r="D1777">
        <f t="shared" si="27"/>
        <v>1.6086836953395873E-2</v>
      </c>
    </row>
    <row r="1778" spans="1:4" x14ac:dyDescent="0.25">
      <c r="A1778" t="s">
        <v>2180</v>
      </c>
      <c r="B1778">
        <v>1987</v>
      </c>
      <c r="C1778" s="27">
        <v>725780</v>
      </c>
      <c r="D1778">
        <f t="shared" si="27"/>
        <v>2.0242637007526924E-2</v>
      </c>
    </row>
    <row r="1779" spans="1:4" x14ac:dyDescent="0.25">
      <c r="A1779" t="s">
        <v>2179</v>
      </c>
      <c r="B1779">
        <v>1988</v>
      </c>
      <c r="C1779" s="27">
        <v>739925</v>
      </c>
      <c r="D1779">
        <f t="shared" si="27"/>
        <v>1.9301891111663007E-2</v>
      </c>
    </row>
    <row r="1780" spans="1:4" x14ac:dyDescent="0.25">
      <c r="A1780" t="s">
        <v>2178</v>
      </c>
      <c r="B1780">
        <v>1989</v>
      </c>
      <c r="C1780" s="27">
        <v>753206</v>
      </c>
      <c r="D1780">
        <f t="shared" si="27"/>
        <v>1.7789933052483449E-2</v>
      </c>
    </row>
    <row r="1781" spans="1:4" x14ac:dyDescent="0.25">
      <c r="A1781" t="s">
        <v>2177</v>
      </c>
      <c r="B1781">
        <v>1990</v>
      </c>
      <c r="C1781" s="27">
        <v>765194</v>
      </c>
      <c r="D1781">
        <f t="shared" si="27"/>
        <v>1.5790633685106501E-2</v>
      </c>
    </row>
    <row r="1782" spans="1:4" x14ac:dyDescent="0.25">
      <c r="A1782" t="s">
        <v>2176</v>
      </c>
      <c r="B1782">
        <v>1991</v>
      </c>
      <c r="C1782" s="27">
        <v>774511</v>
      </c>
      <c r="D1782">
        <f t="shared" si="27"/>
        <v>1.2102466019433588E-2</v>
      </c>
    </row>
    <row r="1783" spans="1:4" x14ac:dyDescent="0.25">
      <c r="A1783" t="s">
        <v>2175</v>
      </c>
      <c r="B1783">
        <v>1992</v>
      </c>
      <c r="C1783" s="27">
        <v>782772</v>
      </c>
      <c r="D1783">
        <f t="shared" si="27"/>
        <v>1.0609603380465444E-2</v>
      </c>
    </row>
    <row r="1784" spans="1:4" x14ac:dyDescent="0.25">
      <c r="A1784" t="s">
        <v>2174</v>
      </c>
      <c r="B1784">
        <v>1993</v>
      </c>
      <c r="C1784" s="27">
        <v>789799</v>
      </c>
      <c r="D1784">
        <f t="shared" si="27"/>
        <v>8.9370168604622283E-3</v>
      </c>
    </row>
    <row r="1785" spans="1:4" x14ac:dyDescent="0.25">
      <c r="A1785" t="s">
        <v>2173</v>
      </c>
      <c r="B1785">
        <v>1994</v>
      </c>
      <c r="C1785" s="27">
        <v>797022</v>
      </c>
      <c r="D1785">
        <f t="shared" si="27"/>
        <v>9.1037992139994736E-3</v>
      </c>
    </row>
    <row r="1786" spans="1:4" x14ac:dyDescent="0.25">
      <c r="A1786" t="s">
        <v>2172</v>
      </c>
      <c r="B1786">
        <v>1995</v>
      </c>
      <c r="C1786" s="27">
        <v>803129</v>
      </c>
      <c r="D1786">
        <f t="shared" si="27"/>
        <v>7.6330666935094486E-3</v>
      </c>
    </row>
    <row r="1787" spans="1:4" x14ac:dyDescent="0.25">
      <c r="A1787" t="s">
        <v>2171</v>
      </c>
      <c r="B1787">
        <v>1996</v>
      </c>
      <c r="C1787" s="27">
        <v>807637</v>
      </c>
      <c r="D1787">
        <f t="shared" si="27"/>
        <v>5.5973515330716966E-3</v>
      </c>
    </row>
    <row r="1788" spans="1:4" x14ac:dyDescent="0.25">
      <c r="A1788" t="s">
        <v>2170</v>
      </c>
      <c r="B1788">
        <v>1997</v>
      </c>
      <c r="C1788" s="27">
        <v>811405</v>
      </c>
      <c r="D1788">
        <f t="shared" si="27"/>
        <v>4.6546127931696461E-3</v>
      </c>
    </row>
    <row r="1789" spans="1:4" x14ac:dyDescent="0.25">
      <c r="A1789" t="s">
        <v>2169</v>
      </c>
      <c r="B1789">
        <v>1998</v>
      </c>
      <c r="C1789" s="27">
        <v>812772</v>
      </c>
      <c r="D1789">
        <f t="shared" si="27"/>
        <v>1.6833144697755275E-3</v>
      </c>
    </row>
    <row r="1790" spans="1:4" x14ac:dyDescent="0.25">
      <c r="A1790" t="s">
        <v>2168</v>
      </c>
      <c r="B1790">
        <v>1999</v>
      </c>
      <c r="C1790" s="27">
        <v>813137</v>
      </c>
      <c r="D1790">
        <f t="shared" si="27"/>
        <v>4.4897962448257542E-4</v>
      </c>
    </row>
    <row r="1791" spans="1:4" x14ac:dyDescent="0.25">
      <c r="A1791" t="s">
        <v>2167</v>
      </c>
      <c r="B1791">
        <v>2000</v>
      </c>
      <c r="C1791" s="27">
        <v>798233</v>
      </c>
      <c r="D1791">
        <f t="shared" si="27"/>
        <v>-1.8499072254594819E-2</v>
      </c>
    </row>
    <row r="1792" spans="1:4" x14ac:dyDescent="0.25">
      <c r="A1792" t="s">
        <v>2166</v>
      </c>
      <c r="B1792">
        <v>2001</v>
      </c>
      <c r="C1792" s="27">
        <v>803234</v>
      </c>
      <c r="D1792">
        <f t="shared" si="27"/>
        <v>6.2455439370042711E-3</v>
      </c>
    </row>
    <row r="1793" spans="1:4" x14ac:dyDescent="0.25">
      <c r="A1793" t="s">
        <v>2165</v>
      </c>
      <c r="B1793">
        <v>2002</v>
      </c>
      <c r="C1793" s="27">
        <v>838150</v>
      </c>
      <c r="D1793">
        <f t="shared" si="27"/>
        <v>4.2551003358449184E-2</v>
      </c>
    </row>
    <row r="1794" spans="1:4" x14ac:dyDescent="0.25">
      <c r="A1794" t="s">
        <v>2164</v>
      </c>
      <c r="B1794">
        <v>2003</v>
      </c>
      <c r="C1794" s="27">
        <v>850825</v>
      </c>
      <c r="D1794">
        <f t="shared" si="27"/>
        <v>1.5009384926164708E-2</v>
      </c>
    </row>
    <row r="1795" spans="1:4" x14ac:dyDescent="0.25">
      <c r="A1795" t="s">
        <v>2163</v>
      </c>
      <c r="B1795">
        <v>2004</v>
      </c>
      <c r="C1795" s="27">
        <v>856155</v>
      </c>
      <c r="D1795">
        <f t="shared" si="27"/>
        <v>6.2449675125890178E-3</v>
      </c>
    </row>
    <row r="1796" spans="1:4" x14ac:dyDescent="0.25">
      <c r="A1796" t="s">
        <v>2162</v>
      </c>
      <c r="B1796">
        <v>2005</v>
      </c>
      <c r="C1796" s="27">
        <v>859868</v>
      </c>
      <c r="D1796">
        <f t="shared" si="27"/>
        <v>4.3274545788742919E-3</v>
      </c>
    </row>
    <row r="1797" spans="1:4" x14ac:dyDescent="0.25">
      <c r="A1797" t="s">
        <v>2161</v>
      </c>
      <c r="B1797">
        <v>2006</v>
      </c>
      <c r="C1797" s="27">
        <v>868027</v>
      </c>
      <c r="D1797">
        <f t="shared" si="27"/>
        <v>9.4439310724375395E-3</v>
      </c>
    </row>
    <row r="1798" spans="1:4" x14ac:dyDescent="0.25">
      <c r="A1798" t="s">
        <v>2160</v>
      </c>
      <c r="B1798">
        <v>2007</v>
      </c>
      <c r="C1798" s="27">
        <v>871630</v>
      </c>
      <c r="D1798">
        <f t="shared" si="27"/>
        <v>4.1422017692436868E-3</v>
      </c>
    </row>
    <row r="1799" spans="1:4" x14ac:dyDescent="0.25">
      <c r="A1799" t="s">
        <v>2159</v>
      </c>
      <c r="B1799">
        <v>2008</v>
      </c>
      <c r="C1799" s="27">
        <v>873738</v>
      </c>
      <c r="D1799">
        <f t="shared" si="27"/>
        <v>2.415537611533727E-3</v>
      </c>
    </row>
    <row r="1800" spans="1:4" x14ac:dyDescent="0.25">
      <c r="A1800" t="s">
        <v>2158</v>
      </c>
      <c r="B1800">
        <v>2009</v>
      </c>
      <c r="C1800" s="27">
        <v>875291</v>
      </c>
      <c r="D1800">
        <f t="shared" si="27"/>
        <v>1.7758429484368541E-3</v>
      </c>
    </row>
    <row r="1801" spans="1:4" x14ac:dyDescent="0.25">
      <c r="A1801" t="s">
        <v>2157</v>
      </c>
      <c r="B1801">
        <v>2010</v>
      </c>
      <c r="C1801" s="27">
        <v>877738</v>
      </c>
      <c r="D1801">
        <f t="shared" si="27"/>
        <v>2.7917411398092362E-3</v>
      </c>
    </row>
    <row r="1802" spans="1:4" x14ac:dyDescent="0.25">
      <c r="A1802" t="s">
        <v>2156</v>
      </c>
      <c r="B1802">
        <v>2011</v>
      </c>
      <c r="C1802" s="27">
        <v>878751</v>
      </c>
      <c r="D1802">
        <f t="shared" ref="D1802:D1865" si="28">LN(C1802/C1801)</f>
        <v>1.1534374679367627E-3</v>
      </c>
    </row>
    <row r="1803" spans="1:4" x14ac:dyDescent="0.25">
      <c r="A1803" t="s">
        <v>2155</v>
      </c>
      <c r="B1803">
        <v>2012</v>
      </c>
      <c r="C1803" s="27">
        <v>879534</v>
      </c>
      <c r="D1803">
        <f t="shared" si="28"/>
        <v>8.906406546821614E-4</v>
      </c>
    </row>
    <row r="1804" spans="1:4" x14ac:dyDescent="0.25">
      <c r="A1804" t="s">
        <v>2154</v>
      </c>
      <c r="B1804">
        <v>2013</v>
      </c>
      <c r="C1804" s="27">
        <v>881659</v>
      </c>
      <c r="D1804">
        <f t="shared" si="28"/>
        <v>2.4131381753139604E-3</v>
      </c>
    </row>
    <row r="1805" spans="1:4" x14ac:dyDescent="0.25">
      <c r="A1805" t="s">
        <v>2153</v>
      </c>
      <c r="B1805">
        <v>2014</v>
      </c>
      <c r="C1805" s="27">
        <v>883557</v>
      </c>
      <c r="D1805">
        <f t="shared" si="28"/>
        <v>2.150445873398606E-3</v>
      </c>
    </row>
    <row r="1806" spans="1:4" x14ac:dyDescent="0.25">
      <c r="A1806" t="s">
        <v>2152</v>
      </c>
      <c r="B1806">
        <v>2015</v>
      </c>
      <c r="C1806" s="27">
        <v>884407</v>
      </c>
      <c r="D1806">
        <f t="shared" si="28"/>
        <v>9.6155811486220313E-4</v>
      </c>
    </row>
    <row r="1807" spans="1:4" x14ac:dyDescent="0.25">
      <c r="A1807" t="s">
        <v>2149</v>
      </c>
      <c r="B1807">
        <v>2016</v>
      </c>
      <c r="C1807" s="27">
        <v>889235</v>
      </c>
      <c r="D1807">
        <f t="shared" si="28"/>
        <v>5.4441786164109831E-3</v>
      </c>
    </row>
    <row r="1808" spans="1:4" x14ac:dyDescent="0.25">
      <c r="A1808" t="s">
        <v>2249</v>
      </c>
      <c r="B1808">
        <v>1972</v>
      </c>
      <c r="C1808" s="27">
        <v>1249574</v>
      </c>
      <c r="D1808">
        <f t="shared" si="28"/>
        <v>0.34019642967184882</v>
      </c>
    </row>
    <row r="1809" spans="1:4" x14ac:dyDescent="0.25">
      <c r="A1809" t="s">
        <v>2248</v>
      </c>
      <c r="B1809">
        <v>1973</v>
      </c>
      <c r="C1809" s="27">
        <v>1265062</v>
      </c>
      <c r="D1809">
        <f t="shared" si="28"/>
        <v>1.231843960745687E-2</v>
      </c>
    </row>
    <row r="1810" spans="1:4" x14ac:dyDescent="0.25">
      <c r="A1810" t="s">
        <v>2247</v>
      </c>
      <c r="B1810">
        <v>1974</v>
      </c>
      <c r="C1810" s="27">
        <v>1278017</v>
      </c>
      <c r="D1810">
        <f t="shared" si="28"/>
        <v>1.0188525065151395E-2</v>
      </c>
    </row>
    <row r="1811" spans="1:4" x14ac:dyDescent="0.25">
      <c r="A1811" t="s">
        <v>2246</v>
      </c>
      <c r="B1811">
        <v>1975</v>
      </c>
      <c r="C1811" s="27">
        <v>1288804</v>
      </c>
      <c r="D1811">
        <f t="shared" si="28"/>
        <v>8.4049986368322453E-3</v>
      </c>
    </row>
    <row r="1812" spans="1:4" x14ac:dyDescent="0.25">
      <c r="A1812" t="s">
        <v>2245</v>
      </c>
      <c r="B1812">
        <v>1976</v>
      </c>
      <c r="C1812" s="27">
        <v>1297559</v>
      </c>
      <c r="D1812">
        <f t="shared" si="28"/>
        <v>6.7701505476080604E-3</v>
      </c>
    </row>
    <row r="1813" spans="1:4" x14ac:dyDescent="0.25">
      <c r="A1813" t="s">
        <v>2244</v>
      </c>
      <c r="B1813">
        <v>1977</v>
      </c>
      <c r="C1813" s="27">
        <v>1306123</v>
      </c>
      <c r="D1813">
        <f t="shared" si="28"/>
        <v>6.5784000382154099E-3</v>
      </c>
    </row>
    <row r="1814" spans="1:4" x14ac:dyDescent="0.25">
      <c r="A1814" t="s">
        <v>2243</v>
      </c>
      <c r="B1814">
        <v>1978</v>
      </c>
      <c r="C1814" s="27">
        <v>1316991.5</v>
      </c>
      <c r="D1814">
        <f t="shared" si="28"/>
        <v>8.2867615540974521E-3</v>
      </c>
    </row>
    <row r="1815" spans="1:4" x14ac:dyDescent="0.25">
      <c r="A1815" t="s">
        <v>2242</v>
      </c>
      <c r="B1815">
        <v>1979</v>
      </c>
      <c r="C1815" s="27">
        <v>1327860</v>
      </c>
      <c r="D1815">
        <f t="shared" si="28"/>
        <v>8.2186551321848586E-3</v>
      </c>
    </row>
    <row r="1816" spans="1:4" x14ac:dyDescent="0.25">
      <c r="A1816" t="s">
        <v>2241</v>
      </c>
      <c r="B1816">
        <v>1980</v>
      </c>
      <c r="C1816" s="27">
        <v>1336363</v>
      </c>
      <c r="D1816">
        <f t="shared" si="28"/>
        <v>6.3831209854920273E-3</v>
      </c>
    </row>
    <row r="1817" spans="1:4" x14ac:dyDescent="0.25">
      <c r="A1817" t="s">
        <v>2240</v>
      </c>
      <c r="B1817">
        <v>1981</v>
      </c>
      <c r="C1817" s="27">
        <v>1344866</v>
      </c>
      <c r="D1817">
        <f t="shared" si="28"/>
        <v>6.3426350420598661E-3</v>
      </c>
    </row>
    <row r="1818" spans="1:4" x14ac:dyDescent="0.25">
      <c r="A1818" t="s">
        <v>2239</v>
      </c>
      <c r="B1818">
        <v>1982</v>
      </c>
      <c r="C1818" s="27">
        <v>1352830</v>
      </c>
      <c r="D1818">
        <f t="shared" si="28"/>
        <v>5.9043147456389351E-3</v>
      </c>
    </row>
    <row r="1819" spans="1:4" x14ac:dyDescent="0.25">
      <c r="A1819" t="s">
        <v>2238</v>
      </c>
      <c r="B1819">
        <v>1983</v>
      </c>
      <c r="C1819" s="27">
        <v>1366825</v>
      </c>
      <c r="D1819">
        <f t="shared" si="28"/>
        <v>1.0291837406743134E-2</v>
      </c>
    </row>
    <row r="1820" spans="1:4" x14ac:dyDescent="0.25">
      <c r="A1820" t="s">
        <v>2237</v>
      </c>
      <c r="B1820">
        <v>1984</v>
      </c>
      <c r="C1820" s="27">
        <v>1381578</v>
      </c>
      <c r="D1820">
        <f t="shared" si="28"/>
        <v>1.0735792166499353E-2</v>
      </c>
    </row>
    <row r="1821" spans="1:4" x14ac:dyDescent="0.25">
      <c r="A1821" t="s">
        <v>2236</v>
      </c>
      <c r="B1821">
        <v>1985</v>
      </c>
      <c r="C1821" s="27">
        <v>1398270</v>
      </c>
      <c r="D1821">
        <f t="shared" si="28"/>
        <v>1.2009434054371274E-2</v>
      </c>
    </row>
    <row r="1822" spans="1:4" x14ac:dyDescent="0.25">
      <c r="A1822" t="s">
        <v>2235</v>
      </c>
      <c r="B1822">
        <v>1986</v>
      </c>
      <c r="C1822" s="27">
        <v>1416785</v>
      </c>
      <c r="D1822">
        <f t="shared" si="28"/>
        <v>1.3154461980550605E-2</v>
      </c>
    </row>
    <row r="1823" spans="1:4" x14ac:dyDescent="0.25">
      <c r="A1823" t="s">
        <v>2234</v>
      </c>
      <c r="B1823">
        <v>1987</v>
      </c>
      <c r="C1823" s="27">
        <v>1436703</v>
      </c>
      <c r="D1823">
        <f t="shared" si="28"/>
        <v>1.396068495936798E-2</v>
      </c>
    </row>
    <row r="1824" spans="1:4" x14ac:dyDescent="0.25">
      <c r="A1824" t="s">
        <v>2233</v>
      </c>
      <c r="B1824">
        <v>1988</v>
      </c>
      <c r="C1824" s="27">
        <v>1458149</v>
      </c>
      <c r="D1824">
        <f t="shared" si="28"/>
        <v>1.4816918001353589E-2</v>
      </c>
    </row>
    <row r="1825" spans="1:4" x14ac:dyDescent="0.25">
      <c r="A1825" t="s">
        <v>2232</v>
      </c>
      <c r="B1825">
        <v>1989</v>
      </c>
      <c r="C1825" s="27">
        <v>1481280</v>
      </c>
      <c r="D1825">
        <f t="shared" si="28"/>
        <v>1.5738755708453872E-2</v>
      </c>
    </row>
    <row r="1826" spans="1:4" x14ac:dyDescent="0.25">
      <c r="A1826" t="s">
        <v>2231</v>
      </c>
      <c r="B1826">
        <v>1990</v>
      </c>
      <c r="C1826" s="27">
        <v>1499900</v>
      </c>
      <c r="D1826">
        <f t="shared" si="28"/>
        <v>1.2491860358407993E-2</v>
      </c>
    </row>
    <row r="1827" spans="1:4" x14ac:dyDescent="0.25">
      <c r="A1827" t="s">
        <v>2230</v>
      </c>
      <c r="B1827">
        <v>1991</v>
      </c>
      <c r="C1827" s="27">
        <v>1514743</v>
      </c>
      <c r="D1827">
        <f t="shared" si="28"/>
        <v>9.8473483884821966E-3</v>
      </c>
    </row>
    <row r="1828" spans="1:4" x14ac:dyDescent="0.25">
      <c r="A1828" t="s">
        <v>2229</v>
      </c>
      <c r="B1828">
        <v>1992</v>
      </c>
      <c r="C1828" s="27">
        <v>1525625</v>
      </c>
      <c r="D1828">
        <f t="shared" si="28"/>
        <v>7.158374557428588E-3</v>
      </c>
    </row>
    <row r="1829" spans="1:4" x14ac:dyDescent="0.25">
      <c r="A1829" t="s">
        <v>2228</v>
      </c>
      <c r="B1829">
        <v>1993</v>
      </c>
      <c r="C1829" s="27">
        <v>1534159</v>
      </c>
      <c r="D1829">
        <f t="shared" si="28"/>
        <v>5.5781859953274787E-3</v>
      </c>
    </row>
    <row r="1830" spans="1:4" x14ac:dyDescent="0.25">
      <c r="A1830" t="s">
        <v>2227</v>
      </c>
      <c r="B1830">
        <v>1994</v>
      </c>
      <c r="C1830" s="27">
        <v>1540593</v>
      </c>
      <c r="D1830">
        <f t="shared" si="28"/>
        <v>4.1850590817119997E-3</v>
      </c>
    </row>
    <row r="1831" spans="1:4" x14ac:dyDescent="0.25">
      <c r="A1831" t="s">
        <v>2226</v>
      </c>
      <c r="B1831">
        <v>1995</v>
      </c>
      <c r="C1831" s="27">
        <v>1548239</v>
      </c>
      <c r="D1831">
        <f t="shared" si="28"/>
        <v>4.95074877292998E-3</v>
      </c>
    </row>
    <row r="1832" spans="1:4" x14ac:dyDescent="0.25">
      <c r="A1832" t="s">
        <v>2225</v>
      </c>
      <c r="B1832">
        <v>1996</v>
      </c>
      <c r="C1832" s="27">
        <v>1553511</v>
      </c>
      <c r="D1832">
        <f t="shared" si="28"/>
        <v>3.3993745961628584E-3</v>
      </c>
    </row>
    <row r="1833" spans="1:4" x14ac:dyDescent="0.25">
      <c r="A1833" t="s">
        <v>2224</v>
      </c>
      <c r="B1833">
        <v>1997</v>
      </c>
      <c r="C1833" s="27">
        <v>1553776</v>
      </c>
      <c r="D1833">
        <f t="shared" si="28"/>
        <v>1.705668003260119E-4</v>
      </c>
    </row>
    <row r="1834" spans="1:4" x14ac:dyDescent="0.25">
      <c r="A1834" t="s">
        <v>2223</v>
      </c>
      <c r="B1834">
        <v>1998</v>
      </c>
      <c r="C1834" s="27">
        <v>1550586</v>
      </c>
      <c r="D1834">
        <f t="shared" si="28"/>
        <v>-2.0551734126433782E-3</v>
      </c>
    </row>
    <row r="1835" spans="1:4" x14ac:dyDescent="0.25">
      <c r="A1835" t="s">
        <v>2222</v>
      </c>
      <c r="B1835">
        <v>1999</v>
      </c>
      <c r="C1835" s="27">
        <v>1579090</v>
      </c>
      <c r="D1835">
        <f t="shared" si="28"/>
        <v>1.8215807750335756E-2</v>
      </c>
    </row>
    <row r="1836" spans="1:4" x14ac:dyDescent="0.25">
      <c r="A1836" t="s">
        <v>2221</v>
      </c>
      <c r="B1836">
        <v>2000</v>
      </c>
      <c r="C1836" s="27">
        <v>1541951</v>
      </c>
      <c r="D1836">
        <f t="shared" si="28"/>
        <v>-2.3800234026097357E-2</v>
      </c>
    </row>
    <row r="1837" spans="1:4" x14ac:dyDescent="0.25">
      <c r="A1837" t="s">
        <v>2220</v>
      </c>
      <c r="B1837">
        <v>2001</v>
      </c>
      <c r="C1837" s="27">
        <v>2126097</v>
      </c>
      <c r="D1837">
        <f t="shared" si="28"/>
        <v>0.32123940674375828</v>
      </c>
    </row>
    <row r="1838" spans="1:4" x14ac:dyDescent="0.25">
      <c r="A1838" t="s">
        <v>2219</v>
      </c>
      <c r="B1838">
        <v>2002</v>
      </c>
      <c r="C1838" s="27">
        <v>2273522</v>
      </c>
      <c r="D1838">
        <f t="shared" si="28"/>
        <v>6.7042266479128559E-2</v>
      </c>
    </row>
    <row r="1839" spans="1:4" x14ac:dyDescent="0.25">
      <c r="A1839" t="s">
        <v>2218</v>
      </c>
      <c r="B1839">
        <v>2003</v>
      </c>
      <c r="C1839" s="27">
        <v>1590294</v>
      </c>
      <c r="D1839">
        <f t="shared" si="28"/>
        <v>-0.35741126614645491</v>
      </c>
    </row>
    <row r="1840" spans="1:4" x14ac:dyDescent="0.25">
      <c r="A1840" t="s">
        <v>2217</v>
      </c>
      <c r="B1840">
        <v>2004</v>
      </c>
      <c r="C1840" s="27">
        <v>1592216</v>
      </c>
      <c r="D1840">
        <f t="shared" si="28"/>
        <v>1.2078518110976437E-3</v>
      </c>
    </row>
    <row r="1841" spans="1:4" x14ac:dyDescent="0.25">
      <c r="A1841" t="s">
        <v>2216</v>
      </c>
      <c r="B1841">
        <v>2005</v>
      </c>
      <c r="C1841" s="27">
        <v>1596121</v>
      </c>
      <c r="D1841">
        <f t="shared" si="28"/>
        <v>2.4495540795106021E-3</v>
      </c>
    </row>
    <row r="1842" spans="1:4" x14ac:dyDescent="0.25">
      <c r="A1842" t="s">
        <v>2215</v>
      </c>
      <c r="B1842">
        <v>2006</v>
      </c>
      <c r="C1842" s="27">
        <v>1602328</v>
      </c>
      <c r="D1842">
        <f t="shared" si="28"/>
        <v>3.8812610686924068E-3</v>
      </c>
    </row>
    <row r="1843" spans="1:4" x14ac:dyDescent="0.25">
      <c r="A1843" t="s">
        <v>2214</v>
      </c>
      <c r="B1843">
        <v>2007</v>
      </c>
      <c r="C1843" s="27">
        <v>1607812</v>
      </c>
      <c r="D1843">
        <f t="shared" si="28"/>
        <v>3.4166767398746997E-3</v>
      </c>
    </row>
    <row r="1844" spans="1:4" x14ac:dyDescent="0.25">
      <c r="A1844" t="s">
        <v>2213</v>
      </c>
      <c r="B1844">
        <v>2008</v>
      </c>
      <c r="C1844" s="27">
        <v>1612708</v>
      </c>
      <c r="D1844">
        <f t="shared" si="28"/>
        <v>3.0405051183195215E-3</v>
      </c>
    </row>
    <row r="1845" spans="1:4" x14ac:dyDescent="0.25">
      <c r="A1845" t="s">
        <v>2212</v>
      </c>
      <c r="B1845">
        <v>2009</v>
      </c>
      <c r="C1845" s="27">
        <v>1616512</v>
      </c>
      <c r="D1845">
        <f t="shared" si="28"/>
        <v>2.3559879844453854E-3</v>
      </c>
    </row>
    <row r="1846" spans="1:4" x14ac:dyDescent="0.25">
      <c r="A1846" t="s">
        <v>2211</v>
      </c>
      <c r="B1846">
        <v>2010</v>
      </c>
      <c r="C1846" s="27">
        <v>1621191</v>
      </c>
      <c r="D1846">
        <f t="shared" si="28"/>
        <v>2.8903227117185945E-3</v>
      </c>
    </row>
    <row r="1847" spans="1:4" x14ac:dyDescent="0.25">
      <c r="A1847" t="s">
        <v>2210</v>
      </c>
      <c r="B1847">
        <v>2011</v>
      </c>
      <c r="C1847" s="27">
        <v>1626184</v>
      </c>
      <c r="D1847">
        <f t="shared" si="28"/>
        <v>3.0751015417605472E-3</v>
      </c>
    </row>
    <row r="1848" spans="1:4" x14ac:dyDescent="0.25">
      <c r="A1848" t="s">
        <v>2209</v>
      </c>
      <c r="B1848">
        <v>2012</v>
      </c>
      <c r="C1848" s="27">
        <v>1632533</v>
      </c>
      <c r="D1848">
        <f t="shared" si="28"/>
        <v>3.8966305042482871E-3</v>
      </c>
    </row>
    <row r="1849" spans="1:4" x14ac:dyDescent="0.25">
      <c r="A1849" t="s">
        <v>2208</v>
      </c>
      <c r="B1849">
        <v>2013</v>
      </c>
      <c r="C1849" s="27">
        <v>1637911</v>
      </c>
      <c r="D1849">
        <f t="shared" si="28"/>
        <v>3.2888530411272904E-3</v>
      </c>
    </row>
    <row r="1850" spans="1:4" x14ac:dyDescent="0.25">
      <c r="A1850" t="s">
        <v>2207</v>
      </c>
      <c r="B1850">
        <v>2014</v>
      </c>
      <c r="C1850" s="27">
        <v>1641519</v>
      </c>
      <c r="D1850">
        <f t="shared" si="28"/>
        <v>2.2003832713206311E-3</v>
      </c>
    </row>
    <row r="1851" spans="1:4" x14ac:dyDescent="0.25">
      <c r="A1851" t="s">
        <v>2206</v>
      </c>
      <c r="B1851">
        <v>2015</v>
      </c>
      <c r="C1851" s="27">
        <v>1647908</v>
      </c>
      <c r="D1851">
        <f t="shared" si="28"/>
        <v>3.8845720145861472E-3</v>
      </c>
    </row>
    <row r="1852" spans="1:4" x14ac:dyDescent="0.25">
      <c r="A1852" t="s">
        <v>2204</v>
      </c>
      <c r="B1852">
        <v>2016</v>
      </c>
      <c r="C1852" s="27">
        <v>1653086.7</v>
      </c>
      <c r="D1852">
        <f t="shared" si="28"/>
        <v>3.1376628678986412E-3</v>
      </c>
    </row>
    <row r="1853" spans="1:4" x14ac:dyDescent="0.25">
      <c r="A1853" t="s">
        <v>2304</v>
      </c>
      <c r="B1853">
        <v>1972</v>
      </c>
      <c r="C1853" s="27">
        <v>322175</v>
      </c>
      <c r="D1853">
        <f t="shared" si="28"/>
        <v>-1.6353046703618555</v>
      </c>
    </row>
    <row r="1854" spans="1:4" x14ac:dyDescent="0.25">
      <c r="A1854" t="s">
        <v>2303</v>
      </c>
      <c r="B1854">
        <v>1973</v>
      </c>
      <c r="C1854" s="27">
        <v>328611</v>
      </c>
      <c r="D1854">
        <f t="shared" si="28"/>
        <v>1.9779804218395345E-2</v>
      </c>
    </row>
    <row r="1855" spans="1:4" x14ac:dyDescent="0.25">
      <c r="A1855" t="s">
        <v>2302</v>
      </c>
      <c r="B1855">
        <v>1974</v>
      </c>
      <c r="C1855" s="27">
        <v>333561</v>
      </c>
      <c r="D1855">
        <f t="shared" si="28"/>
        <v>1.4951076782826724E-2</v>
      </c>
    </row>
    <row r="1856" spans="1:4" x14ac:dyDescent="0.25">
      <c r="A1856" t="s">
        <v>2301</v>
      </c>
      <c r="B1856">
        <v>1975</v>
      </c>
      <c r="C1856" s="27">
        <v>337705</v>
      </c>
      <c r="D1856">
        <f t="shared" si="28"/>
        <v>1.2346976147101323E-2</v>
      </c>
    </row>
    <row r="1857" spans="1:4" x14ac:dyDescent="0.25">
      <c r="A1857" t="s">
        <v>2300</v>
      </c>
      <c r="B1857">
        <v>1976</v>
      </c>
      <c r="C1857" s="27">
        <v>342147</v>
      </c>
      <c r="D1857">
        <f t="shared" si="28"/>
        <v>1.3067735953114803E-2</v>
      </c>
    </row>
    <row r="1858" spans="1:4" x14ac:dyDescent="0.25">
      <c r="A1858" t="s">
        <v>2299</v>
      </c>
      <c r="B1858">
        <v>1977</v>
      </c>
      <c r="C1858" s="27">
        <v>347953</v>
      </c>
      <c r="D1858">
        <f t="shared" si="28"/>
        <v>1.6826943906235198E-2</v>
      </c>
    </row>
    <row r="1859" spans="1:4" x14ac:dyDescent="0.25">
      <c r="A1859" t="s">
        <v>2298</v>
      </c>
      <c r="B1859">
        <v>1978</v>
      </c>
      <c r="C1859" s="27">
        <v>354032</v>
      </c>
      <c r="D1859">
        <f t="shared" si="28"/>
        <v>1.7319891346446851E-2</v>
      </c>
    </row>
    <row r="1860" spans="1:4" x14ac:dyDescent="0.25">
      <c r="A1860" t="s">
        <v>2297</v>
      </c>
      <c r="B1860">
        <v>1979</v>
      </c>
      <c r="C1860" s="27">
        <v>360111</v>
      </c>
      <c r="D1860">
        <f t="shared" si="28"/>
        <v>1.7025012729960258E-2</v>
      </c>
    </row>
    <row r="1861" spans="1:4" x14ac:dyDescent="0.25">
      <c r="A1861" t="s">
        <v>2296</v>
      </c>
      <c r="B1861">
        <v>1980</v>
      </c>
      <c r="C1861" s="27">
        <v>360870.5</v>
      </c>
      <c r="D1861">
        <f t="shared" si="28"/>
        <v>2.1068509550948977E-3</v>
      </c>
    </row>
    <row r="1862" spans="1:4" x14ac:dyDescent="0.25">
      <c r="A1862" t="s">
        <v>2295</v>
      </c>
      <c r="B1862">
        <v>1981</v>
      </c>
      <c r="C1862" s="27">
        <v>361630</v>
      </c>
      <c r="D1862">
        <f t="shared" si="28"/>
        <v>2.1024214647886287E-3</v>
      </c>
    </row>
    <row r="1863" spans="1:4" x14ac:dyDescent="0.25">
      <c r="A1863" t="s">
        <v>2294</v>
      </c>
      <c r="B1863">
        <v>1982</v>
      </c>
      <c r="C1863" s="27">
        <v>360270</v>
      </c>
      <c r="D1863">
        <f t="shared" si="28"/>
        <v>-3.7678393377175165E-3</v>
      </c>
    </row>
    <row r="1864" spans="1:4" x14ac:dyDescent="0.25">
      <c r="A1864" t="s">
        <v>2293</v>
      </c>
      <c r="B1864">
        <v>1983</v>
      </c>
      <c r="C1864" s="27">
        <v>360128</v>
      </c>
      <c r="D1864">
        <f t="shared" si="28"/>
        <v>-3.9422652988786814E-4</v>
      </c>
    </row>
    <row r="1865" spans="1:4" x14ac:dyDescent="0.25">
      <c r="A1865" t="s">
        <v>2292</v>
      </c>
      <c r="B1865">
        <v>1984</v>
      </c>
      <c r="C1865" s="27">
        <v>361592</v>
      </c>
      <c r="D1865">
        <f t="shared" si="28"/>
        <v>4.0569805686653995E-3</v>
      </c>
    </row>
    <row r="1866" spans="1:4" x14ac:dyDescent="0.25">
      <c r="A1866" t="s">
        <v>2291</v>
      </c>
      <c r="B1866">
        <v>1985</v>
      </c>
      <c r="C1866" s="27">
        <v>362560</v>
      </c>
      <c r="D1866">
        <f t="shared" ref="D1866:D1929" si="29">LN(C1866/C1865)</f>
        <v>2.6734734601622434E-3</v>
      </c>
    </row>
    <row r="1867" spans="1:4" x14ac:dyDescent="0.25">
      <c r="A1867" t="s">
        <v>2290</v>
      </c>
      <c r="B1867">
        <v>1986</v>
      </c>
      <c r="C1867" s="27">
        <v>363756</v>
      </c>
      <c r="D1867">
        <f t="shared" si="29"/>
        <v>3.2933353553830469E-3</v>
      </c>
    </row>
    <row r="1868" spans="1:4" x14ac:dyDescent="0.25">
      <c r="A1868" t="s">
        <v>2289</v>
      </c>
      <c r="B1868">
        <v>1987</v>
      </c>
      <c r="C1868" s="27">
        <v>367078</v>
      </c>
      <c r="D1868">
        <f t="shared" si="29"/>
        <v>9.0910463373273884E-3</v>
      </c>
    </row>
    <row r="1869" spans="1:4" x14ac:dyDescent="0.25">
      <c r="A1869" t="s">
        <v>2288</v>
      </c>
      <c r="B1869">
        <v>1988</v>
      </c>
      <c r="C1869" s="27">
        <v>371127</v>
      </c>
      <c r="D1869">
        <f t="shared" si="29"/>
        <v>1.0969962556923214E-2</v>
      </c>
    </row>
    <row r="1870" spans="1:4" x14ac:dyDescent="0.25">
      <c r="A1870" t="s">
        <v>2287</v>
      </c>
      <c r="B1870">
        <v>1989</v>
      </c>
      <c r="C1870" s="27">
        <v>375437</v>
      </c>
      <c r="D1870">
        <f t="shared" si="29"/>
        <v>1.1546358740627755E-2</v>
      </c>
    </row>
    <row r="1871" spans="1:4" x14ac:dyDescent="0.25">
      <c r="A1871" t="s">
        <v>2286</v>
      </c>
      <c r="B1871">
        <v>1990</v>
      </c>
      <c r="C1871" s="27">
        <v>380237</v>
      </c>
      <c r="D1871">
        <f t="shared" si="29"/>
        <v>1.270406169088713E-2</v>
      </c>
    </row>
    <row r="1872" spans="1:4" x14ac:dyDescent="0.25">
      <c r="A1872" t="s">
        <v>2285</v>
      </c>
      <c r="B1872">
        <v>1991</v>
      </c>
      <c r="C1872" s="27">
        <v>384040</v>
      </c>
      <c r="D1872">
        <f t="shared" si="29"/>
        <v>9.9519713086329807E-3</v>
      </c>
    </row>
    <row r="1873" spans="1:4" x14ac:dyDescent="0.25">
      <c r="A1873" t="s">
        <v>2284</v>
      </c>
      <c r="B1873">
        <v>1992</v>
      </c>
      <c r="C1873" s="27">
        <v>388223</v>
      </c>
      <c r="D1873">
        <f t="shared" si="29"/>
        <v>1.0833202960811568E-2</v>
      </c>
    </row>
    <row r="1874" spans="1:4" x14ac:dyDescent="0.25">
      <c r="A1874" t="s">
        <v>2283</v>
      </c>
      <c r="B1874">
        <v>1993</v>
      </c>
      <c r="C1874" s="27">
        <v>393053</v>
      </c>
      <c r="D1874">
        <f t="shared" si="29"/>
        <v>1.2364546037117966E-2</v>
      </c>
    </row>
    <row r="1875" spans="1:4" x14ac:dyDescent="0.25">
      <c r="A1875" t="s">
        <v>2282</v>
      </c>
      <c r="B1875">
        <v>1994</v>
      </c>
      <c r="C1875" s="27">
        <v>398062</v>
      </c>
      <c r="D1875">
        <f t="shared" si="29"/>
        <v>1.2663309219285364E-2</v>
      </c>
    </row>
    <row r="1876" spans="1:4" x14ac:dyDescent="0.25">
      <c r="A1876" t="s">
        <v>2281</v>
      </c>
      <c r="B1876">
        <v>1995</v>
      </c>
      <c r="C1876" s="27">
        <v>403675</v>
      </c>
      <c r="D1876">
        <f t="shared" si="29"/>
        <v>1.4002326721046718E-2</v>
      </c>
    </row>
    <row r="1877" spans="1:4" x14ac:dyDescent="0.25">
      <c r="A1877" t="s">
        <v>2280</v>
      </c>
      <c r="B1877">
        <v>1996</v>
      </c>
      <c r="C1877" s="27">
        <v>408849</v>
      </c>
      <c r="D1877">
        <f t="shared" si="29"/>
        <v>1.2735795952511529E-2</v>
      </c>
    </row>
    <row r="1878" spans="1:4" x14ac:dyDescent="0.25">
      <c r="A1878" t="s">
        <v>2279</v>
      </c>
      <c r="B1878">
        <v>1997</v>
      </c>
      <c r="C1878" s="27">
        <v>413879</v>
      </c>
      <c r="D1878">
        <f t="shared" si="29"/>
        <v>1.2227765854361451E-2</v>
      </c>
    </row>
    <row r="1879" spans="1:4" x14ac:dyDescent="0.25">
      <c r="A1879" t="s">
        <v>2278</v>
      </c>
      <c r="B1879">
        <v>1998</v>
      </c>
      <c r="C1879" s="27">
        <v>418356</v>
      </c>
      <c r="D1879">
        <f t="shared" si="29"/>
        <v>1.075908412228904E-2</v>
      </c>
    </row>
    <row r="1880" spans="1:4" x14ac:dyDescent="0.25">
      <c r="A1880" t="s">
        <v>2277</v>
      </c>
      <c r="B1880">
        <v>1999</v>
      </c>
      <c r="C1880" s="27">
        <v>423114</v>
      </c>
      <c r="D1880">
        <f t="shared" si="29"/>
        <v>1.1308901585973401E-2</v>
      </c>
    </row>
    <row r="1881" spans="1:4" x14ac:dyDescent="0.25">
      <c r="A1881" t="s">
        <v>2276</v>
      </c>
      <c r="B1881">
        <v>2000</v>
      </c>
      <c r="C1881" s="27">
        <v>427493</v>
      </c>
      <c r="D1881">
        <f t="shared" si="29"/>
        <v>1.0296267690929129E-2</v>
      </c>
    </row>
    <row r="1882" spans="1:4" x14ac:dyDescent="0.25">
      <c r="A1882" t="s">
        <v>2275</v>
      </c>
      <c r="B1882">
        <v>2001</v>
      </c>
      <c r="C1882" s="27">
        <v>432170</v>
      </c>
      <c r="D1882">
        <f t="shared" si="29"/>
        <v>1.0881115380774431E-2</v>
      </c>
    </row>
    <row r="1883" spans="1:4" x14ac:dyDescent="0.25">
      <c r="A1883" t="s">
        <v>2274</v>
      </c>
      <c r="B1883">
        <v>2002</v>
      </c>
      <c r="C1883" s="27">
        <v>433798</v>
      </c>
      <c r="D1883">
        <f t="shared" si="29"/>
        <v>3.7599586080740706E-3</v>
      </c>
    </row>
    <row r="1884" spans="1:4" x14ac:dyDescent="0.25">
      <c r="A1884" t="s">
        <v>2273</v>
      </c>
      <c r="B1884">
        <v>2003</v>
      </c>
      <c r="C1884" s="27">
        <v>437905</v>
      </c>
      <c r="D1884">
        <f t="shared" si="29"/>
        <v>9.4230039115620178E-3</v>
      </c>
    </row>
    <row r="1885" spans="1:4" x14ac:dyDescent="0.25">
      <c r="A1885" t="s">
        <v>2272</v>
      </c>
      <c r="B1885">
        <v>2004</v>
      </c>
      <c r="C1885" s="27">
        <v>442554</v>
      </c>
      <c r="D1885">
        <f t="shared" si="29"/>
        <v>1.0560499026598887E-2</v>
      </c>
    </row>
    <row r="1886" spans="1:4" x14ac:dyDescent="0.25">
      <c r="A1886" t="s">
        <v>2271</v>
      </c>
      <c r="B1886">
        <v>2005</v>
      </c>
      <c r="C1886" s="27">
        <v>447831</v>
      </c>
      <c r="D1886">
        <f t="shared" si="29"/>
        <v>1.1853438201425405E-2</v>
      </c>
    </row>
    <row r="1887" spans="1:4" x14ac:dyDescent="0.25">
      <c r="A1887" t="s">
        <v>2270</v>
      </c>
      <c r="B1887">
        <v>2006</v>
      </c>
      <c r="C1887" s="27">
        <v>450819</v>
      </c>
      <c r="D1887">
        <f t="shared" si="29"/>
        <v>6.6499994689649426E-3</v>
      </c>
    </row>
    <row r="1888" spans="1:4" x14ac:dyDescent="0.25">
      <c r="A1888" t="s">
        <v>2269</v>
      </c>
      <c r="B1888">
        <v>2007</v>
      </c>
      <c r="C1888" s="27">
        <v>454471</v>
      </c>
      <c r="D1888">
        <f t="shared" si="29"/>
        <v>8.0681766300325867E-3</v>
      </c>
    </row>
    <row r="1889" spans="1:4" x14ac:dyDescent="0.25">
      <c r="A1889" t="s">
        <v>2268</v>
      </c>
      <c r="B1889">
        <v>2008</v>
      </c>
      <c r="C1889" s="27">
        <v>456302</v>
      </c>
      <c r="D1889">
        <f t="shared" si="29"/>
        <v>4.020765803875493E-3</v>
      </c>
    </row>
    <row r="1890" spans="1:4" x14ac:dyDescent="0.25">
      <c r="A1890" t="s">
        <v>2267</v>
      </c>
      <c r="B1890">
        <v>2009</v>
      </c>
      <c r="C1890" s="27">
        <v>455645</v>
      </c>
      <c r="D1890">
        <f t="shared" si="29"/>
        <v>-1.4408734579254862E-3</v>
      </c>
    </row>
    <row r="1891" spans="1:4" x14ac:dyDescent="0.25">
      <c r="A1891" t="s">
        <v>2266</v>
      </c>
      <c r="B1891">
        <v>2010</v>
      </c>
      <c r="C1891" s="27">
        <v>456826</v>
      </c>
      <c r="D1891">
        <f t="shared" si="29"/>
        <v>2.5885768631846934E-3</v>
      </c>
    </row>
    <row r="1892" spans="1:4" x14ac:dyDescent="0.25">
      <c r="A1892" t="s">
        <v>2265</v>
      </c>
      <c r="B1892">
        <v>2011</v>
      </c>
      <c r="C1892" s="27">
        <v>456953</v>
      </c>
      <c r="D1892">
        <f t="shared" si="29"/>
        <v>2.7796655606606818E-4</v>
      </c>
    </row>
    <row r="1893" spans="1:4" x14ac:dyDescent="0.25">
      <c r="A1893" t="s">
        <v>2264</v>
      </c>
      <c r="B1893">
        <v>2012</v>
      </c>
      <c r="C1893" s="27">
        <v>457496</v>
      </c>
      <c r="D1893">
        <f t="shared" si="29"/>
        <v>1.1876005415729033E-3</v>
      </c>
    </row>
    <row r="1894" spans="1:4" x14ac:dyDescent="0.25">
      <c r="A1894" t="s">
        <v>2263</v>
      </c>
      <c r="B1894">
        <v>2013</v>
      </c>
      <c r="C1894" s="27">
        <v>458753</v>
      </c>
      <c r="D1894">
        <f t="shared" si="29"/>
        <v>2.7437973489790068E-3</v>
      </c>
    </row>
    <row r="1895" spans="1:4" x14ac:dyDescent="0.25">
      <c r="A1895" t="s">
        <v>2262</v>
      </c>
      <c r="B1895">
        <v>2014</v>
      </c>
      <c r="C1895" s="27">
        <v>461010</v>
      </c>
      <c r="D1895">
        <f t="shared" si="29"/>
        <v>4.9077958784163314E-3</v>
      </c>
    </row>
    <row r="1896" spans="1:4" x14ac:dyDescent="0.25">
      <c r="A1896" t="s">
        <v>2261</v>
      </c>
      <c r="B1896">
        <v>2015</v>
      </c>
      <c r="C1896" s="27">
        <v>463100</v>
      </c>
      <c r="D1896">
        <f t="shared" si="29"/>
        <v>4.5232787513555719E-3</v>
      </c>
    </row>
    <row r="1897" spans="1:4" x14ac:dyDescent="0.25">
      <c r="A1897" t="s">
        <v>2258</v>
      </c>
      <c r="B1897">
        <v>2016</v>
      </c>
      <c r="C1897" s="27">
        <v>466002</v>
      </c>
      <c r="D1897">
        <f t="shared" si="29"/>
        <v>6.2469124752232812E-3</v>
      </c>
    </row>
    <row r="1898" spans="1:4" x14ac:dyDescent="0.25">
      <c r="A1898" t="s">
        <v>2359</v>
      </c>
      <c r="B1898">
        <v>1972</v>
      </c>
      <c r="C1898" s="27">
        <v>804209</v>
      </c>
      <c r="D1898">
        <f t="shared" si="29"/>
        <v>0.54566925968458135</v>
      </c>
    </row>
    <row r="1899" spans="1:4" x14ac:dyDescent="0.25">
      <c r="A1899" t="s">
        <v>2358</v>
      </c>
      <c r="B1899">
        <v>1973</v>
      </c>
      <c r="C1899" s="27">
        <v>816059</v>
      </c>
      <c r="D1899">
        <f t="shared" si="29"/>
        <v>1.4627470625362168E-2</v>
      </c>
    </row>
    <row r="1900" spans="1:4" x14ac:dyDescent="0.25">
      <c r="A1900" t="s">
        <v>2357</v>
      </c>
      <c r="B1900">
        <v>1974</v>
      </c>
      <c r="C1900" s="27">
        <v>832391</v>
      </c>
      <c r="D1900">
        <f t="shared" si="29"/>
        <v>1.9815626079592287E-2</v>
      </c>
    </row>
    <row r="1901" spans="1:4" x14ac:dyDescent="0.25">
      <c r="A1901" t="s">
        <v>2356</v>
      </c>
      <c r="B1901">
        <v>1975</v>
      </c>
      <c r="C1901" s="27">
        <v>831453</v>
      </c>
      <c r="D1901">
        <f t="shared" si="29"/>
        <v>-1.1275096696223034E-3</v>
      </c>
    </row>
    <row r="1902" spans="1:4" x14ac:dyDescent="0.25">
      <c r="A1902" t="s">
        <v>2355</v>
      </c>
      <c r="B1902">
        <v>1976</v>
      </c>
      <c r="C1902" s="27">
        <v>835733</v>
      </c>
      <c r="D1902">
        <f t="shared" si="29"/>
        <v>5.1344114004159697E-3</v>
      </c>
    </row>
    <row r="1903" spans="1:4" x14ac:dyDescent="0.25">
      <c r="A1903" t="s">
        <v>2354</v>
      </c>
      <c r="B1903">
        <v>1977</v>
      </c>
      <c r="C1903" s="27">
        <v>844769</v>
      </c>
      <c r="D1903">
        <f t="shared" si="29"/>
        <v>1.0754033120699695E-2</v>
      </c>
    </row>
    <row r="1904" spans="1:4" x14ac:dyDescent="0.25">
      <c r="A1904" t="s">
        <v>2353</v>
      </c>
      <c r="B1904">
        <v>1978</v>
      </c>
      <c r="C1904" s="27">
        <v>853768.2</v>
      </c>
      <c r="D1904">
        <f t="shared" si="29"/>
        <v>1.0596511170780908E-2</v>
      </c>
    </row>
    <row r="1905" spans="1:4" x14ac:dyDescent="0.25">
      <c r="A1905" t="s">
        <v>2352</v>
      </c>
      <c r="B1905">
        <v>1979</v>
      </c>
      <c r="C1905" s="27">
        <v>864813</v>
      </c>
      <c r="D1905">
        <f t="shared" si="29"/>
        <v>1.2853570215702189E-2</v>
      </c>
    </row>
    <row r="1906" spans="1:4" x14ac:dyDescent="0.25">
      <c r="A1906" t="s">
        <v>2351</v>
      </c>
      <c r="B1906">
        <v>1980</v>
      </c>
      <c r="C1906" s="27">
        <v>878161.35714285716</v>
      </c>
      <c r="D1906">
        <f t="shared" si="29"/>
        <v>1.5317056227590201E-2</v>
      </c>
    </row>
    <row r="1907" spans="1:4" x14ac:dyDescent="0.25">
      <c r="A1907" t="s">
        <v>2350</v>
      </c>
      <c r="B1907">
        <v>1981</v>
      </c>
      <c r="C1907" s="27">
        <v>649039</v>
      </c>
      <c r="D1907">
        <f t="shared" si="29"/>
        <v>-0.30233754746849795</v>
      </c>
    </row>
    <row r="1908" spans="1:4" x14ac:dyDescent="0.25">
      <c r="A1908" t="s">
        <v>2349</v>
      </c>
      <c r="B1908">
        <v>1982</v>
      </c>
      <c r="C1908" s="27">
        <v>655404</v>
      </c>
      <c r="D1908">
        <f t="shared" si="29"/>
        <v>9.759032040674907E-3</v>
      </c>
    </row>
    <row r="1909" spans="1:4" x14ac:dyDescent="0.25">
      <c r="A1909" t="s">
        <v>2348</v>
      </c>
      <c r="B1909">
        <v>1983</v>
      </c>
      <c r="C1909" s="27">
        <v>663611</v>
      </c>
      <c r="D1909">
        <f t="shared" si="29"/>
        <v>1.2444295040449522E-2</v>
      </c>
    </row>
    <row r="1910" spans="1:4" x14ac:dyDescent="0.25">
      <c r="A1910" t="s">
        <v>2347</v>
      </c>
      <c r="B1910">
        <v>1984</v>
      </c>
      <c r="C1910" s="27">
        <v>672976</v>
      </c>
      <c r="D1910">
        <f t="shared" si="29"/>
        <v>1.4013533360768217E-2</v>
      </c>
    </row>
    <row r="1911" spans="1:4" x14ac:dyDescent="0.25">
      <c r="A1911" t="s">
        <v>2346</v>
      </c>
      <c r="B1911">
        <v>1985</v>
      </c>
      <c r="C1911" s="27">
        <v>679135</v>
      </c>
      <c r="D1911">
        <f t="shared" si="29"/>
        <v>9.1102618025955661E-3</v>
      </c>
    </row>
    <row r="1912" spans="1:4" x14ac:dyDescent="0.25">
      <c r="A1912" t="s">
        <v>2345</v>
      </c>
      <c r="B1912">
        <v>1986</v>
      </c>
      <c r="C1912" s="27">
        <v>680009</v>
      </c>
      <c r="D1912">
        <f t="shared" si="29"/>
        <v>1.2861037836623093E-3</v>
      </c>
    </row>
    <row r="1913" spans="1:4" x14ac:dyDescent="0.25">
      <c r="A1913" t="s">
        <v>2344</v>
      </c>
      <c r="B1913">
        <v>1987</v>
      </c>
      <c r="C1913" s="27">
        <v>674447</v>
      </c>
      <c r="D1913">
        <f t="shared" si="29"/>
        <v>-8.2129375396850692E-3</v>
      </c>
    </row>
    <row r="1914" spans="1:4" x14ac:dyDescent="0.25">
      <c r="A1914" t="s">
        <v>2343</v>
      </c>
      <c r="B1914">
        <v>1988</v>
      </c>
      <c r="C1914" s="27">
        <v>683415</v>
      </c>
      <c r="D1914">
        <f t="shared" si="29"/>
        <v>1.3209192681453368E-2</v>
      </c>
    </row>
    <row r="1915" spans="1:4" x14ac:dyDescent="0.25">
      <c r="A1915" t="s">
        <v>2342</v>
      </c>
      <c r="B1915">
        <v>1989</v>
      </c>
      <c r="C1915" s="27">
        <v>692193</v>
      </c>
      <c r="D1915">
        <f t="shared" si="29"/>
        <v>1.2762529947462315E-2</v>
      </c>
    </row>
    <row r="1916" spans="1:4" x14ac:dyDescent="0.25">
      <c r="A1916" t="s">
        <v>2341</v>
      </c>
      <c r="B1916">
        <v>1990</v>
      </c>
      <c r="C1916" s="27">
        <v>988563</v>
      </c>
      <c r="D1916">
        <f t="shared" si="29"/>
        <v>0.35638755504257957</v>
      </c>
    </row>
    <row r="1917" spans="1:4" x14ac:dyDescent="0.25">
      <c r="A1917" t="s">
        <v>2340</v>
      </c>
      <c r="B1917">
        <v>1991</v>
      </c>
      <c r="C1917" s="27">
        <v>1002238</v>
      </c>
      <c r="D1917">
        <f t="shared" si="29"/>
        <v>1.3738404881830346E-2</v>
      </c>
    </row>
    <row r="1918" spans="1:4" x14ac:dyDescent="0.25">
      <c r="A1918" t="s">
        <v>2339</v>
      </c>
      <c r="B1918">
        <v>1992</v>
      </c>
      <c r="C1918" s="27">
        <v>1006174</v>
      </c>
      <c r="D1918">
        <f t="shared" si="29"/>
        <v>3.919519539758139E-3</v>
      </c>
    </row>
    <row r="1919" spans="1:4" x14ac:dyDescent="0.25">
      <c r="A1919" t="s">
        <v>2338</v>
      </c>
      <c r="B1919">
        <v>1993</v>
      </c>
      <c r="C1919" s="27">
        <v>1014449</v>
      </c>
      <c r="D1919">
        <f t="shared" si="29"/>
        <v>8.1905890026611004E-3</v>
      </c>
    </row>
    <row r="1920" spans="1:4" x14ac:dyDescent="0.25">
      <c r="A1920" t="s">
        <v>2337</v>
      </c>
      <c r="B1920">
        <v>1994</v>
      </c>
      <c r="C1920" s="27">
        <v>1023518</v>
      </c>
      <c r="D1920">
        <f t="shared" si="29"/>
        <v>8.9001047262170455E-3</v>
      </c>
    </row>
    <row r="1921" spans="1:4" x14ac:dyDescent="0.25">
      <c r="A1921" t="s">
        <v>2336</v>
      </c>
      <c r="B1921">
        <v>1995</v>
      </c>
      <c r="C1921" s="27">
        <v>1020225</v>
      </c>
      <c r="D1921">
        <f t="shared" si="29"/>
        <v>-3.2225214713582423E-3</v>
      </c>
    </row>
    <row r="1922" spans="1:4" x14ac:dyDescent="0.25">
      <c r="A1922" t="s">
        <v>2335</v>
      </c>
      <c r="B1922">
        <v>1996</v>
      </c>
      <c r="C1922" s="27">
        <v>1024571</v>
      </c>
      <c r="D1922">
        <f t="shared" si="29"/>
        <v>4.2507971886561269E-3</v>
      </c>
    </row>
    <row r="1923" spans="1:4" x14ac:dyDescent="0.25">
      <c r="A1923" t="s">
        <v>2334</v>
      </c>
      <c r="B1923">
        <v>1997</v>
      </c>
      <c r="C1923" s="27">
        <v>1036737</v>
      </c>
      <c r="D1923">
        <f t="shared" si="29"/>
        <v>1.1804292486661781E-2</v>
      </c>
    </row>
    <row r="1924" spans="1:4" x14ac:dyDescent="0.25">
      <c r="A1924" t="s">
        <v>2333</v>
      </c>
      <c r="B1924">
        <v>1998</v>
      </c>
      <c r="C1924" s="27">
        <v>1039951</v>
      </c>
      <c r="D1924">
        <f t="shared" si="29"/>
        <v>3.095315777916983E-3</v>
      </c>
    </row>
    <row r="1925" spans="1:4" x14ac:dyDescent="0.25">
      <c r="A1925" t="s">
        <v>2332</v>
      </c>
      <c r="B1925">
        <v>1999</v>
      </c>
      <c r="C1925" s="27">
        <v>1048053</v>
      </c>
      <c r="D1925">
        <f t="shared" si="29"/>
        <v>7.7605604804863908E-3</v>
      </c>
    </row>
    <row r="1926" spans="1:4" x14ac:dyDescent="0.25">
      <c r="A1926" t="s">
        <v>2331</v>
      </c>
      <c r="B1926">
        <v>2000</v>
      </c>
      <c r="C1926" s="27">
        <v>1083039</v>
      </c>
      <c r="D1926">
        <f t="shared" si="29"/>
        <v>3.2836821311615021E-2</v>
      </c>
    </row>
    <row r="1927" spans="1:4" x14ac:dyDescent="0.25">
      <c r="A1927" t="s">
        <v>2330</v>
      </c>
      <c r="B1927">
        <v>2001</v>
      </c>
      <c r="C1927" s="27">
        <v>1077572</v>
      </c>
      <c r="D1927">
        <f t="shared" si="29"/>
        <v>-5.0606163417757496E-3</v>
      </c>
    </row>
    <row r="1928" spans="1:4" x14ac:dyDescent="0.25">
      <c r="A1928" t="s">
        <v>2329</v>
      </c>
      <c r="B1928">
        <v>2002</v>
      </c>
      <c r="C1928" s="27">
        <v>1089567</v>
      </c>
      <c r="D1928">
        <f t="shared" si="29"/>
        <v>1.1070007501831158E-2</v>
      </c>
    </row>
    <row r="1929" spans="1:4" x14ac:dyDescent="0.25">
      <c r="A1929" t="s">
        <v>2328</v>
      </c>
      <c r="B1929">
        <v>2003</v>
      </c>
      <c r="C1929" s="27">
        <v>1090259</v>
      </c>
      <c r="D1929">
        <f t="shared" si="29"/>
        <v>6.3491308319672953E-4</v>
      </c>
    </row>
    <row r="1930" spans="1:4" x14ac:dyDescent="0.25">
      <c r="A1930" t="s">
        <v>2327</v>
      </c>
      <c r="B1930">
        <v>2004</v>
      </c>
      <c r="C1930" s="27">
        <v>1106771</v>
      </c>
      <c r="D1930">
        <f t="shared" ref="D1930:D1993" si="30">LN(C1930/C1929)</f>
        <v>1.5031484230859243E-2</v>
      </c>
    </row>
    <row r="1931" spans="1:4" x14ac:dyDescent="0.25">
      <c r="A1931" t="s">
        <v>2326</v>
      </c>
      <c r="B1931">
        <v>2005</v>
      </c>
      <c r="C1931" s="27">
        <v>1113962</v>
      </c>
      <c r="D1931">
        <f t="shared" si="30"/>
        <v>6.4762626877819434E-3</v>
      </c>
    </row>
    <row r="1932" spans="1:4" x14ac:dyDescent="0.25">
      <c r="A1932" t="s">
        <v>2325</v>
      </c>
      <c r="B1932">
        <v>2006</v>
      </c>
      <c r="C1932" s="27">
        <v>1119871</v>
      </c>
      <c r="D1932">
        <f t="shared" si="30"/>
        <v>5.2904704893177836E-3</v>
      </c>
    </row>
    <row r="1933" spans="1:4" x14ac:dyDescent="0.25">
      <c r="A1933" t="s">
        <v>2324</v>
      </c>
      <c r="B1933">
        <v>2007</v>
      </c>
      <c r="C1933" s="27">
        <v>1138361</v>
      </c>
      <c r="D1933">
        <f t="shared" si="30"/>
        <v>1.6376008496079057E-2</v>
      </c>
    </row>
    <row r="1934" spans="1:4" x14ac:dyDescent="0.25">
      <c r="A1934" t="s">
        <v>2323</v>
      </c>
      <c r="B1934">
        <v>2008</v>
      </c>
      <c r="C1934" s="27">
        <v>1143667</v>
      </c>
      <c r="D1934">
        <f t="shared" si="30"/>
        <v>4.6502580702834891E-3</v>
      </c>
    </row>
    <row r="1935" spans="1:4" x14ac:dyDescent="0.25">
      <c r="A1935" t="s">
        <v>2322</v>
      </c>
      <c r="B1935">
        <v>2009</v>
      </c>
      <c r="C1935" s="27">
        <v>1151067</v>
      </c>
      <c r="D1935">
        <f t="shared" si="30"/>
        <v>6.4495716291732372E-3</v>
      </c>
    </row>
    <row r="1936" spans="1:4" x14ac:dyDescent="0.25">
      <c r="A1936" t="s">
        <v>2321</v>
      </c>
      <c r="B1936">
        <v>2010</v>
      </c>
      <c r="C1936" s="27">
        <v>1156909</v>
      </c>
      <c r="D1936">
        <f t="shared" si="30"/>
        <v>5.0624551353907234E-3</v>
      </c>
    </row>
    <row r="1937" spans="1:4" x14ac:dyDescent="0.25">
      <c r="A1937" t="s">
        <v>2320</v>
      </c>
      <c r="B1937">
        <v>2011</v>
      </c>
      <c r="C1937" s="27">
        <v>1167502</v>
      </c>
      <c r="D1937">
        <f t="shared" si="30"/>
        <v>9.1146301886063583E-3</v>
      </c>
    </row>
    <row r="1938" spans="1:4" x14ac:dyDescent="0.25">
      <c r="A1938" t="s">
        <v>2319</v>
      </c>
      <c r="B1938">
        <v>2012</v>
      </c>
      <c r="C1938" s="27">
        <v>1172997</v>
      </c>
      <c r="D1938">
        <f t="shared" si="30"/>
        <v>4.6955885017643684E-3</v>
      </c>
    </row>
    <row r="1939" spans="1:4" x14ac:dyDescent="0.25">
      <c r="A1939" t="s">
        <v>2318</v>
      </c>
      <c r="B1939">
        <v>2013</v>
      </c>
      <c r="C1939" s="27">
        <v>1172941</v>
      </c>
      <c r="D1939">
        <f t="shared" si="30"/>
        <v>-4.774209719999918E-5</v>
      </c>
    </row>
    <row r="1940" spans="1:4" x14ac:dyDescent="0.25">
      <c r="A1940" t="s">
        <v>2317</v>
      </c>
      <c r="B1940">
        <v>2014</v>
      </c>
      <c r="C1940" s="27">
        <v>1181168</v>
      </c>
      <c r="D1940">
        <f t="shared" si="30"/>
        <v>6.9895094007465311E-3</v>
      </c>
    </row>
    <row r="1941" spans="1:4" x14ac:dyDescent="0.25">
      <c r="A1941" t="s">
        <v>2316</v>
      </c>
      <c r="B1941">
        <v>2015</v>
      </c>
      <c r="C1941" s="27">
        <v>1245342</v>
      </c>
      <c r="D1941">
        <f t="shared" si="30"/>
        <v>5.290641156218838E-2</v>
      </c>
    </row>
    <row r="1942" spans="1:4" x14ac:dyDescent="0.25">
      <c r="A1942" t="s">
        <v>2313</v>
      </c>
      <c r="B1942">
        <v>2016</v>
      </c>
      <c r="C1942" s="27">
        <v>1258480</v>
      </c>
      <c r="D1942">
        <f t="shared" si="30"/>
        <v>1.0494452543066515E-2</v>
      </c>
    </row>
    <row r="1943" spans="1:4" x14ac:dyDescent="0.25">
      <c r="A1943" t="s">
        <v>2413</v>
      </c>
      <c r="B1943">
        <v>1972</v>
      </c>
      <c r="C1943" s="27">
        <v>727632</v>
      </c>
      <c r="D1943">
        <f t="shared" si="30"/>
        <v>-0.54786449662847714</v>
      </c>
    </row>
    <row r="1944" spans="1:4" x14ac:dyDescent="0.25">
      <c r="A1944" t="s">
        <v>2412</v>
      </c>
      <c r="B1944">
        <v>1973</v>
      </c>
      <c r="C1944" s="27">
        <v>751002</v>
      </c>
      <c r="D1944">
        <f t="shared" si="30"/>
        <v>3.1612888990662072E-2</v>
      </c>
    </row>
    <row r="1945" spans="1:4" x14ac:dyDescent="0.25">
      <c r="A1945" t="s">
        <v>2411</v>
      </c>
      <c r="B1945">
        <v>1974</v>
      </c>
      <c r="C1945" s="27">
        <v>766293</v>
      </c>
      <c r="D1945">
        <f t="shared" si="30"/>
        <v>2.0156288254600165E-2</v>
      </c>
    </row>
    <row r="1946" spans="1:4" x14ac:dyDescent="0.25">
      <c r="A1946" t="s">
        <v>2410</v>
      </c>
      <c r="B1946">
        <v>1975</v>
      </c>
      <c r="C1946" s="27">
        <v>778791</v>
      </c>
      <c r="D1946">
        <f t="shared" si="30"/>
        <v>1.617811405986673E-2</v>
      </c>
    </row>
    <row r="1947" spans="1:4" x14ac:dyDescent="0.25">
      <c r="A1947" t="s">
        <v>2409</v>
      </c>
      <c r="B1947">
        <v>1976</v>
      </c>
      <c r="C1947" s="27">
        <v>790101</v>
      </c>
      <c r="D1947">
        <f t="shared" si="30"/>
        <v>1.4418068199560131E-2</v>
      </c>
    </row>
    <row r="1948" spans="1:4" x14ac:dyDescent="0.25">
      <c r="A1948" t="s">
        <v>2408</v>
      </c>
      <c r="B1948">
        <v>1977</v>
      </c>
      <c r="C1948" s="27">
        <v>799994</v>
      </c>
      <c r="D1948">
        <f t="shared" si="30"/>
        <v>1.2443442249341236E-2</v>
      </c>
    </row>
    <row r="1949" spans="1:4" x14ac:dyDescent="0.25">
      <c r="A1949" t="s">
        <v>2407</v>
      </c>
      <c r="B1949">
        <v>1978</v>
      </c>
      <c r="C1949" s="27">
        <v>811359</v>
      </c>
      <c r="D1949">
        <f t="shared" si="30"/>
        <v>1.4106391907626354E-2</v>
      </c>
    </row>
    <row r="1950" spans="1:4" x14ac:dyDescent="0.25">
      <c r="A1950" t="s">
        <v>2406</v>
      </c>
      <c r="B1950">
        <v>1979</v>
      </c>
      <c r="C1950" s="27">
        <v>822724</v>
      </c>
      <c r="D1950">
        <f t="shared" si="30"/>
        <v>1.3910166439708507E-2</v>
      </c>
    </row>
    <row r="1951" spans="1:4" x14ac:dyDescent="0.25">
      <c r="A1951" t="s">
        <v>2405</v>
      </c>
      <c r="B1951">
        <v>1980</v>
      </c>
      <c r="C1951" s="27">
        <v>828102</v>
      </c>
      <c r="D1951">
        <f t="shared" si="30"/>
        <v>6.5155492168512972E-3</v>
      </c>
    </row>
    <row r="1952" spans="1:4" x14ac:dyDescent="0.25">
      <c r="A1952" t="s">
        <v>2404</v>
      </c>
      <c r="B1952">
        <v>1981</v>
      </c>
      <c r="C1952" s="27">
        <v>836931</v>
      </c>
      <c r="D1952">
        <f t="shared" si="30"/>
        <v>1.0605294611362536E-2</v>
      </c>
    </row>
    <row r="1953" spans="1:4" x14ac:dyDescent="0.25">
      <c r="A1953" t="s">
        <v>2403</v>
      </c>
      <c r="B1953">
        <v>1982</v>
      </c>
      <c r="C1953" s="27">
        <v>838858</v>
      </c>
      <c r="D1953">
        <f t="shared" si="30"/>
        <v>2.2998132215305955E-3</v>
      </c>
    </row>
    <row r="1954" spans="1:4" x14ac:dyDescent="0.25">
      <c r="A1954" t="s">
        <v>2402</v>
      </c>
      <c r="B1954">
        <v>1983</v>
      </c>
      <c r="C1954" s="27">
        <v>841489</v>
      </c>
      <c r="D1954">
        <f t="shared" si="30"/>
        <v>3.131498613116518E-3</v>
      </c>
    </row>
    <row r="1955" spans="1:4" x14ac:dyDescent="0.25">
      <c r="A1955" t="s">
        <v>2401</v>
      </c>
      <c r="B1955">
        <v>1984</v>
      </c>
      <c r="C1955" s="27">
        <v>847115</v>
      </c>
      <c r="D1955">
        <f t="shared" si="30"/>
        <v>6.6635171032853914E-3</v>
      </c>
    </row>
    <row r="1956" spans="1:4" x14ac:dyDescent="0.25">
      <c r="A1956" t="s">
        <v>2400</v>
      </c>
      <c r="B1956">
        <v>1985</v>
      </c>
      <c r="C1956" s="27">
        <v>855374</v>
      </c>
      <c r="D1956">
        <f t="shared" si="30"/>
        <v>9.7023414408054596E-3</v>
      </c>
    </row>
    <row r="1957" spans="1:4" x14ac:dyDescent="0.25">
      <c r="A1957" t="s">
        <v>2399</v>
      </c>
      <c r="B1957">
        <v>1986</v>
      </c>
      <c r="C1957" s="27">
        <v>861031</v>
      </c>
      <c r="D1957">
        <f t="shared" si="30"/>
        <v>6.5917082312513201E-3</v>
      </c>
    </row>
    <row r="1958" spans="1:4" x14ac:dyDescent="0.25">
      <c r="A1958" t="s">
        <v>2398</v>
      </c>
      <c r="B1958">
        <v>1987</v>
      </c>
      <c r="C1958" s="27">
        <v>869117</v>
      </c>
      <c r="D1958">
        <f t="shared" si="30"/>
        <v>9.3472452916199614E-3</v>
      </c>
    </row>
    <row r="1959" spans="1:4" x14ac:dyDescent="0.25">
      <c r="A1959" t="s">
        <v>2397</v>
      </c>
      <c r="B1959">
        <v>1988</v>
      </c>
      <c r="C1959" s="27">
        <v>878080</v>
      </c>
      <c r="D1959">
        <f t="shared" si="30"/>
        <v>1.0259951940451357E-2</v>
      </c>
    </row>
    <row r="1960" spans="1:4" x14ac:dyDescent="0.25">
      <c r="A1960" t="s">
        <v>2396</v>
      </c>
      <c r="B1960">
        <v>1989</v>
      </c>
      <c r="C1960" s="27">
        <v>886771</v>
      </c>
      <c r="D1960">
        <f t="shared" si="30"/>
        <v>9.8490697006821965E-3</v>
      </c>
    </row>
    <row r="1961" spans="1:4" x14ac:dyDescent="0.25">
      <c r="A1961" t="s">
        <v>2395</v>
      </c>
      <c r="B1961">
        <v>1990</v>
      </c>
      <c r="C1961" s="27">
        <v>895333</v>
      </c>
      <c r="D1961">
        <f t="shared" si="30"/>
        <v>9.608940756091441E-3</v>
      </c>
    </row>
    <row r="1962" spans="1:4" x14ac:dyDescent="0.25">
      <c r="A1962" t="s">
        <v>2394</v>
      </c>
      <c r="B1962">
        <v>1991</v>
      </c>
      <c r="C1962" s="27">
        <v>903653</v>
      </c>
      <c r="D1962">
        <f t="shared" si="30"/>
        <v>9.2497210313704625E-3</v>
      </c>
    </row>
    <row r="1963" spans="1:4" x14ac:dyDescent="0.25">
      <c r="A1963" t="s">
        <v>2393</v>
      </c>
      <c r="B1963">
        <v>1992</v>
      </c>
      <c r="C1963" s="27">
        <v>912543</v>
      </c>
      <c r="D1963">
        <f t="shared" si="30"/>
        <v>9.7897704884951867E-3</v>
      </c>
    </row>
    <row r="1964" spans="1:4" x14ac:dyDescent="0.25">
      <c r="A1964" t="s">
        <v>2392</v>
      </c>
      <c r="B1964">
        <v>1993</v>
      </c>
      <c r="C1964" s="27">
        <v>924398</v>
      </c>
      <c r="D1964">
        <f t="shared" si="30"/>
        <v>1.2907507198278533E-2</v>
      </c>
    </row>
    <row r="1965" spans="1:4" x14ac:dyDescent="0.25">
      <c r="A1965" t="s">
        <v>2391</v>
      </c>
      <c r="B1965">
        <v>1994</v>
      </c>
      <c r="C1965" s="27">
        <v>936095</v>
      </c>
      <c r="D1965">
        <f t="shared" si="30"/>
        <v>1.257425222141596E-2</v>
      </c>
    </row>
    <row r="1966" spans="1:4" x14ac:dyDescent="0.25">
      <c r="A1966" t="s">
        <v>2390</v>
      </c>
      <c r="B1966">
        <v>1995</v>
      </c>
      <c r="C1966" s="27">
        <v>946935</v>
      </c>
      <c r="D1966">
        <f t="shared" si="30"/>
        <v>1.1513485973061195E-2</v>
      </c>
    </row>
    <row r="1967" spans="1:4" x14ac:dyDescent="0.25">
      <c r="A1967" t="s">
        <v>2389</v>
      </c>
      <c r="B1967">
        <v>1996</v>
      </c>
      <c r="C1967" s="27">
        <v>957247</v>
      </c>
      <c r="D1967">
        <f t="shared" si="30"/>
        <v>1.0831003348147111E-2</v>
      </c>
    </row>
    <row r="1968" spans="1:4" x14ac:dyDescent="0.25">
      <c r="A1968" t="s">
        <v>2388</v>
      </c>
      <c r="B1968">
        <v>1997</v>
      </c>
      <c r="C1968" s="27">
        <v>960657</v>
      </c>
      <c r="D1968">
        <f t="shared" si="30"/>
        <v>3.5559690091503827E-3</v>
      </c>
    </row>
    <row r="1969" spans="1:4" x14ac:dyDescent="0.25">
      <c r="A1969" t="s">
        <v>2387</v>
      </c>
      <c r="B1969">
        <v>1998</v>
      </c>
      <c r="C1969" s="27">
        <v>971722</v>
      </c>
      <c r="D1969">
        <f t="shared" si="30"/>
        <v>1.1452329937728789E-2</v>
      </c>
    </row>
    <row r="1970" spans="1:4" x14ac:dyDescent="0.25">
      <c r="A1970" t="s">
        <v>2386</v>
      </c>
      <c r="B1970">
        <v>1999</v>
      </c>
      <c r="C1970" s="27">
        <v>982772</v>
      </c>
      <c r="D1970">
        <f t="shared" si="30"/>
        <v>1.1307394890853329E-2</v>
      </c>
    </row>
    <row r="1971" spans="1:4" x14ac:dyDescent="0.25">
      <c r="A1971" t="s">
        <v>2385</v>
      </c>
      <c r="B1971">
        <v>2000</v>
      </c>
      <c r="C1971" s="27">
        <v>993655</v>
      </c>
      <c r="D1971">
        <f t="shared" si="30"/>
        <v>1.101291370184878E-2</v>
      </c>
    </row>
    <row r="1972" spans="1:4" x14ac:dyDescent="0.25">
      <c r="A1972" t="s">
        <v>2384</v>
      </c>
      <c r="B1972">
        <v>2001</v>
      </c>
      <c r="C1972" s="27">
        <v>1001534</v>
      </c>
      <c r="D1972">
        <f t="shared" si="30"/>
        <v>7.898039691467398E-3</v>
      </c>
    </row>
    <row r="1973" spans="1:4" x14ac:dyDescent="0.25">
      <c r="A1973" t="s">
        <v>2383</v>
      </c>
      <c r="B1973">
        <v>2002</v>
      </c>
      <c r="C1973" s="27">
        <v>1008277</v>
      </c>
      <c r="D1973">
        <f t="shared" si="30"/>
        <v>6.7101088615736555E-3</v>
      </c>
    </row>
    <row r="1974" spans="1:4" x14ac:dyDescent="0.25">
      <c r="A1974" t="s">
        <v>2382</v>
      </c>
      <c r="B1974">
        <v>2003</v>
      </c>
      <c r="C1974" s="27">
        <v>1015524</v>
      </c>
      <c r="D1974">
        <f t="shared" si="30"/>
        <v>7.1618019515843952E-3</v>
      </c>
    </row>
    <row r="1975" spans="1:4" x14ac:dyDescent="0.25">
      <c r="A1975" t="s">
        <v>2381</v>
      </c>
      <c r="B1975">
        <v>2004</v>
      </c>
      <c r="C1975" s="27">
        <v>1023509</v>
      </c>
      <c r="D1975">
        <f t="shared" si="30"/>
        <v>7.8321839996543016E-3</v>
      </c>
    </row>
    <row r="1976" spans="1:4" x14ac:dyDescent="0.25">
      <c r="A1976" t="s">
        <v>2380</v>
      </c>
      <c r="B1976">
        <v>2005</v>
      </c>
      <c r="C1976" s="27">
        <v>1034352</v>
      </c>
      <c r="D1976">
        <f t="shared" si="30"/>
        <v>1.0538224249851373E-2</v>
      </c>
    </row>
    <row r="1977" spans="1:4" x14ac:dyDescent="0.25">
      <c r="A1977" t="s">
        <v>2379</v>
      </c>
      <c r="B1977">
        <v>2006</v>
      </c>
      <c r="C1977" s="27">
        <v>1041985</v>
      </c>
      <c r="D1977">
        <f t="shared" si="30"/>
        <v>7.3524041475582806E-3</v>
      </c>
    </row>
    <row r="1978" spans="1:4" x14ac:dyDescent="0.25">
      <c r="A1978" t="s">
        <v>2378</v>
      </c>
      <c r="B1978">
        <v>2007</v>
      </c>
      <c r="C1978" s="27">
        <v>1040662</v>
      </c>
      <c r="D1978">
        <f t="shared" si="30"/>
        <v>-1.2704987239430139E-3</v>
      </c>
    </row>
    <row r="1979" spans="1:4" x14ac:dyDescent="0.25">
      <c r="A1979" t="s">
        <v>2377</v>
      </c>
      <c r="B1979">
        <v>2008</v>
      </c>
      <c r="C1979" s="27">
        <v>1040518</v>
      </c>
      <c r="D1979">
        <f t="shared" si="30"/>
        <v>-1.3838303292339619E-4</v>
      </c>
    </row>
    <row r="1980" spans="1:4" x14ac:dyDescent="0.25">
      <c r="A1980" t="s">
        <v>2376</v>
      </c>
      <c r="B1980">
        <v>2009</v>
      </c>
      <c r="C1980" s="27">
        <v>1037998</v>
      </c>
      <c r="D1980">
        <f t="shared" si="30"/>
        <v>-2.4248081176528472E-3</v>
      </c>
    </row>
    <row r="1981" spans="1:4" x14ac:dyDescent="0.25">
      <c r="A1981" t="s">
        <v>2375</v>
      </c>
      <c r="B1981">
        <v>2010</v>
      </c>
      <c r="C1981" s="27">
        <v>1036981</v>
      </c>
      <c r="D1981">
        <f t="shared" si="30"/>
        <v>-9.8025096295973561E-4</v>
      </c>
    </row>
    <row r="1982" spans="1:4" x14ac:dyDescent="0.25">
      <c r="A1982" t="s">
        <v>2374</v>
      </c>
      <c r="B1982">
        <v>2011</v>
      </c>
      <c r="C1982" s="27">
        <v>1034534</v>
      </c>
      <c r="D1982">
        <f t="shared" si="30"/>
        <v>-2.3625232143276551E-3</v>
      </c>
    </row>
    <row r="1983" spans="1:4" x14ac:dyDescent="0.25">
      <c r="A1983" t="s">
        <v>2373</v>
      </c>
      <c r="B1983">
        <v>2012</v>
      </c>
      <c r="C1983" s="27">
        <v>1031761</v>
      </c>
      <c r="D1983">
        <f t="shared" si="30"/>
        <v>-2.6840326911030947E-3</v>
      </c>
    </row>
    <row r="1984" spans="1:4" x14ac:dyDescent="0.25">
      <c r="A1984" t="s">
        <v>2372</v>
      </c>
      <c r="B1984">
        <v>2013</v>
      </c>
      <c r="C1984" s="27">
        <v>1032776</v>
      </c>
      <c r="D1984">
        <f t="shared" si="30"/>
        <v>9.8327138896238766E-4</v>
      </c>
    </row>
    <row r="1985" spans="1:4" x14ac:dyDescent="0.25">
      <c r="A1985" t="s">
        <v>2371</v>
      </c>
      <c r="B1985">
        <v>2014</v>
      </c>
      <c r="C1985" s="27">
        <v>1035096</v>
      </c>
      <c r="D1985">
        <f t="shared" si="30"/>
        <v>2.2438535590305606E-3</v>
      </c>
    </row>
    <row r="1986" spans="1:4" x14ac:dyDescent="0.25">
      <c r="A1986" t="s">
        <v>2370</v>
      </c>
      <c r="B1986">
        <v>2015</v>
      </c>
      <c r="C1986" s="27">
        <v>1037293</v>
      </c>
      <c r="D1986">
        <f t="shared" si="30"/>
        <v>2.1202591048793558E-3</v>
      </c>
    </row>
    <row r="1987" spans="1:4" x14ac:dyDescent="0.25">
      <c r="A1987" t="s">
        <v>2368</v>
      </c>
      <c r="B1987">
        <v>2016</v>
      </c>
      <c r="C1987" s="27">
        <v>1041200</v>
      </c>
      <c r="D1987">
        <f t="shared" si="30"/>
        <v>3.7594589942244253E-3</v>
      </c>
    </row>
    <row r="1988" spans="1:4" x14ac:dyDescent="0.25">
      <c r="A1988" t="s">
        <v>2467</v>
      </c>
      <c r="B1988">
        <v>1972</v>
      </c>
      <c r="C1988" s="27">
        <v>463983</v>
      </c>
      <c r="D1988">
        <f t="shared" si="30"/>
        <v>-0.80828125949637497</v>
      </c>
    </row>
    <row r="1989" spans="1:4" x14ac:dyDescent="0.25">
      <c r="A1989" t="s">
        <v>2466</v>
      </c>
      <c r="B1989">
        <v>1973</v>
      </c>
      <c r="C1989" s="27">
        <v>482592</v>
      </c>
      <c r="D1989">
        <f t="shared" si="30"/>
        <v>3.9323662554238976E-2</v>
      </c>
    </row>
    <row r="1990" spans="1:4" x14ac:dyDescent="0.25">
      <c r="A1990" t="s">
        <v>2465</v>
      </c>
      <c r="B1990">
        <v>1974</v>
      </c>
      <c r="C1990" s="27">
        <v>495851</v>
      </c>
      <c r="D1990">
        <f t="shared" si="30"/>
        <v>2.7103902190759189E-2</v>
      </c>
    </row>
    <row r="1991" spans="1:4" x14ac:dyDescent="0.25">
      <c r="A1991" t="s">
        <v>2464</v>
      </c>
      <c r="B1991">
        <v>1975</v>
      </c>
      <c r="C1991" s="27">
        <v>506771</v>
      </c>
      <c r="D1991">
        <f t="shared" si="30"/>
        <v>2.1783746656980595E-2</v>
      </c>
    </row>
    <row r="1992" spans="1:4" x14ac:dyDescent="0.25">
      <c r="A1992" t="s">
        <v>2463</v>
      </c>
      <c r="B1992">
        <v>1976</v>
      </c>
      <c r="C1992" s="27">
        <v>514395</v>
      </c>
      <c r="D1992">
        <f t="shared" si="30"/>
        <v>1.4932227787946974E-2</v>
      </c>
    </row>
    <row r="1993" spans="1:4" x14ac:dyDescent="0.25">
      <c r="A1993" t="s">
        <v>2462</v>
      </c>
      <c r="B1993">
        <v>1977</v>
      </c>
      <c r="C1993" s="27">
        <v>526402</v>
      </c>
      <c r="D1993">
        <f t="shared" si="30"/>
        <v>2.3073726582025882E-2</v>
      </c>
    </row>
    <row r="1994" spans="1:4" x14ac:dyDescent="0.25">
      <c r="A1994" t="s">
        <v>2461</v>
      </c>
      <c r="B1994">
        <v>1978</v>
      </c>
      <c r="C1994" s="27">
        <v>540076.5</v>
      </c>
      <c r="D1994">
        <f t="shared" ref="D1994:D2057" si="31">LN(C1994/C1993)</f>
        <v>2.5645616795225021E-2</v>
      </c>
    </row>
    <row r="1995" spans="1:4" x14ac:dyDescent="0.25">
      <c r="A1995" t="s">
        <v>2460</v>
      </c>
      <c r="B1995">
        <v>1979</v>
      </c>
      <c r="C1995" s="27">
        <v>553751</v>
      </c>
      <c r="D1995">
        <f t="shared" si="31"/>
        <v>2.500433103557724E-2</v>
      </c>
    </row>
    <row r="1996" spans="1:4" x14ac:dyDescent="0.25">
      <c r="A1996" t="s">
        <v>2459</v>
      </c>
      <c r="B1996">
        <v>1980</v>
      </c>
      <c r="C1996" s="27">
        <v>568686.33333333337</v>
      </c>
      <c r="D1996">
        <f t="shared" si="31"/>
        <v>2.6613895380524354E-2</v>
      </c>
    </row>
    <row r="1997" spans="1:4" x14ac:dyDescent="0.25">
      <c r="A1997" t="s">
        <v>2458</v>
      </c>
      <c r="B1997">
        <v>1981</v>
      </c>
      <c r="C1997" s="27">
        <v>583834</v>
      </c>
      <c r="D1997">
        <f t="shared" si="31"/>
        <v>2.6287673239856261E-2</v>
      </c>
    </row>
    <row r="1998" spans="1:4" x14ac:dyDescent="0.25">
      <c r="A1998" t="s">
        <v>2457</v>
      </c>
      <c r="B1998">
        <v>1982</v>
      </c>
      <c r="C1998" s="27">
        <v>598557</v>
      </c>
      <c r="D1998">
        <f t="shared" si="31"/>
        <v>2.4905062711236676E-2</v>
      </c>
    </row>
    <row r="1999" spans="1:4" x14ac:dyDescent="0.25">
      <c r="A1999" t="s">
        <v>2456</v>
      </c>
      <c r="B1999">
        <v>1983</v>
      </c>
      <c r="C1999" s="27">
        <v>614786</v>
      </c>
      <c r="D1999">
        <f t="shared" si="31"/>
        <v>2.6752481213705402E-2</v>
      </c>
    </row>
    <row r="2000" spans="1:4" x14ac:dyDescent="0.25">
      <c r="A2000" t="s">
        <v>2455</v>
      </c>
      <c r="B2000">
        <v>1984</v>
      </c>
      <c r="C2000" s="27">
        <v>635103</v>
      </c>
      <c r="D2000">
        <f t="shared" si="31"/>
        <v>3.2512950691225305E-2</v>
      </c>
    </row>
    <row r="2001" spans="1:4" x14ac:dyDescent="0.25">
      <c r="A2001" t="s">
        <v>2454</v>
      </c>
      <c r="B2001">
        <v>1985</v>
      </c>
      <c r="C2001" s="27">
        <v>644066</v>
      </c>
      <c r="D2001">
        <f t="shared" si="31"/>
        <v>1.4014014861891352E-2</v>
      </c>
    </row>
    <row r="2002" spans="1:4" x14ac:dyDescent="0.25">
      <c r="A2002" t="s">
        <v>2453</v>
      </c>
      <c r="B2002">
        <v>1986</v>
      </c>
      <c r="C2002" s="27">
        <v>643568</v>
      </c>
      <c r="D2002">
        <f t="shared" si="31"/>
        <v>-7.7351176627875654E-4</v>
      </c>
    </row>
    <row r="2003" spans="1:4" x14ac:dyDescent="0.25">
      <c r="A2003" t="s">
        <v>2452</v>
      </c>
      <c r="B2003">
        <v>1987</v>
      </c>
      <c r="C2003" s="27">
        <v>635559</v>
      </c>
      <c r="D2003">
        <f t="shared" si="31"/>
        <v>-1.252276695559189E-2</v>
      </c>
    </row>
    <row r="2004" spans="1:4" x14ac:dyDescent="0.25">
      <c r="A2004" t="s">
        <v>2451</v>
      </c>
      <c r="B2004">
        <v>1988</v>
      </c>
      <c r="C2004" s="27">
        <v>634244</v>
      </c>
      <c r="D2004">
        <f t="shared" si="31"/>
        <v>-2.0711881608293848E-3</v>
      </c>
    </row>
    <row r="2005" spans="1:4" x14ac:dyDescent="0.25">
      <c r="A2005" t="s">
        <v>2450</v>
      </c>
      <c r="B2005">
        <v>1989</v>
      </c>
      <c r="C2005" s="27">
        <v>636782</v>
      </c>
      <c r="D2005">
        <f t="shared" si="31"/>
        <v>3.9936293564860684E-3</v>
      </c>
    </row>
    <row r="2006" spans="1:4" x14ac:dyDescent="0.25">
      <c r="A2006" t="s">
        <v>2449</v>
      </c>
      <c r="B2006">
        <v>1990</v>
      </c>
      <c r="C2006" s="27">
        <v>640590</v>
      </c>
      <c r="D2006">
        <f t="shared" si="31"/>
        <v>5.9622588889174898E-3</v>
      </c>
    </row>
    <row r="2007" spans="1:4" x14ac:dyDescent="0.25">
      <c r="A2007" t="s">
        <v>2448</v>
      </c>
      <c r="B2007">
        <v>1991</v>
      </c>
      <c r="C2007" s="27">
        <v>643468</v>
      </c>
      <c r="D2007">
        <f t="shared" si="31"/>
        <v>4.482671062040664E-3</v>
      </c>
    </row>
    <row r="2008" spans="1:4" x14ac:dyDescent="0.25">
      <c r="A2008" t="s">
        <v>2447</v>
      </c>
      <c r="B2008">
        <v>1992</v>
      </c>
      <c r="C2008" s="27">
        <v>649773</v>
      </c>
      <c r="D2008">
        <f t="shared" si="31"/>
        <v>9.7507733752127731E-3</v>
      </c>
    </row>
    <row r="2009" spans="1:4" x14ac:dyDescent="0.25">
      <c r="A2009" t="s">
        <v>2446</v>
      </c>
      <c r="B2009">
        <v>1993</v>
      </c>
      <c r="C2009" s="27">
        <v>656993</v>
      </c>
      <c r="D2009">
        <f t="shared" si="31"/>
        <v>1.1050292812558949E-2</v>
      </c>
    </row>
    <row r="2010" spans="1:4" x14ac:dyDescent="0.25">
      <c r="A2010" t="s">
        <v>2445</v>
      </c>
      <c r="B2010">
        <v>1994</v>
      </c>
      <c r="C2010" s="27">
        <v>665713</v>
      </c>
      <c r="D2010">
        <f t="shared" si="31"/>
        <v>1.3185282794296751E-2</v>
      </c>
    </row>
    <row r="2011" spans="1:4" x14ac:dyDescent="0.25">
      <c r="A2011" t="s">
        <v>2444</v>
      </c>
      <c r="B2011">
        <v>1995</v>
      </c>
      <c r="C2011" s="27">
        <v>676907</v>
      </c>
      <c r="D2011">
        <f t="shared" si="31"/>
        <v>1.6675245990684172E-2</v>
      </c>
    </row>
    <row r="2012" spans="1:4" x14ac:dyDescent="0.25">
      <c r="A2012" t="s">
        <v>2443</v>
      </c>
      <c r="B2012">
        <v>1996</v>
      </c>
      <c r="C2012" s="27">
        <v>680584</v>
      </c>
      <c r="D2012">
        <f t="shared" si="31"/>
        <v>5.4173603989252786E-3</v>
      </c>
    </row>
    <row r="2013" spans="1:4" x14ac:dyDescent="0.25">
      <c r="A2013" t="s">
        <v>2442</v>
      </c>
      <c r="B2013">
        <v>1997</v>
      </c>
      <c r="C2013" s="27">
        <v>687386</v>
      </c>
      <c r="D2013">
        <f t="shared" si="31"/>
        <v>9.9447444879029769E-3</v>
      </c>
    </row>
    <row r="2014" spans="1:4" x14ac:dyDescent="0.25">
      <c r="A2014" t="s">
        <v>2441</v>
      </c>
      <c r="B2014">
        <v>1998</v>
      </c>
      <c r="C2014" s="27">
        <v>693659</v>
      </c>
      <c r="D2014">
        <f t="shared" si="31"/>
        <v>9.0844876762290437E-3</v>
      </c>
    </row>
    <row r="2015" spans="1:4" x14ac:dyDescent="0.25">
      <c r="A2015" t="s">
        <v>2440</v>
      </c>
      <c r="B2015">
        <v>1999</v>
      </c>
      <c r="C2015" s="27">
        <v>697939</v>
      </c>
      <c r="D2015">
        <f t="shared" si="31"/>
        <v>6.1512211074952082E-3</v>
      </c>
    </row>
    <row r="2016" spans="1:4" x14ac:dyDescent="0.25">
      <c r="A2016" t="s">
        <v>2439</v>
      </c>
      <c r="B2016">
        <v>2000</v>
      </c>
      <c r="C2016" s="27">
        <v>703628</v>
      </c>
      <c r="D2016">
        <f t="shared" si="31"/>
        <v>8.118101016572201E-3</v>
      </c>
    </row>
    <row r="2017" spans="1:4" x14ac:dyDescent="0.25">
      <c r="A2017" t="s">
        <v>2438</v>
      </c>
      <c r="B2017">
        <v>2001</v>
      </c>
      <c r="C2017" s="27">
        <v>700420</v>
      </c>
      <c r="D2017">
        <f t="shared" si="31"/>
        <v>-4.5696522944777343E-3</v>
      </c>
    </row>
    <row r="2018" spans="1:4" x14ac:dyDescent="0.25">
      <c r="A2018" t="s">
        <v>2437</v>
      </c>
      <c r="B2018">
        <v>2002</v>
      </c>
      <c r="C2018" s="27">
        <v>713213</v>
      </c>
      <c r="D2018">
        <f t="shared" si="31"/>
        <v>1.8099958413603786E-2</v>
      </c>
    </row>
    <row r="2019" spans="1:4" x14ac:dyDescent="0.25">
      <c r="A2019" t="s">
        <v>2436</v>
      </c>
      <c r="B2019">
        <v>2003</v>
      </c>
      <c r="C2019" s="27">
        <v>722359</v>
      </c>
      <c r="D2019">
        <f t="shared" si="31"/>
        <v>1.2742131702915299E-2</v>
      </c>
    </row>
    <row r="2020" spans="1:4" x14ac:dyDescent="0.25">
      <c r="A2020" t="s">
        <v>2435</v>
      </c>
      <c r="B2020">
        <v>2004</v>
      </c>
      <c r="C2020" s="27">
        <v>730695</v>
      </c>
      <c r="D2020">
        <f t="shared" si="31"/>
        <v>1.1473890788345079E-2</v>
      </c>
    </row>
    <row r="2021" spans="1:4" x14ac:dyDescent="0.25">
      <c r="A2021" t="s">
        <v>2434</v>
      </c>
      <c r="B2021">
        <v>2005</v>
      </c>
      <c r="C2021" s="27">
        <v>740596</v>
      </c>
      <c r="D2021">
        <f t="shared" si="31"/>
        <v>1.345913141849538E-2</v>
      </c>
    </row>
    <row r="2022" spans="1:4" x14ac:dyDescent="0.25">
      <c r="A2022" t="s">
        <v>2433</v>
      </c>
      <c r="B2022">
        <v>2006</v>
      </c>
      <c r="C2022" s="27">
        <v>751041</v>
      </c>
      <c r="D2022">
        <f t="shared" si="31"/>
        <v>1.4004976710045273E-2</v>
      </c>
    </row>
    <row r="2023" spans="1:4" x14ac:dyDescent="0.25">
      <c r="A2023" t="s">
        <v>2432</v>
      </c>
      <c r="B2023">
        <v>2007</v>
      </c>
      <c r="C2023" s="27">
        <v>759576</v>
      </c>
      <c r="D2023">
        <f t="shared" si="31"/>
        <v>1.1300138713583737E-2</v>
      </c>
    </row>
    <row r="2024" spans="1:4" x14ac:dyDescent="0.25">
      <c r="A2024" t="s">
        <v>2431</v>
      </c>
      <c r="B2024">
        <v>2008</v>
      </c>
      <c r="C2024" s="27">
        <v>766887</v>
      </c>
      <c r="D2024">
        <f t="shared" si="31"/>
        <v>9.5790804021479315E-3</v>
      </c>
    </row>
    <row r="2025" spans="1:4" x14ac:dyDescent="0.25">
      <c r="A2025" t="s">
        <v>2430</v>
      </c>
      <c r="B2025">
        <v>2009</v>
      </c>
      <c r="C2025" s="27">
        <v>773897</v>
      </c>
      <c r="D2025">
        <f t="shared" si="31"/>
        <v>9.0993265345628502E-3</v>
      </c>
    </row>
    <row r="2026" spans="1:4" x14ac:dyDescent="0.25">
      <c r="A2026" t="s">
        <v>2429</v>
      </c>
      <c r="B2026">
        <v>2010</v>
      </c>
      <c r="C2026" s="27">
        <v>780180</v>
      </c>
      <c r="D2026">
        <f t="shared" si="31"/>
        <v>8.0858724922117584E-3</v>
      </c>
    </row>
    <row r="2027" spans="1:4" x14ac:dyDescent="0.25">
      <c r="A2027" t="s">
        <v>2428</v>
      </c>
      <c r="B2027">
        <v>2011</v>
      </c>
      <c r="C2027" s="27">
        <v>786522</v>
      </c>
      <c r="D2027">
        <f t="shared" si="31"/>
        <v>8.0960318438110506E-3</v>
      </c>
    </row>
    <row r="2028" spans="1:4" x14ac:dyDescent="0.25">
      <c r="A2028" t="s">
        <v>2427</v>
      </c>
      <c r="B2028">
        <v>2012</v>
      </c>
      <c r="C2028" s="27">
        <v>794321</v>
      </c>
      <c r="D2028">
        <f t="shared" si="31"/>
        <v>9.866967527914685E-3</v>
      </c>
    </row>
    <row r="2029" spans="1:4" x14ac:dyDescent="0.25">
      <c r="A2029" t="s">
        <v>2426</v>
      </c>
      <c r="B2029">
        <v>2013</v>
      </c>
      <c r="C2029" s="27">
        <v>802834</v>
      </c>
      <c r="D2029">
        <f t="shared" si="31"/>
        <v>1.0660306131172128E-2</v>
      </c>
    </row>
    <row r="2030" spans="1:4" x14ac:dyDescent="0.25">
      <c r="A2030" t="s">
        <v>2425</v>
      </c>
      <c r="B2030">
        <v>2014</v>
      </c>
      <c r="C2030" s="27">
        <v>811188</v>
      </c>
      <c r="D2030">
        <f t="shared" si="31"/>
        <v>1.0351872033913015E-2</v>
      </c>
    </row>
    <row r="2031" spans="1:4" x14ac:dyDescent="0.25">
      <c r="A2031" t="s">
        <v>2424</v>
      </c>
      <c r="B2031">
        <v>2015</v>
      </c>
      <c r="C2031" s="27">
        <v>820138</v>
      </c>
      <c r="D2031">
        <f t="shared" si="31"/>
        <v>1.0972778953506264E-2</v>
      </c>
    </row>
    <row r="2032" spans="1:4" x14ac:dyDescent="0.25">
      <c r="A2032" t="s">
        <v>2422</v>
      </c>
      <c r="B2032">
        <v>2016</v>
      </c>
      <c r="C2032" s="27">
        <v>830137</v>
      </c>
      <c r="D2032">
        <f t="shared" si="31"/>
        <v>1.2118128629064119E-2</v>
      </c>
    </row>
    <row r="2033" spans="1:4" x14ac:dyDescent="0.25">
      <c r="A2033" t="s">
        <v>2521</v>
      </c>
      <c r="B2033">
        <v>1972</v>
      </c>
      <c r="C2033" s="27">
        <v>126455</v>
      </c>
      <c r="D2033">
        <f t="shared" si="31"/>
        <v>-1.8817042337557479</v>
      </c>
    </row>
    <row r="2034" spans="1:4" x14ac:dyDescent="0.25">
      <c r="A2034" t="s">
        <v>2520</v>
      </c>
      <c r="B2034">
        <v>1973</v>
      </c>
      <c r="C2034" s="27">
        <v>131848</v>
      </c>
      <c r="D2034">
        <f t="shared" si="31"/>
        <v>4.1763230276962077E-2</v>
      </c>
    </row>
    <row r="2035" spans="1:4" x14ac:dyDescent="0.25">
      <c r="A2035" t="s">
        <v>2519</v>
      </c>
      <c r="B2035">
        <v>1974</v>
      </c>
      <c r="C2035" s="27">
        <v>136604</v>
      </c>
      <c r="D2035">
        <f t="shared" si="31"/>
        <v>3.5436485352951227E-2</v>
      </c>
    </row>
    <row r="2036" spans="1:4" x14ac:dyDescent="0.25">
      <c r="A2036" t="s">
        <v>2518</v>
      </c>
      <c r="B2036">
        <v>1975</v>
      </c>
      <c r="C2036" s="27">
        <v>139951</v>
      </c>
      <c r="D2036">
        <f t="shared" si="31"/>
        <v>2.4206132060178819E-2</v>
      </c>
    </row>
    <row r="2037" spans="1:4" x14ac:dyDescent="0.25">
      <c r="A2037" t="s">
        <v>2517</v>
      </c>
      <c r="B2037">
        <v>1976</v>
      </c>
      <c r="C2037" s="27">
        <v>141967</v>
      </c>
      <c r="D2037">
        <f t="shared" si="31"/>
        <v>1.4302274882299496E-2</v>
      </c>
    </row>
    <row r="2038" spans="1:4" x14ac:dyDescent="0.25">
      <c r="A2038" t="s">
        <v>2516</v>
      </c>
      <c r="B2038">
        <v>1977</v>
      </c>
      <c r="C2038" s="27">
        <v>143965</v>
      </c>
      <c r="D2038">
        <f t="shared" si="31"/>
        <v>1.3975578250347846E-2</v>
      </c>
    </row>
    <row r="2039" spans="1:4" x14ac:dyDescent="0.25">
      <c r="A2039" t="s">
        <v>2515</v>
      </c>
      <c r="B2039">
        <v>1978</v>
      </c>
      <c r="C2039" s="27">
        <v>146001</v>
      </c>
      <c r="D2039">
        <f t="shared" si="31"/>
        <v>1.4043256522292043E-2</v>
      </c>
    </row>
    <row r="2040" spans="1:4" x14ac:dyDescent="0.25">
      <c r="A2040" t="s">
        <v>2514</v>
      </c>
      <c r="B2040">
        <v>1979</v>
      </c>
      <c r="C2040" s="27">
        <v>148037</v>
      </c>
      <c r="D2040">
        <f t="shared" si="31"/>
        <v>1.3848771519374012E-2</v>
      </c>
    </row>
    <row r="2041" spans="1:4" x14ac:dyDescent="0.25">
      <c r="A2041" t="s">
        <v>2513</v>
      </c>
      <c r="B2041">
        <v>1980</v>
      </c>
      <c r="C2041" s="27">
        <v>150403</v>
      </c>
      <c r="D2041">
        <f t="shared" si="31"/>
        <v>1.5856115605992645E-2</v>
      </c>
    </row>
    <row r="2042" spans="1:4" x14ac:dyDescent="0.25">
      <c r="A2042" t="s">
        <v>2512</v>
      </c>
      <c r="B2042">
        <v>1981</v>
      </c>
      <c r="C2042" s="27">
        <v>152758</v>
      </c>
      <c r="D2042">
        <f t="shared" si="31"/>
        <v>1.5536611713719726E-2</v>
      </c>
    </row>
    <row r="2043" spans="1:4" x14ac:dyDescent="0.25">
      <c r="A2043" t="s">
        <v>2511</v>
      </c>
      <c r="B2043">
        <v>1982</v>
      </c>
      <c r="C2043" s="27">
        <v>155135</v>
      </c>
      <c r="D2043">
        <f t="shared" si="31"/>
        <v>1.54407357498341E-2</v>
      </c>
    </row>
    <row r="2044" spans="1:4" x14ac:dyDescent="0.25">
      <c r="A2044" t="s">
        <v>2510</v>
      </c>
      <c r="B2044">
        <v>1983</v>
      </c>
      <c r="C2044" s="27">
        <v>157397</v>
      </c>
      <c r="D2044">
        <f t="shared" si="31"/>
        <v>1.4475570492337718E-2</v>
      </c>
    </row>
    <row r="2045" spans="1:4" x14ac:dyDescent="0.25">
      <c r="A2045" t="s">
        <v>2509</v>
      </c>
      <c r="B2045">
        <v>1984</v>
      </c>
      <c r="C2045" s="27">
        <v>160213</v>
      </c>
      <c r="D2045">
        <f t="shared" si="31"/>
        <v>1.7732903824980283E-2</v>
      </c>
    </row>
    <row r="2046" spans="1:4" x14ac:dyDescent="0.25">
      <c r="A2046" t="s">
        <v>2508</v>
      </c>
      <c r="B2046">
        <v>1985</v>
      </c>
      <c r="C2046" s="27">
        <v>163953</v>
      </c>
      <c r="D2046">
        <f t="shared" si="31"/>
        <v>2.3075621478724499E-2</v>
      </c>
    </row>
    <row r="2047" spans="1:4" x14ac:dyDescent="0.25">
      <c r="A2047" t="s">
        <v>2507</v>
      </c>
      <c r="B2047">
        <v>1986</v>
      </c>
      <c r="C2047" s="27">
        <v>167915</v>
      </c>
      <c r="D2047">
        <f t="shared" si="31"/>
        <v>2.3878097600300373E-2</v>
      </c>
    </row>
    <row r="2048" spans="1:4" x14ac:dyDescent="0.25">
      <c r="A2048" t="s">
        <v>2506</v>
      </c>
      <c r="B2048">
        <v>1987</v>
      </c>
      <c r="C2048" s="27">
        <v>172682</v>
      </c>
      <c r="D2048">
        <f t="shared" si="31"/>
        <v>2.7993853752203798E-2</v>
      </c>
    </row>
    <row r="2049" spans="1:4" x14ac:dyDescent="0.25">
      <c r="A2049" t="s">
        <v>2505</v>
      </c>
      <c r="B2049">
        <v>1988</v>
      </c>
      <c r="C2049" s="27">
        <v>176815</v>
      </c>
      <c r="D2049">
        <f t="shared" si="31"/>
        <v>2.3652235496239259E-2</v>
      </c>
    </row>
    <row r="2050" spans="1:4" x14ac:dyDescent="0.25">
      <c r="A2050" t="s">
        <v>2504</v>
      </c>
      <c r="B2050">
        <v>1989</v>
      </c>
      <c r="C2050" s="27">
        <v>179987</v>
      </c>
      <c r="D2050">
        <f t="shared" si="31"/>
        <v>1.7780637826183093E-2</v>
      </c>
    </row>
    <row r="2051" spans="1:4" x14ac:dyDescent="0.25">
      <c r="A2051" t="s">
        <v>2503</v>
      </c>
      <c r="B2051">
        <v>1990</v>
      </c>
      <c r="C2051" s="27">
        <v>183639</v>
      </c>
      <c r="D2051">
        <f t="shared" si="31"/>
        <v>2.0087247869632934E-2</v>
      </c>
    </row>
    <row r="2052" spans="1:4" x14ac:dyDescent="0.25">
      <c r="A2052" t="s">
        <v>2502</v>
      </c>
      <c r="B2052">
        <v>1991</v>
      </c>
      <c r="C2052" s="27">
        <v>184728</v>
      </c>
      <c r="D2052">
        <f t="shared" si="31"/>
        <v>5.9125989706551108E-3</v>
      </c>
    </row>
    <row r="2053" spans="1:4" x14ac:dyDescent="0.25">
      <c r="A2053" t="s">
        <v>2501</v>
      </c>
      <c r="B2053">
        <v>1992</v>
      </c>
      <c r="C2053" s="27">
        <v>186560</v>
      </c>
      <c r="D2053">
        <f t="shared" si="31"/>
        <v>9.8684302620015481E-3</v>
      </c>
    </row>
    <row r="2054" spans="1:4" x14ac:dyDescent="0.25">
      <c r="A2054" t="s">
        <v>2500</v>
      </c>
      <c r="B2054">
        <v>1993</v>
      </c>
      <c r="C2054" s="27">
        <v>188488</v>
      </c>
      <c r="D2054">
        <f t="shared" si="31"/>
        <v>1.0281441222070179E-2</v>
      </c>
    </row>
    <row r="2055" spans="1:4" x14ac:dyDescent="0.25">
      <c r="A2055" t="s">
        <v>2499</v>
      </c>
      <c r="B2055">
        <v>1994</v>
      </c>
      <c r="C2055" s="27">
        <v>190723</v>
      </c>
      <c r="D2055">
        <f t="shared" si="31"/>
        <v>1.1787769234845934E-2</v>
      </c>
    </row>
    <row r="2056" spans="1:4" x14ac:dyDescent="0.25">
      <c r="A2056" t="s">
        <v>2498</v>
      </c>
      <c r="B2056">
        <v>1995</v>
      </c>
      <c r="C2056" s="27">
        <v>192965</v>
      </c>
      <c r="D2056">
        <f t="shared" si="31"/>
        <v>1.1686711690199993E-2</v>
      </c>
    </row>
    <row r="2057" spans="1:4" x14ac:dyDescent="0.25">
      <c r="A2057" t="s">
        <v>2497</v>
      </c>
      <c r="B2057">
        <v>1996</v>
      </c>
      <c r="C2057" s="27">
        <v>194821</v>
      </c>
      <c r="D2057">
        <f t="shared" si="31"/>
        <v>9.5723629636219401E-3</v>
      </c>
    </row>
    <row r="2058" spans="1:4" x14ac:dyDescent="0.25">
      <c r="A2058" t="s">
        <v>2496</v>
      </c>
      <c r="B2058">
        <v>1997</v>
      </c>
      <c r="C2058" s="27">
        <v>197318</v>
      </c>
      <c r="D2058">
        <f t="shared" ref="D2058:D2121" si="32">LN(C2058/C2057)</f>
        <v>1.27354522213161E-2</v>
      </c>
    </row>
    <row r="2059" spans="1:4" x14ac:dyDescent="0.25">
      <c r="A2059" t="s">
        <v>2495</v>
      </c>
      <c r="B2059">
        <v>1998</v>
      </c>
      <c r="C2059" s="27">
        <v>200337</v>
      </c>
      <c r="D2059">
        <f t="shared" si="32"/>
        <v>1.5184308034040335E-2</v>
      </c>
    </row>
    <row r="2060" spans="1:4" x14ac:dyDescent="0.25">
      <c r="A2060" t="s">
        <v>2494</v>
      </c>
      <c r="B2060">
        <v>1999</v>
      </c>
      <c r="C2060" s="27">
        <v>202947</v>
      </c>
      <c r="D2060">
        <f t="shared" si="32"/>
        <v>1.2943912681428738E-2</v>
      </c>
    </row>
    <row r="2061" spans="1:4" x14ac:dyDescent="0.25">
      <c r="A2061" t="s">
        <v>2493</v>
      </c>
      <c r="B2061">
        <v>2000</v>
      </c>
      <c r="C2061" s="27">
        <v>190155</v>
      </c>
      <c r="D2061">
        <f t="shared" si="32"/>
        <v>-6.510533215085125E-2</v>
      </c>
    </row>
    <row r="2062" spans="1:4" x14ac:dyDescent="0.25">
      <c r="A2062" t="s">
        <v>2492</v>
      </c>
      <c r="B2062">
        <v>2001</v>
      </c>
      <c r="C2062" s="27">
        <v>209119</v>
      </c>
      <c r="D2062">
        <f t="shared" si="32"/>
        <v>9.5063938862296901E-2</v>
      </c>
    </row>
    <row r="2063" spans="1:4" x14ac:dyDescent="0.25">
      <c r="A2063" t="s">
        <v>2491</v>
      </c>
      <c r="B2063">
        <v>2002</v>
      </c>
      <c r="C2063" s="27">
        <v>210512</v>
      </c>
      <c r="D2063">
        <f t="shared" si="32"/>
        <v>6.6391907023859009E-3</v>
      </c>
    </row>
    <row r="2064" spans="1:4" x14ac:dyDescent="0.25">
      <c r="A2064" t="s">
        <v>2490</v>
      </c>
      <c r="B2064">
        <v>2003</v>
      </c>
      <c r="C2064" s="27">
        <v>214037</v>
      </c>
      <c r="D2064">
        <f t="shared" si="32"/>
        <v>1.6606238649633176E-2</v>
      </c>
    </row>
    <row r="2065" spans="1:4" x14ac:dyDescent="0.25">
      <c r="A2065" t="s">
        <v>2489</v>
      </c>
      <c r="B2065">
        <v>2004</v>
      </c>
      <c r="C2065" s="27">
        <v>215869</v>
      </c>
      <c r="D2065">
        <f t="shared" si="32"/>
        <v>8.5228449452818787E-3</v>
      </c>
    </row>
    <row r="2066" spans="1:4" x14ac:dyDescent="0.25">
      <c r="A2066" t="s">
        <v>2488</v>
      </c>
      <c r="B2066">
        <v>2005</v>
      </c>
      <c r="C2066" s="27">
        <v>218094</v>
      </c>
      <c r="D2066">
        <f t="shared" si="32"/>
        <v>1.025442029440162E-2</v>
      </c>
    </row>
    <row r="2067" spans="1:4" x14ac:dyDescent="0.25">
      <c r="A2067" t="s">
        <v>2487</v>
      </c>
      <c r="B2067">
        <v>2006</v>
      </c>
      <c r="C2067" s="27">
        <v>219929</v>
      </c>
      <c r="D2067">
        <f t="shared" si="32"/>
        <v>8.3786044791818517E-3</v>
      </c>
    </row>
    <row r="2068" spans="1:4" x14ac:dyDescent="0.25">
      <c r="A2068" t="s">
        <v>2486</v>
      </c>
      <c r="B2068">
        <v>2007</v>
      </c>
      <c r="C2068" s="27">
        <v>221451</v>
      </c>
      <c r="D2068">
        <f t="shared" si="32"/>
        <v>6.8965790590604587E-3</v>
      </c>
    </row>
    <row r="2069" spans="1:4" x14ac:dyDescent="0.25">
      <c r="A2069" t="s">
        <v>2485</v>
      </c>
      <c r="B2069">
        <v>2008</v>
      </c>
      <c r="C2069" s="27">
        <v>222965</v>
      </c>
      <c r="D2069">
        <f t="shared" si="32"/>
        <v>6.8134624183859667E-3</v>
      </c>
    </row>
    <row r="2070" spans="1:4" x14ac:dyDescent="0.25">
      <c r="A2070" t="s">
        <v>2484</v>
      </c>
      <c r="B2070">
        <v>2009</v>
      </c>
      <c r="C2070" s="27">
        <v>223661</v>
      </c>
      <c r="D2070">
        <f t="shared" si="32"/>
        <v>3.1167041927828718E-3</v>
      </c>
    </row>
    <row r="2071" spans="1:4" x14ac:dyDescent="0.25">
      <c r="A2071" t="s">
        <v>2483</v>
      </c>
      <c r="B2071">
        <v>2010</v>
      </c>
      <c r="C2071" s="27">
        <v>224293</v>
      </c>
      <c r="D2071">
        <f t="shared" si="32"/>
        <v>2.8217201736671443E-3</v>
      </c>
    </row>
    <row r="2072" spans="1:4" x14ac:dyDescent="0.25">
      <c r="A2072" t="s">
        <v>2482</v>
      </c>
      <c r="B2072">
        <v>2011</v>
      </c>
      <c r="C2072" s="27">
        <v>224607</v>
      </c>
      <c r="D2072">
        <f t="shared" si="32"/>
        <v>1.3989755010541977E-3</v>
      </c>
    </row>
    <row r="2073" spans="1:4" x14ac:dyDescent="0.25">
      <c r="A2073" t="s">
        <v>2481</v>
      </c>
      <c r="B2073">
        <v>2012</v>
      </c>
      <c r="C2073" s="27">
        <v>225280</v>
      </c>
      <c r="D2073">
        <f t="shared" si="32"/>
        <v>2.9918646327459363E-3</v>
      </c>
    </row>
    <row r="2074" spans="1:4" x14ac:dyDescent="0.25">
      <c r="A2074" t="s">
        <v>2480</v>
      </c>
      <c r="B2074">
        <v>2013</v>
      </c>
      <c r="C2074" s="27">
        <v>226446</v>
      </c>
      <c r="D2074">
        <f t="shared" si="32"/>
        <v>5.1624329330605852E-3</v>
      </c>
    </row>
    <row r="2075" spans="1:4" x14ac:dyDescent="0.25">
      <c r="A2075" t="s">
        <v>2479</v>
      </c>
      <c r="B2075">
        <v>2014</v>
      </c>
      <c r="C2075" s="27">
        <v>227176</v>
      </c>
      <c r="D2075">
        <f t="shared" si="32"/>
        <v>3.2185415617981242E-3</v>
      </c>
    </row>
    <row r="2076" spans="1:4" x14ac:dyDescent="0.25">
      <c r="A2076" t="s">
        <v>2478</v>
      </c>
      <c r="B2076">
        <v>2015</v>
      </c>
      <c r="C2076" s="27">
        <v>228502</v>
      </c>
      <c r="D2076">
        <f t="shared" si="32"/>
        <v>5.8199155666479466E-3</v>
      </c>
    </row>
    <row r="2077" spans="1:4" x14ac:dyDescent="0.25">
      <c r="A2077" t="s">
        <v>2476</v>
      </c>
      <c r="B2077">
        <v>2016</v>
      </c>
      <c r="C2077" s="27">
        <v>230223</v>
      </c>
      <c r="D2077">
        <f t="shared" si="32"/>
        <v>7.5034413846418483E-3</v>
      </c>
    </row>
    <row r="2078" spans="1:4" x14ac:dyDescent="0.25">
      <c r="A2078" t="s">
        <v>2576</v>
      </c>
      <c r="B2078">
        <v>1972</v>
      </c>
      <c r="C2078" s="27">
        <v>106298</v>
      </c>
      <c r="D2078">
        <f t="shared" si="32"/>
        <v>-0.77280193392036889</v>
      </c>
    </row>
    <row r="2079" spans="1:4" x14ac:dyDescent="0.25">
      <c r="A2079" t="s">
        <v>2575</v>
      </c>
      <c r="B2079">
        <v>1973</v>
      </c>
      <c r="C2079" s="27">
        <v>107994</v>
      </c>
      <c r="D2079">
        <f t="shared" si="32"/>
        <v>1.5829199529939938E-2</v>
      </c>
    </row>
    <row r="2080" spans="1:4" x14ac:dyDescent="0.25">
      <c r="A2080" t="s">
        <v>2574</v>
      </c>
      <c r="B2080">
        <v>1974</v>
      </c>
      <c r="C2080" s="27">
        <v>109545</v>
      </c>
      <c r="D2080">
        <f t="shared" si="32"/>
        <v>1.4259753714785779E-2</v>
      </c>
    </row>
    <row r="2081" spans="1:4" x14ac:dyDescent="0.25">
      <c r="A2081" t="s">
        <v>2573</v>
      </c>
      <c r="B2081">
        <v>1975</v>
      </c>
      <c r="C2081" s="27">
        <v>111152</v>
      </c>
      <c r="D2081">
        <f t="shared" si="32"/>
        <v>1.4563210210342297E-2</v>
      </c>
    </row>
    <row r="2082" spans="1:4" x14ac:dyDescent="0.25">
      <c r="A2082" t="s">
        <v>2572</v>
      </c>
      <c r="B2082">
        <v>1976</v>
      </c>
      <c r="C2082" s="27">
        <v>112984</v>
      </c>
      <c r="D2082">
        <f t="shared" si="32"/>
        <v>1.6347581816237668E-2</v>
      </c>
    </row>
    <row r="2083" spans="1:4" x14ac:dyDescent="0.25">
      <c r="A2083" t="s">
        <v>2571</v>
      </c>
      <c r="B2083">
        <v>1977</v>
      </c>
      <c r="C2083" s="27">
        <v>114807</v>
      </c>
      <c r="D2083">
        <f t="shared" si="32"/>
        <v>1.6006241869522521E-2</v>
      </c>
    </row>
    <row r="2084" spans="1:4" x14ac:dyDescent="0.25">
      <c r="A2084" t="s">
        <v>2570</v>
      </c>
      <c r="B2084">
        <v>1978</v>
      </c>
      <c r="C2084" s="27">
        <v>116118</v>
      </c>
      <c r="D2084">
        <f t="shared" si="32"/>
        <v>1.1354457809984181E-2</v>
      </c>
    </row>
    <row r="2085" spans="1:4" x14ac:dyDescent="0.25">
      <c r="A2085" t="s">
        <v>2569</v>
      </c>
      <c r="B2085">
        <v>1979</v>
      </c>
      <c r="C2085" s="27">
        <v>117429</v>
      </c>
      <c r="D2085">
        <f t="shared" si="32"/>
        <v>1.1226980182973804E-2</v>
      </c>
    </row>
    <row r="2086" spans="1:4" x14ac:dyDescent="0.25">
      <c r="A2086" t="s">
        <v>2568</v>
      </c>
      <c r="B2086">
        <v>1980</v>
      </c>
      <c r="C2086" s="27">
        <v>118456.66666666667</v>
      </c>
      <c r="D2086">
        <f t="shared" si="32"/>
        <v>8.713315930091255E-3</v>
      </c>
    </row>
    <row r="2087" spans="1:4" x14ac:dyDescent="0.25">
      <c r="A2087" t="s">
        <v>2567</v>
      </c>
      <c r="B2087">
        <v>1981</v>
      </c>
      <c r="C2087" s="27">
        <v>119455</v>
      </c>
      <c r="D2087">
        <f t="shared" si="32"/>
        <v>8.3925198546492968E-3</v>
      </c>
    </row>
    <row r="2088" spans="1:4" x14ac:dyDescent="0.25">
      <c r="A2088" t="s">
        <v>2566</v>
      </c>
      <c r="B2088">
        <v>1982</v>
      </c>
      <c r="C2088" s="27">
        <v>120512</v>
      </c>
      <c r="D2088">
        <f t="shared" si="32"/>
        <v>8.8096016207034437E-3</v>
      </c>
    </row>
    <row r="2089" spans="1:4" x14ac:dyDescent="0.25">
      <c r="A2089" t="s">
        <v>2565</v>
      </c>
      <c r="B2089">
        <v>1983</v>
      </c>
      <c r="C2089" s="27">
        <v>121149</v>
      </c>
      <c r="D2089">
        <f t="shared" si="32"/>
        <v>5.2718599634882599E-3</v>
      </c>
    </row>
    <row r="2090" spans="1:4" x14ac:dyDescent="0.25">
      <c r="A2090" t="s">
        <v>2564</v>
      </c>
      <c r="B2090">
        <v>1984</v>
      </c>
      <c r="C2090" s="27">
        <v>121768</v>
      </c>
      <c r="D2090">
        <f t="shared" si="32"/>
        <v>5.0964019791902701E-3</v>
      </c>
    </row>
    <row r="2091" spans="1:4" x14ac:dyDescent="0.25">
      <c r="A2091" t="s">
        <v>2563</v>
      </c>
      <c r="B2091">
        <v>1985</v>
      </c>
      <c r="C2091" s="27">
        <v>121875</v>
      </c>
      <c r="D2091">
        <f t="shared" si="32"/>
        <v>8.7833434064547606E-4</v>
      </c>
    </row>
    <row r="2092" spans="1:4" x14ac:dyDescent="0.25">
      <c r="A2092" t="s">
        <v>2562</v>
      </c>
      <c r="B2092">
        <v>1986</v>
      </c>
      <c r="C2092" s="27">
        <v>121495</v>
      </c>
      <c r="D2092">
        <f t="shared" si="32"/>
        <v>-3.1228196475601719E-3</v>
      </c>
    </row>
    <row r="2093" spans="1:4" x14ac:dyDescent="0.25">
      <c r="A2093" t="s">
        <v>2561</v>
      </c>
      <c r="B2093">
        <v>1987</v>
      </c>
      <c r="C2093" s="27">
        <v>121404</v>
      </c>
      <c r="D2093">
        <f t="shared" si="32"/>
        <v>-7.4928265869743447E-4</v>
      </c>
    </row>
    <row r="2094" spans="1:4" x14ac:dyDescent="0.25">
      <c r="A2094" t="s">
        <v>2560</v>
      </c>
      <c r="B2094">
        <v>1988</v>
      </c>
      <c r="C2094" s="27">
        <v>121452</v>
      </c>
      <c r="D2094">
        <f t="shared" si="32"/>
        <v>3.9529598301071779E-4</v>
      </c>
    </row>
    <row r="2095" spans="1:4" x14ac:dyDescent="0.25">
      <c r="A2095" t="s">
        <v>2559</v>
      </c>
      <c r="B2095">
        <v>1989</v>
      </c>
      <c r="C2095" s="27">
        <v>121267</v>
      </c>
      <c r="D2095">
        <f t="shared" si="32"/>
        <v>-1.5243968195734726E-3</v>
      </c>
    </row>
    <row r="2096" spans="1:4" x14ac:dyDescent="0.25">
      <c r="A2096" t="s">
        <v>2558</v>
      </c>
      <c r="B2096">
        <v>1990</v>
      </c>
      <c r="C2096" s="27">
        <v>110068</v>
      </c>
      <c r="D2096">
        <f t="shared" si="32"/>
        <v>-9.6896369560263818E-2</v>
      </c>
    </row>
    <row r="2097" spans="1:4" x14ac:dyDescent="0.25">
      <c r="A2097" t="s">
        <v>2557</v>
      </c>
      <c r="B2097">
        <v>1991</v>
      </c>
      <c r="C2097" s="27">
        <v>110135</v>
      </c>
      <c r="D2097">
        <f t="shared" si="32"/>
        <v>6.0852942119372054E-4</v>
      </c>
    </row>
    <row r="2098" spans="1:4" x14ac:dyDescent="0.25">
      <c r="A2098" t="s">
        <v>2556</v>
      </c>
      <c r="B2098">
        <v>1992</v>
      </c>
      <c r="C2098" s="27">
        <v>110731</v>
      </c>
      <c r="D2098">
        <f t="shared" si="32"/>
        <v>5.3969506093655244E-3</v>
      </c>
    </row>
    <row r="2099" spans="1:4" x14ac:dyDescent="0.25">
      <c r="A2099" t="s">
        <v>2555</v>
      </c>
      <c r="B2099">
        <v>1993</v>
      </c>
      <c r="C2099" s="27">
        <v>110899</v>
      </c>
      <c r="D2099">
        <f t="shared" si="32"/>
        <v>1.5160405376284528E-3</v>
      </c>
    </row>
    <row r="2100" spans="1:4" x14ac:dyDescent="0.25">
      <c r="A2100" t="s">
        <v>2554</v>
      </c>
      <c r="B2100">
        <v>1994</v>
      </c>
      <c r="C2100" s="27">
        <v>111436</v>
      </c>
      <c r="D2100">
        <f t="shared" si="32"/>
        <v>4.8305578897523517E-3</v>
      </c>
    </row>
    <row r="2101" spans="1:4" x14ac:dyDescent="0.25">
      <c r="A2101" t="s">
        <v>2553</v>
      </c>
      <c r="B2101">
        <v>1995</v>
      </c>
      <c r="C2101" s="27">
        <v>112182</v>
      </c>
      <c r="D2101">
        <f t="shared" si="32"/>
        <v>6.6721173383247822E-3</v>
      </c>
    </row>
    <row r="2102" spans="1:4" x14ac:dyDescent="0.25">
      <c r="A2102" t="s">
        <v>2552</v>
      </c>
      <c r="B2102">
        <v>1996</v>
      </c>
      <c r="C2102" s="27">
        <v>112911</v>
      </c>
      <c r="D2102">
        <f t="shared" si="32"/>
        <v>6.4773453534795163E-3</v>
      </c>
    </row>
    <row r="2103" spans="1:4" x14ac:dyDescent="0.25">
      <c r="A2103" t="s">
        <v>2551</v>
      </c>
      <c r="B2103">
        <v>1997</v>
      </c>
      <c r="C2103" s="27">
        <v>113425</v>
      </c>
      <c r="D2103">
        <f t="shared" si="32"/>
        <v>4.541927785355929E-3</v>
      </c>
    </row>
    <row r="2104" spans="1:4" x14ac:dyDescent="0.25">
      <c r="A2104" t="s">
        <v>2550</v>
      </c>
      <c r="B2104">
        <v>1998</v>
      </c>
      <c r="C2104" s="27">
        <v>113830</v>
      </c>
      <c r="D2104">
        <f t="shared" si="32"/>
        <v>3.5642817870977289E-3</v>
      </c>
    </row>
    <row r="2105" spans="1:4" x14ac:dyDescent="0.25">
      <c r="A2105" t="s">
        <v>2549</v>
      </c>
      <c r="B2105">
        <v>1999</v>
      </c>
      <c r="C2105" s="27">
        <v>125952</v>
      </c>
      <c r="D2105">
        <f t="shared" si="32"/>
        <v>0.10119477465260825</v>
      </c>
    </row>
    <row r="2106" spans="1:4" x14ac:dyDescent="0.25">
      <c r="A2106" t="s">
        <v>2548</v>
      </c>
      <c r="B2106">
        <v>2000</v>
      </c>
      <c r="C2106" s="27">
        <v>126470</v>
      </c>
      <c r="D2106">
        <f t="shared" si="32"/>
        <v>4.1042439021515094E-3</v>
      </c>
    </row>
    <row r="2107" spans="1:4" x14ac:dyDescent="0.25">
      <c r="A2107" t="s">
        <v>2547</v>
      </c>
      <c r="B2107">
        <v>2001</v>
      </c>
      <c r="C2107" s="27">
        <v>126629</v>
      </c>
      <c r="D2107">
        <f t="shared" si="32"/>
        <v>1.2564255166281158E-3</v>
      </c>
    </row>
    <row r="2108" spans="1:4" x14ac:dyDescent="0.25">
      <c r="A2108" t="s">
        <v>2546</v>
      </c>
      <c r="B2108">
        <v>2002</v>
      </c>
      <c r="C2108" s="27">
        <v>125291</v>
      </c>
      <c r="D2108">
        <f t="shared" si="32"/>
        <v>-1.0622519699944034E-2</v>
      </c>
    </row>
    <row r="2109" spans="1:4" x14ac:dyDescent="0.25">
      <c r="A2109" t="s">
        <v>2545</v>
      </c>
      <c r="B2109">
        <v>2003</v>
      </c>
      <c r="C2109" s="27">
        <v>125688</v>
      </c>
      <c r="D2109">
        <f t="shared" si="32"/>
        <v>3.1636139367272201E-3</v>
      </c>
    </row>
    <row r="2110" spans="1:4" x14ac:dyDescent="0.25">
      <c r="A2110" t="s">
        <v>2544</v>
      </c>
      <c r="B2110">
        <v>2004</v>
      </c>
      <c r="C2110" s="27">
        <v>127382</v>
      </c>
      <c r="D2110">
        <f t="shared" si="32"/>
        <v>1.3387800226633655E-2</v>
      </c>
    </row>
    <row r="2111" spans="1:4" x14ac:dyDescent="0.25">
      <c r="A2111" t="s">
        <v>2543</v>
      </c>
      <c r="B2111">
        <v>2005</v>
      </c>
      <c r="C2111" s="27">
        <v>127876</v>
      </c>
      <c r="D2111">
        <f t="shared" si="32"/>
        <v>3.8705985061358483E-3</v>
      </c>
    </row>
    <row r="2112" spans="1:4" x14ac:dyDescent="0.25">
      <c r="A2112" t="s">
        <v>2542</v>
      </c>
      <c r="B2112">
        <v>2006</v>
      </c>
      <c r="C2112" s="27">
        <v>127053</v>
      </c>
      <c r="D2112">
        <f t="shared" si="32"/>
        <v>-6.4567221397839126E-3</v>
      </c>
    </row>
    <row r="2113" spans="1:4" x14ac:dyDescent="0.25">
      <c r="A2113" t="s">
        <v>2541</v>
      </c>
      <c r="B2113">
        <v>2007</v>
      </c>
      <c r="C2113" s="27">
        <v>127533</v>
      </c>
      <c r="D2113">
        <f t="shared" si="32"/>
        <v>3.7708324005793254E-3</v>
      </c>
    </row>
    <row r="2114" spans="1:4" x14ac:dyDescent="0.25">
      <c r="A2114" t="s">
        <v>2540</v>
      </c>
      <c r="B2114">
        <v>2008</v>
      </c>
      <c r="C2114" s="27">
        <v>127816</v>
      </c>
      <c r="D2114">
        <f t="shared" si="32"/>
        <v>2.216575086409143E-3</v>
      </c>
    </row>
    <row r="2115" spans="1:4" x14ac:dyDescent="0.25">
      <c r="A2115" t="s">
        <v>2539</v>
      </c>
      <c r="B2115">
        <v>2009</v>
      </c>
      <c r="C2115" s="27">
        <v>127792</v>
      </c>
      <c r="D2115">
        <f t="shared" si="32"/>
        <v>-1.8778755023731976E-4</v>
      </c>
    </row>
    <row r="2116" spans="1:4" x14ac:dyDescent="0.25">
      <c r="A2116" t="s">
        <v>2538</v>
      </c>
      <c r="B2116">
        <v>2010</v>
      </c>
      <c r="C2116" s="27">
        <v>127958</v>
      </c>
      <c r="D2116">
        <f t="shared" si="32"/>
        <v>1.2981428997974429E-3</v>
      </c>
    </row>
    <row r="2117" spans="1:4" x14ac:dyDescent="0.25">
      <c r="A2117" t="s">
        <v>2537</v>
      </c>
      <c r="B2117">
        <v>2011</v>
      </c>
      <c r="C2117" s="27">
        <v>127988</v>
      </c>
      <c r="D2117">
        <f t="shared" si="32"/>
        <v>2.3442444998078837E-4</v>
      </c>
    </row>
    <row r="2118" spans="1:4" x14ac:dyDescent="0.25">
      <c r="A2118" t="s">
        <v>2536</v>
      </c>
      <c r="B2118">
        <v>2012</v>
      </c>
      <c r="C2118" s="27">
        <v>128403</v>
      </c>
      <c r="D2118">
        <f t="shared" si="32"/>
        <v>3.2372459440856254E-3</v>
      </c>
    </row>
    <row r="2119" spans="1:4" x14ac:dyDescent="0.25">
      <c r="A2119" t="s">
        <v>2535</v>
      </c>
      <c r="B2119">
        <v>2013</v>
      </c>
      <c r="C2119" s="27">
        <v>128971</v>
      </c>
      <c r="D2119">
        <f t="shared" si="32"/>
        <v>4.4138174185232104E-3</v>
      </c>
    </row>
    <row r="2120" spans="1:4" x14ac:dyDescent="0.25">
      <c r="A2120" t="s">
        <v>2534</v>
      </c>
      <c r="B2120">
        <v>2014</v>
      </c>
      <c r="C2120" s="27">
        <v>130489</v>
      </c>
      <c r="D2120">
        <f t="shared" si="32"/>
        <v>1.1701359134886942E-2</v>
      </c>
    </row>
    <row r="2121" spans="1:4" x14ac:dyDescent="0.25">
      <c r="A2121" t="s">
        <v>2533</v>
      </c>
      <c r="B2121">
        <v>2015</v>
      </c>
      <c r="C2121" s="27">
        <v>130068</v>
      </c>
      <c r="D2121">
        <f t="shared" si="32"/>
        <v>-3.2315414006936676E-3</v>
      </c>
    </row>
    <row r="2122" spans="1:4" x14ac:dyDescent="0.25">
      <c r="A2122" t="s">
        <v>2530</v>
      </c>
      <c r="B2122">
        <v>2016</v>
      </c>
      <c r="C2122" s="27">
        <v>130287.2</v>
      </c>
      <c r="D2122">
        <f t="shared" ref="D2122:D2185" si="33">LN(C2122/C2121)</f>
        <v>1.6838538411572449E-3</v>
      </c>
    </row>
    <row r="2123" spans="1:4" x14ac:dyDescent="0.25">
      <c r="A2123" t="s">
        <v>2630</v>
      </c>
      <c r="B2123">
        <v>1972</v>
      </c>
      <c r="C2123" s="27">
        <v>2723498</v>
      </c>
      <c r="D2123">
        <f t="shared" si="33"/>
        <v>3.0399311180115061</v>
      </c>
    </row>
    <row r="2124" spans="1:4" x14ac:dyDescent="0.25">
      <c r="A2124" t="s">
        <v>2629</v>
      </c>
      <c r="B2124">
        <v>1973</v>
      </c>
      <c r="C2124" s="27">
        <v>2810507</v>
      </c>
      <c r="D2124">
        <f t="shared" si="33"/>
        <v>3.1447810624776369E-2</v>
      </c>
    </row>
    <row r="2125" spans="1:4" x14ac:dyDescent="0.25">
      <c r="A2125" t="s">
        <v>2628</v>
      </c>
      <c r="B2125">
        <v>1974</v>
      </c>
      <c r="C2125" s="27">
        <v>2896534</v>
      </c>
      <c r="D2125">
        <f t="shared" si="33"/>
        <v>3.0149955673583362E-2</v>
      </c>
    </row>
    <row r="2126" spans="1:4" x14ac:dyDescent="0.25">
      <c r="A2126" t="s">
        <v>2627</v>
      </c>
      <c r="B2126">
        <v>1975</v>
      </c>
      <c r="C2126" s="27">
        <v>2969447</v>
      </c>
      <c r="D2126">
        <f t="shared" si="33"/>
        <v>2.4860890401419609E-2</v>
      </c>
    </row>
    <row r="2127" spans="1:4" x14ac:dyDescent="0.25">
      <c r="A2127" t="s">
        <v>2626</v>
      </c>
      <c r="B2127">
        <v>1976</v>
      </c>
      <c r="C2127" s="27">
        <v>3047278</v>
      </c>
      <c r="D2127">
        <f t="shared" si="33"/>
        <v>2.5872992932358636E-2</v>
      </c>
    </row>
    <row r="2128" spans="1:4" x14ac:dyDescent="0.25">
      <c r="A2128" t="s">
        <v>2625</v>
      </c>
      <c r="B2128">
        <v>1977</v>
      </c>
      <c r="C2128" s="27">
        <v>3133242</v>
      </c>
      <c r="D2128">
        <f t="shared" si="33"/>
        <v>2.7819518122562611E-2</v>
      </c>
    </row>
    <row r="2129" spans="1:4" x14ac:dyDescent="0.25">
      <c r="A2129" t="s">
        <v>2624</v>
      </c>
      <c r="B2129">
        <v>1978</v>
      </c>
      <c r="C2129" s="27">
        <v>3226456.5</v>
      </c>
      <c r="D2129">
        <f t="shared" si="33"/>
        <v>2.9316224954685038E-2</v>
      </c>
    </row>
    <row r="2130" spans="1:4" x14ac:dyDescent="0.25">
      <c r="A2130" t="s">
        <v>2623</v>
      </c>
      <c r="B2130">
        <v>1979</v>
      </c>
      <c r="C2130" s="27">
        <v>3319671</v>
      </c>
      <c r="D2130">
        <f t="shared" si="33"/>
        <v>2.848120543095892E-2</v>
      </c>
    </row>
    <row r="2131" spans="1:4" x14ac:dyDescent="0.25">
      <c r="A2131" t="s">
        <v>2622</v>
      </c>
      <c r="B2131">
        <v>1980</v>
      </c>
      <c r="C2131" s="27">
        <v>3389130</v>
      </c>
      <c r="D2131">
        <f t="shared" si="33"/>
        <v>2.0707569654780107E-2</v>
      </c>
    </row>
    <row r="2132" spans="1:4" x14ac:dyDescent="0.25">
      <c r="A2132" t="s">
        <v>2621</v>
      </c>
      <c r="B2132">
        <v>1981</v>
      </c>
      <c r="C2132" s="27">
        <v>3482077</v>
      </c>
      <c r="D2132">
        <f t="shared" si="33"/>
        <v>2.7055703541971173E-2</v>
      </c>
    </row>
    <row r="2133" spans="1:4" x14ac:dyDescent="0.25">
      <c r="A2133" t="s">
        <v>2620</v>
      </c>
      <c r="B2133">
        <v>1982</v>
      </c>
      <c r="C2133" s="27">
        <v>3528049</v>
      </c>
      <c r="D2133">
        <f t="shared" si="33"/>
        <v>1.3116072107749002E-2</v>
      </c>
    </row>
    <row r="2134" spans="1:4" x14ac:dyDescent="0.25">
      <c r="A2134" t="s">
        <v>2619</v>
      </c>
      <c r="B2134">
        <v>1983</v>
      </c>
      <c r="C2134" s="27">
        <v>3576277</v>
      </c>
      <c r="D2134">
        <f t="shared" si="33"/>
        <v>1.3577288224458882E-2</v>
      </c>
    </row>
    <row r="2135" spans="1:4" x14ac:dyDescent="0.25">
      <c r="A2135" t="s">
        <v>2618</v>
      </c>
      <c r="B2135">
        <v>1984</v>
      </c>
      <c r="C2135" s="27">
        <v>3652073</v>
      </c>
      <c r="D2135">
        <f t="shared" si="33"/>
        <v>2.0972636418598416E-2</v>
      </c>
    </row>
    <row r="2136" spans="1:4" x14ac:dyDescent="0.25">
      <c r="A2136" t="s">
        <v>2617</v>
      </c>
      <c r="B2136">
        <v>1985</v>
      </c>
      <c r="C2136" s="27">
        <v>3724876</v>
      </c>
      <c r="D2136">
        <f t="shared" si="33"/>
        <v>1.9738611106800245E-2</v>
      </c>
    </row>
    <row r="2137" spans="1:4" x14ac:dyDescent="0.25">
      <c r="A2137" t="s">
        <v>2616</v>
      </c>
      <c r="B2137">
        <v>1986</v>
      </c>
      <c r="C2137" s="27">
        <v>3811246</v>
      </c>
      <c r="D2137">
        <f t="shared" si="33"/>
        <v>2.2922607108501161E-2</v>
      </c>
    </row>
    <row r="2138" spans="1:4" x14ac:dyDescent="0.25">
      <c r="A2138" t="s">
        <v>2615</v>
      </c>
      <c r="B2138">
        <v>1987</v>
      </c>
      <c r="C2138" s="27">
        <v>3898992</v>
      </c>
      <c r="D2138">
        <f t="shared" si="33"/>
        <v>2.276188839485687E-2</v>
      </c>
    </row>
    <row r="2139" spans="1:4" x14ac:dyDescent="0.25">
      <c r="A2139" t="s">
        <v>2614</v>
      </c>
      <c r="B2139">
        <v>1988</v>
      </c>
      <c r="C2139" s="27">
        <v>3982941</v>
      </c>
      <c r="D2139">
        <f t="shared" si="33"/>
        <v>2.1302432944535939E-2</v>
      </c>
    </row>
    <row r="2140" spans="1:4" x14ac:dyDescent="0.25">
      <c r="A2140" t="s">
        <v>2613</v>
      </c>
      <c r="B2140">
        <v>1989</v>
      </c>
      <c r="C2140" s="27">
        <v>4076068</v>
      </c>
      <c r="D2140">
        <f t="shared" si="33"/>
        <v>2.3112307109154274E-2</v>
      </c>
    </row>
    <row r="2141" spans="1:4" x14ac:dyDescent="0.25">
      <c r="A2141" t="s">
        <v>2612</v>
      </c>
      <c r="B2141">
        <v>1990</v>
      </c>
      <c r="C2141" s="27">
        <v>4159209</v>
      </c>
      <c r="D2141">
        <f t="shared" si="33"/>
        <v>2.0192113718807206E-2</v>
      </c>
    </row>
    <row r="2142" spans="1:4" x14ac:dyDescent="0.25">
      <c r="A2142" t="s">
        <v>2611</v>
      </c>
      <c r="B2142">
        <v>1991</v>
      </c>
      <c r="C2142" s="27">
        <v>4228614</v>
      </c>
      <c r="D2142">
        <f t="shared" si="33"/>
        <v>1.654936782889483E-2</v>
      </c>
    </row>
    <row r="2143" spans="1:4" x14ac:dyDescent="0.25">
      <c r="A2143" t="s">
        <v>2610</v>
      </c>
      <c r="B2143">
        <v>1992</v>
      </c>
      <c r="C2143" s="27">
        <v>4275304</v>
      </c>
      <c r="D2143">
        <f t="shared" si="33"/>
        <v>1.0980931179968101E-2</v>
      </c>
    </row>
    <row r="2144" spans="1:4" x14ac:dyDescent="0.25">
      <c r="A2144" t="s">
        <v>2609</v>
      </c>
      <c r="B2144">
        <v>1993</v>
      </c>
      <c r="C2144" s="27">
        <v>4307165</v>
      </c>
      <c r="D2144">
        <f t="shared" si="33"/>
        <v>7.4247040949644762E-3</v>
      </c>
    </row>
    <row r="2145" spans="1:4" x14ac:dyDescent="0.25">
      <c r="A2145" t="s">
        <v>2608</v>
      </c>
      <c r="B2145">
        <v>1994</v>
      </c>
      <c r="C2145" s="27">
        <v>4348582</v>
      </c>
      <c r="D2145">
        <f t="shared" si="33"/>
        <v>9.5698998805196743E-3</v>
      </c>
    </row>
    <row r="2146" spans="1:4" x14ac:dyDescent="0.25">
      <c r="A2146" t="s">
        <v>2607</v>
      </c>
      <c r="B2146">
        <v>1995</v>
      </c>
      <c r="C2146" s="27">
        <v>4387019</v>
      </c>
      <c r="D2146">
        <f t="shared" si="33"/>
        <v>8.8001382055439784E-3</v>
      </c>
    </row>
    <row r="2147" spans="1:4" x14ac:dyDescent="0.25">
      <c r="A2147" t="s">
        <v>2606</v>
      </c>
      <c r="B2147">
        <v>1996</v>
      </c>
      <c r="C2147" s="27">
        <v>4439305</v>
      </c>
      <c r="D2147">
        <f t="shared" si="33"/>
        <v>1.184787950767569E-2</v>
      </c>
    </row>
    <row r="2148" spans="1:4" x14ac:dyDescent="0.25">
      <c r="A2148" t="s">
        <v>2605</v>
      </c>
      <c r="B2148">
        <v>1997</v>
      </c>
      <c r="C2148" s="27">
        <v>4486266</v>
      </c>
      <c r="D2148">
        <f t="shared" si="33"/>
        <v>1.0522897266108057E-2</v>
      </c>
    </row>
    <row r="2149" spans="1:4" x14ac:dyDescent="0.25">
      <c r="A2149" t="s">
        <v>2604</v>
      </c>
      <c r="B2149">
        <v>1998</v>
      </c>
      <c r="C2149" s="27">
        <v>4536327</v>
      </c>
      <c r="D2149">
        <f t="shared" si="33"/>
        <v>1.1096923847814449E-2</v>
      </c>
    </row>
    <row r="2150" spans="1:4" x14ac:dyDescent="0.25">
      <c r="A2150" t="s">
        <v>2603</v>
      </c>
      <c r="B2150">
        <v>1999</v>
      </c>
      <c r="C2150" s="27">
        <v>4535909</v>
      </c>
      <c r="D2150">
        <f t="shared" si="33"/>
        <v>-9.2149278368794583E-5</v>
      </c>
    </row>
    <row r="2151" spans="1:4" x14ac:dyDescent="0.25">
      <c r="A2151" t="s">
        <v>2602</v>
      </c>
      <c r="B2151">
        <v>2000</v>
      </c>
      <c r="C2151" s="27">
        <v>3842997</v>
      </c>
      <c r="D2151">
        <f t="shared" si="33"/>
        <v>-0.16577297355353945</v>
      </c>
    </row>
    <row r="2152" spans="1:4" x14ac:dyDescent="0.25">
      <c r="A2152" t="s">
        <v>2601</v>
      </c>
      <c r="B2152">
        <v>2001</v>
      </c>
      <c r="C2152" s="27">
        <v>4756159</v>
      </c>
      <c r="D2152">
        <f t="shared" si="33"/>
        <v>0.21318787878244361</v>
      </c>
    </row>
    <row r="2153" spans="1:4" x14ac:dyDescent="0.25">
      <c r="A2153" t="s">
        <v>2600</v>
      </c>
      <c r="B2153">
        <v>2002</v>
      </c>
      <c r="C2153" s="27">
        <v>4759417</v>
      </c>
      <c r="D2153">
        <f t="shared" si="33"/>
        <v>6.847720258467587E-4</v>
      </c>
    </row>
    <row r="2154" spans="1:4" x14ac:dyDescent="0.25">
      <c r="A2154" t="s">
        <v>2599</v>
      </c>
      <c r="B2154">
        <v>2003</v>
      </c>
      <c r="C2154" s="27">
        <v>4889125</v>
      </c>
      <c r="D2154">
        <f t="shared" si="33"/>
        <v>2.6888169119831579E-2</v>
      </c>
    </row>
    <row r="2155" spans="1:4" x14ac:dyDescent="0.25">
      <c r="A2155" t="s">
        <v>2598</v>
      </c>
      <c r="B2155">
        <v>2004</v>
      </c>
      <c r="C2155" s="27">
        <v>4985193</v>
      </c>
      <c r="D2155">
        <f t="shared" si="33"/>
        <v>1.9458767942396982E-2</v>
      </c>
    </row>
    <row r="2156" spans="1:4" x14ac:dyDescent="0.25">
      <c r="A2156" t="s">
        <v>2597</v>
      </c>
      <c r="B2156">
        <v>2005</v>
      </c>
      <c r="C2156" s="27">
        <v>5014405</v>
      </c>
      <c r="D2156">
        <f t="shared" si="33"/>
        <v>5.8426514945417417E-3</v>
      </c>
    </row>
    <row r="2157" spans="1:4" x14ac:dyDescent="0.25">
      <c r="A2157" t="s">
        <v>2596</v>
      </c>
      <c r="B2157">
        <v>2006</v>
      </c>
      <c r="C2157" s="27">
        <v>5121487</v>
      </c>
      <c r="D2157">
        <f t="shared" si="33"/>
        <v>2.1130056265040626E-2</v>
      </c>
    </row>
    <row r="2158" spans="1:4" x14ac:dyDescent="0.25">
      <c r="A2158" t="s">
        <v>2595</v>
      </c>
      <c r="B2158">
        <v>2007</v>
      </c>
      <c r="C2158" s="27">
        <v>5190973</v>
      </c>
      <c r="D2158">
        <f t="shared" si="33"/>
        <v>1.3476328949226768E-2</v>
      </c>
    </row>
    <row r="2159" spans="1:4" x14ac:dyDescent="0.25">
      <c r="A2159" t="s">
        <v>2594</v>
      </c>
      <c r="B2159">
        <v>2008</v>
      </c>
      <c r="C2159" s="27">
        <v>5278737</v>
      </c>
      <c r="D2159">
        <f t="shared" si="33"/>
        <v>1.6765709037139483E-2</v>
      </c>
    </row>
    <row r="2160" spans="1:4" x14ac:dyDescent="0.25">
      <c r="A2160" t="s">
        <v>2593</v>
      </c>
      <c r="B2160">
        <v>2009</v>
      </c>
      <c r="C2160" s="27">
        <v>5224255</v>
      </c>
      <c r="D2160">
        <f t="shared" si="33"/>
        <v>-1.0374660605954543E-2</v>
      </c>
    </row>
    <row r="2161" spans="1:4" x14ac:dyDescent="0.25">
      <c r="A2161" t="s">
        <v>2592</v>
      </c>
      <c r="B2161">
        <v>2010</v>
      </c>
      <c r="C2161" s="27">
        <v>5225733</v>
      </c>
      <c r="D2161">
        <f t="shared" si="33"/>
        <v>2.8287114011131976E-4</v>
      </c>
    </row>
    <row r="2162" spans="1:4" x14ac:dyDescent="0.25">
      <c r="A2162" t="s">
        <v>2591</v>
      </c>
      <c r="B2162">
        <v>2011</v>
      </c>
      <c r="C2162" s="27">
        <v>5233500</v>
      </c>
      <c r="D2162">
        <f t="shared" si="33"/>
        <v>1.485195219899472E-3</v>
      </c>
    </row>
    <row r="2163" spans="1:4" x14ac:dyDescent="0.25">
      <c r="A2163" t="s">
        <v>2590</v>
      </c>
      <c r="B2163">
        <v>2012</v>
      </c>
      <c r="C2163" s="27">
        <v>5299263</v>
      </c>
      <c r="D2163">
        <f t="shared" si="33"/>
        <v>1.2487483972235303E-2</v>
      </c>
    </row>
    <row r="2164" spans="1:4" x14ac:dyDescent="0.25">
      <c r="A2164" t="s">
        <v>2589</v>
      </c>
      <c r="B2164">
        <v>2013</v>
      </c>
      <c r="C2164" s="27">
        <v>5471894</v>
      </c>
      <c r="D2164">
        <f t="shared" si="33"/>
        <v>3.2057054502556616E-2</v>
      </c>
    </row>
    <row r="2165" spans="1:4" x14ac:dyDescent="0.25">
      <c r="A2165" t="s">
        <v>2588</v>
      </c>
      <c r="B2165">
        <v>2014</v>
      </c>
      <c r="C2165" s="27">
        <v>5339264</v>
      </c>
      <c r="D2165">
        <f t="shared" si="33"/>
        <v>-2.4536993029957904E-2</v>
      </c>
    </row>
    <row r="2166" spans="1:4" x14ac:dyDescent="0.25">
      <c r="A2166" t="s">
        <v>2587</v>
      </c>
      <c r="B2166">
        <v>2015</v>
      </c>
      <c r="C2166" s="27">
        <v>5417249</v>
      </c>
      <c r="D2166">
        <f t="shared" si="33"/>
        <v>1.4500306263771382E-2</v>
      </c>
    </row>
    <row r="2167" spans="1:4" x14ac:dyDescent="0.25">
      <c r="A2167" t="s">
        <v>2585</v>
      </c>
      <c r="B2167">
        <v>2016</v>
      </c>
      <c r="C2167" s="27">
        <v>5457533.4000000004</v>
      </c>
      <c r="D2167">
        <f t="shared" si="33"/>
        <v>7.4088074201513702E-3</v>
      </c>
    </row>
    <row r="2168" spans="1:4" x14ac:dyDescent="0.25">
      <c r="A2168" t="s">
        <v>2684</v>
      </c>
      <c r="B2168">
        <v>1972</v>
      </c>
      <c r="C2168" s="27">
        <v>1191626</v>
      </c>
      <c r="D2168">
        <f t="shared" si="33"/>
        <v>-1.5216781684201237</v>
      </c>
    </row>
    <row r="2169" spans="1:4" x14ac:dyDescent="0.25">
      <c r="A2169" t="s">
        <v>2683</v>
      </c>
      <c r="B2169">
        <v>1973</v>
      </c>
      <c r="C2169" s="27">
        <v>1202447</v>
      </c>
      <c r="D2169">
        <f t="shared" si="33"/>
        <v>9.0398861609453009E-3</v>
      </c>
    </row>
    <row r="2170" spans="1:4" x14ac:dyDescent="0.25">
      <c r="A2170" t="s">
        <v>2682</v>
      </c>
      <c r="B2170">
        <v>1974</v>
      </c>
      <c r="C2170" s="27">
        <v>1211911</v>
      </c>
      <c r="D2170">
        <f t="shared" si="33"/>
        <v>7.8398054252219671E-3</v>
      </c>
    </row>
    <row r="2171" spans="1:4" x14ac:dyDescent="0.25">
      <c r="A2171" t="s">
        <v>2681</v>
      </c>
      <c r="B2171">
        <v>1975</v>
      </c>
      <c r="C2171" s="27">
        <v>1218971</v>
      </c>
      <c r="D2171">
        <f t="shared" si="33"/>
        <v>5.8086076167496283E-3</v>
      </c>
    </row>
    <row r="2172" spans="1:4" x14ac:dyDescent="0.25">
      <c r="A2172" t="s">
        <v>2680</v>
      </c>
      <c r="B2172">
        <v>1976</v>
      </c>
      <c r="C2172" s="27">
        <v>1230638</v>
      </c>
      <c r="D2172">
        <f t="shared" si="33"/>
        <v>9.525673869043419E-3</v>
      </c>
    </row>
    <row r="2173" spans="1:4" x14ac:dyDescent="0.25">
      <c r="A2173" t="s">
        <v>2679</v>
      </c>
      <c r="B2173">
        <v>1977</v>
      </c>
      <c r="C2173" s="27">
        <v>1243257</v>
      </c>
      <c r="D2173">
        <f t="shared" si="33"/>
        <v>1.0201814907647743E-2</v>
      </c>
    </row>
    <row r="2174" spans="1:4" x14ac:dyDescent="0.25">
      <c r="A2174" t="s">
        <v>2678</v>
      </c>
      <c r="B2174">
        <v>1978</v>
      </c>
      <c r="C2174" s="27">
        <v>1254667.5</v>
      </c>
      <c r="D2174">
        <f t="shared" si="33"/>
        <v>9.136048240795171E-3</v>
      </c>
    </row>
    <row r="2175" spans="1:4" x14ac:dyDescent="0.25">
      <c r="A2175" t="s">
        <v>2677</v>
      </c>
      <c r="B2175">
        <v>1979</v>
      </c>
      <c r="C2175" s="27">
        <v>1266078</v>
      </c>
      <c r="D2175">
        <f t="shared" si="33"/>
        <v>9.0533359566512765E-3</v>
      </c>
    </row>
    <row r="2176" spans="1:4" x14ac:dyDescent="0.25">
      <c r="A2176" t="s">
        <v>2676</v>
      </c>
      <c r="B2176">
        <v>1980</v>
      </c>
      <c r="C2176" s="27">
        <v>1280152</v>
      </c>
      <c r="D2176">
        <f t="shared" si="33"/>
        <v>1.1054887682813479E-2</v>
      </c>
    </row>
    <row r="2177" spans="1:4" x14ac:dyDescent="0.25">
      <c r="A2177" t="s">
        <v>2675</v>
      </c>
      <c r="B2177">
        <v>1981</v>
      </c>
      <c r="C2177" s="27">
        <v>1294226</v>
      </c>
      <c r="D2177">
        <f t="shared" si="33"/>
        <v>1.0934012188592005E-2</v>
      </c>
    </row>
    <row r="2178" spans="1:4" x14ac:dyDescent="0.25">
      <c r="A2178" t="s">
        <v>2674</v>
      </c>
      <c r="B2178">
        <v>1982</v>
      </c>
      <c r="C2178" s="27">
        <v>1300949</v>
      </c>
      <c r="D2178">
        <f t="shared" si="33"/>
        <v>5.1811650771977427E-3</v>
      </c>
    </row>
    <row r="2179" spans="1:4" x14ac:dyDescent="0.25">
      <c r="A2179" t="s">
        <v>2673</v>
      </c>
      <c r="B2179">
        <v>1983</v>
      </c>
      <c r="C2179" s="27">
        <v>1309580</v>
      </c>
      <c r="D2179">
        <f t="shared" si="33"/>
        <v>6.6124769723506218E-3</v>
      </c>
    </row>
    <row r="2180" spans="1:4" x14ac:dyDescent="0.25">
      <c r="A2180" t="s">
        <v>2672</v>
      </c>
      <c r="B2180">
        <v>1984</v>
      </c>
      <c r="C2180" s="27">
        <v>1322873</v>
      </c>
      <c r="D2180">
        <f t="shared" si="33"/>
        <v>1.0099411452524458E-2</v>
      </c>
    </row>
    <row r="2181" spans="1:4" x14ac:dyDescent="0.25">
      <c r="A2181" t="s">
        <v>2671</v>
      </c>
      <c r="B2181">
        <v>1985</v>
      </c>
      <c r="C2181" s="27">
        <v>1338765</v>
      </c>
      <c r="D2181">
        <f t="shared" si="33"/>
        <v>1.1941660626877126E-2</v>
      </c>
    </row>
    <row r="2182" spans="1:4" x14ac:dyDescent="0.25">
      <c r="A2182" t="s">
        <v>2670</v>
      </c>
      <c r="B2182">
        <v>1986</v>
      </c>
      <c r="C2182" s="27">
        <v>1357244</v>
      </c>
      <c r="D2182">
        <f t="shared" si="33"/>
        <v>1.3708625891179049E-2</v>
      </c>
    </row>
    <row r="2183" spans="1:4" x14ac:dyDescent="0.25">
      <c r="A2183" t="s">
        <v>2669</v>
      </c>
      <c r="B2183">
        <v>1987</v>
      </c>
      <c r="C2183" s="27">
        <v>1376496</v>
      </c>
      <c r="D2183">
        <f t="shared" si="33"/>
        <v>1.4084966585465665E-2</v>
      </c>
    </row>
    <row r="2184" spans="1:4" x14ac:dyDescent="0.25">
      <c r="A2184" t="s">
        <v>2668</v>
      </c>
      <c r="B2184">
        <v>1988</v>
      </c>
      <c r="C2184" s="27">
        <v>1395955</v>
      </c>
      <c r="D2184">
        <f t="shared" si="33"/>
        <v>1.4037629188114095E-2</v>
      </c>
    </row>
    <row r="2185" spans="1:4" x14ac:dyDescent="0.25">
      <c r="A2185" t="s">
        <v>2667</v>
      </c>
      <c r="B2185">
        <v>1989</v>
      </c>
      <c r="C2185" s="27">
        <v>1412853</v>
      </c>
      <c r="D2185">
        <f t="shared" si="33"/>
        <v>1.2032295456602287E-2</v>
      </c>
    </row>
    <row r="2186" spans="1:4" x14ac:dyDescent="0.25">
      <c r="A2186" t="s">
        <v>2666</v>
      </c>
      <c r="B2186">
        <v>1990</v>
      </c>
      <c r="C2186" s="27">
        <v>1426370</v>
      </c>
      <c r="D2186">
        <f t="shared" ref="D2186:D2249" si="34">LN(C2186/C2185)</f>
        <v>9.5216910568208489E-3</v>
      </c>
    </row>
    <row r="2187" spans="1:4" x14ac:dyDescent="0.25">
      <c r="A2187" t="s">
        <v>2665</v>
      </c>
      <c r="B2187">
        <v>1991</v>
      </c>
      <c r="C2187" s="27">
        <v>1433240</v>
      </c>
      <c r="D2187">
        <f t="shared" si="34"/>
        <v>4.8048602551540465E-3</v>
      </c>
    </row>
    <row r="2188" spans="1:4" x14ac:dyDescent="0.25">
      <c r="A2188" t="s">
        <v>2664</v>
      </c>
      <c r="B2188">
        <v>1992</v>
      </c>
      <c r="C2188" s="27">
        <v>1440637</v>
      </c>
      <c r="D2188">
        <f t="shared" si="34"/>
        <v>5.1477612540084009E-3</v>
      </c>
    </row>
    <row r="2189" spans="1:4" x14ac:dyDescent="0.25">
      <c r="A2189" t="s">
        <v>2663</v>
      </c>
      <c r="B2189">
        <v>1993</v>
      </c>
      <c r="C2189" s="27">
        <v>1448137</v>
      </c>
      <c r="D2189">
        <f t="shared" si="34"/>
        <v>5.1925258614522393E-3</v>
      </c>
    </row>
    <row r="2190" spans="1:4" x14ac:dyDescent="0.25">
      <c r="A2190" t="s">
        <v>2662</v>
      </c>
      <c r="B2190">
        <v>1994</v>
      </c>
      <c r="C2190" s="27">
        <v>1456436</v>
      </c>
      <c r="D2190">
        <f t="shared" si="34"/>
        <v>5.7144527499365435E-3</v>
      </c>
    </row>
    <row r="2191" spans="1:4" x14ac:dyDescent="0.25">
      <c r="A2191" t="s">
        <v>2661</v>
      </c>
      <c r="B2191">
        <v>1995</v>
      </c>
      <c r="C2191" s="27">
        <v>1464232</v>
      </c>
      <c r="D2191">
        <f t="shared" si="34"/>
        <v>5.3385174318619673E-3</v>
      </c>
    </row>
    <row r="2192" spans="1:4" x14ac:dyDescent="0.25">
      <c r="A2192" t="s">
        <v>2660</v>
      </c>
      <c r="B2192">
        <v>1996</v>
      </c>
      <c r="C2192" s="27">
        <v>1467636</v>
      </c>
      <c r="D2192">
        <f t="shared" si="34"/>
        <v>2.3220701133430284E-3</v>
      </c>
    </row>
    <row r="2193" spans="1:4" x14ac:dyDescent="0.25">
      <c r="A2193" t="s">
        <v>2659</v>
      </c>
      <c r="B2193">
        <v>1997</v>
      </c>
      <c r="C2193" s="27">
        <v>1482299</v>
      </c>
      <c r="D2193">
        <f t="shared" si="34"/>
        <v>9.9413178673984533E-3</v>
      </c>
    </row>
    <row r="2194" spans="1:4" x14ac:dyDescent="0.25">
      <c r="A2194" t="s">
        <v>2658</v>
      </c>
      <c r="B2194">
        <v>1998</v>
      </c>
      <c r="C2194" s="27">
        <v>1487688</v>
      </c>
      <c r="D2194">
        <f t="shared" si="34"/>
        <v>3.628976095981039E-3</v>
      </c>
    </row>
    <row r="2195" spans="1:4" x14ac:dyDescent="0.25">
      <c r="A2195" t="s">
        <v>2657</v>
      </c>
      <c r="B2195">
        <v>1999</v>
      </c>
      <c r="C2195" s="27">
        <v>1256756</v>
      </c>
      <c r="D2195">
        <f t="shared" si="34"/>
        <v>-0.16868943920779458</v>
      </c>
    </row>
    <row r="2196" spans="1:4" x14ac:dyDescent="0.25">
      <c r="A2196" t="s">
        <v>2656</v>
      </c>
      <c r="B2196">
        <v>2000</v>
      </c>
      <c r="C2196" s="27">
        <v>1253848</v>
      </c>
      <c r="D2196">
        <f t="shared" si="34"/>
        <v>-2.3165750556332198E-3</v>
      </c>
    </row>
    <row r="2197" spans="1:4" x14ac:dyDescent="0.25">
      <c r="A2197" t="s">
        <v>2655</v>
      </c>
      <c r="B2197">
        <v>2001</v>
      </c>
      <c r="C2197" s="27">
        <v>1522640</v>
      </c>
      <c r="D2197">
        <f t="shared" si="34"/>
        <v>0.1942284476546576</v>
      </c>
    </row>
    <row r="2198" spans="1:4" x14ac:dyDescent="0.25">
      <c r="A2198" t="s">
        <v>2654</v>
      </c>
      <c r="B2198">
        <v>2002</v>
      </c>
      <c r="C2198" s="27">
        <v>1528907</v>
      </c>
      <c r="D2198">
        <f t="shared" si="34"/>
        <v>4.1074306316567655E-3</v>
      </c>
    </row>
    <row r="2199" spans="1:4" x14ac:dyDescent="0.25">
      <c r="A2199" t="s">
        <v>2653</v>
      </c>
      <c r="B2199">
        <v>2003</v>
      </c>
      <c r="C2199" s="27">
        <v>1531026</v>
      </c>
      <c r="D2199">
        <f t="shared" si="34"/>
        <v>1.3849978667674556E-3</v>
      </c>
    </row>
    <row r="2200" spans="1:4" x14ac:dyDescent="0.25">
      <c r="A2200" t="s">
        <v>2652</v>
      </c>
      <c r="B2200">
        <v>2004</v>
      </c>
      <c r="C2200" s="27">
        <v>1537072</v>
      </c>
      <c r="D2200">
        <f t="shared" si="34"/>
        <v>3.9412090657507887E-3</v>
      </c>
    </row>
    <row r="2201" spans="1:4" x14ac:dyDescent="0.25">
      <c r="A2201" t="s">
        <v>2651</v>
      </c>
      <c r="B2201">
        <v>2005</v>
      </c>
      <c r="C2201" s="27">
        <v>1543254</v>
      </c>
      <c r="D2201">
        <f t="shared" si="34"/>
        <v>4.013866259552433E-3</v>
      </c>
    </row>
    <row r="2202" spans="1:4" x14ac:dyDescent="0.25">
      <c r="A2202" t="s">
        <v>2650</v>
      </c>
      <c r="B2202">
        <v>2006</v>
      </c>
      <c r="C2202" s="27">
        <v>1554541</v>
      </c>
      <c r="D2202">
        <f t="shared" si="34"/>
        <v>7.2871509879430391E-3</v>
      </c>
    </row>
    <row r="2203" spans="1:4" x14ac:dyDescent="0.25">
      <c r="A2203" t="s">
        <v>2649</v>
      </c>
      <c r="B2203">
        <v>2007</v>
      </c>
      <c r="C2203" s="27">
        <v>1554586</v>
      </c>
      <c r="D2203">
        <f t="shared" si="34"/>
        <v>2.8947032400557781E-5</v>
      </c>
    </row>
    <row r="2204" spans="1:4" x14ac:dyDescent="0.25">
      <c r="A2204" t="s">
        <v>2648</v>
      </c>
      <c r="B2204">
        <v>2008</v>
      </c>
      <c r="C2204" s="27">
        <v>1570505</v>
      </c>
      <c r="D2204">
        <f t="shared" si="34"/>
        <v>1.0187951449492435E-2</v>
      </c>
    </row>
    <row r="2205" spans="1:4" x14ac:dyDescent="0.25">
      <c r="A2205" t="s">
        <v>2647</v>
      </c>
      <c r="B2205">
        <v>2009</v>
      </c>
      <c r="C2205" s="27">
        <v>1567204</v>
      </c>
      <c r="D2205">
        <f t="shared" si="34"/>
        <v>-2.1040837234046149E-3</v>
      </c>
    </row>
    <row r="2206" spans="1:4" x14ac:dyDescent="0.25">
      <c r="A2206" t="s">
        <v>2646</v>
      </c>
      <c r="B2206">
        <v>2010</v>
      </c>
      <c r="C2206" s="27">
        <v>1566872</v>
      </c>
      <c r="D2206">
        <f t="shared" si="34"/>
        <v>-2.1186467797325759E-4</v>
      </c>
    </row>
    <row r="2207" spans="1:4" x14ac:dyDescent="0.25">
      <c r="A2207" t="s">
        <v>2645</v>
      </c>
      <c r="B2207">
        <v>2011</v>
      </c>
      <c r="C2207" s="27">
        <v>1574521</v>
      </c>
      <c r="D2207">
        <f t="shared" si="34"/>
        <v>4.8698237479023231E-3</v>
      </c>
    </row>
    <row r="2208" spans="1:4" x14ac:dyDescent="0.25">
      <c r="A2208" t="s">
        <v>2644</v>
      </c>
      <c r="B2208">
        <v>2012</v>
      </c>
      <c r="C2208" s="27">
        <v>1579058</v>
      </c>
      <c r="D2208">
        <f t="shared" si="34"/>
        <v>2.8773676703478372E-3</v>
      </c>
    </row>
    <row r="2209" spans="1:4" x14ac:dyDescent="0.25">
      <c r="A2209" t="s">
        <v>2643</v>
      </c>
      <c r="B2209">
        <v>2013</v>
      </c>
      <c r="C2209" s="27">
        <v>1582929</v>
      </c>
      <c r="D2209">
        <f t="shared" si="34"/>
        <v>2.4484616374927195E-3</v>
      </c>
    </row>
    <row r="2210" spans="1:4" x14ac:dyDescent="0.25">
      <c r="A2210" t="s">
        <v>2642</v>
      </c>
      <c r="B2210">
        <v>2014</v>
      </c>
      <c r="C2210" s="27">
        <v>1591389</v>
      </c>
      <c r="D2210">
        <f t="shared" si="34"/>
        <v>5.3302914392667827E-3</v>
      </c>
    </row>
    <row r="2211" spans="1:4" x14ac:dyDescent="0.25">
      <c r="A2211" t="s">
        <v>2641</v>
      </c>
      <c r="B2211">
        <v>2015</v>
      </c>
      <c r="C2211" s="27">
        <v>1601754</v>
      </c>
      <c r="D2211">
        <f t="shared" si="34"/>
        <v>6.4920590179011403E-3</v>
      </c>
    </row>
    <row r="2212" spans="1:4" x14ac:dyDescent="0.25">
      <c r="A2212" t="s">
        <v>2639</v>
      </c>
      <c r="B2212">
        <v>2016</v>
      </c>
      <c r="C2212" s="27">
        <v>1607604</v>
      </c>
      <c r="D2212">
        <f t="shared" si="34"/>
        <v>3.6455929684647728E-3</v>
      </c>
    </row>
    <row r="2213" spans="1:4" x14ac:dyDescent="0.25">
      <c r="A2213" t="s">
        <v>2738</v>
      </c>
      <c r="B2213">
        <v>1972</v>
      </c>
      <c r="C2213" s="27">
        <v>461099</v>
      </c>
      <c r="D2213">
        <f t="shared" si="34"/>
        <v>-1.2488873802697391</v>
      </c>
    </row>
    <row r="2214" spans="1:4" x14ac:dyDescent="0.25">
      <c r="A2214" t="s">
        <v>2737</v>
      </c>
      <c r="B2214">
        <v>1973</v>
      </c>
      <c r="C2214" s="27">
        <v>468699</v>
      </c>
      <c r="D2214">
        <f t="shared" si="34"/>
        <v>1.6348000882120361E-2</v>
      </c>
    </row>
    <row r="2215" spans="1:4" x14ac:dyDescent="0.25">
      <c r="A2215" t="s">
        <v>2736</v>
      </c>
      <c r="B2215">
        <v>1974</v>
      </c>
      <c r="C2215" s="27">
        <v>475279</v>
      </c>
      <c r="D2215">
        <f t="shared" si="34"/>
        <v>1.3941228656909528E-2</v>
      </c>
    </row>
    <row r="2216" spans="1:4" x14ac:dyDescent="0.25">
      <c r="A2216" t="s">
        <v>2735</v>
      </c>
      <c r="B2216">
        <v>1975</v>
      </c>
      <c r="C2216" s="27">
        <v>480750</v>
      </c>
      <c r="D2216">
        <f t="shared" si="34"/>
        <v>1.144538444650837E-2</v>
      </c>
    </row>
    <row r="2217" spans="1:4" x14ac:dyDescent="0.25">
      <c r="A2217" t="s">
        <v>2734</v>
      </c>
      <c r="B2217">
        <v>1976</v>
      </c>
      <c r="C2217" s="27">
        <v>488204</v>
      </c>
      <c r="D2217">
        <f t="shared" si="34"/>
        <v>1.5385966819780878E-2</v>
      </c>
    </row>
    <row r="2218" spans="1:4" x14ac:dyDescent="0.25">
      <c r="A2218" t="s">
        <v>2733</v>
      </c>
      <c r="B2218">
        <v>1977</v>
      </c>
      <c r="C2218" s="27">
        <v>492219</v>
      </c>
      <c r="D2218">
        <f t="shared" si="34"/>
        <v>8.1903881174701151E-3</v>
      </c>
    </row>
    <row r="2219" spans="1:4" x14ac:dyDescent="0.25">
      <c r="A2219" t="s">
        <v>2732</v>
      </c>
      <c r="B2219">
        <v>1978</v>
      </c>
      <c r="C2219" s="27">
        <v>499093</v>
      </c>
      <c r="D2219">
        <f t="shared" si="34"/>
        <v>1.386871172562717E-2</v>
      </c>
    </row>
    <row r="2220" spans="1:4" x14ac:dyDescent="0.25">
      <c r="A2220" t="s">
        <v>2731</v>
      </c>
      <c r="B2220">
        <v>1979</v>
      </c>
      <c r="C2220" s="27">
        <v>505967</v>
      </c>
      <c r="D2220">
        <f t="shared" si="34"/>
        <v>1.3678998637647613E-2</v>
      </c>
    </row>
    <row r="2221" spans="1:4" x14ac:dyDescent="0.25">
      <c r="A2221" t="s">
        <v>2730</v>
      </c>
      <c r="B2221">
        <v>1980</v>
      </c>
      <c r="C2221" s="27">
        <v>509581.66666666669</v>
      </c>
      <c r="D2221">
        <f t="shared" si="34"/>
        <v>7.1186779125565871E-3</v>
      </c>
    </row>
    <row r="2222" spans="1:4" x14ac:dyDescent="0.25">
      <c r="A2222" t="s">
        <v>2729</v>
      </c>
      <c r="B2222">
        <v>1981</v>
      </c>
      <c r="C2222" s="27">
        <v>516017</v>
      </c>
      <c r="D2222">
        <f t="shared" si="34"/>
        <v>1.2549582993326779E-2</v>
      </c>
    </row>
    <row r="2223" spans="1:4" x14ac:dyDescent="0.25">
      <c r="A2223" t="s">
        <v>2728</v>
      </c>
      <c r="B2223">
        <v>1982</v>
      </c>
      <c r="C2223" s="27">
        <v>516811</v>
      </c>
      <c r="D2223">
        <f t="shared" si="34"/>
        <v>1.5375263962967333E-3</v>
      </c>
    </row>
    <row r="2224" spans="1:4" x14ac:dyDescent="0.25">
      <c r="A2224" t="s">
        <v>2727</v>
      </c>
      <c r="B2224">
        <v>1983</v>
      </c>
      <c r="C2224" s="27">
        <v>519887</v>
      </c>
      <c r="D2224">
        <f t="shared" si="34"/>
        <v>5.9342431968328916E-3</v>
      </c>
    </row>
    <row r="2225" spans="1:4" x14ac:dyDescent="0.25">
      <c r="A2225" t="s">
        <v>2726</v>
      </c>
      <c r="B2225">
        <v>1984</v>
      </c>
      <c r="C2225" s="27">
        <v>523951</v>
      </c>
      <c r="D2225">
        <f t="shared" si="34"/>
        <v>7.7866882297646031E-3</v>
      </c>
    </row>
    <row r="2226" spans="1:4" x14ac:dyDescent="0.25">
      <c r="A2226" t="s">
        <v>2725</v>
      </c>
      <c r="B2226">
        <v>1985</v>
      </c>
      <c r="C2226" s="27">
        <v>527770</v>
      </c>
      <c r="D2226">
        <f t="shared" si="34"/>
        <v>7.262414243581706E-3</v>
      </c>
    </row>
    <row r="2227" spans="1:4" x14ac:dyDescent="0.25">
      <c r="A2227" t="s">
        <v>2724</v>
      </c>
      <c r="B2227">
        <v>1986</v>
      </c>
      <c r="C2227" s="27">
        <v>531995</v>
      </c>
      <c r="D2227">
        <f t="shared" si="34"/>
        <v>7.9735080594637454E-3</v>
      </c>
    </row>
    <row r="2228" spans="1:4" x14ac:dyDescent="0.25">
      <c r="A2228" t="s">
        <v>2723</v>
      </c>
      <c r="B2228">
        <v>1987</v>
      </c>
      <c r="C2228" s="27">
        <v>535831</v>
      </c>
      <c r="D2228">
        <f t="shared" si="34"/>
        <v>7.1847220450764852E-3</v>
      </c>
    </row>
    <row r="2229" spans="1:4" x14ac:dyDescent="0.25">
      <c r="A2229" t="s">
        <v>2722</v>
      </c>
      <c r="B2229">
        <v>1988</v>
      </c>
      <c r="C2229" s="27">
        <v>540487</v>
      </c>
      <c r="D2229">
        <f t="shared" si="34"/>
        <v>8.6517721398142351E-3</v>
      </c>
    </row>
    <row r="2230" spans="1:4" x14ac:dyDescent="0.25">
      <c r="A2230" t="s">
        <v>2721</v>
      </c>
      <c r="B2230">
        <v>1989</v>
      </c>
      <c r="C2230" s="27">
        <v>544966</v>
      </c>
      <c r="D2230">
        <f t="shared" si="34"/>
        <v>8.2528224099696814E-3</v>
      </c>
    </row>
    <row r="2231" spans="1:4" x14ac:dyDescent="0.25">
      <c r="A2231" t="s">
        <v>2720</v>
      </c>
      <c r="B2231">
        <v>1990</v>
      </c>
      <c r="C2231" s="27">
        <v>548696</v>
      </c>
      <c r="D2231">
        <f t="shared" si="34"/>
        <v>6.8211466841769132E-3</v>
      </c>
    </row>
    <row r="2232" spans="1:4" x14ac:dyDescent="0.25">
      <c r="A2232" t="s">
        <v>2719</v>
      </c>
      <c r="B2232">
        <v>1991</v>
      </c>
      <c r="C2232" s="27">
        <v>552263</v>
      </c>
      <c r="D2232">
        <f t="shared" si="34"/>
        <v>6.479828006265698E-3</v>
      </c>
    </row>
    <row r="2233" spans="1:4" x14ac:dyDescent="0.25">
      <c r="A2233" t="s">
        <v>2718</v>
      </c>
      <c r="B2233">
        <v>1992</v>
      </c>
      <c r="C2233" s="27">
        <v>556541</v>
      </c>
      <c r="D2233">
        <f t="shared" si="34"/>
        <v>7.7164606681274809E-3</v>
      </c>
    </row>
    <row r="2234" spans="1:4" x14ac:dyDescent="0.25">
      <c r="A2234" t="s">
        <v>2717</v>
      </c>
      <c r="B2234">
        <v>1993</v>
      </c>
      <c r="C2234" s="27">
        <v>560185</v>
      </c>
      <c r="D2234">
        <f t="shared" si="34"/>
        <v>6.5262435614777802E-3</v>
      </c>
    </row>
    <row r="2235" spans="1:4" x14ac:dyDescent="0.25">
      <c r="A2235" t="s">
        <v>2716</v>
      </c>
      <c r="B2235">
        <v>1994</v>
      </c>
      <c r="C2235" s="27">
        <v>564154</v>
      </c>
      <c r="D2235">
        <f t="shared" si="34"/>
        <v>7.0601775560330034E-3</v>
      </c>
    </row>
    <row r="2236" spans="1:4" x14ac:dyDescent="0.25">
      <c r="A2236" t="s">
        <v>2715</v>
      </c>
      <c r="B2236">
        <v>1995</v>
      </c>
      <c r="C2236" s="27">
        <v>568157</v>
      </c>
      <c r="D2236">
        <f t="shared" si="34"/>
        <v>7.0705251058986434E-3</v>
      </c>
    </row>
    <row r="2237" spans="1:4" x14ac:dyDescent="0.25">
      <c r="A2237" t="s">
        <v>2714</v>
      </c>
      <c r="B2237">
        <v>1996</v>
      </c>
      <c r="C2237" s="27">
        <v>571119</v>
      </c>
      <c r="D2237">
        <f t="shared" si="34"/>
        <v>5.1998052690839626E-3</v>
      </c>
    </row>
    <row r="2238" spans="1:4" x14ac:dyDescent="0.25">
      <c r="A2238" t="s">
        <v>2713</v>
      </c>
      <c r="B2238">
        <v>1997</v>
      </c>
      <c r="C2238" s="27">
        <v>572926</v>
      </c>
      <c r="D2238">
        <f t="shared" si="34"/>
        <v>3.1589692760055389E-3</v>
      </c>
    </row>
    <row r="2239" spans="1:4" x14ac:dyDescent="0.25">
      <c r="A2239" t="s">
        <v>2712</v>
      </c>
      <c r="B2239">
        <v>1998</v>
      </c>
      <c r="C2239" s="27">
        <v>574983</v>
      </c>
      <c r="D2239">
        <f t="shared" si="34"/>
        <v>3.5839116197322741E-3</v>
      </c>
    </row>
    <row r="2240" spans="1:4" x14ac:dyDescent="0.25">
      <c r="A2240" t="s">
        <v>2711</v>
      </c>
      <c r="B2240">
        <v>1999</v>
      </c>
      <c r="C2240" s="27">
        <v>552063</v>
      </c>
      <c r="D2240">
        <f t="shared" si="34"/>
        <v>-4.0678304943404138E-2</v>
      </c>
    </row>
    <row r="2241" spans="1:4" x14ac:dyDescent="0.25">
      <c r="A2241" t="s">
        <v>2710</v>
      </c>
      <c r="B2241">
        <v>2000</v>
      </c>
      <c r="C2241" s="27">
        <v>548829</v>
      </c>
      <c r="D2241">
        <f t="shared" si="34"/>
        <v>-5.8752526183413929E-3</v>
      </c>
    </row>
    <row r="2242" spans="1:4" x14ac:dyDescent="0.25">
      <c r="A2242" t="s">
        <v>2709</v>
      </c>
      <c r="B2242">
        <v>2001</v>
      </c>
      <c r="C2242" s="27">
        <v>580940</v>
      </c>
      <c r="D2242">
        <f t="shared" si="34"/>
        <v>5.6860563714268328E-2</v>
      </c>
    </row>
    <row r="2243" spans="1:4" x14ac:dyDescent="0.25">
      <c r="A2243" t="s">
        <v>2708</v>
      </c>
      <c r="B2243">
        <v>2002</v>
      </c>
      <c r="C2243" s="27">
        <v>583301</v>
      </c>
      <c r="D2243">
        <f t="shared" si="34"/>
        <v>4.0558668463791759E-3</v>
      </c>
    </row>
    <row r="2244" spans="1:4" x14ac:dyDescent="0.25">
      <c r="A2244" t="s">
        <v>2707</v>
      </c>
      <c r="B2244">
        <v>2003</v>
      </c>
      <c r="C2244" s="27">
        <v>584210</v>
      </c>
      <c r="D2244">
        <f t="shared" si="34"/>
        <v>1.5571590908769861E-3</v>
      </c>
    </row>
    <row r="2245" spans="1:4" x14ac:dyDescent="0.25">
      <c r="A2245" t="s">
        <v>2706</v>
      </c>
      <c r="B2245">
        <v>2004</v>
      </c>
      <c r="C2245" s="27">
        <v>585658</v>
      </c>
      <c r="D2245">
        <f t="shared" si="34"/>
        <v>2.4754942257653807E-3</v>
      </c>
    </row>
    <row r="2246" spans="1:4" x14ac:dyDescent="0.25">
      <c r="A2246" t="s">
        <v>2705</v>
      </c>
      <c r="B2246">
        <v>2005</v>
      </c>
      <c r="C2246" s="27">
        <v>587533</v>
      </c>
      <c r="D2246">
        <f t="shared" si="34"/>
        <v>3.1964131951488107E-3</v>
      </c>
    </row>
    <row r="2247" spans="1:4" x14ac:dyDescent="0.25">
      <c r="A2247" t="s">
        <v>2704</v>
      </c>
      <c r="B2247">
        <v>2006</v>
      </c>
      <c r="C2247" s="27">
        <v>589159</v>
      </c>
      <c r="D2247">
        <f t="shared" si="34"/>
        <v>2.7636816345148287E-3</v>
      </c>
    </row>
    <row r="2248" spans="1:4" x14ac:dyDescent="0.25">
      <c r="A2248" t="s">
        <v>2703</v>
      </c>
      <c r="B2248">
        <v>2007</v>
      </c>
      <c r="C2248" s="27">
        <v>588871</v>
      </c>
      <c r="D2248">
        <f t="shared" si="34"/>
        <v>-4.8895190400541984E-4</v>
      </c>
    </row>
    <row r="2249" spans="1:4" x14ac:dyDescent="0.25">
      <c r="A2249" t="s">
        <v>2702</v>
      </c>
      <c r="B2249">
        <v>2008</v>
      </c>
      <c r="C2249" s="27">
        <v>589017</v>
      </c>
      <c r="D2249">
        <f t="shared" si="34"/>
        <v>2.479013297490509E-4</v>
      </c>
    </row>
    <row r="2250" spans="1:4" x14ac:dyDescent="0.25">
      <c r="A2250" t="s">
        <v>2701</v>
      </c>
      <c r="B2250">
        <v>2009</v>
      </c>
      <c r="C2250" s="27">
        <v>589201</v>
      </c>
      <c r="D2250">
        <f t="shared" ref="D2250:D2313" si="35">LN(C2250/C2249)</f>
        <v>3.1233608974875804E-4</v>
      </c>
    </row>
    <row r="2251" spans="1:4" x14ac:dyDescent="0.25">
      <c r="A2251" t="s">
        <v>2700</v>
      </c>
      <c r="B2251">
        <v>2010</v>
      </c>
      <c r="C2251" s="27">
        <v>589852</v>
      </c>
      <c r="D2251">
        <f t="shared" si="35"/>
        <v>1.1042761710522641E-3</v>
      </c>
    </row>
    <row r="2252" spans="1:4" x14ac:dyDescent="0.25">
      <c r="A2252" t="s">
        <v>2699</v>
      </c>
      <c r="B2252">
        <v>2011</v>
      </c>
      <c r="C2252" s="27">
        <v>585871</v>
      </c>
      <c r="D2252">
        <f t="shared" si="35"/>
        <v>-6.7720291500107249E-3</v>
      </c>
    </row>
    <row r="2253" spans="1:4" x14ac:dyDescent="0.25">
      <c r="A2253" t="s">
        <v>2698</v>
      </c>
      <c r="B2253">
        <v>2012</v>
      </c>
      <c r="C2253" s="27">
        <v>589505</v>
      </c>
      <c r="D2253">
        <f t="shared" si="35"/>
        <v>6.1835728810212083E-3</v>
      </c>
    </row>
    <row r="2254" spans="1:4" x14ac:dyDescent="0.25">
      <c r="A2254" t="s">
        <v>2697</v>
      </c>
      <c r="B2254">
        <v>2013</v>
      </c>
      <c r="C2254" s="27">
        <v>589402</v>
      </c>
      <c r="D2254">
        <f t="shared" si="35"/>
        <v>-1.7473812652243374E-4</v>
      </c>
    </row>
    <row r="2255" spans="1:4" x14ac:dyDescent="0.25">
      <c r="A2255" t="s">
        <v>2696</v>
      </c>
      <c r="B2255">
        <v>2014</v>
      </c>
      <c r="C2255" s="27">
        <v>588587</v>
      </c>
      <c r="D2255">
        <f t="shared" si="35"/>
        <v>-1.3837143301638525E-3</v>
      </c>
    </row>
    <row r="2256" spans="1:4" x14ac:dyDescent="0.25">
      <c r="A2256" t="s">
        <v>2695</v>
      </c>
      <c r="B2256">
        <v>2015</v>
      </c>
      <c r="C2256" s="27">
        <v>587700</v>
      </c>
      <c r="D2256">
        <f t="shared" si="35"/>
        <v>-1.5081356303715534E-3</v>
      </c>
    </row>
    <row r="2257" spans="1:4" x14ac:dyDescent="0.25">
      <c r="A2257" t="s">
        <v>2693</v>
      </c>
      <c r="B2257">
        <v>2016</v>
      </c>
      <c r="C2257" s="27">
        <v>587337</v>
      </c>
      <c r="D2257">
        <f t="shared" si="35"/>
        <v>-6.1785290428757549E-4</v>
      </c>
    </row>
    <row r="2258" spans="1:4" x14ac:dyDescent="0.25">
      <c r="A2258" t="s">
        <v>2792</v>
      </c>
      <c r="B2258">
        <v>1972</v>
      </c>
      <c r="C2258" s="27">
        <v>363502</v>
      </c>
      <c r="D2258">
        <f t="shared" si="35"/>
        <v>-0.47981396169260571</v>
      </c>
    </row>
    <row r="2259" spans="1:4" x14ac:dyDescent="0.25">
      <c r="A2259" t="s">
        <v>2791</v>
      </c>
      <c r="B2259">
        <v>1973</v>
      </c>
      <c r="C2259" s="27">
        <v>373721</v>
      </c>
      <c r="D2259">
        <f t="shared" si="35"/>
        <v>2.7724730699527592E-2</v>
      </c>
    </row>
    <row r="2260" spans="1:4" x14ac:dyDescent="0.25">
      <c r="A2260" t="s">
        <v>2790</v>
      </c>
      <c r="B2260">
        <v>1974</v>
      </c>
      <c r="C2260" s="27">
        <v>387178</v>
      </c>
      <c r="D2260">
        <f t="shared" si="35"/>
        <v>3.5375005885150523E-2</v>
      </c>
    </row>
    <row r="2261" spans="1:4" x14ac:dyDescent="0.25">
      <c r="A2261" t="s">
        <v>2789</v>
      </c>
      <c r="B2261">
        <v>1975</v>
      </c>
      <c r="C2261" s="27">
        <v>398922</v>
      </c>
      <c r="D2261">
        <f t="shared" si="35"/>
        <v>2.9881373451258433E-2</v>
      </c>
    </row>
    <row r="2262" spans="1:4" x14ac:dyDescent="0.25">
      <c r="A2262" t="s">
        <v>2788</v>
      </c>
      <c r="B2262">
        <v>1976</v>
      </c>
      <c r="C2262" s="27">
        <v>412553</v>
      </c>
      <c r="D2262">
        <f t="shared" si="35"/>
        <v>3.3598773312101149E-2</v>
      </c>
    </row>
    <row r="2263" spans="1:4" x14ac:dyDescent="0.25">
      <c r="A2263" t="s">
        <v>2787</v>
      </c>
      <c r="B2263">
        <v>1977</v>
      </c>
      <c r="C2263" s="27">
        <v>430705</v>
      </c>
      <c r="D2263">
        <f t="shared" si="35"/>
        <v>4.3058718631522303E-2</v>
      </c>
    </row>
    <row r="2264" spans="1:4" x14ac:dyDescent="0.25">
      <c r="A2264" t="s">
        <v>2786</v>
      </c>
      <c r="B2264">
        <v>1978</v>
      </c>
      <c r="C2264" s="27">
        <v>450151.5</v>
      </c>
      <c r="D2264">
        <f t="shared" si="35"/>
        <v>4.4160791770254906E-2</v>
      </c>
    </row>
    <row r="2265" spans="1:4" x14ac:dyDescent="0.25">
      <c r="A2265" t="s">
        <v>2785</v>
      </c>
      <c r="B2265">
        <v>1979</v>
      </c>
      <c r="C2265" s="27">
        <v>469598</v>
      </c>
      <c r="D2265">
        <f t="shared" si="35"/>
        <v>4.2292816789508976E-2</v>
      </c>
    </row>
    <row r="2266" spans="1:4" x14ac:dyDescent="0.25">
      <c r="A2266" t="s">
        <v>2784</v>
      </c>
      <c r="B2266">
        <v>1980</v>
      </c>
      <c r="C2266" s="27">
        <v>481219</v>
      </c>
      <c r="D2266">
        <f t="shared" si="35"/>
        <v>2.4445458381770126E-2</v>
      </c>
    </row>
    <row r="2267" spans="1:4" x14ac:dyDescent="0.25">
      <c r="A2267" t="s">
        <v>2783</v>
      </c>
      <c r="B2267">
        <v>1981</v>
      </c>
      <c r="C2267" s="27">
        <v>496825</v>
      </c>
      <c r="D2267">
        <f t="shared" si="35"/>
        <v>3.1915383471542665E-2</v>
      </c>
    </row>
    <row r="2268" spans="1:4" x14ac:dyDescent="0.25">
      <c r="A2268" t="s">
        <v>2782</v>
      </c>
      <c r="B2268">
        <v>1982</v>
      </c>
      <c r="C2268" s="27">
        <v>504461</v>
      </c>
      <c r="D2268">
        <f t="shared" si="35"/>
        <v>1.5252681129541911E-2</v>
      </c>
    </row>
    <row r="2269" spans="1:4" x14ac:dyDescent="0.25">
      <c r="A2269" t="s">
        <v>2781</v>
      </c>
      <c r="B2269">
        <v>1983</v>
      </c>
      <c r="C2269" s="27">
        <v>511404</v>
      </c>
      <c r="D2269">
        <f t="shared" si="35"/>
        <v>1.3669351948621938E-2</v>
      </c>
    </row>
    <row r="2270" spans="1:4" x14ac:dyDescent="0.25">
      <c r="A2270" t="s">
        <v>2780</v>
      </c>
      <c r="B2270">
        <v>1984</v>
      </c>
      <c r="C2270" s="27">
        <v>517268</v>
      </c>
      <c r="D2270">
        <f t="shared" si="35"/>
        <v>1.1401230947664209E-2</v>
      </c>
    </row>
    <row r="2271" spans="1:4" x14ac:dyDescent="0.25">
      <c r="A2271" t="s">
        <v>2779</v>
      </c>
      <c r="B2271">
        <v>1985</v>
      </c>
      <c r="C2271" s="27">
        <v>519352</v>
      </c>
      <c r="D2271">
        <f t="shared" si="35"/>
        <v>4.0207651937847842E-3</v>
      </c>
    </row>
    <row r="2272" spans="1:4" x14ac:dyDescent="0.25">
      <c r="A2272" t="s">
        <v>2778</v>
      </c>
      <c r="B2272">
        <v>1986</v>
      </c>
      <c r="C2272" s="27">
        <v>528677</v>
      </c>
      <c r="D2272">
        <f t="shared" si="35"/>
        <v>1.7795778729444107E-2</v>
      </c>
    </row>
    <row r="2273" spans="1:4" x14ac:dyDescent="0.25">
      <c r="A2273" t="s">
        <v>2777</v>
      </c>
      <c r="B2273">
        <v>1987</v>
      </c>
      <c r="C2273" s="27">
        <v>539212</v>
      </c>
      <c r="D2273">
        <f t="shared" si="35"/>
        <v>1.9731155179927184E-2</v>
      </c>
    </row>
    <row r="2274" spans="1:4" x14ac:dyDescent="0.25">
      <c r="A2274" t="s">
        <v>2776</v>
      </c>
      <c r="B2274">
        <v>1988</v>
      </c>
      <c r="C2274" s="27">
        <v>547361</v>
      </c>
      <c r="D2274">
        <f t="shared" si="35"/>
        <v>1.4999733635476966E-2</v>
      </c>
    </row>
    <row r="2275" spans="1:4" x14ac:dyDescent="0.25">
      <c r="A2275" t="s">
        <v>2775</v>
      </c>
      <c r="B2275">
        <v>1989</v>
      </c>
      <c r="C2275" s="27">
        <v>558778</v>
      </c>
      <c r="D2275">
        <f t="shared" si="35"/>
        <v>2.0643708350235091E-2</v>
      </c>
    </row>
    <row r="2276" spans="1:4" x14ac:dyDescent="0.25">
      <c r="A2276" t="s">
        <v>2774</v>
      </c>
      <c r="B2276">
        <v>1990</v>
      </c>
      <c r="C2276" s="27">
        <v>577190</v>
      </c>
      <c r="D2276">
        <f t="shared" si="35"/>
        <v>3.2419245203266181E-2</v>
      </c>
    </row>
    <row r="2277" spans="1:4" x14ac:dyDescent="0.25">
      <c r="A2277" t="s">
        <v>2773</v>
      </c>
      <c r="B2277">
        <v>1991</v>
      </c>
      <c r="C2277" s="27">
        <v>594538</v>
      </c>
      <c r="D2277">
        <f t="shared" si="35"/>
        <v>2.9613131615658896E-2</v>
      </c>
    </row>
    <row r="2278" spans="1:4" x14ac:dyDescent="0.25">
      <c r="A2278" t="s">
        <v>2772</v>
      </c>
      <c r="B2278">
        <v>1992</v>
      </c>
      <c r="C2278" s="27">
        <v>607051</v>
      </c>
      <c r="D2278">
        <f t="shared" si="35"/>
        <v>2.0828173951422693E-2</v>
      </c>
    </row>
    <row r="2279" spans="1:4" x14ac:dyDescent="0.25">
      <c r="A2279" t="s">
        <v>2771</v>
      </c>
      <c r="B2279">
        <v>1993</v>
      </c>
      <c r="C2279" s="27">
        <v>614764</v>
      </c>
      <c r="D2279">
        <f t="shared" si="35"/>
        <v>1.2625647022753903E-2</v>
      </c>
    </row>
    <row r="2280" spans="1:4" x14ac:dyDescent="0.25">
      <c r="A2280" t="s">
        <v>2770</v>
      </c>
      <c r="B2280">
        <v>1994</v>
      </c>
      <c r="C2280" s="27">
        <v>630385</v>
      </c>
      <c r="D2280">
        <f t="shared" si="35"/>
        <v>2.5092289522187457E-2</v>
      </c>
    </row>
    <row r="2281" spans="1:4" x14ac:dyDescent="0.25">
      <c r="A2281" t="s">
        <v>2769</v>
      </c>
      <c r="B2281">
        <v>1995</v>
      </c>
      <c r="C2281" s="27">
        <v>644147</v>
      </c>
      <c r="D2281">
        <f t="shared" si="35"/>
        <v>2.1596217082036052E-2</v>
      </c>
    </row>
    <row r="2282" spans="1:4" x14ac:dyDescent="0.25">
      <c r="A2282" t="s">
        <v>2768</v>
      </c>
      <c r="B2282">
        <v>1996</v>
      </c>
      <c r="C2282" s="27">
        <v>660767</v>
      </c>
      <c r="D2282">
        <f t="shared" si="35"/>
        <v>2.547432056606903E-2</v>
      </c>
    </row>
    <row r="2283" spans="1:4" x14ac:dyDescent="0.25">
      <c r="A2283" t="s">
        <v>2767</v>
      </c>
      <c r="B2283">
        <v>1997</v>
      </c>
      <c r="C2283" s="27">
        <v>679186</v>
      </c>
      <c r="D2283">
        <f t="shared" si="35"/>
        <v>2.7493740806981408E-2</v>
      </c>
    </row>
    <row r="2284" spans="1:4" x14ac:dyDescent="0.25">
      <c r="A2284" t="s">
        <v>2766</v>
      </c>
      <c r="B2284">
        <v>1998</v>
      </c>
      <c r="C2284" s="27">
        <v>691061</v>
      </c>
      <c r="D2284">
        <f t="shared" si="35"/>
        <v>1.7333075430165105E-2</v>
      </c>
    </row>
    <row r="2285" spans="1:4" x14ac:dyDescent="0.25">
      <c r="A2285" t="s">
        <v>2765</v>
      </c>
      <c r="B2285">
        <v>1999</v>
      </c>
      <c r="C2285" s="27">
        <v>714130</v>
      </c>
      <c r="D2285">
        <f t="shared" si="35"/>
        <v>3.2836920865884613E-2</v>
      </c>
    </row>
    <row r="2286" spans="1:4" x14ac:dyDescent="0.25">
      <c r="A2286" t="s">
        <v>2764</v>
      </c>
      <c r="B2286">
        <v>2000</v>
      </c>
      <c r="C2286" s="27">
        <v>726039</v>
      </c>
      <c r="D2286">
        <f t="shared" si="35"/>
        <v>1.6538713794776245E-2</v>
      </c>
    </row>
    <row r="2287" spans="1:4" x14ac:dyDescent="0.25">
      <c r="A2287" t="s">
        <v>2763</v>
      </c>
      <c r="B2287">
        <v>2001</v>
      </c>
      <c r="C2287" s="27">
        <v>733058</v>
      </c>
      <c r="D2287">
        <f t="shared" si="35"/>
        <v>9.621093241891818E-3</v>
      </c>
    </row>
    <row r="2288" spans="1:4" x14ac:dyDescent="0.25">
      <c r="A2288" t="s">
        <v>2762</v>
      </c>
      <c r="B2288">
        <v>2002</v>
      </c>
      <c r="C2288" s="27">
        <v>741949</v>
      </c>
      <c r="D2288">
        <f t="shared" si="35"/>
        <v>1.2055682019372198E-2</v>
      </c>
    </row>
    <row r="2289" spans="1:4" x14ac:dyDescent="0.25">
      <c r="A2289" t="s">
        <v>2761</v>
      </c>
      <c r="B2289">
        <v>2003</v>
      </c>
      <c r="C2289" s="27">
        <v>750496</v>
      </c>
      <c r="D2289">
        <f t="shared" si="35"/>
        <v>1.1453813627656554E-2</v>
      </c>
    </row>
    <row r="2290" spans="1:4" x14ac:dyDescent="0.25">
      <c r="A2290" t="s">
        <v>2760</v>
      </c>
      <c r="B2290">
        <v>2004</v>
      </c>
      <c r="C2290" s="27">
        <v>762336</v>
      </c>
      <c r="D2290">
        <f t="shared" si="35"/>
        <v>1.5653082101743345E-2</v>
      </c>
    </row>
    <row r="2291" spans="1:4" x14ac:dyDescent="0.25">
      <c r="A2291" t="s">
        <v>2759</v>
      </c>
      <c r="B2291">
        <v>2005</v>
      </c>
      <c r="C2291" s="27">
        <v>775532</v>
      </c>
      <c r="D2291">
        <f t="shared" si="35"/>
        <v>1.7161842085198484E-2</v>
      </c>
    </row>
    <row r="2292" spans="1:4" x14ac:dyDescent="0.25">
      <c r="A2292" t="s">
        <v>2758</v>
      </c>
      <c r="B2292">
        <v>2006</v>
      </c>
      <c r="C2292" s="27">
        <v>789070</v>
      </c>
      <c r="D2292">
        <f t="shared" si="35"/>
        <v>1.7305791342993995E-2</v>
      </c>
    </row>
    <row r="2293" spans="1:4" x14ac:dyDescent="0.25">
      <c r="A2293" t="s">
        <v>2757</v>
      </c>
      <c r="B2293">
        <v>2007</v>
      </c>
      <c r="C2293" s="27">
        <v>800587</v>
      </c>
      <c r="D2293">
        <f t="shared" si="35"/>
        <v>1.4490171795901891E-2</v>
      </c>
    </row>
    <row r="2294" spans="1:4" x14ac:dyDescent="0.25">
      <c r="A2294" t="s">
        <v>2756</v>
      </c>
      <c r="B2294">
        <v>2008</v>
      </c>
      <c r="C2294" s="27">
        <v>811316</v>
      </c>
      <c r="D2294">
        <f t="shared" si="35"/>
        <v>1.3312412036284253E-2</v>
      </c>
    </row>
    <row r="2295" spans="1:4" x14ac:dyDescent="0.25">
      <c r="A2295" t="s">
        <v>2755</v>
      </c>
      <c r="B2295">
        <v>2009</v>
      </c>
      <c r="C2295" s="27">
        <v>815870</v>
      </c>
      <c r="D2295">
        <f t="shared" si="35"/>
        <v>5.5974079055483702E-3</v>
      </c>
    </row>
    <row r="2296" spans="1:4" x14ac:dyDescent="0.25">
      <c r="A2296" t="s">
        <v>2754</v>
      </c>
      <c r="B2296">
        <v>2010</v>
      </c>
      <c r="C2296" s="27">
        <v>820266</v>
      </c>
      <c r="D2296">
        <f t="shared" si="35"/>
        <v>5.3736493522244565E-3</v>
      </c>
    </row>
    <row r="2297" spans="1:4" x14ac:dyDescent="0.25">
      <c r="A2297" t="s">
        <v>2753</v>
      </c>
      <c r="B2297">
        <v>2011</v>
      </c>
      <c r="C2297" s="27">
        <v>823172</v>
      </c>
      <c r="D2297">
        <f t="shared" si="35"/>
        <v>3.5364924368601444E-3</v>
      </c>
    </row>
    <row r="2298" spans="1:4" x14ac:dyDescent="0.25">
      <c r="A2298" t="s">
        <v>2752</v>
      </c>
      <c r="B2298">
        <v>2012</v>
      </c>
      <c r="C2298" s="27">
        <v>827467</v>
      </c>
      <c r="D2298">
        <f t="shared" si="35"/>
        <v>5.2040569660228974E-3</v>
      </c>
    </row>
    <row r="2299" spans="1:4" x14ac:dyDescent="0.25">
      <c r="A2299" t="s">
        <v>2751</v>
      </c>
      <c r="B2299">
        <v>2013</v>
      </c>
      <c r="C2299" s="27">
        <v>833146</v>
      </c>
      <c r="D2299">
        <f t="shared" si="35"/>
        <v>6.8396696149302426E-3</v>
      </c>
    </row>
    <row r="2300" spans="1:4" x14ac:dyDescent="0.25">
      <c r="A2300" t="s">
        <v>2750</v>
      </c>
      <c r="B2300">
        <v>2014</v>
      </c>
      <c r="C2300" s="27">
        <v>841110</v>
      </c>
      <c r="D2300">
        <f t="shared" si="35"/>
        <v>9.5135511735644808E-3</v>
      </c>
    </row>
    <row r="2301" spans="1:4" x14ac:dyDescent="0.25">
      <c r="A2301" t="s">
        <v>2749</v>
      </c>
      <c r="B2301">
        <v>2015</v>
      </c>
      <c r="C2301" s="27">
        <v>848615</v>
      </c>
      <c r="D2301">
        <f t="shared" si="35"/>
        <v>8.8831606940827403E-3</v>
      </c>
    </row>
    <row r="2302" spans="1:4" x14ac:dyDescent="0.25">
      <c r="A2302" t="s">
        <v>2747</v>
      </c>
      <c r="B2302">
        <v>2016</v>
      </c>
      <c r="C2302" s="27">
        <v>855923.3</v>
      </c>
      <c r="D2302">
        <f t="shared" si="35"/>
        <v>8.5751605389105395E-3</v>
      </c>
    </row>
    <row r="2303" spans="1:4" x14ac:dyDescent="0.25">
      <c r="A2303" t="s">
        <v>2846</v>
      </c>
      <c r="B2303">
        <v>1972</v>
      </c>
      <c r="C2303" s="27">
        <v>567097</v>
      </c>
      <c r="D2303">
        <f t="shared" si="35"/>
        <v>-0.41165040438974054</v>
      </c>
    </row>
    <row r="2304" spans="1:4" x14ac:dyDescent="0.25">
      <c r="A2304" t="s">
        <v>2845</v>
      </c>
      <c r="B2304">
        <v>1973</v>
      </c>
      <c r="C2304" s="27">
        <v>609672</v>
      </c>
      <c r="D2304">
        <f t="shared" si="35"/>
        <v>7.2390742700499958E-2</v>
      </c>
    </row>
    <row r="2305" spans="1:4" x14ac:dyDescent="0.25">
      <c r="A2305" t="s">
        <v>2844</v>
      </c>
      <c r="B2305">
        <v>1974</v>
      </c>
      <c r="C2305" s="27">
        <v>643375</v>
      </c>
      <c r="D2305">
        <f t="shared" si="35"/>
        <v>5.3806650338726475E-2</v>
      </c>
    </row>
    <row r="2306" spans="1:4" x14ac:dyDescent="0.25">
      <c r="A2306" t="s">
        <v>2843</v>
      </c>
      <c r="B2306">
        <v>1975</v>
      </c>
      <c r="C2306" s="27">
        <v>666757</v>
      </c>
      <c r="D2306">
        <f t="shared" si="35"/>
        <v>3.5697903721758281E-2</v>
      </c>
    </row>
    <row r="2307" spans="1:4" x14ac:dyDescent="0.25">
      <c r="A2307" t="s">
        <v>2842</v>
      </c>
      <c r="B2307">
        <v>1976</v>
      </c>
      <c r="C2307" s="27">
        <v>672728</v>
      </c>
      <c r="D2307">
        <f t="shared" si="35"/>
        <v>8.9154257797104172E-3</v>
      </c>
    </row>
    <row r="2308" spans="1:4" x14ac:dyDescent="0.25">
      <c r="A2308" t="s">
        <v>2841</v>
      </c>
      <c r="B2308">
        <v>1977</v>
      </c>
      <c r="C2308" s="27">
        <v>694751</v>
      </c>
      <c r="D2308">
        <f t="shared" si="35"/>
        <v>3.2212420513868488E-2</v>
      </c>
    </row>
    <row r="2309" spans="1:4" x14ac:dyDescent="0.25">
      <c r="A2309" t="s">
        <v>2840</v>
      </c>
      <c r="B2309">
        <v>1978</v>
      </c>
      <c r="C2309" s="27">
        <v>723518.5</v>
      </c>
      <c r="D2309">
        <f t="shared" si="35"/>
        <v>4.0572607901500017E-2</v>
      </c>
    </row>
    <row r="2310" spans="1:4" x14ac:dyDescent="0.25">
      <c r="A2310" t="s">
        <v>2839</v>
      </c>
      <c r="B2310">
        <v>1979</v>
      </c>
      <c r="C2310" s="27">
        <v>752286</v>
      </c>
      <c r="D2310">
        <f t="shared" si="35"/>
        <v>3.8990454906024187E-2</v>
      </c>
    </row>
    <row r="2311" spans="1:4" x14ac:dyDescent="0.25">
      <c r="A2311" t="s">
        <v>2838</v>
      </c>
      <c r="B2311">
        <v>1980</v>
      </c>
      <c r="C2311" s="27">
        <v>779326.5</v>
      </c>
      <c r="D2311">
        <f t="shared" si="35"/>
        <v>3.5313514351753443E-2</v>
      </c>
    </row>
    <row r="2312" spans="1:4" x14ac:dyDescent="0.25">
      <c r="A2312" t="s">
        <v>2837</v>
      </c>
      <c r="B2312">
        <v>1981</v>
      </c>
      <c r="C2312" s="27">
        <v>806367</v>
      </c>
      <c r="D2312">
        <f t="shared" si="35"/>
        <v>3.4108888713169763E-2</v>
      </c>
    </row>
    <row r="2313" spans="1:4" x14ac:dyDescent="0.25">
      <c r="A2313" t="s">
        <v>2836</v>
      </c>
      <c r="B2313">
        <v>1982</v>
      </c>
      <c r="C2313" s="27">
        <v>826272</v>
      </c>
      <c r="D2313">
        <f t="shared" si="35"/>
        <v>2.438504327447033E-2</v>
      </c>
    </row>
    <row r="2314" spans="1:4" x14ac:dyDescent="0.25">
      <c r="A2314" t="s">
        <v>2835</v>
      </c>
      <c r="B2314">
        <v>1983</v>
      </c>
      <c r="C2314" s="27">
        <v>849131</v>
      </c>
      <c r="D2314">
        <f t="shared" ref="D2314:D2377" si="36">LN(C2314/C2313)</f>
        <v>2.7289456448780759E-2</v>
      </c>
    </row>
    <row r="2315" spans="1:4" x14ac:dyDescent="0.25">
      <c r="A2315" t="s">
        <v>2834</v>
      </c>
      <c r="B2315">
        <v>1984</v>
      </c>
      <c r="C2315" s="27">
        <v>840494</v>
      </c>
      <c r="D2315">
        <f t="shared" si="36"/>
        <v>-1.022365936873559E-2</v>
      </c>
    </row>
    <row r="2316" spans="1:4" x14ac:dyDescent="0.25">
      <c r="A2316" t="s">
        <v>2833</v>
      </c>
      <c r="B2316">
        <v>1985</v>
      </c>
      <c r="C2316" s="27">
        <v>863523</v>
      </c>
      <c r="D2316">
        <f t="shared" si="36"/>
        <v>2.7030718801385818E-2</v>
      </c>
    </row>
    <row r="2317" spans="1:4" x14ac:dyDescent="0.25">
      <c r="A2317" t="s">
        <v>2832</v>
      </c>
      <c r="B2317">
        <v>1986</v>
      </c>
      <c r="C2317" s="27">
        <v>887741</v>
      </c>
      <c r="D2317">
        <f t="shared" si="36"/>
        <v>2.765950076590401E-2</v>
      </c>
    </row>
    <row r="2318" spans="1:4" x14ac:dyDescent="0.25">
      <c r="A2318" t="s">
        <v>2831</v>
      </c>
      <c r="B2318">
        <v>1987</v>
      </c>
      <c r="C2318" s="27">
        <v>931200</v>
      </c>
      <c r="D2318">
        <f t="shared" si="36"/>
        <v>4.7794043194664598E-2</v>
      </c>
    </row>
    <row r="2319" spans="1:4" x14ac:dyDescent="0.25">
      <c r="A2319" t="s">
        <v>2830</v>
      </c>
      <c r="B2319">
        <v>1988</v>
      </c>
      <c r="C2319" s="27">
        <v>939281</v>
      </c>
      <c r="D2319">
        <f t="shared" si="36"/>
        <v>8.6406119894764585E-3</v>
      </c>
    </row>
    <row r="2320" spans="1:4" x14ac:dyDescent="0.25">
      <c r="A2320" t="s">
        <v>2829</v>
      </c>
      <c r="B2320">
        <v>1989</v>
      </c>
      <c r="C2320" s="27">
        <v>947458</v>
      </c>
      <c r="D2320">
        <f t="shared" si="36"/>
        <v>8.6679198306721401E-3</v>
      </c>
    </row>
    <row r="2321" spans="1:4" x14ac:dyDescent="0.25">
      <c r="A2321" t="s">
        <v>2828</v>
      </c>
      <c r="B2321">
        <v>1990</v>
      </c>
      <c r="C2321" s="27">
        <v>957462</v>
      </c>
      <c r="D2321">
        <f t="shared" si="36"/>
        <v>1.0503424785868633E-2</v>
      </c>
    </row>
    <row r="2322" spans="1:4" x14ac:dyDescent="0.25">
      <c r="A2322" t="s">
        <v>2827</v>
      </c>
      <c r="B2322">
        <v>1991</v>
      </c>
      <c r="C2322" s="27">
        <v>964080</v>
      </c>
      <c r="D2322">
        <f t="shared" si="36"/>
        <v>6.8882451359458391E-3</v>
      </c>
    </row>
    <row r="2323" spans="1:4" x14ac:dyDescent="0.25">
      <c r="A2323" t="s">
        <v>2826</v>
      </c>
      <c r="B2323">
        <v>1992</v>
      </c>
      <c r="C2323" s="27">
        <v>976095</v>
      </c>
      <c r="D2323">
        <f t="shared" si="36"/>
        <v>1.2385639022682339E-2</v>
      </c>
    </row>
    <row r="2324" spans="1:4" x14ac:dyDescent="0.25">
      <c r="A2324" t="s">
        <v>2825</v>
      </c>
      <c r="B2324">
        <v>1993</v>
      </c>
      <c r="C2324" s="27">
        <v>1017080</v>
      </c>
      <c r="D2324">
        <f t="shared" si="36"/>
        <v>4.1131137946520527E-2</v>
      </c>
    </row>
    <row r="2325" spans="1:4" x14ac:dyDescent="0.25">
      <c r="A2325" t="s">
        <v>2824</v>
      </c>
      <c r="B2325">
        <v>1994</v>
      </c>
      <c r="C2325" s="27">
        <v>1069594</v>
      </c>
      <c r="D2325">
        <f t="shared" si="36"/>
        <v>5.0343360509987965E-2</v>
      </c>
    </row>
    <row r="2326" spans="1:4" x14ac:dyDescent="0.25">
      <c r="A2326" t="s">
        <v>2823</v>
      </c>
      <c r="B2326">
        <v>1995</v>
      </c>
      <c r="C2326" s="27">
        <v>1092081</v>
      </c>
      <c r="D2326">
        <f t="shared" si="36"/>
        <v>2.0805913179808511E-2</v>
      </c>
    </row>
    <row r="2327" spans="1:4" x14ac:dyDescent="0.25">
      <c r="A2327" t="s">
        <v>2822</v>
      </c>
      <c r="B2327">
        <v>1996</v>
      </c>
      <c r="C2327" s="27">
        <v>1119274</v>
      </c>
      <c r="D2327">
        <f t="shared" si="36"/>
        <v>2.4595210443576741E-2</v>
      </c>
    </row>
    <row r="2328" spans="1:4" x14ac:dyDescent="0.25">
      <c r="A2328" t="s">
        <v>2821</v>
      </c>
      <c r="B2328">
        <v>1997</v>
      </c>
      <c r="C2328" s="27">
        <v>1143005</v>
      </c>
      <c r="D2328">
        <f t="shared" si="36"/>
        <v>2.0980498416723687E-2</v>
      </c>
    </row>
    <row r="2329" spans="1:4" x14ac:dyDescent="0.25">
      <c r="A2329" t="s">
        <v>2820</v>
      </c>
      <c r="B2329">
        <v>1998</v>
      </c>
      <c r="C2329" s="27">
        <v>1163468</v>
      </c>
      <c r="D2329">
        <f t="shared" si="36"/>
        <v>1.7744440902655843E-2</v>
      </c>
    </row>
    <row r="2330" spans="1:4" x14ac:dyDescent="0.25">
      <c r="A2330" t="s">
        <v>2819</v>
      </c>
      <c r="B2330">
        <v>1999</v>
      </c>
      <c r="C2330" s="27">
        <v>1194847</v>
      </c>
      <c r="D2330">
        <f t="shared" si="36"/>
        <v>2.6612943554731094E-2</v>
      </c>
    </row>
    <row r="2331" spans="1:4" x14ac:dyDescent="0.25">
      <c r="A2331" t="s">
        <v>2818</v>
      </c>
      <c r="B2331">
        <v>2000</v>
      </c>
      <c r="C2331" s="27">
        <v>1226576</v>
      </c>
      <c r="D2331">
        <f t="shared" si="36"/>
        <v>2.6208404023862202E-2</v>
      </c>
    </row>
    <row r="2332" spans="1:4" x14ac:dyDescent="0.25">
      <c r="A2332" t="s">
        <v>2817</v>
      </c>
      <c r="B2332">
        <v>2001</v>
      </c>
      <c r="C2332" s="27">
        <v>1252390</v>
      </c>
      <c r="D2332">
        <f t="shared" si="36"/>
        <v>2.0827178031253172E-2</v>
      </c>
    </row>
    <row r="2333" spans="1:4" x14ac:dyDescent="0.25">
      <c r="A2333" t="s">
        <v>2816</v>
      </c>
      <c r="B2333">
        <v>2002</v>
      </c>
      <c r="C2333" s="27">
        <v>1258101</v>
      </c>
      <c r="D2333">
        <f t="shared" si="36"/>
        <v>4.5497154552069964E-3</v>
      </c>
    </row>
    <row r="2334" spans="1:4" x14ac:dyDescent="0.25">
      <c r="A2334" t="s">
        <v>2815</v>
      </c>
      <c r="B2334">
        <v>2003</v>
      </c>
      <c r="C2334" s="27">
        <v>1277525</v>
      </c>
      <c r="D2334">
        <f t="shared" si="36"/>
        <v>1.5321171151858701E-2</v>
      </c>
    </row>
    <row r="2335" spans="1:4" x14ac:dyDescent="0.25">
      <c r="A2335" t="s">
        <v>2814</v>
      </c>
      <c r="B2335">
        <v>2004</v>
      </c>
      <c r="C2335" s="27">
        <v>1297437</v>
      </c>
      <c r="D2335">
        <f t="shared" si="36"/>
        <v>1.5466167589916823E-2</v>
      </c>
    </row>
    <row r="2336" spans="1:4" x14ac:dyDescent="0.25">
      <c r="A2336" t="s">
        <v>2813</v>
      </c>
      <c r="B2336">
        <v>2005</v>
      </c>
      <c r="C2336" s="27">
        <v>1296200</v>
      </c>
      <c r="D2336">
        <f t="shared" si="36"/>
        <v>-9.5387295430535439E-4</v>
      </c>
    </row>
    <row r="2337" spans="1:4" x14ac:dyDescent="0.25">
      <c r="A2337" t="s">
        <v>2812</v>
      </c>
      <c r="B2337">
        <v>2006</v>
      </c>
      <c r="C2337" s="27">
        <v>1311546</v>
      </c>
      <c r="D2337">
        <f t="shared" si="36"/>
        <v>1.1769687040578552E-2</v>
      </c>
    </row>
    <row r="2338" spans="1:4" x14ac:dyDescent="0.25">
      <c r="A2338" t="s">
        <v>2811</v>
      </c>
      <c r="B2338">
        <v>2007</v>
      </c>
      <c r="C2338" s="27">
        <v>1328928</v>
      </c>
      <c r="D2338">
        <f t="shared" si="36"/>
        <v>1.3166008139240168E-2</v>
      </c>
    </row>
    <row r="2339" spans="1:4" x14ac:dyDescent="0.25">
      <c r="A2339" t="s">
        <v>2810</v>
      </c>
      <c r="B2339">
        <v>2008</v>
      </c>
      <c r="C2339" s="27">
        <v>1341618</v>
      </c>
      <c r="D2339">
        <f t="shared" si="36"/>
        <v>9.5037460613026214E-3</v>
      </c>
    </row>
    <row r="2340" spans="1:4" x14ac:dyDescent="0.25">
      <c r="A2340" t="s">
        <v>2809</v>
      </c>
      <c r="B2340">
        <v>2009</v>
      </c>
      <c r="C2340" s="27">
        <v>1356015</v>
      </c>
      <c r="D2340">
        <f t="shared" si="36"/>
        <v>1.0673903151323849E-2</v>
      </c>
    </row>
    <row r="2341" spans="1:4" x14ac:dyDescent="0.25">
      <c r="A2341" t="s">
        <v>2808</v>
      </c>
      <c r="B2341">
        <v>2010</v>
      </c>
      <c r="C2341" s="27">
        <v>1365812</v>
      </c>
      <c r="D2341">
        <f t="shared" si="36"/>
        <v>7.1988721617834046E-3</v>
      </c>
    </row>
    <row r="2342" spans="1:4" x14ac:dyDescent="0.25">
      <c r="A2342" t="s">
        <v>2807</v>
      </c>
      <c r="B2342">
        <v>2011</v>
      </c>
      <c r="C2342" s="27">
        <v>1372891</v>
      </c>
      <c r="D2342">
        <f t="shared" si="36"/>
        <v>5.1696118676973681E-3</v>
      </c>
    </row>
    <row r="2343" spans="1:4" x14ac:dyDescent="0.25">
      <c r="A2343" t="s">
        <v>2806</v>
      </c>
      <c r="B2343">
        <v>2012</v>
      </c>
      <c r="C2343" s="27">
        <v>1380646</v>
      </c>
      <c r="D2343">
        <f t="shared" si="36"/>
        <v>5.6327701456516371E-3</v>
      </c>
    </row>
    <row r="2344" spans="1:4" x14ac:dyDescent="0.25">
      <c r="A2344" t="s">
        <v>2805</v>
      </c>
      <c r="B2344">
        <v>2013</v>
      </c>
      <c r="C2344" s="27">
        <v>1392222</v>
      </c>
      <c r="D2344">
        <f t="shared" si="36"/>
        <v>8.349526375769474E-3</v>
      </c>
    </row>
    <row r="2345" spans="1:4" x14ac:dyDescent="0.25">
      <c r="A2345" t="s">
        <v>2804</v>
      </c>
      <c r="B2345">
        <v>2014</v>
      </c>
      <c r="C2345" s="27">
        <v>1406090</v>
      </c>
      <c r="D2345">
        <f t="shared" si="36"/>
        <v>9.9117707648076567E-3</v>
      </c>
    </row>
    <row r="2346" spans="1:4" x14ac:dyDescent="0.25">
      <c r="A2346" t="s">
        <v>2803</v>
      </c>
      <c r="B2346">
        <v>2015</v>
      </c>
      <c r="C2346" s="27">
        <v>1423890</v>
      </c>
      <c r="D2346">
        <f t="shared" si="36"/>
        <v>1.2579760095421871E-2</v>
      </c>
    </row>
    <row r="2347" spans="1:4" x14ac:dyDescent="0.25">
      <c r="A2347" t="s">
        <v>2801</v>
      </c>
      <c r="B2347">
        <v>2016</v>
      </c>
      <c r="C2347" s="27">
        <v>1442075</v>
      </c>
      <c r="D2347">
        <f t="shared" si="36"/>
        <v>1.2690485790872758E-2</v>
      </c>
    </row>
    <row r="2348" spans="1:4" x14ac:dyDescent="0.25">
      <c r="A2348" t="s">
        <v>2900</v>
      </c>
      <c r="B2348">
        <v>1972</v>
      </c>
      <c r="C2348" s="27">
        <v>234623</v>
      </c>
      <c r="D2348">
        <f t="shared" si="36"/>
        <v>-1.8158583569585331</v>
      </c>
    </row>
    <row r="2349" spans="1:4" x14ac:dyDescent="0.25">
      <c r="A2349" t="s">
        <v>2899</v>
      </c>
      <c r="B2349">
        <v>1973</v>
      </c>
      <c r="C2349" s="27">
        <v>243929</v>
      </c>
      <c r="D2349">
        <f t="shared" si="36"/>
        <v>3.8897228713168794E-2</v>
      </c>
    </row>
    <row r="2350" spans="1:4" x14ac:dyDescent="0.25">
      <c r="A2350" t="s">
        <v>2898</v>
      </c>
      <c r="B2350">
        <v>1974</v>
      </c>
      <c r="C2350" s="27">
        <v>250503</v>
      </c>
      <c r="D2350">
        <f t="shared" si="36"/>
        <v>2.6593697158411062E-2</v>
      </c>
    </row>
    <row r="2351" spans="1:4" x14ac:dyDescent="0.25">
      <c r="A2351" t="s">
        <v>2897</v>
      </c>
      <c r="B2351">
        <v>1975</v>
      </c>
      <c r="C2351" s="27">
        <v>255189</v>
      </c>
      <c r="D2351">
        <f t="shared" si="36"/>
        <v>1.8533550592267297E-2</v>
      </c>
    </row>
    <row r="2352" spans="1:4" x14ac:dyDescent="0.25">
      <c r="A2352" t="s">
        <v>2896</v>
      </c>
      <c r="B2352">
        <v>1976</v>
      </c>
      <c r="C2352" s="27">
        <v>261317</v>
      </c>
      <c r="D2352">
        <f t="shared" si="36"/>
        <v>2.372978263571314E-2</v>
      </c>
    </row>
    <row r="2353" spans="1:4" x14ac:dyDescent="0.25">
      <c r="A2353" t="s">
        <v>2895</v>
      </c>
      <c r="B2353">
        <v>1977</v>
      </c>
      <c r="C2353" s="27">
        <v>268188</v>
      </c>
      <c r="D2353">
        <f t="shared" si="36"/>
        <v>2.5953997388194133E-2</v>
      </c>
    </row>
    <row r="2354" spans="1:4" x14ac:dyDescent="0.25">
      <c r="A2354" t="s">
        <v>2894</v>
      </c>
      <c r="B2354">
        <v>1978</v>
      </c>
      <c r="C2354" s="27">
        <v>273870</v>
      </c>
      <c r="D2354">
        <f t="shared" si="36"/>
        <v>2.0965314127813134E-2</v>
      </c>
    </row>
    <row r="2355" spans="1:4" x14ac:dyDescent="0.25">
      <c r="A2355" t="s">
        <v>2893</v>
      </c>
      <c r="B2355">
        <v>1979</v>
      </c>
      <c r="C2355" s="27">
        <v>279552</v>
      </c>
      <c r="D2355">
        <f t="shared" si="36"/>
        <v>2.0534780557176703E-2</v>
      </c>
    </row>
    <row r="2356" spans="1:4" x14ac:dyDescent="0.25">
      <c r="A2356" t="s">
        <v>2892</v>
      </c>
      <c r="B2356">
        <v>1980</v>
      </c>
      <c r="C2356" s="27">
        <v>286395</v>
      </c>
      <c r="D2356">
        <f t="shared" si="36"/>
        <v>2.4183655031261658E-2</v>
      </c>
    </row>
    <row r="2357" spans="1:4" x14ac:dyDescent="0.25">
      <c r="A2357" t="s">
        <v>2891</v>
      </c>
      <c r="B2357">
        <v>1981</v>
      </c>
      <c r="C2357" s="27">
        <v>293238</v>
      </c>
      <c r="D2357">
        <f t="shared" si="36"/>
        <v>2.3612589146659417E-2</v>
      </c>
    </row>
    <row r="2358" spans="1:4" x14ac:dyDescent="0.25">
      <c r="A2358" t="s">
        <v>2890</v>
      </c>
      <c r="B2358">
        <v>1982</v>
      </c>
      <c r="C2358" s="27">
        <v>291583</v>
      </c>
      <c r="D2358">
        <f t="shared" si="36"/>
        <v>-5.6598665849294924E-3</v>
      </c>
    </row>
    <row r="2359" spans="1:4" x14ac:dyDescent="0.25">
      <c r="A2359" t="s">
        <v>2889</v>
      </c>
      <c r="B2359">
        <v>1983</v>
      </c>
      <c r="C2359" s="27">
        <v>298048</v>
      </c>
      <c r="D2359">
        <f t="shared" si="36"/>
        <v>2.192984796464445E-2</v>
      </c>
    </row>
    <row r="2360" spans="1:4" x14ac:dyDescent="0.25">
      <c r="A2360" t="s">
        <v>2888</v>
      </c>
      <c r="B2360">
        <v>1984</v>
      </c>
      <c r="C2360" s="27">
        <v>309282</v>
      </c>
      <c r="D2360">
        <f t="shared" si="36"/>
        <v>3.6998934711378224E-2</v>
      </c>
    </row>
    <row r="2361" spans="1:4" x14ac:dyDescent="0.25">
      <c r="A2361" t="s">
        <v>2887</v>
      </c>
      <c r="B2361">
        <v>1985</v>
      </c>
      <c r="C2361" s="27">
        <v>322626</v>
      </c>
      <c r="D2361">
        <f t="shared" si="36"/>
        <v>4.2240275536492809E-2</v>
      </c>
    </row>
    <row r="2362" spans="1:4" x14ac:dyDescent="0.25">
      <c r="A2362" t="s">
        <v>2886</v>
      </c>
      <c r="B2362">
        <v>1986</v>
      </c>
      <c r="C2362" s="27">
        <v>342385</v>
      </c>
      <c r="D2362">
        <f t="shared" si="36"/>
        <v>5.9442077288972786E-2</v>
      </c>
    </row>
    <row r="2363" spans="1:4" x14ac:dyDescent="0.25">
      <c r="A2363" t="s">
        <v>2885</v>
      </c>
      <c r="B2363">
        <v>1987</v>
      </c>
      <c r="C2363" s="27">
        <v>358592</v>
      </c>
      <c r="D2363">
        <f t="shared" si="36"/>
        <v>4.6249417046063786E-2</v>
      </c>
    </row>
    <row r="2364" spans="1:4" x14ac:dyDescent="0.25">
      <c r="A2364" t="s">
        <v>2884</v>
      </c>
      <c r="B2364">
        <v>1988</v>
      </c>
      <c r="C2364" s="27">
        <v>373130</v>
      </c>
      <c r="D2364">
        <f t="shared" si="36"/>
        <v>3.9741632449271883E-2</v>
      </c>
    </row>
    <row r="2365" spans="1:4" x14ac:dyDescent="0.25">
      <c r="A2365" t="s">
        <v>2883</v>
      </c>
      <c r="B2365">
        <v>1989</v>
      </c>
      <c r="C2365" s="27">
        <v>383462</v>
      </c>
      <c r="D2365">
        <f t="shared" si="36"/>
        <v>2.7313644152418805E-2</v>
      </c>
    </row>
    <row r="2366" spans="1:4" x14ac:dyDescent="0.25">
      <c r="A2366" t="s">
        <v>2882</v>
      </c>
      <c r="B2366">
        <v>1990</v>
      </c>
      <c r="C2366" s="27">
        <v>388156</v>
      </c>
      <c r="D2366">
        <f t="shared" si="36"/>
        <v>1.2166792129224007E-2</v>
      </c>
    </row>
    <row r="2367" spans="1:4" x14ac:dyDescent="0.25">
      <c r="A2367" t="s">
        <v>2881</v>
      </c>
      <c r="B2367">
        <v>1991</v>
      </c>
      <c r="C2367" s="27">
        <v>390756</v>
      </c>
      <c r="D2367">
        <f t="shared" si="36"/>
        <v>6.676003596336225E-3</v>
      </c>
    </row>
    <row r="2368" spans="1:4" x14ac:dyDescent="0.25">
      <c r="A2368" t="s">
        <v>2880</v>
      </c>
      <c r="B2368">
        <v>1992</v>
      </c>
      <c r="C2368" s="27">
        <v>398153</v>
      </c>
      <c r="D2368">
        <f t="shared" si="36"/>
        <v>1.8753029253672029E-2</v>
      </c>
    </row>
    <row r="2369" spans="1:4" x14ac:dyDescent="0.25">
      <c r="A2369" t="s">
        <v>2879</v>
      </c>
      <c r="B2369">
        <v>1993</v>
      </c>
      <c r="C2369" s="27">
        <v>397252</v>
      </c>
      <c r="D2369">
        <f t="shared" si="36"/>
        <v>-2.2655135066262928E-3</v>
      </c>
    </row>
    <row r="2370" spans="1:4" x14ac:dyDescent="0.25">
      <c r="A2370" t="s">
        <v>2878</v>
      </c>
      <c r="B2370">
        <v>1994</v>
      </c>
      <c r="C2370" s="27">
        <v>400756</v>
      </c>
      <c r="D2370">
        <f t="shared" si="36"/>
        <v>8.7819232881038902E-3</v>
      </c>
    </row>
    <row r="2371" spans="1:4" x14ac:dyDescent="0.25">
      <c r="A2371" t="s">
        <v>2877</v>
      </c>
      <c r="B2371">
        <v>1995</v>
      </c>
      <c r="C2371" s="27">
        <v>406054</v>
      </c>
      <c r="D2371">
        <f t="shared" si="36"/>
        <v>1.313339237825021E-2</v>
      </c>
    </row>
    <row r="2372" spans="1:4" x14ac:dyDescent="0.25">
      <c r="A2372" t="s">
        <v>2876</v>
      </c>
      <c r="B2372">
        <v>1996</v>
      </c>
      <c r="C2372" s="27">
        <v>407054</v>
      </c>
      <c r="D2372">
        <f t="shared" si="36"/>
        <v>2.4596990908381509E-3</v>
      </c>
    </row>
    <row r="2373" spans="1:4" x14ac:dyDescent="0.25">
      <c r="A2373" t="s">
        <v>2875</v>
      </c>
      <c r="B2373">
        <v>1997</v>
      </c>
      <c r="C2373" s="27">
        <v>407609</v>
      </c>
      <c r="D2373">
        <f t="shared" si="36"/>
        <v>1.3625268015417106E-3</v>
      </c>
    </row>
    <row r="2374" spans="1:4" x14ac:dyDescent="0.25">
      <c r="A2374" t="s">
        <v>2874</v>
      </c>
      <c r="B2374">
        <v>1998</v>
      </c>
      <c r="C2374" s="27">
        <v>421569</v>
      </c>
      <c r="D2374">
        <f t="shared" si="36"/>
        <v>3.3675083536118262E-2</v>
      </c>
    </row>
    <row r="2375" spans="1:4" x14ac:dyDescent="0.25">
      <c r="A2375" t="s">
        <v>2873</v>
      </c>
      <c r="B2375">
        <v>1999</v>
      </c>
      <c r="C2375" s="27">
        <v>427661</v>
      </c>
      <c r="D2375">
        <f t="shared" si="36"/>
        <v>1.4347360552918274E-2</v>
      </c>
    </row>
    <row r="2376" spans="1:4" x14ac:dyDescent="0.25">
      <c r="A2376" t="s">
        <v>2872</v>
      </c>
      <c r="B2376">
        <v>2000</v>
      </c>
      <c r="C2376" s="27">
        <v>433904</v>
      </c>
      <c r="D2376">
        <f t="shared" si="36"/>
        <v>1.4492485810915919E-2</v>
      </c>
    </row>
    <row r="2377" spans="1:4" x14ac:dyDescent="0.25">
      <c r="A2377" t="s">
        <v>2871</v>
      </c>
      <c r="B2377">
        <v>2001</v>
      </c>
      <c r="C2377" s="27">
        <v>439652</v>
      </c>
      <c r="D2377">
        <f t="shared" si="36"/>
        <v>1.3160193411988191E-2</v>
      </c>
    </row>
    <row r="2378" spans="1:4" x14ac:dyDescent="0.25">
      <c r="A2378" t="s">
        <v>2870</v>
      </c>
      <c r="B2378">
        <v>2002</v>
      </c>
      <c r="C2378" s="27">
        <v>447583</v>
      </c>
      <c r="D2378">
        <f t="shared" ref="D2378:D2441" si="37">LN(C2378/C2377)</f>
        <v>1.787849048911937E-2</v>
      </c>
    </row>
    <row r="2379" spans="1:4" x14ac:dyDescent="0.25">
      <c r="A2379" t="s">
        <v>2869</v>
      </c>
      <c r="B2379">
        <v>2003</v>
      </c>
      <c r="C2379" s="27">
        <v>454738</v>
      </c>
      <c r="D2379">
        <f t="shared" si="37"/>
        <v>1.5859433547805401E-2</v>
      </c>
    </row>
    <row r="2380" spans="1:4" x14ac:dyDescent="0.25">
      <c r="A2380" t="s">
        <v>2868</v>
      </c>
      <c r="B2380">
        <v>2004</v>
      </c>
      <c r="C2380" s="27">
        <v>472979</v>
      </c>
      <c r="D2380">
        <f t="shared" si="37"/>
        <v>3.9329561118619003E-2</v>
      </c>
    </row>
    <row r="2381" spans="1:4" x14ac:dyDescent="0.25">
      <c r="A2381" t="s">
        <v>2867</v>
      </c>
      <c r="B2381">
        <v>2005</v>
      </c>
      <c r="C2381" s="27">
        <v>480524</v>
      </c>
      <c r="D2381">
        <f t="shared" si="37"/>
        <v>1.5826185090518238E-2</v>
      </c>
    </row>
    <row r="2382" spans="1:4" x14ac:dyDescent="0.25">
      <c r="A2382" t="s">
        <v>2866</v>
      </c>
      <c r="B2382">
        <v>2006</v>
      </c>
      <c r="C2382" s="27">
        <v>486813</v>
      </c>
      <c r="D2382">
        <f t="shared" si="37"/>
        <v>1.3002890635272591E-2</v>
      </c>
    </row>
    <row r="2383" spans="1:4" x14ac:dyDescent="0.25">
      <c r="A2383" t="s">
        <v>2865</v>
      </c>
      <c r="B2383">
        <v>2007</v>
      </c>
      <c r="C2383" s="27">
        <v>491096</v>
      </c>
      <c r="D2383">
        <f t="shared" si="37"/>
        <v>8.7595622622476284E-3</v>
      </c>
    </row>
    <row r="2384" spans="1:4" x14ac:dyDescent="0.25">
      <c r="A2384" t="s">
        <v>2864</v>
      </c>
      <c r="B2384">
        <v>2008</v>
      </c>
      <c r="C2384" s="27">
        <v>492843</v>
      </c>
      <c r="D2384">
        <f t="shared" si="37"/>
        <v>3.5510368748174342E-3</v>
      </c>
    </row>
    <row r="2385" spans="1:4" x14ac:dyDescent="0.25">
      <c r="A2385" t="s">
        <v>2863</v>
      </c>
      <c r="B2385">
        <v>2009</v>
      </c>
      <c r="C2385" s="27">
        <v>478686</v>
      </c>
      <c r="D2385">
        <f t="shared" si="37"/>
        <v>-2.9145814809638435E-2</v>
      </c>
    </row>
    <row r="2386" spans="1:4" x14ac:dyDescent="0.25">
      <c r="A2386" t="s">
        <v>2862</v>
      </c>
      <c r="B2386">
        <v>2010</v>
      </c>
      <c r="C2386" s="27">
        <v>496717</v>
      </c>
      <c r="D2386">
        <f t="shared" si="37"/>
        <v>3.697559732194057E-2</v>
      </c>
    </row>
    <row r="2387" spans="1:4" x14ac:dyDescent="0.25">
      <c r="A2387" t="s">
        <v>2861</v>
      </c>
      <c r="B2387">
        <v>2011</v>
      </c>
      <c r="C2387" s="27">
        <v>498175</v>
      </c>
      <c r="D2387">
        <f t="shared" si="37"/>
        <v>2.9309735001557392E-3</v>
      </c>
    </row>
    <row r="2388" spans="1:4" x14ac:dyDescent="0.25">
      <c r="A2388" t="s">
        <v>2860</v>
      </c>
      <c r="B2388">
        <v>2012</v>
      </c>
      <c r="C2388" s="27">
        <v>500048</v>
      </c>
      <c r="D2388">
        <f t="shared" si="37"/>
        <v>3.7526728958387268E-3</v>
      </c>
    </row>
    <row r="2389" spans="1:4" x14ac:dyDescent="0.25">
      <c r="A2389" t="s">
        <v>2859</v>
      </c>
      <c r="B2389">
        <v>2013</v>
      </c>
      <c r="C2389" s="27">
        <v>501415</v>
      </c>
      <c r="D2389">
        <f t="shared" si="37"/>
        <v>2.7300076967681323E-3</v>
      </c>
    </row>
    <row r="2390" spans="1:4" x14ac:dyDescent="0.25">
      <c r="A2390" t="s">
        <v>2858</v>
      </c>
      <c r="B2390">
        <v>2014</v>
      </c>
      <c r="C2390" s="27">
        <v>503999</v>
      </c>
      <c r="D2390">
        <f t="shared" si="37"/>
        <v>5.1401824311614304E-3</v>
      </c>
    </row>
    <row r="2391" spans="1:4" x14ac:dyDescent="0.25">
      <c r="A2391" t="s">
        <v>2857</v>
      </c>
      <c r="B2391">
        <v>2015</v>
      </c>
      <c r="C2391" s="27">
        <v>504125</v>
      </c>
      <c r="D2391">
        <f t="shared" si="37"/>
        <v>2.4996925111601156E-4</v>
      </c>
    </row>
    <row r="2392" spans="1:4" x14ac:dyDescent="0.25">
      <c r="A2392" t="s">
        <v>2855</v>
      </c>
      <c r="B2392">
        <v>2016</v>
      </c>
      <c r="C2392" s="27">
        <v>506485.1</v>
      </c>
      <c r="D2392">
        <f t="shared" si="37"/>
        <v>4.6706524909309911E-3</v>
      </c>
    </row>
    <row r="2393" spans="1:4" x14ac:dyDescent="0.25">
      <c r="A2393" t="s">
        <v>2954</v>
      </c>
      <c r="B2393">
        <v>1972</v>
      </c>
      <c r="C2393" s="27">
        <v>1632211</v>
      </c>
      <c r="D2393">
        <f t="shared" si="37"/>
        <v>1.1701959106981452</v>
      </c>
    </row>
    <row r="2394" spans="1:4" x14ac:dyDescent="0.25">
      <c r="A2394" t="s">
        <v>2953</v>
      </c>
      <c r="B2394">
        <v>1973</v>
      </c>
      <c r="C2394" s="27">
        <v>1642370</v>
      </c>
      <c r="D2394">
        <f t="shared" si="37"/>
        <v>6.2047832030260285E-3</v>
      </c>
    </row>
    <row r="2395" spans="1:4" x14ac:dyDescent="0.25">
      <c r="A2395" t="s">
        <v>2952</v>
      </c>
      <c r="B2395">
        <v>1974</v>
      </c>
      <c r="C2395" s="27">
        <v>1652865</v>
      </c>
      <c r="D2395">
        <f t="shared" si="37"/>
        <v>6.3698252087688772E-3</v>
      </c>
    </row>
    <row r="2396" spans="1:4" x14ac:dyDescent="0.25">
      <c r="A2396" t="s">
        <v>2951</v>
      </c>
      <c r="B2396">
        <v>1975</v>
      </c>
      <c r="C2396" s="27">
        <v>1659188</v>
      </c>
      <c r="D2396">
        <f t="shared" si="37"/>
        <v>3.818180253548493E-3</v>
      </c>
    </row>
    <row r="2397" spans="1:4" x14ac:dyDescent="0.25">
      <c r="A2397" t="s">
        <v>2950</v>
      </c>
      <c r="B2397">
        <v>1976</v>
      </c>
      <c r="C2397" s="27">
        <v>1650096</v>
      </c>
      <c r="D2397">
        <f t="shared" si="37"/>
        <v>-5.4948580276399806E-3</v>
      </c>
    </row>
    <row r="2398" spans="1:4" x14ac:dyDescent="0.25">
      <c r="A2398" t="s">
        <v>2949</v>
      </c>
      <c r="B2398">
        <v>1977</v>
      </c>
      <c r="C2398" s="27">
        <v>1659524</v>
      </c>
      <c r="D2398">
        <f t="shared" si="37"/>
        <v>5.6973462225470483E-3</v>
      </c>
    </row>
    <row r="2399" spans="1:4" x14ac:dyDescent="0.25">
      <c r="A2399" t="s">
        <v>2948</v>
      </c>
      <c r="B2399">
        <v>1978</v>
      </c>
      <c r="C2399" s="27">
        <v>1664986.6</v>
      </c>
      <c r="D2399">
        <f t="shared" si="37"/>
        <v>3.2862610912516698E-3</v>
      </c>
    </row>
    <row r="2400" spans="1:4" x14ac:dyDescent="0.25">
      <c r="A2400" t="s">
        <v>2947</v>
      </c>
      <c r="B2400">
        <v>1979</v>
      </c>
      <c r="C2400" s="27">
        <v>1686480</v>
      </c>
      <c r="D2400">
        <f t="shared" si="37"/>
        <v>1.282644121794152E-2</v>
      </c>
    </row>
    <row r="2401" spans="1:4" x14ac:dyDescent="0.25">
      <c r="A2401" t="s">
        <v>2946</v>
      </c>
      <c r="B2401">
        <v>1980</v>
      </c>
      <c r="C2401" s="27">
        <v>1690829.6666666667</v>
      </c>
      <c r="D2401">
        <f t="shared" si="37"/>
        <v>2.5758189215178942E-3</v>
      </c>
    </row>
    <row r="2402" spans="1:4" x14ac:dyDescent="0.25">
      <c r="A2402" t="s">
        <v>2945</v>
      </c>
      <c r="B2402">
        <v>1981</v>
      </c>
      <c r="C2402" s="27">
        <v>1689905</v>
      </c>
      <c r="D2402">
        <f t="shared" si="37"/>
        <v>-5.470211542131394E-4</v>
      </c>
    </row>
    <row r="2403" spans="1:4" x14ac:dyDescent="0.25">
      <c r="A2403" t="s">
        <v>2944</v>
      </c>
      <c r="B2403">
        <v>1982</v>
      </c>
      <c r="C2403" s="27">
        <v>1699529</v>
      </c>
      <c r="D2403">
        <f t="shared" si="37"/>
        <v>5.6788395135347535E-3</v>
      </c>
    </row>
    <row r="2404" spans="1:4" x14ac:dyDescent="0.25">
      <c r="A2404" t="s">
        <v>2943</v>
      </c>
      <c r="B2404">
        <v>1983</v>
      </c>
      <c r="C2404" s="27">
        <v>1710876</v>
      </c>
      <c r="D2404">
        <f t="shared" si="37"/>
        <v>6.654366194605273E-3</v>
      </c>
    </row>
    <row r="2405" spans="1:4" x14ac:dyDescent="0.25">
      <c r="A2405" t="s">
        <v>2942</v>
      </c>
      <c r="B2405">
        <v>1984</v>
      </c>
      <c r="C2405" s="27">
        <v>1724586</v>
      </c>
      <c r="D2405">
        <f t="shared" si="37"/>
        <v>7.9815016333545236E-3</v>
      </c>
    </row>
    <row r="2406" spans="1:4" x14ac:dyDescent="0.25">
      <c r="A2406" t="s">
        <v>2941</v>
      </c>
      <c r="B2406">
        <v>1985</v>
      </c>
      <c r="C2406" s="27">
        <v>1744927</v>
      </c>
      <c r="D2406">
        <f t="shared" si="37"/>
        <v>1.1725699289729757E-2</v>
      </c>
    </row>
    <row r="2407" spans="1:4" x14ac:dyDescent="0.25">
      <c r="A2407" t="s">
        <v>2940</v>
      </c>
      <c r="B2407">
        <v>1986</v>
      </c>
      <c r="C2407" s="27">
        <v>1767793</v>
      </c>
      <c r="D2407">
        <f t="shared" si="37"/>
        <v>1.3019154944476256E-2</v>
      </c>
    </row>
    <row r="2408" spans="1:4" x14ac:dyDescent="0.25">
      <c r="A2408" t="s">
        <v>2939</v>
      </c>
      <c r="B2408">
        <v>1987</v>
      </c>
      <c r="C2408" s="27">
        <v>1795085</v>
      </c>
      <c r="D2408">
        <f t="shared" si="37"/>
        <v>1.5320498666613828E-2</v>
      </c>
    </row>
    <row r="2409" spans="1:4" x14ac:dyDescent="0.25">
      <c r="A2409" t="s">
        <v>2938</v>
      </c>
      <c r="B2409">
        <v>1988</v>
      </c>
      <c r="C2409" s="27">
        <v>1820778</v>
      </c>
      <c r="D2409">
        <f t="shared" si="37"/>
        <v>1.421150769629115E-2</v>
      </c>
    </row>
    <row r="2410" spans="1:4" x14ac:dyDescent="0.25">
      <c r="A2410" t="s">
        <v>2937</v>
      </c>
      <c r="B2410">
        <v>1989</v>
      </c>
      <c r="C2410" s="27">
        <v>1840849</v>
      </c>
      <c r="D2410">
        <f t="shared" si="37"/>
        <v>1.0962995970283013E-2</v>
      </c>
    </row>
    <row r="2411" spans="1:4" x14ac:dyDescent="0.25">
      <c r="A2411" t="s">
        <v>2936</v>
      </c>
      <c r="B2411">
        <v>1990</v>
      </c>
      <c r="C2411" s="27">
        <v>1857226</v>
      </c>
      <c r="D2411">
        <f t="shared" si="37"/>
        <v>8.8570983887724872E-3</v>
      </c>
    </row>
    <row r="2412" spans="1:4" x14ac:dyDescent="0.25">
      <c r="A2412" t="s">
        <v>2935</v>
      </c>
      <c r="B2412">
        <v>1991</v>
      </c>
      <c r="C2412" s="27">
        <v>1863358</v>
      </c>
      <c r="D2412">
        <f t="shared" si="37"/>
        <v>3.2962597012627833E-3</v>
      </c>
    </row>
    <row r="2413" spans="1:4" x14ac:dyDescent="0.25">
      <c r="A2413" t="s">
        <v>2934</v>
      </c>
      <c r="B2413">
        <v>1992</v>
      </c>
      <c r="C2413" s="27">
        <v>1853398</v>
      </c>
      <c r="D2413">
        <f t="shared" si="37"/>
        <v>-5.3595252641458037E-3</v>
      </c>
    </row>
    <row r="2414" spans="1:4" x14ac:dyDescent="0.25">
      <c r="A2414" t="s">
        <v>2933</v>
      </c>
      <c r="B2414">
        <v>1993</v>
      </c>
      <c r="C2414" s="27">
        <v>1862087</v>
      </c>
      <c r="D2414">
        <f t="shared" si="37"/>
        <v>4.6771906440869274E-3</v>
      </c>
    </row>
    <row r="2415" spans="1:4" x14ac:dyDescent="0.25">
      <c r="A2415" t="s">
        <v>2932</v>
      </c>
      <c r="B2415">
        <v>1994</v>
      </c>
      <c r="C2415" s="27">
        <v>1869888</v>
      </c>
      <c r="D2415">
        <f t="shared" si="37"/>
        <v>4.1806343086221833E-3</v>
      </c>
    </row>
    <row r="2416" spans="1:4" x14ac:dyDescent="0.25">
      <c r="A2416" t="s">
        <v>2931</v>
      </c>
      <c r="B2416">
        <v>1995</v>
      </c>
      <c r="C2416" s="27">
        <v>1880558</v>
      </c>
      <c r="D2416">
        <f t="shared" si="37"/>
        <v>5.6900052888573128E-3</v>
      </c>
    </row>
    <row r="2417" spans="1:4" x14ac:dyDescent="0.25">
      <c r="A2417" t="s">
        <v>2930</v>
      </c>
      <c r="B2417">
        <v>1996</v>
      </c>
      <c r="C2417" s="27">
        <v>1884860</v>
      </c>
      <c r="D2417">
        <f t="shared" si="37"/>
        <v>2.2850062711865637E-3</v>
      </c>
    </row>
    <row r="2418" spans="1:4" x14ac:dyDescent="0.25">
      <c r="A2418" t="s">
        <v>2929</v>
      </c>
      <c r="B2418">
        <v>1997</v>
      </c>
      <c r="C2418" s="27">
        <v>1897170</v>
      </c>
      <c r="D2418">
        <f t="shared" si="37"/>
        <v>6.5097545347922474E-3</v>
      </c>
    </row>
    <row r="2419" spans="1:4" x14ac:dyDescent="0.25">
      <c r="A2419" t="s">
        <v>2928</v>
      </c>
      <c r="B2419">
        <v>1998</v>
      </c>
      <c r="C2419" s="27">
        <v>1910967</v>
      </c>
      <c r="D2419">
        <f t="shared" si="37"/>
        <v>7.2460945436519947E-3</v>
      </c>
    </row>
    <row r="2420" spans="1:4" x14ac:dyDescent="0.25">
      <c r="A2420" t="s">
        <v>2927</v>
      </c>
      <c r="B2420">
        <v>1999</v>
      </c>
      <c r="C2420" s="27">
        <v>1991609</v>
      </c>
      <c r="D2420">
        <f t="shared" si="37"/>
        <v>4.1333458092200043E-2</v>
      </c>
    </row>
    <row r="2421" spans="1:4" x14ac:dyDescent="0.25">
      <c r="A2421" t="s">
        <v>2926</v>
      </c>
      <c r="B2421">
        <v>2000</v>
      </c>
      <c r="C2421" s="27">
        <v>1946753</v>
      </c>
      <c r="D2421">
        <f t="shared" si="37"/>
        <v>-2.277999825170221E-2</v>
      </c>
    </row>
    <row r="2422" spans="1:4" x14ac:dyDescent="0.25">
      <c r="A2422" t="s">
        <v>2925</v>
      </c>
      <c r="B2422">
        <v>2001</v>
      </c>
      <c r="C2422" s="27">
        <v>2000752</v>
      </c>
      <c r="D2422">
        <f t="shared" si="37"/>
        <v>2.7360253385966791E-2</v>
      </c>
    </row>
    <row r="2423" spans="1:4" x14ac:dyDescent="0.25">
      <c r="A2423" t="s">
        <v>2924</v>
      </c>
      <c r="B2423">
        <v>2002</v>
      </c>
      <c r="C2423" s="27">
        <v>2021273</v>
      </c>
      <c r="D2423">
        <f t="shared" si="37"/>
        <v>1.0204401051872076E-2</v>
      </c>
    </row>
    <row r="2424" spans="1:4" x14ac:dyDescent="0.25">
      <c r="A2424" t="s">
        <v>2923</v>
      </c>
      <c r="B2424">
        <v>2003</v>
      </c>
      <c r="C2424" s="27">
        <v>2035289</v>
      </c>
      <c r="D2424">
        <f t="shared" si="37"/>
        <v>6.9103126119026623E-3</v>
      </c>
    </row>
    <row r="2425" spans="1:4" x14ac:dyDescent="0.25">
      <c r="A2425" t="s">
        <v>2922</v>
      </c>
      <c r="B2425">
        <v>2004</v>
      </c>
      <c r="C2425" s="27">
        <v>2054975</v>
      </c>
      <c r="D2425">
        <f t="shared" si="37"/>
        <v>9.6258588706424411E-3</v>
      </c>
    </row>
    <row r="2426" spans="1:4" x14ac:dyDescent="0.25">
      <c r="A2426" t="s">
        <v>2921</v>
      </c>
      <c r="B2426">
        <v>2005</v>
      </c>
      <c r="C2426" s="27">
        <v>2068836</v>
      </c>
      <c r="D2426">
        <f t="shared" si="37"/>
        <v>6.7224478520883785E-3</v>
      </c>
    </row>
    <row r="2427" spans="1:4" x14ac:dyDescent="0.25">
      <c r="A2427" t="s">
        <v>2920</v>
      </c>
      <c r="B2427">
        <v>2006</v>
      </c>
      <c r="C2427" s="27">
        <v>2082778</v>
      </c>
      <c r="D2427">
        <f t="shared" si="37"/>
        <v>6.7164492706040854E-3</v>
      </c>
    </row>
    <row r="2428" spans="1:4" x14ac:dyDescent="0.25">
      <c r="A2428" t="s">
        <v>2919</v>
      </c>
      <c r="B2428">
        <v>2007</v>
      </c>
      <c r="C2428" s="27">
        <v>2099626</v>
      </c>
      <c r="D2428">
        <f t="shared" si="37"/>
        <v>8.056654083672966E-3</v>
      </c>
    </row>
    <row r="2429" spans="1:4" x14ac:dyDescent="0.25">
      <c r="A2429" t="s">
        <v>2918</v>
      </c>
      <c r="B2429">
        <v>2008</v>
      </c>
      <c r="C2429" s="27">
        <v>2110003</v>
      </c>
      <c r="D2429">
        <f t="shared" si="37"/>
        <v>4.9301356574702254E-3</v>
      </c>
    </row>
    <row r="2430" spans="1:4" x14ac:dyDescent="0.25">
      <c r="A2430" t="s">
        <v>2917</v>
      </c>
      <c r="B2430">
        <v>2009</v>
      </c>
      <c r="C2430" s="27">
        <v>2132178</v>
      </c>
      <c r="D2430">
        <f t="shared" si="37"/>
        <v>1.0454623211667022E-2</v>
      </c>
    </row>
    <row r="2431" spans="1:4" x14ac:dyDescent="0.25">
      <c r="A2431" t="s">
        <v>2916</v>
      </c>
      <c r="B2431">
        <v>2010</v>
      </c>
      <c r="C2431" s="27">
        <v>2154826</v>
      </c>
      <c r="D2431">
        <f t="shared" si="37"/>
        <v>1.0565985336887178E-2</v>
      </c>
    </row>
    <row r="2432" spans="1:4" x14ac:dyDescent="0.25">
      <c r="A2432" t="s">
        <v>2915</v>
      </c>
      <c r="B2432">
        <v>2011</v>
      </c>
      <c r="C2432" s="27">
        <v>2157077</v>
      </c>
      <c r="D2432">
        <f t="shared" si="37"/>
        <v>1.0440866617304071E-3</v>
      </c>
    </row>
    <row r="2433" spans="1:4" x14ac:dyDescent="0.25">
      <c r="A2433" t="s">
        <v>2914</v>
      </c>
      <c r="B2433">
        <v>2012</v>
      </c>
      <c r="C2433" s="27">
        <v>2164585</v>
      </c>
      <c r="D2433">
        <f t="shared" si="37"/>
        <v>3.4745926699233601E-3</v>
      </c>
    </row>
    <row r="2434" spans="1:4" x14ac:dyDescent="0.25">
      <c r="A2434" t="s">
        <v>2913</v>
      </c>
      <c r="B2434">
        <v>2013</v>
      </c>
      <c r="C2434" s="27">
        <v>2167513</v>
      </c>
      <c r="D2434">
        <f t="shared" si="37"/>
        <v>1.3517701796483127E-3</v>
      </c>
    </row>
    <row r="2435" spans="1:4" x14ac:dyDescent="0.25">
      <c r="A2435" t="s">
        <v>2912</v>
      </c>
      <c r="B2435">
        <v>2014</v>
      </c>
      <c r="C2435" s="27">
        <v>2201077</v>
      </c>
      <c r="D2435">
        <f t="shared" si="37"/>
        <v>1.5366358682763908E-2</v>
      </c>
    </row>
    <row r="2436" spans="1:4" x14ac:dyDescent="0.25">
      <c r="A2436" t="s">
        <v>2911</v>
      </c>
      <c r="B2436">
        <v>2015</v>
      </c>
      <c r="C2436" s="27">
        <v>2214731</v>
      </c>
      <c r="D2436">
        <f t="shared" si="37"/>
        <v>6.1841653963027252E-3</v>
      </c>
    </row>
    <row r="2437" spans="1:4" x14ac:dyDescent="0.25">
      <c r="A2437" t="s">
        <v>2909</v>
      </c>
      <c r="B2437">
        <v>2016</v>
      </c>
      <c r="C2437" s="27">
        <v>2227164</v>
      </c>
      <c r="D2437">
        <f t="shared" si="37"/>
        <v>5.5980758073892337E-3</v>
      </c>
    </row>
    <row r="2438" spans="1:4" x14ac:dyDescent="0.25">
      <c r="A2438" t="s">
        <v>3009</v>
      </c>
      <c r="B2438">
        <v>1972</v>
      </c>
      <c r="C2438" s="27">
        <v>379716</v>
      </c>
      <c r="D2438">
        <f t="shared" si="37"/>
        <v>-1.7690607013359891</v>
      </c>
    </row>
    <row r="2439" spans="1:4" x14ac:dyDescent="0.25">
      <c r="A2439" t="s">
        <v>3008</v>
      </c>
      <c r="B2439">
        <v>1973</v>
      </c>
      <c r="C2439" s="27">
        <v>393543</v>
      </c>
      <c r="D2439">
        <f t="shared" si="37"/>
        <v>3.5766732737550412E-2</v>
      </c>
    </row>
    <row r="2440" spans="1:4" x14ac:dyDescent="0.25">
      <c r="A2440" t="s">
        <v>3007</v>
      </c>
      <c r="B2440">
        <v>1974</v>
      </c>
      <c r="C2440" s="27">
        <v>403400</v>
      </c>
      <c r="D2440">
        <f t="shared" si="37"/>
        <v>2.4738287902188526E-2</v>
      </c>
    </row>
    <row r="2441" spans="1:4" x14ac:dyDescent="0.25">
      <c r="A2441" t="s">
        <v>3006</v>
      </c>
      <c r="B2441">
        <v>1975</v>
      </c>
      <c r="C2441" s="27">
        <v>403027</v>
      </c>
      <c r="D2441">
        <f t="shared" si="37"/>
        <v>-9.2506829905146298E-4</v>
      </c>
    </row>
    <row r="2442" spans="1:4" x14ac:dyDescent="0.25">
      <c r="A2442" t="s">
        <v>3005</v>
      </c>
      <c r="B2442">
        <v>1976</v>
      </c>
      <c r="C2442" s="27">
        <v>424425</v>
      </c>
      <c r="D2442">
        <f t="shared" ref="D2442:D2505" si="38">LN(C2442/C2441)</f>
        <v>5.1731754475637236E-2</v>
      </c>
    </row>
    <row r="2443" spans="1:4" x14ac:dyDescent="0.25">
      <c r="A2443" t="s">
        <v>3004</v>
      </c>
      <c r="B2443">
        <v>1977</v>
      </c>
      <c r="C2443" s="27">
        <v>449323</v>
      </c>
      <c r="D2443">
        <f t="shared" si="38"/>
        <v>5.7006693810368735E-2</v>
      </c>
    </row>
    <row r="2444" spans="1:4" x14ac:dyDescent="0.25">
      <c r="A2444" t="s">
        <v>3003</v>
      </c>
      <c r="B2444">
        <v>1978</v>
      </c>
      <c r="C2444" s="27">
        <v>479556</v>
      </c>
      <c r="D2444">
        <f t="shared" si="38"/>
        <v>6.511867031836982E-2</v>
      </c>
    </row>
    <row r="2445" spans="1:4" x14ac:dyDescent="0.25">
      <c r="A2445" t="s">
        <v>3002</v>
      </c>
      <c r="B2445">
        <v>1979</v>
      </c>
      <c r="C2445" s="27">
        <v>509789</v>
      </c>
      <c r="D2445">
        <f t="shared" si="38"/>
        <v>6.1136238794736023E-2</v>
      </c>
    </row>
    <row r="2446" spans="1:4" x14ac:dyDescent="0.25">
      <c r="A2446" t="s">
        <v>3001</v>
      </c>
      <c r="B2446">
        <v>1980</v>
      </c>
      <c r="C2446" s="27">
        <v>531599</v>
      </c>
      <c r="D2446">
        <f t="shared" si="38"/>
        <v>4.1892531103529813E-2</v>
      </c>
    </row>
    <row r="2447" spans="1:4" x14ac:dyDescent="0.25">
      <c r="A2447" t="s">
        <v>3000</v>
      </c>
      <c r="B2447">
        <v>1981</v>
      </c>
      <c r="C2447" s="27">
        <v>553409</v>
      </c>
      <c r="D2447">
        <f t="shared" si="38"/>
        <v>4.0207884597712275E-2</v>
      </c>
    </row>
    <row r="2448" spans="1:4" x14ac:dyDescent="0.25">
      <c r="A2448" t="s">
        <v>2999</v>
      </c>
      <c r="B2448">
        <v>1982</v>
      </c>
      <c r="C2448" s="27">
        <v>565702</v>
      </c>
      <c r="D2448">
        <f t="shared" si="38"/>
        <v>2.1970107464260629E-2</v>
      </c>
    </row>
    <row r="2449" spans="1:4" x14ac:dyDescent="0.25">
      <c r="A2449" t="s">
        <v>2998</v>
      </c>
      <c r="B2449">
        <v>1983</v>
      </c>
      <c r="C2449" s="27">
        <v>579528</v>
      </c>
      <c r="D2449">
        <f t="shared" si="38"/>
        <v>2.4146541341977631E-2</v>
      </c>
    </row>
    <row r="2450" spans="1:4" x14ac:dyDescent="0.25">
      <c r="A2450" t="s">
        <v>2997</v>
      </c>
      <c r="B2450">
        <v>1984</v>
      </c>
      <c r="C2450" s="27">
        <v>597698</v>
      </c>
      <c r="D2450">
        <f t="shared" si="38"/>
        <v>3.0871630536676863E-2</v>
      </c>
    </row>
    <row r="2451" spans="1:4" x14ac:dyDescent="0.25">
      <c r="A2451" t="s">
        <v>2996</v>
      </c>
      <c r="B2451">
        <v>1985</v>
      </c>
      <c r="C2451" s="27">
        <v>616528</v>
      </c>
      <c r="D2451">
        <f t="shared" si="38"/>
        <v>3.1018129589172549E-2</v>
      </c>
    </row>
    <row r="2452" spans="1:4" x14ac:dyDescent="0.25">
      <c r="A2452" t="s">
        <v>2995</v>
      </c>
      <c r="B2452">
        <v>1986</v>
      </c>
      <c r="C2452" s="27">
        <v>637681</v>
      </c>
      <c r="D2452">
        <f t="shared" si="38"/>
        <v>3.373441904960596E-2</v>
      </c>
    </row>
    <row r="2453" spans="1:4" x14ac:dyDescent="0.25">
      <c r="A2453" t="s">
        <v>2994</v>
      </c>
      <c r="B2453">
        <v>1987</v>
      </c>
      <c r="C2453" s="27">
        <v>658492</v>
      </c>
      <c r="D2453">
        <f t="shared" si="38"/>
        <v>3.2114213983347899E-2</v>
      </c>
    </row>
    <row r="2454" spans="1:4" x14ac:dyDescent="0.25">
      <c r="A2454" t="s">
        <v>2993</v>
      </c>
      <c r="B2454">
        <v>1988</v>
      </c>
      <c r="C2454" s="27">
        <v>680567</v>
      </c>
      <c r="D2454">
        <f t="shared" si="38"/>
        <v>3.2973901975390643E-2</v>
      </c>
    </row>
    <row r="2455" spans="1:4" x14ac:dyDescent="0.25">
      <c r="A2455" t="s">
        <v>2992</v>
      </c>
      <c r="B2455">
        <v>1989</v>
      </c>
      <c r="C2455" s="27">
        <v>705081</v>
      </c>
      <c r="D2455">
        <f t="shared" si="38"/>
        <v>3.5386415567677784E-2</v>
      </c>
    </row>
    <row r="2456" spans="1:4" x14ac:dyDescent="0.25">
      <c r="A2456" t="s">
        <v>2991</v>
      </c>
      <c r="B2456">
        <v>1990</v>
      </c>
      <c r="C2456" s="27">
        <v>732282</v>
      </c>
      <c r="D2456">
        <f t="shared" si="38"/>
        <v>3.7852995845277904E-2</v>
      </c>
    </row>
    <row r="2457" spans="1:4" x14ac:dyDescent="0.25">
      <c r="A2457" t="s">
        <v>2990</v>
      </c>
      <c r="B2457">
        <v>1991</v>
      </c>
      <c r="C2457" s="27">
        <v>757365</v>
      </c>
      <c r="D2457">
        <f t="shared" si="38"/>
        <v>3.3679618004257172E-2</v>
      </c>
    </row>
    <row r="2458" spans="1:4" x14ac:dyDescent="0.25">
      <c r="A2458" t="s">
        <v>2989</v>
      </c>
      <c r="B2458">
        <v>1992</v>
      </c>
      <c r="C2458" s="27">
        <v>777967</v>
      </c>
      <c r="D2458">
        <f t="shared" si="38"/>
        <v>2.6838803147287309E-2</v>
      </c>
    </row>
    <row r="2459" spans="1:4" x14ac:dyDescent="0.25">
      <c r="A2459" t="s">
        <v>2988</v>
      </c>
      <c r="B2459">
        <v>1993</v>
      </c>
      <c r="C2459" s="27">
        <v>795993</v>
      </c>
      <c r="D2459">
        <f t="shared" si="38"/>
        <v>2.2906285009520359E-2</v>
      </c>
    </row>
    <row r="2460" spans="1:4" x14ac:dyDescent="0.25">
      <c r="A2460" t="s">
        <v>2987</v>
      </c>
      <c r="B2460">
        <v>1994</v>
      </c>
      <c r="C2460" s="27">
        <v>813936</v>
      </c>
      <c r="D2460">
        <f t="shared" si="38"/>
        <v>2.2291346997014821E-2</v>
      </c>
    </row>
    <row r="2461" spans="1:4" x14ac:dyDescent="0.25">
      <c r="A2461" t="s">
        <v>2986</v>
      </c>
      <c r="B2461">
        <v>1995</v>
      </c>
      <c r="C2461" s="27">
        <v>831822</v>
      </c>
      <c r="D2461">
        <f t="shared" si="38"/>
        <v>2.1736736791714718E-2</v>
      </c>
    </row>
    <row r="2462" spans="1:4" x14ac:dyDescent="0.25">
      <c r="A2462" t="s">
        <v>2985</v>
      </c>
      <c r="B2462">
        <v>1996</v>
      </c>
      <c r="C2462" s="27">
        <v>849065</v>
      </c>
      <c r="D2462">
        <f t="shared" si="38"/>
        <v>2.051726841573305E-2</v>
      </c>
    </row>
    <row r="2463" spans="1:4" x14ac:dyDescent="0.25">
      <c r="A2463" t="s">
        <v>2984</v>
      </c>
      <c r="B2463">
        <v>1997</v>
      </c>
      <c r="C2463" s="27">
        <v>864463</v>
      </c>
      <c r="D2463">
        <f t="shared" si="38"/>
        <v>1.7972760861142346E-2</v>
      </c>
    </row>
    <row r="2464" spans="1:4" x14ac:dyDescent="0.25">
      <c r="A2464" t="s">
        <v>2983</v>
      </c>
      <c r="B2464">
        <v>1998</v>
      </c>
      <c r="C2464" s="27">
        <v>881834</v>
      </c>
      <c r="D2464">
        <f t="shared" si="38"/>
        <v>1.9895324775075298E-2</v>
      </c>
    </row>
    <row r="2465" spans="1:4" x14ac:dyDescent="0.25">
      <c r="A2465" t="s">
        <v>2982</v>
      </c>
      <c r="B2465">
        <v>1999</v>
      </c>
      <c r="C2465" s="27">
        <v>899902</v>
      </c>
      <c r="D2465">
        <f t="shared" si="38"/>
        <v>2.0282038830049538E-2</v>
      </c>
    </row>
    <row r="2466" spans="1:4" x14ac:dyDescent="0.25">
      <c r="A2466" t="s">
        <v>2981</v>
      </c>
      <c r="B2466">
        <v>2000</v>
      </c>
      <c r="C2466" s="27">
        <v>915851</v>
      </c>
      <c r="D2466">
        <f t="shared" si="38"/>
        <v>1.7567819180891783E-2</v>
      </c>
    </row>
    <row r="2467" spans="1:4" x14ac:dyDescent="0.25">
      <c r="A2467" t="s">
        <v>2980</v>
      </c>
      <c r="B2467">
        <v>2001</v>
      </c>
      <c r="C2467" s="27">
        <v>931968</v>
      </c>
      <c r="D2467">
        <f t="shared" si="38"/>
        <v>1.7444791644702869E-2</v>
      </c>
    </row>
    <row r="2468" spans="1:4" x14ac:dyDescent="0.25">
      <c r="A2468" t="s">
        <v>2979</v>
      </c>
      <c r="B2468">
        <v>2002</v>
      </c>
      <c r="C2468" s="27">
        <v>950043</v>
      </c>
      <c r="D2468">
        <f t="shared" si="38"/>
        <v>1.9208767395944289E-2</v>
      </c>
    </row>
    <row r="2469" spans="1:4" x14ac:dyDescent="0.25">
      <c r="A2469" t="s">
        <v>2978</v>
      </c>
      <c r="B2469">
        <v>2003</v>
      </c>
      <c r="C2469" s="27">
        <v>968602</v>
      </c>
      <c r="D2469">
        <f t="shared" si="38"/>
        <v>1.9346548074707169E-2</v>
      </c>
    </row>
    <row r="2470" spans="1:4" x14ac:dyDescent="0.25">
      <c r="A2470" t="s">
        <v>2977</v>
      </c>
      <c r="B2470">
        <v>2004</v>
      </c>
      <c r="C2470" s="27">
        <v>990020</v>
      </c>
      <c r="D2470">
        <f t="shared" si="38"/>
        <v>2.1871350141937067E-2</v>
      </c>
    </row>
    <row r="2471" spans="1:4" x14ac:dyDescent="0.25">
      <c r="A2471" t="s">
        <v>2976</v>
      </c>
      <c r="B2471">
        <v>2005</v>
      </c>
      <c r="C2471" s="27">
        <v>1011474</v>
      </c>
      <c r="D2471">
        <f t="shared" si="38"/>
        <v>2.1438806933249944E-2</v>
      </c>
    </row>
    <row r="2472" spans="1:4" x14ac:dyDescent="0.25">
      <c r="A2472" t="s">
        <v>2975</v>
      </c>
      <c r="B2472">
        <v>2006</v>
      </c>
      <c r="C2472" s="27">
        <v>1027890</v>
      </c>
      <c r="D2472">
        <f t="shared" si="38"/>
        <v>1.6099484520705434E-2</v>
      </c>
    </row>
    <row r="2473" spans="1:4" x14ac:dyDescent="0.25">
      <c r="A2473" t="s">
        <v>2974</v>
      </c>
      <c r="B2473">
        <v>2007</v>
      </c>
      <c r="C2473" s="27">
        <v>1048402</v>
      </c>
      <c r="D2473">
        <f t="shared" si="38"/>
        <v>1.9758942717525204E-2</v>
      </c>
    </row>
    <row r="2474" spans="1:4" x14ac:dyDescent="0.25">
      <c r="A2474" t="s">
        <v>2973</v>
      </c>
      <c r="B2474">
        <v>2008</v>
      </c>
      <c r="C2474" s="27">
        <v>1063945</v>
      </c>
      <c r="D2474">
        <f t="shared" si="38"/>
        <v>1.47165977199426E-2</v>
      </c>
    </row>
    <row r="2475" spans="1:4" x14ac:dyDescent="0.25">
      <c r="A2475" t="s">
        <v>2972</v>
      </c>
      <c r="B2475">
        <v>2009</v>
      </c>
      <c r="C2475" s="27">
        <v>1072827</v>
      </c>
      <c r="D2475">
        <f t="shared" si="38"/>
        <v>8.3135225997973041E-3</v>
      </c>
    </row>
    <row r="2476" spans="1:4" x14ac:dyDescent="0.25">
      <c r="A2476" t="s">
        <v>2971</v>
      </c>
      <c r="B2476">
        <v>2010</v>
      </c>
      <c r="C2476" s="27">
        <v>1078493</v>
      </c>
      <c r="D2476">
        <f t="shared" si="38"/>
        <v>5.2674758760881428E-3</v>
      </c>
    </row>
    <row r="2477" spans="1:4" x14ac:dyDescent="0.25">
      <c r="A2477" t="s">
        <v>2970</v>
      </c>
      <c r="B2477">
        <v>2011</v>
      </c>
      <c r="C2477" s="27">
        <v>1083394</v>
      </c>
      <c r="D2477">
        <f t="shared" si="38"/>
        <v>4.5340097756436173E-3</v>
      </c>
    </row>
    <row r="2478" spans="1:4" x14ac:dyDescent="0.25">
      <c r="A2478" t="s">
        <v>2969</v>
      </c>
      <c r="B2478">
        <v>2012</v>
      </c>
      <c r="C2478" s="27">
        <v>1089287</v>
      </c>
      <c r="D2478">
        <f t="shared" si="38"/>
        <v>5.4246476597392583E-3</v>
      </c>
    </row>
    <row r="2479" spans="1:4" x14ac:dyDescent="0.25">
      <c r="A2479" t="s">
        <v>2968</v>
      </c>
      <c r="B2479">
        <v>2013</v>
      </c>
      <c r="C2479" s="27">
        <v>1085372</v>
      </c>
      <c r="D2479">
        <f t="shared" si="38"/>
        <v>-3.6005683921334786E-3</v>
      </c>
    </row>
    <row r="2480" spans="1:4" x14ac:dyDescent="0.25">
      <c r="A2480" t="s">
        <v>2967</v>
      </c>
      <c r="B2480">
        <v>2014</v>
      </c>
      <c r="C2480" s="27">
        <v>1091509</v>
      </c>
      <c r="D2480">
        <f t="shared" si="38"/>
        <v>5.6383571343358897E-3</v>
      </c>
    </row>
    <row r="2481" spans="1:4" x14ac:dyDescent="0.25">
      <c r="A2481" t="s">
        <v>2966</v>
      </c>
      <c r="B2481">
        <v>2015</v>
      </c>
      <c r="C2481" s="27">
        <v>1103726</v>
      </c>
      <c r="D2481">
        <f t="shared" si="38"/>
        <v>1.1130586137730526E-2</v>
      </c>
    </row>
    <row r="2482" spans="1:4" x14ac:dyDescent="0.25">
      <c r="A2482" t="s">
        <v>2963</v>
      </c>
      <c r="B2482">
        <v>2016</v>
      </c>
      <c r="C2482" s="27">
        <v>1112951.2</v>
      </c>
      <c r="D2482">
        <f t="shared" si="38"/>
        <v>8.3234972241868124E-3</v>
      </c>
    </row>
    <row r="2483" spans="1:4" x14ac:dyDescent="0.25">
      <c r="A2483" t="s">
        <v>3063</v>
      </c>
      <c r="B2483">
        <v>1972</v>
      </c>
      <c r="C2483" s="27">
        <v>273395</v>
      </c>
      <c r="D2483">
        <f t="shared" si="38"/>
        <v>-1.4038528689513583</v>
      </c>
    </row>
    <row r="2484" spans="1:4" x14ac:dyDescent="0.25">
      <c r="A2484" t="s">
        <v>3062</v>
      </c>
      <c r="B2484">
        <v>1973</v>
      </c>
      <c r="C2484" s="27">
        <v>284430</v>
      </c>
      <c r="D2484">
        <f t="shared" si="38"/>
        <v>3.9569541697744695E-2</v>
      </c>
    </row>
    <row r="2485" spans="1:4" x14ac:dyDescent="0.25">
      <c r="A2485" t="s">
        <v>3061</v>
      </c>
      <c r="B2485">
        <v>1974</v>
      </c>
      <c r="C2485" s="27">
        <v>295183</v>
      </c>
      <c r="D2485">
        <f t="shared" si="38"/>
        <v>3.7108325394202377E-2</v>
      </c>
    </row>
    <row r="2486" spans="1:4" x14ac:dyDescent="0.25">
      <c r="A2486" t="s">
        <v>3060</v>
      </c>
      <c r="B2486">
        <v>1975</v>
      </c>
      <c r="C2486" s="27">
        <v>300875</v>
      </c>
      <c r="D2486">
        <f t="shared" si="38"/>
        <v>1.9099393111056229E-2</v>
      </c>
    </row>
    <row r="2487" spans="1:4" x14ac:dyDescent="0.25">
      <c r="A2487" t="s">
        <v>3059</v>
      </c>
      <c r="B2487">
        <v>1976</v>
      </c>
      <c r="C2487" s="27">
        <v>308591</v>
      </c>
      <c r="D2487">
        <f t="shared" si="38"/>
        <v>2.5321879434248219E-2</v>
      </c>
    </row>
    <row r="2488" spans="1:4" x14ac:dyDescent="0.25">
      <c r="A2488" t="s">
        <v>3058</v>
      </c>
      <c r="B2488">
        <v>1977</v>
      </c>
      <c r="C2488" s="27">
        <v>316081</v>
      </c>
      <c r="D2488">
        <f t="shared" si="38"/>
        <v>2.3981734316657517E-2</v>
      </c>
    </row>
    <row r="2489" spans="1:4" x14ac:dyDescent="0.25">
      <c r="A2489" t="s">
        <v>3057</v>
      </c>
      <c r="B2489">
        <v>1978</v>
      </c>
      <c r="C2489" s="27">
        <v>324385</v>
      </c>
      <c r="D2489">
        <f t="shared" si="38"/>
        <v>2.5932572107200104E-2</v>
      </c>
    </row>
    <row r="2490" spans="1:4" x14ac:dyDescent="0.25">
      <c r="A2490" t="s">
        <v>3056</v>
      </c>
      <c r="B2490">
        <v>1979</v>
      </c>
      <c r="C2490" s="27">
        <v>332689</v>
      </c>
      <c r="D2490">
        <f t="shared" si="38"/>
        <v>2.5277037697145417E-2</v>
      </c>
    </row>
    <row r="2491" spans="1:4" x14ac:dyDescent="0.25">
      <c r="A2491" t="s">
        <v>3055</v>
      </c>
      <c r="B2491">
        <v>1980</v>
      </c>
      <c r="C2491" s="27">
        <v>340222.5</v>
      </c>
      <c r="D2491">
        <f t="shared" si="38"/>
        <v>2.2391695682419319E-2</v>
      </c>
    </row>
    <row r="2492" spans="1:4" x14ac:dyDescent="0.25">
      <c r="A2492" t="s">
        <v>3054</v>
      </c>
      <c r="B2492">
        <v>1981</v>
      </c>
      <c r="C2492" s="27">
        <v>347756</v>
      </c>
      <c r="D2492">
        <f t="shared" si="38"/>
        <v>2.1901269088064199E-2</v>
      </c>
    </row>
    <row r="2493" spans="1:4" x14ac:dyDescent="0.25">
      <c r="A2493" t="s">
        <v>3053</v>
      </c>
      <c r="B2493">
        <v>1982</v>
      </c>
      <c r="C2493" s="27">
        <v>353335</v>
      </c>
      <c r="D2493">
        <f t="shared" si="38"/>
        <v>1.5915530979039506E-2</v>
      </c>
    </row>
    <row r="2494" spans="1:4" x14ac:dyDescent="0.25">
      <c r="A2494" t="s">
        <v>3052</v>
      </c>
      <c r="B2494">
        <v>1983</v>
      </c>
      <c r="C2494" s="27">
        <v>361110</v>
      </c>
      <c r="D2494">
        <f t="shared" si="38"/>
        <v>2.1766005651742922E-2</v>
      </c>
    </row>
    <row r="2495" spans="1:4" x14ac:dyDescent="0.25">
      <c r="A2495" t="s">
        <v>3051</v>
      </c>
      <c r="B2495">
        <v>1984</v>
      </c>
      <c r="C2495" s="27">
        <v>372495</v>
      </c>
      <c r="D2495">
        <f t="shared" si="38"/>
        <v>3.1040993850982343E-2</v>
      </c>
    </row>
    <row r="2496" spans="1:4" x14ac:dyDescent="0.25">
      <c r="A2496" t="s">
        <v>3050</v>
      </c>
      <c r="B2496">
        <v>1985</v>
      </c>
      <c r="C2496" s="27">
        <v>386121</v>
      </c>
      <c r="D2496">
        <f t="shared" si="38"/>
        <v>3.5927176934759907E-2</v>
      </c>
    </row>
    <row r="2497" spans="1:4" x14ac:dyDescent="0.25">
      <c r="A2497" t="s">
        <v>3049</v>
      </c>
      <c r="B2497">
        <v>1986</v>
      </c>
      <c r="C2497" s="27">
        <v>400553</v>
      </c>
      <c r="D2497">
        <f t="shared" si="38"/>
        <v>3.6695300489242938E-2</v>
      </c>
    </row>
    <row r="2498" spans="1:4" x14ac:dyDescent="0.25">
      <c r="A2498" t="s">
        <v>3048</v>
      </c>
      <c r="B2498">
        <v>1987</v>
      </c>
      <c r="C2498" s="27">
        <v>412241</v>
      </c>
      <c r="D2498">
        <f t="shared" si="38"/>
        <v>2.8762037453683501E-2</v>
      </c>
    </row>
    <row r="2499" spans="1:4" x14ac:dyDescent="0.25">
      <c r="A2499" t="s">
        <v>3047</v>
      </c>
      <c r="B2499">
        <v>1988</v>
      </c>
      <c r="C2499" s="27">
        <v>422464</v>
      </c>
      <c r="D2499">
        <f t="shared" si="38"/>
        <v>2.4496106277883671E-2</v>
      </c>
    </row>
    <row r="2500" spans="1:4" x14ac:dyDescent="0.25">
      <c r="A2500" t="s">
        <v>3046</v>
      </c>
      <c r="B2500">
        <v>1989</v>
      </c>
      <c r="C2500" s="27">
        <v>431932</v>
      </c>
      <c r="D2500">
        <f t="shared" si="38"/>
        <v>2.2163932380551209E-2</v>
      </c>
    </row>
    <row r="2501" spans="1:4" x14ac:dyDescent="0.25">
      <c r="A2501" t="s">
        <v>3045</v>
      </c>
      <c r="B2501">
        <v>1990</v>
      </c>
      <c r="C2501" s="27">
        <v>441110</v>
      </c>
      <c r="D2501">
        <f t="shared" si="38"/>
        <v>2.1026109003299907E-2</v>
      </c>
    </row>
    <row r="2502" spans="1:4" x14ac:dyDescent="0.25">
      <c r="A2502" t="s">
        <v>3044</v>
      </c>
      <c r="B2502">
        <v>1991</v>
      </c>
      <c r="C2502" s="27">
        <v>450240</v>
      </c>
      <c r="D2502">
        <f t="shared" si="38"/>
        <v>2.0486496475867505E-2</v>
      </c>
    </row>
    <row r="2503" spans="1:4" x14ac:dyDescent="0.25">
      <c r="A2503" t="s">
        <v>3043</v>
      </c>
      <c r="B2503">
        <v>1992</v>
      </c>
      <c r="C2503" s="27">
        <v>458205</v>
      </c>
      <c r="D2503">
        <f t="shared" si="38"/>
        <v>1.7535908299218892E-2</v>
      </c>
    </row>
    <row r="2504" spans="1:4" x14ac:dyDescent="0.25">
      <c r="A2504" t="s">
        <v>3042</v>
      </c>
      <c r="B2504">
        <v>1993</v>
      </c>
      <c r="C2504" s="27">
        <v>465573</v>
      </c>
      <c r="D2504">
        <f t="shared" si="38"/>
        <v>1.5952222819796268E-2</v>
      </c>
    </row>
    <row r="2505" spans="1:4" x14ac:dyDescent="0.25">
      <c r="A2505" t="s">
        <v>3041</v>
      </c>
      <c r="B2505">
        <v>1994</v>
      </c>
      <c r="C2505" s="27">
        <v>472817</v>
      </c>
      <c r="D2505">
        <f t="shared" si="38"/>
        <v>1.5439516407215675E-2</v>
      </c>
    </row>
    <row r="2506" spans="1:4" x14ac:dyDescent="0.25">
      <c r="A2506" t="s">
        <v>3040</v>
      </c>
      <c r="B2506">
        <v>1995</v>
      </c>
      <c r="C2506" s="27">
        <v>480554</v>
      </c>
      <c r="D2506">
        <f t="shared" ref="D2506:D2569" si="39">LN(C2506/C2505)</f>
        <v>1.6231183578046589E-2</v>
      </c>
    </row>
    <row r="2507" spans="1:4" x14ac:dyDescent="0.25">
      <c r="A2507" t="s">
        <v>3039</v>
      </c>
      <c r="B2507">
        <v>1996</v>
      </c>
      <c r="C2507" s="27">
        <v>488984</v>
      </c>
      <c r="D2507">
        <f t="shared" si="39"/>
        <v>1.7390164072864204E-2</v>
      </c>
    </row>
    <row r="2508" spans="1:4" x14ac:dyDescent="0.25">
      <c r="A2508" t="s">
        <v>3038</v>
      </c>
      <c r="B2508">
        <v>1997</v>
      </c>
      <c r="C2508" s="27">
        <v>498710</v>
      </c>
      <c r="D2508">
        <f t="shared" si="39"/>
        <v>1.9694995383422294E-2</v>
      </c>
    </row>
    <row r="2509" spans="1:4" x14ac:dyDescent="0.25">
      <c r="A2509" t="s">
        <v>3037</v>
      </c>
      <c r="B2509">
        <v>1998</v>
      </c>
      <c r="C2509" s="27">
        <v>510471</v>
      </c>
      <c r="D2509">
        <f t="shared" si="39"/>
        <v>2.3309064452640759E-2</v>
      </c>
    </row>
    <row r="2510" spans="1:4" x14ac:dyDescent="0.25">
      <c r="A2510" t="s">
        <v>3036</v>
      </c>
      <c r="B2510">
        <v>1999</v>
      </c>
      <c r="C2510" s="27">
        <v>522302</v>
      </c>
      <c r="D2510">
        <f t="shared" si="39"/>
        <v>2.291213571261802E-2</v>
      </c>
    </row>
    <row r="2511" spans="1:4" x14ac:dyDescent="0.25">
      <c r="A2511" t="s">
        <v>3035</v>
      </c>
      <c r="B2511">
        <v>2000</v>
      </c>
      <c r="C2511" s="27">
        <v>530696</v>
      </c>
      <c r="D2511">
        <f t="shared" si="39"/>
        <v>1.5943387938598442E-2</v>
      </c>
    </row>
    <row r="2512" spans="1:4" x14ac:dyDescent="0.25">
      <c r="A2512" t="s">
        <v>3034</v>
      </c>
      <c r="B2512">
        <v>2001</v>
      </c>
      <c r="C2512" s="27">
        <v>541999</v>
      </c>
      <c r="D2512">
        <f t="shared" si="39"/>
        <v>2.1074803829048604E-2</v>
      </c>
    </row>
    <row r="2513" spans="1:4" x14ac:dyDescent="0.25">
      <c r="A2513" t="s">
        <v>3033</v>
      </c>
      <c r="B2513">
        <v>2002</v>
      </c>
      <c r="C2513" s="27">
        <v>553918</v>
      </c>
      <c r="D2513">
        <f t="shared" si="39"/>
        <v>2.1752504932138324E-2</v>
      </c>
    </row>
    <row r="2514" spans="1:4" x14ac:dyDescent="0.25">
      <c r="A2514" t="s">
        <v>3032</v>
      </c>
      <c r="B2514">
        <v>2003</v>
      </c>
      <c r="C2514" s="27">
        <v>565041</v>
      </c>
      <c r="D2514">
        <f t="shared" si="39"/>
        <v>1.9881633533678254E-2</v>
      </c>
    </row>
    <row r="2515" spans="1:4" x14ac:dyDescent="0.25">
      <c r="A2515" t="s">
        <v>3031</v>
      </c>
      <c r="B2515">
        <v>2004</v>
      </c>
      <c r="C2515" s="27">
        <v>578096</v>
      </c>
      <c r="D2515">
        <f t="shared" si="39"/>
        <v>2.2841649961053631E-2</v>
      </c>
    </row>
    <row r="2516" spans="1:4" x14ac:dyDescent="0.25">
      <c r="A2516" t="s">
        <v>3030</v>
      </c>
      <c r="B2516">
        <v>2005</v>
      </c>
      <c r="C2516" s="27">
        <v>600175</v>
      </c>
      <c r="D2516">
        <f t="shared" si="39"/>
        <v>3.7481334509995558E-2</v>
      </c>
    </row>
    <row r="2517" spans="1:4" x14ac:dyDescent="0.25">
      <c r="A2517" t="s">
        <v>3029</v>
      </c>
      <c r="B2517">
        <v>2006</v>
      </c>
      <c r="C2517" s="27">
        <v>616630</v>
      </c>
      <c r="D2517">
        <f t="shared" si="39"/>
        <v>2.7047888820658041E-2</v>
      </c>
    </row>
    <row r="2518" spans="1:4" x14ac:dyDescent="0.25">
      <c r="A2518" t="s">
        <v>3028</v>
      </c>
      <c r="B2518">
        <v>2007</v>
      </c>
      <c r="C2518" s="27">
        <v>633567</v>
      </c>
      <c r="D2518">
        <f t="shared" si="39"/>
        <v>2.7096587633481224E-2</v>
      </c>
    </row>
    <row r="2519" spans="1:4" x14ac:dyDescent="0.25">
      <c r="A2519" t="s">
        <v>3027</v>
      </c>
      <c r="B2519">
        <v>2008</v>
      </c>
      <c r="C2519" s="27">
        <v>647151</v>
      </c>
      <c r="D2519">
        <f t="shared" si="39"/>
        <v>2.1213896313561964E-2</v>
      </c>
    </row>
    <row r="2520" spans="1:4" x14ac:dyDescent="0.25">
      <c r="A2520" t="s">
        <v>3026</v>
      </c>
      <c r="B2520">
        <v>2009</v>
      </c>
      <c r="C2520" s="27">
        <v>653181</v>
      </c>
      <c r="D2520">
        <f t="shared" si="39"/>
        <v>9.2746209803060507E-3</v>
      </c>
    </row>
    <row r="2521" spans="1:4" x14ac:dyDescent="0.25">
      <c r="A2521" t="s">
        <v>3025</v>
      </c>
      <c r="B2521">
        <v>2010</v>
      </c>
      <c r="C2521" s="27">
        <v>658700</v>
      </c>
      <c r="D2521">
        <f t="shared" si="39"/>
        <v>8.4139225422803256E-3</v>
      </c>
    </row>
    <row r="2522" spans="1:4" x14ac:dyDescent="0.25">
      <c r="A2522" t="s">
        <v>3024</v>
      </c>
      <c r="B2522">
        <v>2011</v>
      </c>
      <c r="C2522" s="27">
        <v>663433</v>
      </c>
      <c r="D2522">
        <f t="shared" si="39"/>
        <v>7.1596733734730312E-3</v>
      </c>
    </row>
    <row r="2523" spans="1:4" x14ac:dyDescent="0.25">
      <c r="A2523" t="s">
        <v>3023</v>
      </c>
      <c r="B2523">
        <v>2012</v>
      </c>
      <c r="C2523" s="27">
        <v>668719</v>
      </c>
      <c r="D2523">
        <f t="shared" si="39"/>
        <v>7.9360729754762906E-3</v>
      </c>
    </row>
    <row r="2524" spans="1:4" x14ac:dyDescent="0.25">
      <c r="A2524" t="s">
        <v>3022</v>
      </c>
      <c r="B2524">
        <v>2013</v>
      </c>
      <c r="C2524" s="27">
        <v>675948</v>
      </c>
      <c r="D2524">
        <f t="shared" si="39"/>
        <v>1.0752208011712752E-2</v>
      </c>
    </row>
    <row r="2525" spans="1:4" x14ac:dyDescent="0.25">
      <c r="A2525" t="s">
        <v>3021</v>
      </c>
      <c r="B2525">
        <v>2014</v>
      </c>
      <c r="C2525" s="27">
        <v>684671</v>
      </c>
      <c r="D2525">
        <f t="shared" si="39"/>
        <v>1.282228090697978E-2</v>
      </c>
    </row>
    <row r="2526" spans="1:4" x14ac:dyDescent="0.25">
      <c r="A2526" t="s">
        <v>3020</v>
      </c>
      <c r="B2526">
        <v>2015</v>
      </c>
      <c r="C2526" s="27">
        <v>694938</v>
      </c>
      <c r="D2526">
        <f t="shared" si="39"/>
        <v>1.4884202038082611E-2</v>
      </c>
    </row>
    <row r="2527" spans="1:4" x14ac:dyDescent="0.25">
      <c r="A2527" t="s">
        <v>3018</v>
      </c>
      <c r="B2527">
        <v>2016</v>
      </c>
      <c r="C2527" s="27">
        <v>705129</v>
      </c>
      <c r="D2527">
        <f t="shared" si="39"/>
        <v>1.4558131844736312E-2</v>
      </c>
    </row>
    <row r="2528" spans="1:4" x14ac:dyDescent="0.25">
      <c r="A2528" t="s">
        <v>3118</v>
      </c>
      <c r="B2528">
        <v>1972</v>
      </c>
      <c r="C2528" s="27">
        <v>2535560</v>
      </c>
      <c r="D2528">
        <f t="shared" si="39"/>
        <v>1.2797890341295814</v>
      </c>
    </row>
    <row r="2529" spans="1:4" x14ac:dyDescent="0.25">
      <c r="A2529" t="s">
        <v>3117</v>
      </c>
      <c r="B2529">
        <v>1973</v>
      </c>
      <c r="C2529" s="27">
        <v>2602028</v>
      </c>
      <c r="D2529">
        <f t="shared" si="39"/>
        <v>2.5876621040975233E-2</v>
      </c>
    </row>
    <row r="2530" spans="1:4" x14ac:dyDescent="0.25">
      <c r="A2530" t="s">
        <v>3116</v>
      </c>
      <c r="B2530">
        <v>1974</v>
      </c>
      <c r="C2530" s="27">
        <v>2664659</v>
      </c>
      <c r="D2530">
        <f t="shared" si="39"/>
        <v>2.3784953473486841E-2</v>
      </c>
    </row>
    <row r="2531" spans="1:4" x14ac:dyDescent="0.25">
      <c r="A2531" t="s">
        <v>3115</v>
      </c>
      <c r="B2531">
        <v>1975</v>
      </c>
      <c r="C2531" s="27">
        <v>2720540</v>
      </c>
      <c r="D2531">
        <f t="shared" si="39"/>
        <v>2.0754295556300238E-2</v>
      </c>
    </row>
    <row r="2532" spans="1:4" x14ac:dyDescent="0.25">
      <c r="A2532" t="s">
        <v>3114</v>
      </c>
      <c r="B2532">
        <v>1976</v>
      </c>
      <c r="C2532" s="27">
        <v>2784341</v>
      </c>
      <c r="D2532">
        <f t="shared" si="39"/>
        <v>2.3180830588289677E-2</v>
      </c>
    </row>
    <row r="2533" spans="1:4" x14ac:dyDescent="0.25">
      <c r="A2533" t="s">
        <v>3113</v>
      </c>
      <c r="B2533">
        <v>1977</v>
      </c>
      <c r="C2533" s="27">
        <v>2866010</v>
      </c>
      <c r="D2533">
        <f t="shared" si="39"/>
        <v>2.8909597979819391E-2</v>
      </c>
    </row>
    <row r="2534" spans="1:4" x14ac:dyDescent="0.25">
      <c r="A2534" t="s">
        <v>3112</v>
      </c>
      <c r="B2534">
        <v>1978</v>
      </c>
      <c r="C2534" s="27">
        <v>2950895</v>
      </c>
      <c r="D2534">
        <f t="shared" si="39"/>
        <v>2.918769558542484E-2</v>
      </c>
    </row>
    <row r="2535" spans="1:4" x14ac:dyDescent="0.25">
      <c r="A2535" t="s">
        <v>3111</v>
      </c>
      <c r="B2535">
        <v>1979</v>
      </c>
      <c r="C2535" s="27">
        <v>3035780</v>
      </c>
      <c r="D2535">
        <f t="shared" si="39"/>
        <v>2.8359878970793138E-2</v>
      </c>
    </row>
    <row r="2536" spans="1:4" x14ac:dyDescent="0.25">
      <c r="A2536" t="s">
        <v>3110</v>
      </c>
      <c r="B2536">
        <v>1980</v>
      </c>
      <c r="C2536" s="27">
        <v>3119141.5</v>
      </c>
      <c r="D2536">
        <f t="shared" si="39"/>
        <v>2.7089410561809715E-2</v>
      </c>
    </row>
    <row r="2537" spans="1:4" x14ac:dyDescent="0.25">
      <c r="A2537" t="s">
        <v>3109</v>
      </c>
      <c r="B2537">
        <v>1981</v>
      </c>
      <c r="C2537" s="27">
        <v>3202503</v>
      </c>
      <c r="D2537">
        <f t="shared" si="39"/>
        <v>2.6374887855011943E-2</v>
      </c>
    </row>
    <row r="2538" spans="1:4" x14ac:dyDescent="0.25">
      <c r="A2538" t="s">
        <v>3108</v>
      </c>
      <c r="B2538">
        <v>1982</v>
      </c>
      <c r="C2538" s="27">
        <v>3256554</v>
      </c>
      <c r="D2538">
        <f t="shared" si="39"/>
        <v>1.6736889530547441E-2</v>
      </c>
    </row>
    <row r="2539" spans="1:4" x14ac:dyDescent="0.25">
      <c r="A2539" t="s">
        <v>3107</v>
      </c>
      <c r="B2539">
        <v>1983</v>
      </c>
      <c r="C2539" s="27">
        <v>3298598</v>
      </c>
      <c r="D2539">
        <f t="shared" si="39"/>
        <v>1.2827948626888385E-2</v>
      </c>
    </row>
    <row r="2540" spans="1:4" x14ac:dyDescent="0.25">
      <c r="A2540" t="s">
        <v>3106</v>
      </c>
      <c r="B2540">
        <v>1984</v>
      </c>
      <c r="C2540" s="27">
        <v>3363599</v>
      </c>
      <c r="D2540">
        <f t="shared" si="39"/>
        <v>1.9514001962151136E-2</v>
      </c>
    </row>
    <row r="2541" spans="1:4" x14ac:dyDescent="0.25">
      <c r="A2541" t="s">
        <v>3105</v>
      </c>
      <c r="B2541">
        <v>1985</v>
      </c>
      <c r="C2541" s="27">
        <v>3446797</v>
      </c>
      <c r="D2541">
        <f t="shared" si="39"/>
        <v>2.443386233452613E-2</v>
      </c>
    </row>
    <row r="2542" spans="1:4" x14ac:dyDescent="0.25">
      <c r="A2542" t="s">
        <v>3104</v>
      </c>
      <c r="B2542">
        <v>1986</v>
      </c>
      <c r="C2542" s="27">
        <v>3539709</v>
      </c>
      <c r="D2542">
        <f t="shared" si="39"/>
        <v>2.6599126366392285E-2</v>
      </c>
    </row>
    <row r="2543" spans="1:4" x14ac:dyDescent="0.25">
      <c r="A2543" t="s">
        <v>3103</v>
      </c>
      <c r="B2543">
        <v>1987</v>
      </c>
      <c r="C2543" s="27">
        <v>3656309</v>
      </c>
      <c r="D2543">
        <f t="shared" si="39"/>
        <v>3.2409648243001486E-2</v>
      </c>
    </row>
    <row r="2544" spans="1:4" x14ac:dyDescent="0.25">
      <c r="A2544" t="s">
        <v>3102</v>
      </c>
      <c r="B2544">
        <v>1988</v>
      </c>
      <c r="C2544" s="27">
        <v>3777344</v>
      </c>
      <c r="D2544">
        <f t="shared" si="39"/>
        <v>3.2566948537833838E-2</v>
      </c>
    </row>
    <row r="2545" spans="1:4" x14ac:dyDescent="0.25">
      <c r="A2545" t="s">
        <v>3101</v>
      </c>
      <c r="B2545">
        <v>1989</v>
      </c>
      <c r="C2545" s="27">
        <v>3889444</v>
      </c>
      <c r="D2545">
        <f t="shared" si="39"/>
        <v>2.9245099665740733E-2</v>
      </c>
    </row>
    <row r="2546" spans="1:4" x14ac:dyDescent="0.25">
      <c r="A2546" t="s">
        <v>3100</v>
      </c>
      <c r="B2546">
        <v>1990</v>
      </c>
      <c r="C2546" s="27">
        <v>3993065</v>
      </c>
      <c r="D2546">
        <f t="shared" si="39"/>
        <v>2.6292889612399173E-2</v>
      </c>
    </row>
    <row r="2547" spans="1:4" x14ac:dyDescent="0.25">
      <c r="A2547" t="s">
        <v>3099</v>
      </c>
      <c r="B2547">
        <v>1991</v>
      </c>
      <c r="C2547" s="27">
        <v>4055879</v>
      </c>
      <c r="D2547">
        <f t="shared" si="39"/>
        <v>1.5608327060804738E-2</v>
      </c>
    </row>
    <row r="2548" spans="1:4" x14ac:dyDescent="0.25">
      <c r="A2548" t="s">
        <v>3098</v>
      </c>
      <c r="B2548">
        <v>1992</v>
      </c>
      <c r="C2548" s="27">
        <v>4094689</v>
      </c>
      <c r="D2548">
        <f t="shared" si="39"/>
        <v>9.5233346482733357E-3</v>
      </c>
    </row>
    <row r="2549" spans="1:4" x14ac:dyDescent="0.25">
      <c r="A2549" t="s">
        <v>3097</v>
      </c>
      <c r="B2549">
        <v>1993</v>
      </c>
      <c r="C2549" s="27">
        <v>4116429</v>
      </c>
      <c r="D2549">
        <f t="shared" si="39"/>
        <v>5.2952718007303516E-3</v>
      </c>
    </row>
    <row r="2550" spans="1:4" x14ac:dyDescent="0.25">
      <c r="A2550" t="s">
        <v>3096</v>
      </c>
      <c r="B2550">
        <v>1994</v>
      </c>
      <c r="C2550" s="27">
        <v>4135430</v>
      </c>
      <c r="D2550">
        <f t="shared" si="39"/>
        <v>4.6052734497644453E-3</v>
      </c>
    </row>
    <row r="2551" spans="1:4" x14ac:dyDescent="0.25">
      <c r="A2551" t="s">
        <v>3095</v>
      </c>
      <c r="B2551">
        <v>1995</v>
      </c>
      <c r="C2551" s="27">
        <v>4165487</v>
      </c>
      <c r="D2551">
        <f t="shared" si="39"/>
        <v>7.2418821585955454E-3</v>
      </c>
    </row>
    <row r="2552" spans="1:4" x14ac:dyDescent="0.25">
      <c r="A2552" t="s">
        <v>3094</v>
      </c>
      <c r="B2552">
        <v>1996</v>
      </c>
      <c r="C2552" s="27">
        <v>4201586</v>
      </c>
      <c r="D2552">
        <f t="shared" si="39"/>
        <v>8.6288775027008238E-3</v>
      </c>
    </row>
    <row r="2553" spans="1:4" x14ac:dyDescent="0.25">
      <c r="A2553" t="s">
        <v>3093</v>
      </c>
      <c r="B2553">
        <v>1997</v>
      </c>
      <c r="C2553" s="27">
        <v>4234607</v>
      </c>
      <c r="D2553">
        <f t="shared" si="39"/>
        <v>7.8284526302135702E-3</v>
      </c>
    </row>
    <row r="2554" spans="1:4" x14ac:dyDescent="0.25">
      <c r="A2554" t="s">
        <v>3092</v>
      </c>
      <c r="B2554">
        <v>1998</v>
      </c>
      <c r="C2554" s="27">
        <v>4283996</v>
      </c>
      <c r="D2554">
        <f t="shared" si="39"/>
        <v>1.1595693191223642E-2</v>
      </c>
    </row>
    <row r="2555" spans="1:4" x14ac:dyDescent="0.25">
      <c r="A2555" t="s">
        <v>3091</v>
      </c>
      <c r="B2555">
        <v>1999</v>
      </c>
      <c r="C2555" s="27">
        <v>4213562</v>
      </c>
      <c r="D2555">
        <f t="shared" si="39"/>
        <v>-1.6577848148429931E-2</v>
      </c>
    </row>
    <row r="2556" spans="1:4" x14ac:dyDescent="0.25">
      <c r="A2556" t="s">
        <v>3090</v>
      </c>
      <c r="B2556">
        <v>2000</v>
      </c>
      <c r="C2556" s="27">
        <v>4249933</v>
      </c>
      <c r="D2556">
        <f t="shared" si="39"/>
        <v>8.5948473763582736E-3</v>
      </c>
    </row>
    <row r="2557" spans="1:4" x14ac:dyDescent="0.25">
      <c r="A2557" t="s">
        <v>3089</v>
      </c>
      <c r="B2557">
        <v>2001</v>
      </c>
      <c r="C2557" s="27">
        <v>4474005</v>
      </c>
      <c r="D2557">
        <f t="shared" si="39"/>
        <v>5.138076252930613E-2</v>
      </c>
    </row>
    <row r="2558" spans="1:4" x14ac:dyDescent="0.25">
      <c r="A2558" t="s">
        <v>3088</v>
      </c>
      <c r="B2558">
        <v>2002</v>
      </c>
      <c r="C2558" s="27">
        <v>4506095</v>
      </c>
      <c r="D2558">
        <f t="shared" si="39"/>
        <v>7.1469441527682396E-3</v>
      </c>
    </row>
    <row r="2559" spans="1:4" x14ac:dyDescent="0.25">
      <c r="A2559" t="s">
        <v>3087</v>
      </c>
      <c r="B2559">
        <v>2003</v>
      </c>
      <c r="C2559" s="27">
        <v>4568493</v>
      </c>
      <c r="D2559">
        <f t="shared" si="39"/>
        <v>1.3752466435525201E-2</v>
      </c>
    </row>
    <row r="2560" spans="1:4" x14ac:dyDescent="0.25">
      <c r="A2560" t="s">
        <v>3086</v>
      </c>
      <c r="B2560">
        <v>2004</v>
      </c>
      <c r="C2560" s="27">
        <v>4634644</v>
      </c>
      <c r="D2560">
        <f t="shared" si="39"/>
        <v>1.43759979402473E-2</v>
      </c>
    </row>
    <row r="2561" spans="1:4" x14ac:dyDescent="0.25">
      <c r="A2561" t="s">
        <v>3085</v>
      </c>
      <c r="B2561">
        <v>2005</v>
      </c>
      <c r="C2561" s="27">
        <v>4705362</v>
      </c>
      <c r="D2561">
        <f t="shared" si="39"/>
        <v>1.5143320339773817E-2</v>
      </c>
    </row>
    <row r="2562" spans="1:4" x14ac:dyDescent="0.25">
      <c r="A2562" t="s">
        <v>3084</v>
      </c>
      <c r="B2562">
        <v>2006</v>
      </c>
      <c r="C2562" s="27">
        <v>4781977</v>
      </c>
      <c r="D2562">
        <f t="shared" si="39"/>
        <v>1.6151349817713587E-2</v>
      </c>
    </row>
    <row r="2563" spans="1:4" x14ac:dyDescent="0.25">
      <c r="A2563" t="s">
        <v>3083</v>
      </c>
      <c r="B2563">
        <v>2007</v>
      </c>
      <c r="C2563" s="27">
        <v>4836739</v>
      </c>
      <c r="D2563">
        <f t="shared" si="39"/>
        <v>1.1386673997953616E-2</v>
      </c>
    </row>
    <row r="2564" spans="1:4" x14ac:dyDescent="0.25">
      <c r="A2564" t="s">
        <v>3082</v>
      </c>
      <c r="B2564">
        <v>2008</v>
      </c>
      <c r="C2564" s="27">
        <v>4860625</v>
      </c>
      <c r="D2564">
        <f t="shared" si="39"/>
        <v>4.9262971476038272E-3</v>
      </c>
    </row>
    <row r="2565" spans="1:4" x14ac:dyDescent="0.25">
      <c r="A2565" t="s">
        <v>3081</v>
      </c>
      <c r="B2565">
        <v>2009</v>
      </c>
      <c r="C2565" s="27">
        <v>4874858</v>
      </c>
      <c r="D2565">
        <f t="shared" si="39"/>
        <v>2.9239453533771473E-3</v>
      </c>
    </row>
    <row r="2566" spans="1:4" x14ac:dyDescent="0.25">
      <c r="A2566" t="s">
        <v>3080</v>
      </c>
      <c r="B2566">
        <v>2010</v>
      </c>
      <c r="C2566" s="27">
        <v>4900257</v>
      </c>
      <c r="D2566">
        <f t="shared" si="39"/>
        <v>5.1966769003253359E-3</v>
      </c>
    </row>
    <row r="2567" spans="1:4" x14ac:dyDescent="0.25">
      <c r="A2567" t="s">
        <v>3079</v>
      </c>
      <c r="B2567">
        <v>2011</v>
      </c>
      <c r="C2567" s="27">
        <v>4921153</v>
      </c>
      <c r="D2567">
        <f t="shared" si="39"/>
        <v>4.2551999213630105E-3</v>
      </c>
    </row>
    <row r="2568" spans="1:4" x14ac:dyDescent="0.25">
      <c r="A2568" t="s">
        <v>3078</v>
      </c>
      <c r="B2568">
        <v>2012</v>
      </c>
      <c r="C2568" s="27">
        <v>4941078</v>
      </c>
      <c r="D2568">
        <f t="shared" si="39"/>
        <v>4.0406733749562378E-3</v>
      </c>
    </row>
    <row r="2569" spans="1:4" x14ac:dyDescent="0.25">
      <c r="A2569" t="s">
        <v>3077</v>
      </c>
      <c r="B2569">
        <v>2013</v>
      </c>
      <c r="C2569" s="27">
        <v>4965243</v>
      </c>
      <c r="D2569">
        <f t="shared" si="39"/>
        <v>4.8787128805810702E-3</v>
      </c>
    </row>
    <row r="2570" spans="1:4" x14ac:dyDescent="0.25">
      <c r="A2570" t="s">
        <v>3076</v>
      </c>
      <c r="B2570">
        <v>2014</v>
      </c>
      <c r="C2570" s="27">
        <v>4993448</v>
      </c>
      <c r="D2570">
        <f t="shared" ref="D2570:D2633" si="40">LN(C2570/C2569)</f>
        <v>5.6644142115588221E-3</v>
      </c>
    </row>
    <row r="2571" spans="1:4" x14ac:dyDescent="0.25">
      <c r="A2571" t="s">
        <v>3075</v>
      </c>
      <c r="B2571">
        <v>2015</v>
      </c>
      <c r="C2571" s="27">
        <v>5020002</v>
      </c>
      <c r="D2571">
        <f t="shared" si="40"/>
        <v>5.3036790007008287E-3</v>
      </c>
    </row>
    <row r="2572" spans="1:4" x14ac:dyDescent="0.25">
      <c r="A2572" t="s">
        <v>3072</v>
      </c>
      <c r="B2572">
        <v>2016</v>
      </c>
      <c r="C2572" s="27">
        <v>5049301</v>
      </c>
      <c r="D2572">
        <f t="shared" si="40"/>
        <v>5.8194857553945682E-3</v>
      </c>
    </row>
    <row r="2573" spans="1:4" x14ac:dyDescent="0.25">
      <c r="A2573" t="s">
        <v>3172</v>
      </c>
      <c r="B2573">
        <v>1972</v>
      </c>
      <c r="C2573" s="27">
        <v>85143</v>
      </c>
      <c r="D2573">
        <f t="shared" si="40"/>
        <v>-4.0826729009864868</v>
      </c>
    </row>
    <row r="2574" spans="1:4" x14ac:dyDescent="0.25">
      <c r="A2574" t="s">
        <v>3171</v>
      </c>
      <c r="B2574">
        <v>1973</v>
      </c>
      <c r="C2574" s="27">
        <v>87039</v>
      </c>
      <c r="D2574">
        <f t="shared" si="40"/>
        <v>2.2024098210067709E-2</v>
      </c>
    </row>
    <row r="2575" spans="1:4" x14ac:dyDescent="0.25">
      <c r="A2575" t="s">
        <v>3170</v>
      </c>
      <c r="B2575">
        <v>1974</v>
      </c>
      <c r="C2575" s="27">
        <v>89268</v>
      </c>
      <c r="D2575">
        <f t="shared" si="40"/>
        <v>2.52867869261592E-2</v>
      </c>
    </row>
    <row r="2576" spans="1:4" x14ac:dyDescent="0.25">
      <c r="A2576" t="s">
        <v>3169</v>
      </c>
      <c r="B2576">
        <v>1975</v>
      </c>
      <c r="C2576" s="27">
        <v>90849</v>
      </c>
      <c r="D2576">
        <f t="shared" si="40"/>
        <v>1.7555706629745784E-2</v>
      </c>
    </row>
    <row r="2577" spans="1:4" x14ac:dyDescent="0.25">
      <c r="A2577" t="s">
        <v>3168</v>
      </c>
      <c r="B2577">
        <v>1976</v>
      </c>
      <c r="C2577" s="27">
        <v>92268</v>
      </c>
      <c r="D2577">
        <f t="shared" si="40"/>
        <v>1.5498598211093584E-2</v>
      </c>
    </row>
    <row r="2578" spans="1:4" x14ac:dyDescent="0.25">
      <c r="A2578" t="s">
        <v>3167</v>
      </c>
      <c r="B2578">
        <v>1977</v>
      </c>
      <c r="C2578" s="27">
        <v>94167</v>
      </c>
      <c r="D2578">
        <f t="shared" si="40"/>
        <v>2.0372415897085622E-2</v>
      </c>
    </row>
    <row r="2579" spans="1:4" x14ac:dyDescent="0.25">
      <c r="A2579" t="s">
        <v>3166</v>
      </c>
      <c r="B2579">
        <v>1978</v>
      </c>
      <c r="C2579" s="27">
        <v>96883.5</v>
      </c>
      <c r="D2579">
        <f t="shared" si="40"/>
        <v>2.8439424024766902E-2</v>
      </c>
    </row>
    <row r="2580" spans="1:4" x14ac:dyDescent="0.25">
      <c r="A2580" t="s">
        <v>3165</v>
      </c>
      <c r="B2580">
        <v>1979</v>
      </c>
      <c r="C2580" s="27">
        <v>99600</v>
      </c>
      <c r="D2580">
        <f t="shared" si="40"/>
        <v>2.7652938830656185E-2</v>
      </c>
    </row>
    <row r="2581" spans="1:4" x14ac:dyDescent="0.25">
      <c r="A2581" t="s">
        <v>3164</v>
      </c>
      <c r="B2581">
        <v>1980</v>
      </c>
      <c r="C2581" s="27">
        <v>101152</v>
      </c>
      <c r="D2581">
        <f t="shared" si="40"/>
        <v>1.5462171442654592E-2</v>
      </c>
    </row>
    <row r="2582" spans="1:4" x14ac:dyDescent="0.25">
      <c r="A2582" t="s">
        <v>3163</v>
      </c>
      <c r="B2582">
        <v>1981</v>
      </c>
      <c r="C2582" s="27">
        <v>102704</v>
      </c>
      <c r="D2582">
        <f t="shared" si="40"/>
        <v>1.5226728536215099E-2</v>
      </c>
    </row>
    <row r="2583" spans="1:4" x14ac:dyDescent="0.25">
      <c r="A2583" t="s">
        <v>3162</v>
      </c>
      <c r="B2583">
        <v>1982</v>
      </c>
      <c r="C2583" s="27">
        <v>103475</v>
      </c>
      <c r="D2583">
        <f t="shared" si="40"/>
        <v>7.4789730653736777E-3</v>
      </c>
    </row>
    <row r="2584" spans="1:4" x14ac:dyDescent="0.25">
      <c r="A2584" t="s">
        <v>3161</v>
      </c>
      <c r="B2584">
        <v>1983</v>
      </c>
      <c r="C2584" s="27">
        <v>104548</v>
      </c>
      <c r="D2584">
        <f t="shared" si="40"/>
        <v>1.0316258453812562E-2</v>
      </c>
    </row>
    <row r="2585" spans="1:4" x14ac:dyDescent="0.25">
      <c r="A2585" t="s">
        <v>3160</v>
      </c>
      <c r="B2585">
        <v>1984</v>
      </c>
      <c r="C2585" s="27">
        <v>105958</v>
      </c>
      <c r="D2585">
        <f t="shared" si="40"/>
        <v>1.3396493089936694E-2</v>
      </c>
    </row>
    <row r="2586" spans="1:4" x14ac:dyDescent="0.25">
      <c r="A2586" t="s">
        <v>3159</v>
      </c>
      <c r="B2586">
        <v>1985</v>
      </c>
      <c r="C2586" s="27">
        <v>107392</v>
      </c>
      <c r="D2586">
        <f t="shared" si="40"/>
        <v>1.3442902226140901E-2</v>
      </c>
    </row>
    <row r="2587" spans="1:4" x14ac:dyDescent="0.25">
      <c r="A2587" t="s">
        <v>3158</v>
      </c>
      <c r="B2587">
        <v>1986</v>
      </c>
      <c r="C2587" s="27">
        <v>109302</v>
      </c>
      <c r="D2587">
        <f t="shared" si="40"/>
        <v>1.7629001872060557E-2</v>
      </c>
    </row>
    <row r="2588" spans="1:4" x14ac:dyDescent="0.25">
      <c r="A2588" t="s">
        <v>3157</v>
      </c>
      <c r="B2588">
        <v>1987</v>
      </c>
      <c r="C2588" s="27">
        <v>111121</v>
      </c>
      <c r="D2588">
        <f t="shared" si="40"/>
        <v>1.6505004408905802E-2</v>
      </c>
    </row>
    <row r="2589" spans="1:4" x14ac:dyDescent="0.25">
      <c r="A2589" t="s">
        <v>3156</v>
      </c>
      <c r="B2589">
        <v>1988</v>
      </c>
      <c r="C2589" s="27">
        <v>112100</v>
      </c>
      <c r="D2589">
        <f t="shared" si="40"/>
        <v>8.7716323924615404E-3</v>
      </c>
    </row>
    <row r="2590" spans="1:4" x14ac:dyDescent="0.25">
      <c r="A2590" t="s">
        <v>3155</v>
      </c>
      <c r="B2590">
        <v>1989</v>
      </c>
      <c r="C2590" s="27">
        <v>113041</v>
      </c>
      <c r="D2590">
        <f t="shared" si="40"/>
        <v>8.3592546850721743E-3</v>
      </c>
    </row>
    <row r="2591" spans="1:4" x14ac:dyDescent="0.25">
      <c r="A2591" t="s">
        <v>3154</v>
      </c>
      <c r="B2591">
        <v>1990</v>
      </c>
      <c r="C2591" s="27">
        <v>113926</v>
      </c>
      <c r="D2591">
        <f t="shared" si="40"/>
        <v>7.798530052866114E-3</v>
      </c>
    </row>
    <row r="2592" spans="1:4" x14ac:dyDescent="0.25">
      <c r="A2592" t="s">
        <v>3153</v>
      </c>
      <c r="B2592">
        <v>1991</v>
      </c>
      <c r="C2592" s="27">
        <v>114900</v>
      </c>
      <c r="D2592">
        <f t="shared" si="40"/>
        <v>8.5130700386573822E-3</v>
      </c>
    </row>
    <row r="2593" spans="1:4" x14ac:dyDescent="0.25">
      <c r="A2593" t="s">
        <v>3152</v>
      </c>
      <c r="B2593">
        <v>1992</v>
      </c>
      <c r="C2593" s="27">
        <v>116065</v>
      </c>
      <c r="D2593">
        <f t="shared" si="40"/>
        <v>1.0088194144700264E-2</v>
      </c>
    </row>
    <row r="2594" spans="1:4" x14ac:dyDescent="0.25">
      <c r="A2594" t="s">
        <v>3151</v>
      </c>
      <c r="B2594">
        <v>1993</v>
      </c>
      <c r="C2594" s="27">
        <v>117323</v>
      </c>
      <c r="D2594">
        <f t="shared" si="40"/>
        <v>1.078043587052898E-2</v>
      </c>
    </row>
    <row r="2595" spans="1:4" x14ac:dyDescent="0.25">
      <c r="A2595" t="s">
        <v>3150</v>
      </c>
      <c r="B2595">
        <v>1994</v>
      </c>
      <c r="C2595" s="27">
        <v>118357</v>
      </c>
      <c r="D2595">
        <f t="shared" si="40"/>
        <v>8.7746659400332223E-3</v>
      </c>
    </row>
    <row r="2596" spans="1:4" x14ac:dyDescent="0.25">
      <c r="A2596" t="s">
        <v>3149</v>
      </c>
      <c r="B2596">
        <v>1995</v>
      </c>
      <c r="C2596" s="27">
        <v>119521</v>
      </c>
      <c r="D2596">
        <f t="shared" si="40"/>
        <v>9.786607340068908E-3</v>
      </c>
    </row>
    <row r="2597" spans="1:4" x14ac:dyDescent="0.25">
      <c r="A2597" t="s">
        <v>3148</v>
      </c>
      <c r="B2597">
        <v>1996</v>
      </c>
      <c r="C2597" s="27">
        <v>121185</v>
      </c>
      <c r="D2597">
        <f t="shared" si="40"/>
        <v>1.3826215449740359E-2</v>
      </c>
    </row>
    <row r="2598" spans="1:4" x14ac:dyDescent="0.25">
      <c r="A2598" t="s">
        <v>3147</v>
      </c>
      <c r="B2598">
        <v>1997</v>
      </c>
      <c r="C2598" s="27">
        <v>122242</v>
      </c>
      <c r="D2598">
        <f t="shared" si="40"/>
        <v>8.68438294112929E-3</v>
      </c>
    </row>
    <row r="2599" spans="1:4" x14ac:dyDescent="0.25">
      <c r="A2599" t="s">
        <v>3146</v>
      </c>
      <c r="B2599">
        <v>1998</v>
      </c>
      <c r="C2599" s="27">
        <v>123350</v>
      </c>
      <c r="D2599">
        <f t="shared" si="40"/>
        <v>9.023156434454796E-3</v>
      </c>
    </row>
    <row r="2600" spans="1:4" x14ac:dyDescent="0.25">
      <c r="A2600" t="s">
        <v>3145</v>
      </c>
      <c r="B2600">
        <v>1999</v>
      </c>
      <c r="C2600" s="27">
        <v>125185</v>
      </c>
      <c r="D2600">
        <f t="shared" si="40"/>
        <v>1.4766800206334776E-2</v>
      </c>
    </row>
    <row r="2601" spans="1:4" x14ac:dyDescent="0.25">
      <c r="A2601" t="s">
        <v>3144</v>
      </c>
      <c r="B2601">
        <v>2000</v>
      </c>
      <c r="C2601" s="27">
        <v>129149</v>
      </c>
      <c r="D2601">
        <f t="shared" si="40"/>
        <v>3.1174133395600139E-2</v>
      </c>
    </row>
    <row r="2602" spans="1:4" x14ac:dyDescent="0.25">
      <c r="A2602" t="s">
        <v>3143</v>
      </c>
      <c r="B2602">
        <v>2001</v>
      </c>
      <c r="C2602" s="27">
        <v>132663</v>
      </c>
      <c r="D2602">
        <f t="shared" si="40"/>
        <v>2.6845301466130789E-2</v>
      </c>
    </row>
    <row r="2603" spans="1:4" x14ac:dyDescent="0.25">
      <c r="A2603" t="s">
        <v>3142</v>
      </c>
      <c r="B2603">
        <v>2002</v>
      </c>
      <c r="C2603" s="27">
        <v>133492</v>
      </c>
      <c r="D2603">
        <f t="shared" si="40"/>
        <v>6.2294729076597484E-3</v>
      </c>
    </row>
    <row r="2604" spans="1:4" x14ac:dyDescent="0.25">
      <c r="A2604" t="s">
        <v>3141</v>
      </c>
      <c r="B2604">
        <v>2003</v>
      </c>
      <c r="C2604" s="27">
        <v>134247</v>
      </c>
      <c r="D2604">
        <f t="shared" si="40"/>
        <v>5.6398358194839626E-3</v>
      </c>
    </row>
    <row r="2605" spans="1:4" x14ac:dyDescent="0.25">
      <c r="A2605" t="s">
        <v>3140</v>
      </c>
      <c r="B2605">
        <v>2004</v>
      </c>
      <c r="C2605" s="27">
        <v>135449</v>
      </c>
      <c r="D2605">
        <f t="shared" si="40"/>
        <v>8.9137989351955604E-3</v>
      </c>
    </row>
    <row r="2606" spans="1:4" x14ac:dyDescent="0.25">
      <c r="A2606" t="s">
        <v>3139</v>
      </c>
      <c r="B2606">
        <v>2005</v>
      </c>
      <c r="C2606" s="27">
        <v>144632</v>
      </c>
      <c r="D2606">
        <f t="shared" si="40"/>
        <v>6.5597399673942583E-2</v>
      </c>
    </row>
    <row r="2607" spans="1:4" x14ac:dyDescent="0.25">
      <c r="A2607" t="s">
        <v>3138</v>
      </c>
      <c r="B2607">
        <v>2006</v>
      </c>
      <c r="C2607" s="27">
        <v>145726</v>
      </c>
      <c r="D2607">
        <f t="shared" si="40"/>
        <v>7.5355607688765381E-3</v>
      </c>
    </row>
    <row r="2608" spans="1:4" x14ac:dyDescent="0.25">
      <c r="A2608" t="s">
        <v>3137</v>
      </c>
      <c r="B2608">
        <v>2007</v>
      </c>
      <c r="C2608" s="27">
        <v>146473</v>
      </c>
      <c r="D2608">
        <f t="shared" si="40"/>
        <v>5.1129649818402456E-3</v>
      </c>
    </row>
    <row r="2609" spans="1:4" x14ac:dyDescent="0.25">
      <c r="A2609" t="s">
        <v>3136</v>
      </c>
      <c r="B2609">
        <v>2008</v>
      </c>
      <c r="C2609" s="27">
        <v>146339</v>
      </c>
      <c r="D2609">
        <f t="shared" si="40"/>
        <v>-9.1526309956139183E-4</v>
      </c>
    </row>
    <row r="2610" spans="1:4" x14ac:dyDescent="0.25">
      <c r="A2610" t="s">
        <v>3135</v>
      </c>
      <c r="B2610">
        <v>2009</v>
      </c>
      <c r="C2610" s="27">
        <v>145945</v>
      </c>
      <c r="D2610">
        <f t="shared" si="40"/>
        <v>-2.6960096252138265E-3</v>
      </c>
    </row>
    <row r="2611" spans="1:4" x14ac:dyDescent="0.25">
      <c r="A2611" t="s">
        <v>3134</v>
      </c>
      <c r="B2611">
        <v>2010</v>
      </c>
      <c r="C2611" s="27">
        <v>146240</v>
      </c>
      <c r="D2611">
        <f t="shared" si="40"/>
        <v>2.0192693001849908E-3</v>
      </c>
    </row>
    <row r="2612" spans="1:4" x14ac:dyDescent="0.25">
      <c r="A2612" t="s">
        <v>3133</v>
      </c>
      <c r="B2612">
        <v>2011</v>
      </c>
      <c r="C2612" s="27">
        <v>146136</v>
      </c>
      <c r="D2612">
        <f t="shared" si="40"/>
        <v>-7.1141273145726642E-4</v>
      </c>
    </row>
    <row r="2613" spans="1:4" x14ac:dyDescent="0.25">
      <c r="A2613" t="s">
        <v>3132</v>
      </c>
      <c r="B2613">
        <v>2012</v>
      </c>
      <c r="C2613" s="27">
        <v>146320</v>
      </c>
      <c r="D2613">
        <f t="shared" si="40"/>
        <v>1.2583091082277028E-3</v>
      </c>
    </row>
    <row r="2614" spans="1:4" x14ac:dyDescent="0.25">
      <c r="A2614" t="s">
        <v>3131</v>
      </c>
      <c r="B2614">
        <v>2013</v>
      </c>
      <c r="C2614" s="27">
        <v>146713</v>
      </c>
      <c r="D2614">
        <f t="shared" si="40"/>
        <v>2.6822933637256855E-3</v>
      </c>
    </row>
    <row r="2615" spans="1:4" x14ac:dyDescent="0.25">
      <c r="A2615" t="s">
        <v>3130</v>
      </c>
      <c r="B2615">
        <v>2014</v>
      </c>
      <c r="C2615" s="27">
        <v>147171</v>
      </c>
      <c r="D2615">
        <f t="shared" si="40"/>
        <v>3.1168785696840742E-3</v>
      </c>
    </row>
    <row r="2616" spans="1:4" x14ac:dyDescent="0.25">
      <c r="A2616" t="s">
        <v>3129</v>
      </c>
      <c r="B2616">
        <v>2015</v>
      </c>
      <c r="C2616" s="27">
        <v>147877</v>
      </c>
      <c r="D2616">
        <f t="shared" si="40"/>
        <v>4.7856711276715791E-3</v>
      </c>
    </row>
    <row r="2617" spans="1:4" x14ac:dyDescent="0.25">
      <c r="A2617" t="s">
        <v>3127</v>
      </c>
      <c r="B2617">
        <v>2016</v>
      </c>
      <c r="C2617" s="27">
        <v>144506</v>
      </c>
      <c r="D2617">
        <f t="shared" si="40"/>
        <v>-2.3059817961890012E-2</v>
      </c>
    </row>
    <row r="2618" spans="1:4" x14ac:dyDescent="0.25">
      <c r="A2618" t="s">
        <v>3226</v>
      </c>
      <c r="B2618">
        <v>1972</v>
      </c>
      <c r="C2618" s="27">
        <v>269665</v>
      </c>
      <c r="D2618">
        <f t="shared" si="40"/>
        <v>0.62385941871976558</v>
      </c>
    </row>
    <row r="2619" spans="1:4" x14ac:dyDescent="0.25">
      <c r="A2619" t="s">
        <v>3225</v>
      </c>
      <c r="B2619">
        <v>1973</v>
      </c>
      <c r="C2619" s="27">
        <v>277178</v>
      </c>
      <c r="D2619">
        <f t="shared" si="40"/>
        <v>2.7479451185241519E-2</v>
      </c>
    </row>
    <row r="2620" spans="1:4" x14ac:dyDescent="0.25">
      <c r="A2620" t="s">
        <v>3224</v>
      </c>
      <c r="B2620">
        <v>1974</v>
      </c>
      <c r="C2620" s="27">
        <v>283491</v>
      </c>
      <c r="D2620">
        <f t="shared" si="40"/>
        <v>2.2520477545336367E-2</v>
      </c>
    </row>
    <row r="2621" spans="1:4" x14ac:dyDescent="0.25">
      <c r="A2621" t="s">
        <v>3223</v>
      </c>
      <c r="B2621">
        <v>1975</v>
      </c>
      <c r="C2621" s="27">
        <v>290695</v>
      </c>
      <c r="D2621">
        <f t="shared" si="40"/>
        <v>2.5094230922365009E-2</v>
      </c>
    </row>
    <row r="2622" spans="1:4" x14ac:dyDescent="0.25">
      <c r="A2622" t="s">
        <v>3222</v>
      </c>
      <c r="B2622">
        <v>1976</v>
      </c>
      <c r="C2622" s="27">
        <v>297753</v>
      </c>
      <c r="D2622">
        <f t="shared" si="40"/>
        <v>2.3989676196892115E-2</v>
      </c>
    </row>
    <row r="2623" spans="1:4" x14ac:dyDescent="0.25">
      <c r="A2623" t="s">
        <v>3221</v>
      </c>
      <c r="B2623">
        <v>1977</v>
      </c>
      <c r="C2623" s="27">
        <v>305105</v>
      </c>
      <c r="D2623">
        <f t="shared" si="40"/>
        <v>2.439169590642452E-2</v>
      </c>
    </row>
    <row r="2624" spans="1:4" x14ac:dyDescent="0.25">
      <c r="A2624" t="s">
        <v>3220</v>
      </c>
      <c r="B2624">
        <v>1978</v>
      </c>
      <c r="C2624" s="27">
        <v>313608.5</v>
      </c>
      <c r="D2624">
        <f t="shared" si="40"/>
        <v>2.7489413042940326E-2</v>
      </c>
    </row>
    <row r="2625" spans="1:4" x14ac:dyDescent="0.25">
      <c r="A2625" t="s">
        <v>3219</v>
      </c>
      <c r="B2625">
        <v>1979</v>
      </c>
      <c r="C2625" s="27">
        <v>322112</v>
      </c>
      <c r="D2625">
        <f t="shared" si="40"/>
        <v>2.6753918453128023E-2</v>
      </c>
    </row>
    <row r="2626" spans="1:4" x14ac:dyDescent="0.25">
      <c r="A2626" t="s">
        <v>3218</v>
      </c>
      <c r="B2626">
        <v>1980</v>
      </c>
      <c r="C2626" s="27">
        <v>329151</v>
      </c>
      <c r="D2626">
        <f t="shared" si="40"/>
        <v>2.1617300883888715E-2</v>
      </c>
    </row>
    <row r="2627" spans="1:4" x14ac:dyDescent="0.25">
      <c r="A2627" t="s">
        <v>3217</v>
      </c>
      <c r="B2627">
        <v>1981</v>
      </c>
      <c r="C2627" s="27">
        <v>336190</v>
      </c>
      <c r="D2627">
        <f t="shared" si="40"/>
        <v>2.1159864294483206E-2</v>
      </c>
    </row>
    <row r="2628" spans="1:4" x14ac:dyDescent="0.25">
      <c r="A2628" t="s">
        <v>3216</v>
      </c>
      <c r="B2628">
        <v>1982</v>
      </c>
      <c r="C2628" s="27">
        <v>342639</v>
      </c>
      <c r="D2628">
        <f t="shared" si="40"/>
        <v>1.9000938455530383E-2</v>
      </c>
    </row>
    <row r="2629" spans="1:4" x14ac:dyDescent="0.25">
      <c r="A2629" t="s">
        <v>3215</v>
      </c>
      <c r="B2629">
        <v>1983</v>
      </c>
      <c r="C2629" s="27">
        <v>348988</v>
      </c>
      <c r="D2629">
        <f t="shared" si="40"/>
        <v>1.8360122869333511E-2</v>
      </c>
    </row>
    <row r="2630" spans="1:4" x14ac:dyDescent="0.25">
      <c r="A2630" t="s">
        <v>3214</v>
      </c>
      <c r="B2630">
        <v>1984</v>
      </c>
      <c r="C2630" s="27">
        <v>356776</v>
      </c>
      <c r="D2630">
        <f t="shared" si="40"/>
        <v>2.2070596212369713E-2</v>
      </c>
    </row>
    <row r="2631" spans="1:4" x14ac:dyDescent="0.25">
      <c r="A2631" t="s">
        <v>3213</v>
      </c>
      <c r="B2631">
        <v>1985</v>
      </c>
      <c r="C2631" s="27">
        <v>362420</v>
      </c>
      <c r="D2631">
        <f t="shared" si="40"/>
        <v>1.5695626414511242E-2</v>
      </c>
    </row>
    <row r="2632" spans="1:4" x14ac:dyDescent="0.25">
      <c r="A2632" t="s">
        <v>3212</v>
      </c>
      <c r="B2632">
        <v>1986</v>
      </c>
      <c r="C2632" s="27">
        <v>365172</v>
      </c>
      <c r="D2632">
        <f t="shared" si="40"/>
        <v>7.5647151798484734E-3</v>
      </c>
    </row>
    <row r="2633" spans="1:4" x14ac:dyDescent="0.25">
      <c r="A2633" t="s">
        <v>3211</v>
      </c>
      <c r="B2633">
        <v>1987</v>
      </c>
      <c r="C2633" s="27">
        <v>365826</v>
      </c>
      <c r="D2633">
        <f t="shared" si="40"/>
        <v>1.7893350583551265E-3</v>
      </c>
    </row>
    <row r="2634" spans="1:4" x14ac:dyDescent="0.25">
      <c r="A2634" t="s">
        <v>3210</v>
      </c>
      <c r="B2634">
        <v>1988</v>
      </c>
      <c r="C2634" s="27">
        <v>366610</v>
      </c>
      <c r="D2634">
        <f t="shared" ref="D2634:D2697" si="41">LN(C2634/C2633)</f>
        <v>2.1408021982122255E-3</v>
      </c>
    </row>
    <row r="2635" spans="1:4" x14ac:dyDescent="0.25">
      <c r="A2635" t="s">
        <v>3209</v>
      </c>
      <c r="B2635">
        <v>1989</v>
      </c>
      <c r="C2635" s="27">
        <v>367902</v>
      </c>
      <c r="D2635">
        <f t="shared" si="41"/>
        <v>3.5179856353779572E-3</v>
      </c>
    </row>
    <row r="2636" spans="1:4" x14ac:dyDescent="0.25">
      <c r="A2636" t="s">
        <v>3208</v>
      </c>
      <c r="B2636">
        <v>1990</v>
      </c>
      <c r="C2636" s="27">
        <v>230372</v>
      </c>
      <c r="D2636">
        <f t="shared" si="41"/>
        <v>-0.4681212046969459</v>
      </c>
    </row>
    <row r="2637" spans="1:4" x14ac:dyDescent="0.25">
      <c r="A2637" t="s">
        <v>3207</v>
      </c>
      <c r="B2637">
        <v>1991</v>
      </c>
      <c r="C2637" s="27">
        <v>232488</v>
      </c>
      <c r="D2637">
        <f t="shared" si="41"/>
        <v>9.1432171333337732E-3</v>
      </c>
    </row>
    <row r="2638" spans="1:4" x14ac:dyDescent="0.25">
      <c r="A2638" t="s">
        <v>3206</v>
      </c>
      <c r="B2638">
        <v>1992</v>
      </c>
      <c r="C2638" s="27">
        <v>235180</v>
      </c>
      <c r="D2638">
        <f t="shared" si="41"/>
        <v>1.1512567603076186E-2</v>
      </c>
    </row>
    <row r="2639" spans="1:4" x14ac:dyDescent="0.25">
      <c r="A2639" t="s">
        <v>3205</v>
      </c>
      <c r="B2639">
        <v>1993</v>
      </c>
      <c r="C2639" s="27">
        <v>238473</v>
      </c>
      <c r="D2639">
        <f t="shared" si="41"/>
        <v>1.3904917977498269E-2</v>
      </c>
    </row>
    <row r="2640" spans="1:4" x14ac:dyDescent="0.25">
      <c r="A2640" t="s">
        <v>3204</v>
      </c>
      <c r="B2640">
        <v>1994</v>
      </c>
      <c r="C2640" s="27">
        <v>242746</v>
      </c>
      <c r="D2640">
        <f t="shared" si="41"/>
        <v>1.7759532805026255E-2</v>
      </c>
    </row>
    <row r="2641" spans="1:4" x14ac:dyDescent="0.25">
      <c r="A2641" t="s">
        <v>3203</v>
      </c>
      <c r="B2641">
        <v>1995</v>
      </c>
      <c r="C2641" s="27">
        <v>247478</v>
      </c>
      <c r="D2641">
        <f t="shared" si="41"/>
        <v>1.9306059991210371E-2</v>
      </c>
    </row>
    <row r="2642" spans="1:4" x14ac:dyDescent="0.25">
      <c r="A2642" t="s">
        <v>3202</v>
      </c>
      <c r="B2642">
        <v>1996</v>
      </c>
      <c r="C2642" s="27">
        <v>251259</v>
      </c>
      <c r="D2642">
        <f t="shared" si="41"/>
        <v>1.5162590458250313E-2</v>
      </c>
    </row>
    <row r="2643" spans="1:4" x14ac:dyDescent="0.25">
      <c r="A2643" t="s">
        <v>3201</v>
      </c>
      <c r="B2643">
        <v>1997</v>
      </c>
      <c r="C2643" s="27">
        <v>254446</v>
      </c>
      <c r="D2643">
        <f t="shared" si="41"/>
        <v>1.2604353103241412E-2</v>
      </c>
    </row>
    <row r="2644" spans="1:4" x14ac:dyDescent="0.25">
      <c r="A2644" t="s">
        <v>3200</v>
      </c>
      <c r="B2644">
        <v>1998</v>
      </c>
      <c r="C2644" s="27">
        <v>256557</v>
      </c>
      <c r="D2644">
        <f t="shared" si="41"/>
        <v>8.2622294148496089E-3</v>
      </c>
    </row>
    <row r="2645" spans="1:4" x14ac:dyDescent="0.25">
      <c r="A2645" t="s">
        <v>3199</v>
      </c>
      <c r="B2645">
        <v>1999</v>
      </c>
      <c r="C2645" s="27">
        <v>421908</v>
      </c>
      <c r="D2645">
        <f t="shared" si="41"/>
        <v>0.49743641864447219</v>
      </c>
    </row>
    <row r="2646" spans="1:4" x14ac:dyDescent="0.25">
      <c r="A2646" t="s">
        <v>3198</v>
      </c>
      <c r="B2646">
        <v>2000</v>
      </c>
      <c r="C2646" s="27">
        <v>426503</v>
      </c>
      <c r="D2646">
        <f t="shared" si="41"/>
        <v>1.0832120114832727E-2</v>
      </c>
    </row>
    <row r="2647" spans="1:4" x14ac:dyDescent="0.25">
      <c r="A2647" t="s">
        <v>3197</v>
      </c>
      <c r="B2647">
        <v>2001</v>
      </c>
      <c r="C2647" s="27">
        <v>429829</v>
      </c>
      <c r="D2647">
        <f t="shared" si="41"/>
        <v>7.7680542709115865E-3</v>
      </c>
    </row>
    <row r="2648" spans="1:4" x14ac:dyDescent="0.25">
      <c r="A2648" t="s">
        <v>3196</v>
      </c>
      <c r="B2648">
        <v>2002</v>
      </c>
      <c r="C2648" s="27">
        <v>434311</v>
      </c>
      <c r="D2648">
        <f t="shared" si="41"/>
        <v>1.03734121586695E-2</v>
      </c>
    </row>
    <row r="2649" spans="1:4" x14ac:dyDescent="0.25">
      <c r="A2649" t="s">
        <v>3195</v>
      </c>
      <c r="B2649">
        <v>2003</v>
      </c>
      <c r="C2649" s="27">
        <v>437151</v>
      </c>
      <c r="D2649">
        <f t="shared" si="41"/>
        <v>6.5178058343730565E-3</v>
      </c>
    </row>
    <row r="2650" spans="1:4" x14ac:dyDescent="0.25">
      <c r="A2650" t="s">
        <v>3194</v>
      </c>
      <c r="B2650">
        <v>2004</v>
      </c>
      <c r="C2650" s="27">
        <v>442021</v>
      </c>
      <c r="D2650">
        <f t="shared" si="41"/>
        <v>1.1078719092684043E-2</v>
      </c>
    </row>
    <row r="2651" spans="1:4" x14ac:dyDescent="0.25">
      <c r="A2651" t="s">
        <v>3193</v>
      </c>
      <c r="B2651">
        <v>2005</v>
      </c>
      <c r="C2651" s="27">
        <v>448230</v>
      </c>
      <c r="D2651">
        <f t="shared" si="41"/>
        <v>1.3949101269814558E-2</v>
      </c>
    </row>
    <row r="2652" spans="1:4" x14ac:dyDescent="0.25">
      <c r="A2652" t="s">
        <v>3192</v>
      </c>
      <c r="B2652">
        <v>2006</v>
      </c>
      <c r="C2652" s="27">
        <v>453502</v>
      </c>
      <c r="D2652">
        <f t="shared" si="41"/>
        <v>1.1693186157693132E-2</v>
      </c>
    </row>
    <row r="2653" spans="1:4" x14ac:dyDescent="0.25">
      <c r="A2653" t="s">
        <v>3191</v>
      </c>
      <c r="B2653">
        <v>2007</v>
      </c>
      <c r="C2653" s="27">
        <v>464792</v>
      </c>
      <c r="D2653">
        <f t="shared" si="41"/>
        <v>2.4590313996823449E-2</v>
      </c>
    </row>
    <row r="2654" spans="1:4" x14ac:dyDescent="0.25">
      <c r="A2654" t="s">
        <v>3190</v>
      </c>
      <c r="B2654">
        <v>2008</v>
      </c>
      <c r="C2654" s="27">
        <v>469263</v>
      </c>
      <c r="D2654">
        <f t="shared" si="41"/>
        <v>9.5733851798877161E-3</v>
      </c>
    </row>
    <row r="2655" spans="1:4" x14ac:dyDescent="0.25">
      <c r="A2655" t="s">
        <v>3189</v>
      </c>
      <c r="B2655">
        <v>2009</v>
      </c>
      <c r="C2655" s="27">
        <v>472380</v>
      </c>
      <c r="D2655">
        <f t="shared" si="41"/>
        <v>6.6203675589235674E-3</v>
      </c>
    </row>
    <row r="2656" spans="1:4" x14ac:dyDescent="0.25">
      <c r="A2656" t="s">
        <v>3188</v>
      </c>
      <c r="B2656">
        <v>2010</v>
      </c>
      <c r="C2656" s="27">
        <v>486161</v>
      </c>
      <c r="D2656">
        <f t="shared" si="41"/>
        <v>2.8756098336541545E-2</v>
      </c>
    </row>
    <row r="2657" spans="1:4" x14ac:dyDescent="0.25">
      <c r="A2657" t="s">
        <v>3187</v>
      </c>
      <c r="B2657">
        <v>2011</v>
      </c>
      <c r="C2657" s="27">
        <v>521601</v>
      </c>
      <c r="D2657">
        <f t="shared" si="41"/>
        <v>7.0363083027547138E-2</v>
      </c>
    </row>
    <row r="2658" spans="1:4" x14ac:dyDescent="0.25">
      <c r="A2658" t="s">
        <v>3186</v>
      </c>
      <c r="B2658">
        <v>2012</v>
      </c>
      <c r="C2658" s="27">
        <v>523279</v>
      </c>
      <c r="D2658">
        <f t="shared" si="41"/>
        <v>3.2118548398324845E-3</v>
      </c>
    </row>
    <row r="2659" spans="1:4" x14ac:dyDescent="0.25">
      <c r="A2659" t="s">
        <v>3185</v>
      </c>
      <c r="B2659">
        <v>2013</v>
      </c>
      <c r="C2659" s="27">
        <v>525416</v>
      </c>
      <c r="D2659">
        <f t="shared" si="41"/>
        <v>4.0755471476041387E-3</v>
      </c>
    </row>
    <row r="2660" spans="1:4" x14ac:dyDescent="0.25">
      <c r="A2660" t="s">
        <v>3184</v>
      </c>
      <c r="B2660">
        <v>2014</v>
      </c>
      <c r="C2660" s="27">
        <v>527237</v>
      </c>
      <c r="D2660">
        <f t="shared" si="41"/>
        <v>3.4598330437752437E-3</v>
      </c>
    </row>
    <row r="2661" spans="1:4" x14ac:dyDescent="0.25">
      <c r="A2661" t="s">
        <v>3183</v>
      </c>
      <c r="B2661">
        <v>2015</v>
      </c>
      <c r="C2661" s="27">
        <v>529911</v>
      </c>
      <c r="D2661">
        <f t="shared" si="41"/>
        <v>5.0589050972318882E-3</v>
      </c>
    </row>
    <row r="2662" spans="1:4" x14ac:dyDescent="0.25">
      <c r="A2662" t="s">
        <v>3181</v>
      </c>
      <c r="B2662">
        <v>2016</v>
      </c>
      <c r="C2662" s="27">
        <v>532759</v>
      </c>
      <c r="D2662">
        <f t="shared" si="41"/>
        <v>5.360096396310755E-3</v>
      </c>
    </row>
    <row r="2663" spans="1:4" x14ac:dyDescent="0.25">
      <c r="A2663" t="s">
        <v>3280</v>
      </c>
      <c r="B2663">
        <v>1972</v>
      </c>
      <c r="C2663" s="27">
        <v>233179</v>
      </c>
      <c r="D2663">
        <f t="shared" si="41"/>
        <v>-0.82626276534978871</v>
      </c>
    </row>
    <row r="2664" spans="1:4" x14ac:dyDescent="0.25">
      <c r="A2664" t="s">
        <v>3279</v>
      </c>
      <c r="B2664">
        <v>1973</v>
      </c>
      <c r="C2664" s="27">
        <v>237875</v>
      </c>
      <c r="D2664">
        <f t="shared" si="41"/>
        <v>1.9938926652828273E-2</v>
      </c>
    </row>
    <row r="2665" spans="1:4" x14ac:dyDescent="0.25">
      <c r="A2665" t="s">
        <v>3278</v>
      </c>
      <c r="B2665">
        <v>1974</v>
      </c>
      <c r="C2665" s="27">
        <v>244385</v>
      </c>
      <c r="D2665">
        <f t="shared" si="41"/>
        <v>2.6999525002199442E-2</v>
      </c>
    </row>
    <row r="2666" spans="1:4" x14ac:dyDescent="0.25">
      <c r="A2666" t="s">
        <v>3277</v>
      </c>
      <c r="B2666">
        <v>1975</v>
      </c>
      <c r="C2666" s="27">
        <v>250262</v>
      </c>
      <c r="D2666">
        <f t="shared" si="41"/>
        <v>2.3763518475106198E-2</v>
      </c>
    </row>
    <row r="2667" spans="1:4" x14ac:dyDescent="0.25">
      <c r="A2667" t="s">
        <v>3276</v>
      </c>
      <c r="B2667">
        <v>1976</v>
      </c>
      <c r="C2667" s="27">
        <v>258471</v>
      </c>
      <c r="D2667">
        <f t="shared" si="41"/>
        <v>3.2275132874925949E-2</v>
      </c>
    </row>
    <row r="2668" spans="1:4" x14ac:dyDescent="0.25">
      <c r="A2668" t="s">
        <v>3275</v>
      </c>
      <c r="B2668">
        <v>1977</v>
      </c>
      <c r="C2668" s="27">
        <v>268583</v>
      </c>
      <c r="D2668">
        <f t="shared" si="41"/>
        <v>3.8376488978382806E-2</v>
      </c>
    </row>
    <row r="2669" spans="1:4" x14ac:dyDescent="0.25">
      <c r="A2669" t="s">
        <v>3274</v>
      </c>
      <c r="B2669">
        <v>1978</v>
      </c>
      <c r="C2669" s="27">
        <v>277101</v>
      </c>
      <c r="D2669">
        <f t="shared" si="41"/>
        <v>3.1222069720978369E-2</v>
      </c>
    </row>
    <row r="2670" spans="1:4" x14ac:dyDescent="0.25">
      <c r="A2670" t="s">
        <v>3273</v>
      </c>
      <c r="B2670">
        <v>1979</v>
      </c>
      <c r="C2670" s="27">
        <v>285619</v>
      </c>
      <c r="D2670">
        <f t="shared" si="41"/>
        <v>3.0276694195370404E-2</v>
      </c>
    </row>
    <row r="2671" spans="1:4" x14ac:dyDescent="0.25">
      <c r="A2671" t="s">
        <v>3272</v>
      </c>
      <c r="B2671">
        <v>1980</v>
      </c>
      <c r="C2671" s="27">
        <v>293438.5</v>
      </c>
      <c r="D2671">
        <f t="shared" si="41"/>
        <v>2.7009322414222655E-2</v>
      </c>
    </row>
    <row r="2672" spans="1:4" x14ac:dyDescent="0.25">
      <c r="A2672" t="s">
        <v>3271</v>
      </c>
      <c r="B2672">
        <v>1981</v>
      </c>
      <c r="C2672" s="27">
        <v>301258</v>
      </c>
      <c r="D2672">
        <f t="shared" si="41"/>
        <v>2.6298963191358118E-2</v>
      </c>
    </row>
    <row r="2673" spans="1:4" x14ac:dyDescent="0.25">
      <c r="A2673" t="s">
        <v>3270</v>
      </c>
      <c r="B2673">
        <v>1982</v>
      </c>
      <c r="C2673" s="27">
        <v>308347</v>
      </c>
      <c r="D2673">
        <f t="shared" si="41"/>
        <v>2.325873171748841E-2</v>
      </c>
    </row>
    <row r="2674" spans="1:4" x14ac:dyDescent="0.25">
      <c r="A2674" t="s">
        <v>3269</v>
      </c>
      <c r="B2674">
        <v>1983</v>
      </c>
      <c r="C2674" s="27">
        <v>329246</v>
      </c>
      <c r="D2674">
        <f t="shared" si="41"/>
        <v>6.5579419540164177E-2</v>
      </c>
    </row>
    <row r="2675" spans="1:4" x14ac:dyDescent="0.25">
      <c r="A2675" t="s">
        <v>3268</v>
      </c>
      <c r="B2675">
        <v>1984</v>
      </c>
      <c r="C2675" s="27">
        <v>344471</v>
      </c>
      <c r="D2675">
        <f t="shared" si="41"/>
        <v>4.5204715212898143E-2</v>
      </c>
    </row>
    <row r="2676" spans="1:4" x14ac:dyDescent="0.25">
      <c r="A2676" t="s">
        <v>3267</v>
      </c>
      <c r="B2676">
        <v>1985</v>
      </c>
      <c r="C2676" s="27">
        <v>348823</v>
      </c>
      <c r="D2676">
        <f t="shared" si="41"/>
        <v>1.2554723288418381E-2</v>
      </c>
    </row>
    <row r="2677" spans="1:4" x14ac:dyDescent="0.25">
      <c r="A2677" t="s">
        <v>3266</v>
      </c>
      <c r="B2677">
        <v>1986</v>
      </c>
      <c r="C2677" s="27">
        <v>348996</v>
      </c>
      <c r="D2677">
        <f t="shared" si="41"/>
        <v>4.9583059086763537E-4</v>
      </c>
    </row>
    <row r="2678" spans="1:4" x14ac:dyDescent="0.25">
      <c r="A2678" t="s">
        <v>3265</v>
      </c>
      <c r="B2678">
        <v>1987</v>
      </c>
      <c r="C2678" s="27">
        <v>347376</v>
      </c>
      <c r="D2678">
        <f t="shared" si="41"/>
        <v>-4.6526940268126421E-3</v>
      </c>
    </row>
    <row r="2679" spans="1:4" x14ac:dyDescent="0.25">
      <c r="A2679" t="s">
        <v>3264</v>
      </c>
      <c r="B2679">
        <v>1988</v>
      </c>
      <c r="C2679" s="27">
        <v>348017</v>
      </c>
      <c r="D2679">
        <f t="shared" si="41"/>
        <v>1.8435623641550366E-3</v>
      </c>
    </row>
    <row r="2680" spans="1:4" x14ac:dyDescent="0.25">
      <c r="A2680" t="s">
        <v>3263</v>
      </c>
      <c r="B2680">
        <v>1989</v>
      </c>
      <c r="C2680" s="27">
        <v>348417</v>
      </c>
      <c r="D2680">
        <f t="shared" si="41"/>
        <v>1.148709120991869E-3</v>
      </c>
    </row>
    <row r="2681" spans="1:4" x14ac:dyDescent="0.25">
      <c r="A2681" t="s">
        <v>3262</v>
      </c>
      <c r="B2681">
        <v>1990</v>
      </c>
      <c r="C2681" s="27">
        <v>254532</v>
      </c>
      <c r="D2681">
        <f t="shared" si="41"/>
        <v>-0.31397347345194881</v>
      </c>
    </row>
    <row r="2682" spans="1:4" x14ac:dyDescent="0.25">
      <c r="A2682" t="s">
        <v>3261</v>
      </c>
      <c r="B2682">
        <v>1991</v>
      </c>
      <c r="C2682" s="27">
        <v>255229</v>
      </c>
      <c r="D2682">
        <f t="shared" si="41"/>
        <v>2.734616553069212E-3</v>
      </c>
    </row>
    <row r="2683" spans="1:4" x14ac:dyDescent="0.25">
      <c r="A2683" t="s">
        <v>3260</v>
      </c>
      <c r="B2683">
        <v>1992</v>
      </c>
      <c r="C2683" s="27">
        <v>256571</v>
      </c>
      <c r="D2683">
        <f t="shared" si="41"/>
        <v>5.2442480486686698E-3</v>
      </c>
    </row>
    <row r="2684" spans="1:4" x14ac:dyDescent="0.25">
      <c r="A2684" t="s">
        <v>3259</v>
      </c>
      <c r="B2684">
        <v>1993</v>
      </c>
      <c r="C2684" s="27">
        <v>258461</v>
      </c>
      <c r="D2684">
        <f t="shared" si="41"/>
        <v>7.3393827333922499E-3</v>
      </c>
    </row>
    <row r="2685" spans="1:4" x14ac:dyDescent="0.25">
      <c r="A2685" t="s">
        <v>3258</v>
      </c>
      <c r="B2685">
        <v>1994</v>
      </c>
      <c r="C2685" s="27">
        <v>261256</v>
      </c>
      <c r="D2685">
        <f t="shared" si="41"/>
        <v>1.0755957362261996E-2</v>
      </c>
    </row>
    <row r="2686" spans="1:4" x14ac:dyDescent="0.25">
      <c r="A2686" t="s">
        <v>3257</v>
      </c>
      <c r="B2686">
        <v>1995</v>
      </c>
      <c r="C2686" s="27">
        <v>266460</v>
      </c>
      <c r="D2686">
        <f t="shared" si="41"/>
        <v>1.9723369009594358E-2</v>
      </c>
    </row>
    <row r="2687" spans="1:4" x14ac:dyDescent="0.25">
      <c r="A2687" t="s">
        <v>3256</v>
      </c>
      <c r="B2687">
        <v>1996</v>
      </c>
      <c r="C2687" s="27">
        <v>104060</v>
      </c>
      <c r="D2687">
        <f t="shared" si="41"/>
        <v>-0.94025648266990847</v>
      </c>
    </row>
    <row r="2688" spans="1:4" x14ac:dyDescent="0.25">
      <c r="A2688" t="s">
        <v>3255</v>
      </c>
      <c r="B2688">
        <v>1997</v>
      </c>
      <c r="C2688" s="27">
        <v>104119</v>
      </c>
      <c r="D2688">
        <f t="shared" si="41"/>
        <v>5.6681991535802655E-4</v>
      </c>
    </row>
    <row r="2689" spans="1:4" x14ac:dyDescent="0.25">
      <c r="A2689" t="s">
        <v>3254</v>
      </c>
      <c r="B2689">
        <v>1998</v>
      </c>
      <c r="C2689" s="27">
        <v>104893</v>
      </c>
      <c r="D2689">
        <f t="shared" si="41"/>
        <v>7.4063071789194947E-3</v>
      </c>
    </row>
    <row r="2690" spans="1:4" x14ac:dyDescent="0.25">
      <c r="A2690" t="s">
        <v>3253</v>
      </c>
      <c r="B2690">
        <v>1999</v>
      </c>
      <c r="C2690" s="27">
        <v>382520</v>
      </c>
      <c r="D2690">
        <f t="shared" si="41"/>
        <v>1.2938401565249069</v>
      </c>
    </row>
    <row r="2691" spans="1:4" x14ac:dyDescent="0.25">
      <c r="A2691" t="s">
        <v>3252</v>
      </c>
      <c r="B2691">
        <v>2000</v>
      </c>
      <c r="C2691" s="27">
        <v>388959</v>
      </c>
      <c r="D2691">
        <f t="shared" si="41"/>
        <v>1.6693000124713062E-2</v>
      </c>
    </row>
    <row r="2692" spans="1:4" x14ac:dyDescent="0.25">
      <c r="A2692" t="s">
        <v>3251</v>
      </c>
      <c r="B2692">
        <v>2001</v>
      </c>
      <c r="C2692" s="27">
        <v>389139</v>
      </c>
      <c r="D2692">
        <f t="shared" si="41"/>
        <v>4.6266666463841573E-4</v>
      </c>
    </row>
    <row r="2693" spans="1:4" x14ac:dyDescent="0.25">
      <c r="A2693" t="s">
        <v>3250</v>
      </c>
      <c r="B2693">
        <v>2002</v>
      </c>
      <c r="C2693" s="27">
        <v>387506</v>
      </c>
      <c r="D2693">
        <f t="shared" si="41"/>
        <v>-4.2052737261978369E-3</v>
      </c>
    </row>
    <row r="2694" spans="1:4" x14ac:dyDescent="0.25">
      <c r="A2694" t="s">
        <v>3249</v>
      </c>
      <c r="B2694">
        <v>2003</v>
      </c>
      <c r="C2694" s="27">
        <v>390302</v>
      </c>
      <c r="D2694">
        <f t="shared" si="41"/>
        <v>7.1894658923319062E-3</v>
      </c>
    </row>
    <row r="2695" spans="1:4" x14ac:dyDescent="0.25">
      <c r="A2695" t="s">
        <v>3248</v>
      </c>
      <c r="B2695">
        <v>2004</v>
      </c>
      <c r="C2695" s="27">
        <v>398077</v>
      </c>
      <c r="D2695">
        <f t="shared" si="41"/>
        <v>1.9724655471901872E-2</v>
      </c>
    </row>
    <row r="2696" spans="1:4" x14ac:dyDescent="0.25">
      <c r="A2696" t="s">
        <v>3247</v>
      </c>
      <c r="B2696">
        <v>2005</v>
      </c>
      <c r="C2696" s="27">
        <v>394613</v>
      </c>
      <c r="D2696">
        <f t="shared" si="41"/>
        <v>-8.7399161086994491E-3</v>
      </c>
    </row>
    <row r="2697" spans="1:4" x14ac:dyDescent="0.25">
      <c r="A2697" t="s">
        <v>3246</v>
      </c>
      <c r="B2697">
        <v>2006</v>
      </c>
      <c r="C2697" s="27">
        <v>396652</v>
      </c>
      <c r="D2697">
        <f t="shared" si="41"/>
        <v>5.1537841639351326E-3</v>
      </c>
    </row>
    <row r="2698" spans="1:4" x14ac:dyDescent="0.25">
      <c r="A2698" t="s">
        <v>3245</v>
      </c>
      <c r="B2698">
        <v>2007</v>
      </c>
      <c r="C2698" s="27">
        <v>387813</v>
      </c>
      <c r="D2698">
        <f t="shared" ref="D2698:D2761" si="42">LN(C2698/C2697)</f>
        <v>-2.2536057283033387E-2</v>
      </c>
    </row>
    <row r="2699" spans="1:4" x14ac:dyDescent="0.25">
      <c r="A2699" t="s">
        <v>3244</v>
      </c>
      <c r="B2699">
        <v>2008</v>
      </c>
      <c r="C2699" s="27">
        <v>391088</v>
      </c>
      <c r="D2699">
        <f t="shared" si="42"/>
        <v>8.4093339199643822E-3</v>
      </c>
    </row>
    <row r="2700" spans="1:4" x14ac:dyDescent="0.25">
      <c r="A2700" t="s">
        <v>3243</v>
      </c>
      <c r="B2700">
        <v>2009</v>
      </c>
      <c r="C2700" s="27">
        <v>396233</v>
      </c>
      <c r="D2700">
        <f t="shared" si="42"/>
        <v>1.3069823462066433E-2</v>
      </c>
    </row>
    <row r="2701" spans="1:4" x14ac:dyDescent="0.25">
      <c r="A2701" t="s">
        <v>3242</v>
      </c>
      <c r="B2701">
        <v>2010</v>
      </c>
      <c r="C2701" s="27">
        <v>395325</v>
      </c>
      <c r="D2701">
        <f t="shared" si="42"/>
        <v>-2.2942106535820969E-3</v>
      </c>
    </row>
    <row r="2702" spans="1:4" x14ac:dyDescent="0.25">
      <c r="A2702" t="s">
        <v>3241</v>
      </c>
      <c r="B2702">
        <v>2011</v>
      </c>
      <c r="C2702" s="27">
        <v>376160</v>
      </c>
      <c r="D2702">
        <f t="shared" si="42"/>
        <v>-4.9693626617620897E-2</v>
      </c>
    </row>
    <row r="2703" spans="1:4" x14ac:dyDescent="0.25">
      <c r="A2703" t="s">
        <v>3240</v>
      </c>
      <c r="B2703">
        <v>2012</v>
      </c>
      <c r="C2703" s="27">
        <v>378397</v>
      </c>
      <c r="D2703">
        <f t="shared" si="42"/>
        <v>5.9293242361429027E-3</v>
      </c>
    </row>
    <row r="2704" spans="1:4" x14ac:dyDescent="0.25">
      <c r="A2704" t="s">
        <v>3239</v>
      </c>
      <c r="B2704">
        <v>2013</v>
      </c>
      <c r="C2704" s="27">
        <v>382231</v>
      </c>
      <c r="D2704">
        <f t="shared" si="42"/>
        <v>1.0081228855907256E-2</v>
      </c>
    </row>
    <row r="2705" spans="1:4" x14ac:dyDescent="0.25">
      <c r="A2705" t="s">
        <v>3238</v>
      </c>
      <c r="B2705">
        <v>2014</v>
      </c>
      <c r="C2705" s="27">
        <v>384884</v>
      </c>
      <c r="D2705">
        <f t="shared" si="42"/>
        <v>6.9168523031028295E-3</v>
      </c>
    </row>
    <row r="2706" spans="1:4" x14ac:dyDescent="0.25">
      <c r="A2706" t="s">
        <v>3237</v>
      </c>
      <c r="B2706">
        <v>2015</v>
      </c>
      <c r="C2706" s="27">
        <v>387620</v>
      </c>
      <c r="D2706">
        <f t="shared" si="42"/>
        <v>7.0834880856891482E-3</v>
      </c>
    </row>
    <row r="2707" spans="1:4" x14ac:dyDescent="0.25">
      <c r="A2707" t="s">
        <v>3235</v>
      </c>
      <c r="B2707">
        <v>2016</v>
      </c>
      <c r="C2707" s="27">
        <v>389591</v>
      </c>
      <c r="D2707">
        <f t="shared" si="42"/>
        <v>5.0719926129387137E-3</v>
      </c>
    </row>
    <row r="2708" spans="1:4" x14ac:dyDescent="0.25">
      <c r="A2708" t="s">
        <v>3334</v>
      </c>
      <c r="B2708">
        <v>1972</v>
      </c>
      <c r="C2708" s="27">
        <v>125863</v>
      </c>
      <c r="D2708">
        <f t="shared" si="42"/>
        <v>-1.1299034570625628</v>
      </c>
    </row>
    <row r="2709" spans="1:4" x14ac:dyDescent="0.25">
      <c r="A2709" t="s">
        <v>3333</v>
      </c>
      <c r="B2709">
        <v>1973</v>
      </c>
      <c r="C2709" s="27">
        <v>135871</v>
      </c>
      <c r="D2709">
        <f t="shared" si="42"/>
        <v>7.6511892362618253E-2</v>
      </c>
    </row>
    <row r="2710" spans="1:4" x14ac:dyDescent="0.25">
      <c r="A2710" t="s">
        <v>3332</v>
      </c>
      <c r="B2710">
        <v>1974</v>
      </c>
      <c r="C2710" s="27">
        <v>143002</v>
      </c>
      <c r="D2710">
        <f t="shared" si="42"/>
        <v>5.1152709990494157E-2</v>
      </c>
    </row>
    <row r="2711" spans="1:4" x14ac:dyDescent="0.25">
      <c r="A2711" t="s">
        <v>3331</v>
      </c>
      <c r="B2711">
        <v>1975</v>
      </c>
      <c r="C2711" s="27">
        <v>147042</v>
      </c>
      <c r="D2711">
        <f t="shared" si="42"/>
        <v>2.7859644079806994E-2</v>
      </c>
    </row>
    <row r="2712" spans="1:4" x14ac:dyDescent="0.25">
      <c r="A2712" t="s">
        <v>3330</v>
      </c>
      <c r="B2712">
        <v>1976</v>
      </c>
      <c r="C2712" s="27">
        <v>151896</v>
      </c>
      <c r="D2712">
        <f t="shared" si="42"/>
        <v>3.2477815885216962E-2</v>
      </c>
    </row>
    <row r="2713" spans="1:4" x14ac:dyDescent="0.25">
      <c r="A2713" t="s">
        <v>3329</v>
      </c>
      <c r="B2713">
        <v>1977</v>
      </c>
      <c r="C2713" s="27">
        <v>157100</v>
      </c>
      <c r="D2713">
        <f t="shared" si="42"/>
        <v>3.368646912046145E-2</v>
      </c>
    </row>
    <row r="2714" spans="1:4" x14ac:dyDescent="0.25">
      <c r="A2714" t="s">
        <v>3328</v>
      </c>
      <c r="B2714">
        <v>1978</v>
      </c>
      <c r="C2714" s="27">
        <v>166243</v>
      </c>
      <c r="D2714">
        <f t="shared" si="42"/>
        <v>5.6568028124778631E-2</v>
      </c>
    </row>
    <row r="2715" spans="1:4" x14ac:dyDescent="0.25">
      <c r="A2715" t="s">
        <v>3327</v>
      </c>
      <c r="B2715">
        <v>1979</v>
      </c>
      <c r="C2715" s="27">
        <v>175386</v>
      </c>
      <c r="D2715">
        <f t="shared" si="42"/>
        <v>5.3538685806274348E-2</v>
      </c>
    </row>
    <row r="2716" spans="1:4" x14ac:dyDescent="0.25">
      <c r="A2716" t="s">
        <v>3326</v>
      </c>
      <c r="B2716">
        <v>1980</v>
      </c>
      <c r="C2716" s="27">
        <v>184607.5</v>
      </c>
      <c r="D2716">
        <f t="shared" si="42"/>
        <v>5.1242690436511557E-2</v>
      </c>
    </row>
    <row r="2717" spans="1:4" x14ac:dyDescent="0.25">
      <c r="A2717" t="s">
        <v>3325</v>
      </c>
      <c r="B2717">
        <v>1981</v>
      </c>
      <c r="C2717" s="27">
        <v>193829</v>
      </c>
      <c r="D2717">
        <f t="shared" si="42"/>
        <v>4.874437743564642E-2</v>
      </c>
    </row>
    <row r="2718" spans="1:4" x14ac:dyDescent="0.25">
      <c r="A2718" t="s">
        <v>3324</v>
      </c>
      <c r="B2718">
        <v>1982</v>
      </c>
      <c r="C2718" s="27">
        <v>199454</v>
      </c>
      <c r="D2718">
        <f t="shared" si="42"/>
        <v>2.8607306237194256E-2</v>
      </c>
    </row>
    <row r="2719" spans="1:4" x14ac:dyDescent="0.25">
      <c r="A2719" t="s">
        <v>3323</v>
      </c>
      <c r="B2719">
        <v>1983</v>
      </c>
      <c r="C2719" s="27">
        <v>206136</v>
      </c>
      <c r="D2719">
        <f t="shared" si="42"/>
        <v>3.2952511830052399E-2</v>
      </c>
    </row>
    <row r="2720" spans="1:4" x14ac:dyDescent="0.25">
      <c r="A2720" t="s">
        <v>3322</v>
      </c>
      <c r="B2720">
        <v>1984</v>
      </c>
      <c r="C2720" s="27">
        <v>216957</v>
      </c>
      <c r="D2720">
        <f t="shared" si="42"/>
        <v>5.1163032090769237E-2</v>
      </c>
    </row>
    <row r="2721" spans="1:4" x14ac:dyDescent="0.25">
      <c r="A2721" t="s">
        <v>3321</v>
      </c>
      <c r="B2721">
        <v>1985</v>
      </c>
      <c r="C2721" s="27">
        <v>228732</v>
      </c>
      <c r="D2721">
        <f t="shared" si="42"/>
        <v>5.2851835312133513E-2</v>
      </c>
    </row>
    <row r="2722" spans="1:4" x14ac:dyDescent="0.25">
      <c r="A2722" t="s">
        <v>3320</v>
      </c>
      <c r="B2722">
        <v>1986</v>
      </c>
      <c r="C2722" s="27">
        <v>239627</v>
      </c>
      <c r="D2722">
        <f t="shared" si="42"/>
        <v>4.6532535170585254E-2</v>
      </c>
    </row>
    <row r="2723" spans="1:4" x14ac:dyDescent="0.25">
      <c r="A2723" t="s">
        <v>3319</v>
      </c>
      <c r="B2723">
        <v>1987</v>
      </c>
      <c r="C2723" s="27">
        <v>249365</v>
      </c>
      <c r="D2723">
        <f t="shared" si="42"/>
        <v>3.9834138883943368E-2</v>
      </c>
    </row>
    <row r="2724" spans="1:4" x14ac:dyDescent="0.25">
      <c r="A2724" t="s">
        <v>3318</v>
      </c>
      <c r="B2724">
        <v>1988</v>
      </c>
      <c r="C2724" s="27">
        <v>257354</v>
      </c>
      <c r="D2724">
        <f t="shared" si="42"/>
        <v>3.1534882423284616E-2</v>
      </c>
    </row>
    <row r="2725" spans="1:4" x14ac:dyDescent="0.25">
      <c r="A2725" t="s">
        <v>3317</v>
      </c>
      <c r="B2725">
        <v>1989</v>
      </c>
      <c r="C2725" s="27">
        <v>262122</v>
      </c>
      <c r="D2725">
        <f t="shared" si="42"/>
        <v>1.835747522252484E-2</v>
      </c>
    </row>
    <row r="2726" spans="1:4" x14ac:dyDescent="0.25">
      <c r="A2726" t="s">
        <v>3316</v>
      </c>
      <c r="B2726">
        <v>1990</v>
      </c>
      <c r="C2726" s="27">
        <v>266548</v>
      </c>
      <c r="D2726">
        <f t="shared" si="42"/>
        <v>1.6744295722659858E-2</v>
      </c>
    </row>
    <row r="2727" spans="1:4" x14ac:dyDescent="0.25">
      <c r="A2727" t="s">
        <v>3315</v>
      </c>
      <c r="B2727">
        <v>1991</v>
      </c>
      <c r="C2727" s="27">
        <v>270502</v>
      </c>
      <c r="D2727">
        <f t="shared" si="42"/>
        <v>1.4725152016610637E-2</v>
      </c>
    </row>
    <row r="2728" spans="1:4" x14ac:dyDescent="0.25">
      <c r="A2728" t="s">
        <v>3314</v>
      </c>
      <c r="B2728">
        <v>1992</v>
      </c>
      <c r="C2728" s="27">
        <v>275488</v>
      </c>
      <c r="D2728">
        <f t="shared" si="42"/>
        <v>1.8264578500999298E-2</v>
      </c>
    </row>
    <row r="2729" spans="1:4" x14ac:dyDescent="0.25">
      <c r="A2729" t="s">
        <v>3313</v>
      </c>
      <c r="B2729">
        <v>1993</v>
      </c>
      <c r="C2729" s="27">
        <v>281654</v>
      </c>
      <c r="D2729">
        <f t="shared" si="42"/>
        <v>2.2135296788119499E-2</v>
      </c>
    </row>
    <row r="2730" spans="1:4" x14ac:dyDescent="0.25">
      <c r="A2730" t="s">
        <v>3312</v>
      </c>
      <c r="B2730">
        <v>1994</v>
      </c>
      <c r="C2730" s="27">
        <v>289697</v>
      </c>
      <c r="D2730">
        <f t="shared" si="42"/>
        <v>2.8156181917808103E-2</v>
      </c>
    </row>
    <row r="2731" spans="1:4" x14ac:dyDescent="0.25">
      <c r="A2731" t="s">
        <v>3311</v>
      </c>
      <c r="B2731">
        <v>1995</v>
      </c>
      <c r="C2731" s="27">
        <v>297939</v>
      </c>
      <c r="D2731">
        <f t="shared" si="42"/>
        <v>2.8053218383863272E-2</v>
      </c>
    </row>
    <row r="2732" spans="1:4" x14ac:dyDescent="0.25">
      <c r="A2732" t="s">
        <v>3310</v>
      </c>
      <c r="B2732">
        <v>1996</v>
      </c>
      <c r="C2732" s="27">
        <v>306773</v>
      </c>
      <c r="D2732">
        <f t="shared" si="42"/>
        <v>2.9219292839956137E-2</v>
      </c>
    </row>
    <row r="2733" spans="1:4" x14ac:dyDescent="0.25">
      <c r="A2733" t="s">
        <v>3309</v>
      </c>
      <c r="B2733">
        <v>1997</v>
      </c>
      <c r="C2733" s="27">
        <v>313754</v>
      </c>
      <c r="D2733">
        <f t="shared" si="42"/>
        <v>2.2501178963418654E-2</v>
      </c>
    </row>
    <row r="2734" spans="1:4" x14ac:dyDescent="0.25">
      <c r="A2734" t="s">
        <v>3308</v>
      </c>
      <c r="B2734">
        <v>1998</v>
      </c>
      <c r="C2734" s="27">
        <v>320744</v>
      </c>
      <c r="D2734">
        <f t="shared" si="42"/>
        <v>2.203405779463017E-2</v>
      </c>
    </row>
    <row r="2735" spans="1:4" x14ac:dyDescent="0.25">
      <c r="A2735" t="s">
        <v>3307</v>
      </c>
      <c r="B2735">
        <v>1999</v>
      </c>
      <c r="C2735" s="27">
        <v>329778</v>
      </c>
      <c r="D2735">
        <f t="shared" si="42"/>
        <v>2.7776403641932099E-2</v>
      </c>
    </row>
    <row r="2736" spans="1:4" x14ac:dyDescent="0.25">
      <c r="A2736" t="s">
        <v>3306</v>
      </c>
      <c r="B2736">
        <v>2000</v>
      </c>
      <c r="C2736" s="27">
        <v>338766</v>
      </c>
      <c r="D2736">
        <f t="shared" si="42"/>
        <v>2.6889902745545275E-2</v>
      </c>
    </row>
    <row r="2737" spans="1:4" x14ac:dyDescent="0.25">
      <c r="A2737" t="s">
        <v>3305</v>
      </c>
      <c r="B2737">
        <v>2001</v>
      </c>
      <c r="C2737" s="27">
        <v>347099</v>
      </c>
      <c r="D2737">
        <f t="shared" si="42"/>
        <v>2.4300438298656191E-2</v>
      </c>
    </row>
    <row r="2738" spans="1:4" x14ac:dyDescent="0.25">
      <c r="A2738" t="s">
        <v>3304</v>
      </c>
      <c r="B2738">
        <v>2002</v>
      </c>
      <c r="C2738" s="27">
        <v>355486</v>
      </c>
      <c r="D2738">
        <f t="shared" si="42"/>
        <v>2.3875825465058908E-2</v>
      </c>
    </row>
    <row r="2739" spans="1:4" x14ac:dyDescent="0.25">
      <c r="A2739" t="s">
        <v>3303</v>
      </c>
      <c r="B2739">
        <v>2003</v>
      </c>
      <c r="C2739" s="27">
        <v>370861</v>
      </c>
      <c r="D2739">
        <f t="shared" si="42"/>
        <v>4.2341462016381656E-2</v>
      </c>
    </row>
    <row r="2740" spans="1:4" x14ac:dyDescent="0.25">
      <c r="A2740" t="s">
        <v>3302</v>
      </c>
      <c r="B2740">
        <v>2004</v>
      </c>
      <c r="C2740" s="27">
        <v>371547</v>
      </c>
      <c r="D2740">
        <f t="shared" si="42"/>
        <v>1.8480409565595865E-3</v>
      </c>
    </row>
    <row r="2741" spans="1:4" x14ac:dyDescent="0.25">
      <c r="A2741" t="s">
        <v>3301</v>
      </c>
      <c r="B2741">
        <v>2005</v>
      </c>
      <c r="C2741" s="27">
        <v>380511</v>
      </c>
      <c r="D2741">
        <f t="shared" si="42"/>
        <v>2.3839715926229414E-2</v>
      </c>
    </row>
    <row r="2742" spans="1:4" x14ac:dyDescent="0.25">
      <c r="A2742" t="s">
        <v>3300</v>
      </c>
      <c r="B2742">
        <v>2006</v>
      </c>
      <c r="C2742" s="27">
        <v>388307</v>
      </c>
      <c r="D2742">
        <f t="shared" si="42"/>
        <v>2.0281177659909399E-2</v>
      </c>
    </row>
    <row r="2743" spans="1:4" x14ac:dyDescent="0.25">
      <c r="A2743" t="s">
        <v>3299</v>
      </c>
      <c r="B2743">
        <v>2007</v>
      </c>
      <c r="C2743" s="27">
        <v>395063</v>
      </c>
      <c r="D2743">
        <f t="shared" si="42"/>
        <v>1.7248981980632367E-2</v>
      </c>
    </row>
    <row r="2744" spans="1:4" x14ac:dyDescent="0.25">
      <c r="A2744" t="s">
        <v>3298</v>
      </c>
      <c r="B2744">
        <v>2008</v>
      </c>
      <c r="C2744" s="27">
        <v>398574</v>
      </c>
      <c r="D2744">
        <f t="shared" si="42"/>
        <v>8.8479314979450704E-3</v>
      </c>
    </row>
    <row r="2745" spans="1:4" x14ac:dyDescent="0.25">
      <c r="A2745" t="s">
        <v>3297</v>
      </c>
      <c r="B2745">
        <v>2009</v>
      </c>
      <c r="C2745" s="27">
        <v>401101</v>
      </c>
      <c r="D2745">
        <f t="shared" si="42"/>
        <v>6.320088564563996E-3</v>
      </c>
    </row>
    <row r="2746" spans="1:4" x14ac:dyDescent="0.25">
      <c r="A2746" t="s">
        <v>3296</v>
      </c>
      <c r="B2746">
        <v>2010</v>
      </c>
      <c r="C2746" s="27">
        <v>402325</v>
      </c>
      <c r="D2746">
        <f t="shared" si="42"/>
        <v>3.0469537878049166E-3</v>
      </c>
    </row>
    <row r="2747" spans="1:4" x14ac:dyDescent="0.25">
      <c r="A2747" t="s">
        <v>3295</v>
      </c>
      <c r="B2747">
        <v>2011</v>
      </c>
      <c r="C2747" s="27">
        <v>403340</v>
      </c>
      <c r="D2747">
        <f t="shared" si="42"/>
        <v>2.5196590071372548E-3</v>
      </c>
    </row>
    <row r="2748" spans="1:4" x14ac:dyDescent="0.25">
      <c r="A2748" t="s">
        <v>3294</v>
      </c>
      <c r="B2748">
        <v>2012</v>
      </c>
      <c r="C2748" s="27">
        <v>405153</v>
      </c>
      <c r="D2748">
        <f t="shared" si="42"/>
        <v>4.4848948325631023E-3</v>
      </c>
    </row>
    <row r="2749" spans="1:4" x14ac:dyDescent="0.25">
      <c r="A2749" t="s">
        <v>3293</v>
      </c>
      <c r="B2749">
        <v>2013</v>
      </c>
      <c r="C2749" s="27">
        <v>409529</v>
      </c>
      <c r="D2749">
        <f t="shared" si="42"/>
        <v>1.0742945312202178E-2</v>
      </c>
    </row>
    <row r="2750" spans="1:4" x14ac:dyDescent="0.25">
      <c r="A2750" t="s">
        <v>3292</v>
      </c>
      <c r="B2750">
        <v>2014</v>
      </c>
      <c r="C2750" s="27">
        <v>414748</v>
      </c>
      <c r="D2750">
        <f t="shared" si="42"/>
        <v>1.2663388020428721E-2</v>
      </c>
    </row>
    <row r="2751" spans="1:4" x14ac:dyDescent="0.25">
      <c r="A2751" t="s">
        <v>3291</v>
      </c>
      <c r="B2751">
        <v>2015</v>
      </c>
      <c r="C2751" s="27">
        <v>417253</v>
      </c>
      <c r="D2751">
        <f t="shared" si="42"/>
        <v>6.0216455732995397E-3</v>
      </c>
    </row>
    <row r="2752" spans="1:4" x14ac:dyDescent="0.25">
      <c r="A2752" t="s">
        <v>3289</v>
      </c>
      <c r="B2752">
        <v>2016</v>
      </c>
      <c r="C2752" s="27">
        <v>419957</v>
      </c>
      <c r="D2752">
        <f t="shared" si="42"/>
        <v>6.4595726335564159E-3</v>
      </c>
    </row>
    <row r="2753" spans="1:4" x14ac:dyDescent="0.25">
      <c r="A2753" t="s">
        <v>3388</v>
      </c>
      <c r="B2753">
        <v>1972</v>
      </c>
      <c r="C2753" s="27">
        <v>1048414</v>
      </c>
      <c r="D2753">
        <f t="shared" si="42"/>
        <v>0.91488149995814694</v>
      </c>
    </row>
    <row r="2754" spans="1:4" x14ac:dyDescent="0.25">
      <c r="A2754" t="s">
        <v>3387</v>
      </c>
      <c r="B2754">
        <v>1973</v>
      </c>
      <c r="C2754" s="27">
        <v>1086844</v>
      </c>
      <c r="D2754">
        <f t="shared" si="42"/>
        <v>3.5999537520730547E-2</v>
      </c>
    </row>
    <row r="2755" spans="1:4" x14ac:dyDescent="0.25">
      <c r="A2755" t="s">
        <v>3386</v>
      </c>
      <c r="B2755">
        <v>1974</v>
      </c>
      <c r="C2755" s="27">
        <v>1122064</v>
      </c>
      <c r="D2755">
        <f t="shared" si="42"/>
        <v>3.1891762891460049E-2</v>
      </c>
    </row>
    <row r="2756" spans="1:4" x14ac:dyDescent="0.25">
      <c r="A2756" t="s">
        <v>3385</v>
      </c>
      <c r="B2756">
        <v>1975</v>
      </c>
      <c r="C2756" s="27">
        <v>1147934</v>
      </c>
      <c r="D2756">
        <f t="shared" si="42"/>
        <v>2.2793958483542431E-2</v>
      </c>
    </row>
    <row r="2757" spans="1:4" x14ac:dyDescent="0.25">
      <c r="A2757" t="s">
        <v>3384</v>
      </c>
      <c r="B2757">
        <v>1976</v>
      </c>
      <c r="C2757" s="27">
        <v>1178715</v>
      </c>
      <c r="D2757">
        <f t="shared" si="42"/>
        <v>2.6461057098373653E-2</v>
      </c>
    </row>
    <row r="2758" spans="1:4" x14ac:dyDescent="0.25">
      <c r="A2758" t="s">
        <v>3383</v>
      </c>
      <c r="B2758">
        <v>1977</v>
      </c>
      <c r="C2758" s="27">
        <v>1209963</v>
      </c>
      <c r="D2758">
        <f t="shared" si="42"/>
        <v>2.6164918574858538E-2</v>
      </c>
    </row>
    <row r="2759" spans="1:4" x14ac:dyDescent="0.25">
      <c r="A2759" t="s">
        <v>3382</v>
      </c>
      <c r="B2759">
        <v>1978</v>
      </c>
      <c r="C2759" s="27">
        <v>1249832</v>
      </c>
      <c r="D2759">
        <f t="shared" si="42"/>
        <v>3.2419361652999759E-2</v>
      </c>
    </row>
    <row r="2760" spans="1:4" x14ac:dyDescent="0.25">
      <c r="A2760" t="s">
        <v>3381</v>
      </c>
      <c r="B2760">
        <v>1979</v>
      </c>
      <c r="C2760" s="27">
        <v>1289701</v>
      </c>
      <c r="D2760">
        <f t="shared" si="42"/>
        <v>3.1401266280305373E-2</v>
      </c>
    </row>
    <row r="2761" spans="1:4" x14ac:dyDescent="0.25">
      <c r="A2761" t="s">
        <v>3380</v>
      </c>
      <c r="B2761">
        <v>1980</v>
      </c>
      <c r="C2761" s="27">
        <v>1323595.3333333333</v>
      </c>
      <c r="D2761">
        <f t="shared" si="42"/>
        <v>2.5941362759192014E-2</v>
      </c>
    </row>
    <row r="2762" spans="1:4" x14ac:dyDescent="0.25">
      <c r="A2762" t="s">
        <v>3379</v>
      </c>
      <c r="B2762">
        <v>1981</v>
      </c>
      <c r="C2762" s="27">
        <v>1364708</v>
      </c>
      <c r="D2762">
        <f t="shared" ref="D2762:D2825" si="43">LN(C2762/C2761)</f>
        <v>3.0588715017764133E-2</v>
      </c>
    </row>
    <row r="2763" spans="1:4" x14ac:dyDescent="0.25">
      <c r="A2763" t="s">
        <v>3378</v>
      </c>
      <c r="B2763">
        <v>1982</v>
      </c>
      <c r="C2763" s="27">
        <v>1391384</v>
      </c>
      <c r="D2763">
        <f t="shared" si="43"/>
        <v>1.9358448892875992E-2</v>
      </c>
    </row>
    <row r="2764" spans="1:4" x14ac:dyDescent="0.25">
      <c r="A2764" t="s">
        <v>3377</v>
      </c>
      <c r="B2764">
        <v>1983</v>
      </c>
      <c r="C2764" s="27">
        <v>1424761</v>
      </c>
      <c r="D2764">
        <f t="shared" si="43"/>
        <v>2.3705145124055828E-2</v>
      </c>
    </row>
    <row r="2765" spans="1:4" x14ac:dyDescent="0.25">
      <c r="A2765" t="s">
        <v>3376</v>
      </c>
      <c r="B2765">
        <v>1984</v>
      </c>
      <c r="C2765" s="27">
        <v>1469158</v>
      </c>
      <c r="D2765">
        <f t="shared" si="43"/>
        <v>3.0685367212730665E-2</v>
      </c>
    </row>
    <row r="2766" spans="1:4" x14ac:dyDescent="0.25">
      <c r="A2766" t="s">
        <v>3375</v>
      </c>
      <c r="B2766">
        <v>1985</v>
      </c>
      <c r="C2766" s="27">
        <v>1522904</v>
      </c>
      <c r="D2766">
        <f t="shared" si="43"/>
        <v>3.5929590871146611E-2</v>
      </c>
    </row>
    <row r="2767" spans="1:4" x14ac:dyDescent="0.25">
      <c r="A2767" t="s">
        <v>3374</v>
      </c>
      <c r="B2767">
        <v>1986</v>
      </c>
      <c r="C2767" s="27">
        <v>1583376</v>
      </c>
      <c r="D2767">
        <f t="shared" si="43"/>
        <v>3.8940237943996141E-2</v>
      </c>
    </row>
    <row r="2768" spans="1:4" x14ac:dyDescent="0.25">
      <c r="A2768" t="s">
        <v>3373</v>
      </c>
      <c r="B2768">
        <v>1987</v>
      </c>
      <c r="C2768" s="27">
        <v>1643894</v>
      </c>
      <c r="D2768">
        <f t="shared" si="43"/>
        <v>3.7508541285832329E-2</v>
      </c>
    </row>
    <row r="2769" spans="1:4" x14ac:dyDescent="0.25">
      <c r="A2769" t="s">
        <v>3372</v>
      </c>
      <c r="B2769">
        <v>1988</v>
      </c>
      <c r="C2769" s="27">
        <v>1675909</v>
      </c>
      <c r="D2769">
        <f t="shared" si="43"/>
        <v>1.9287886973472775E-2</v>
      </c>
    </row>
    <row r="2770" spans="1:4" x14ac:dyDescent="0.25">
      <c r="A2770" t="s">
        <v>3371</v>
      </c>
      <c r="B2770">
        <v>1989</v>
      </c>
      <c r="C2770" s="27">
        <v>1724632</v>
      </c>
      <c r="D2770">
        <f t="shared" si="43"/>
        <v>2.8657989748104854E-2</v>
      </c>
    </row>
    <row r="2771" spans="1:4" x14ac:dyDescent="0.25">
      <c r="A2771" t="s">
        <v>3370</v>
      </c>
      <c r="B2771">
        <v>1990</v>
      </c>
      <c r="C2771" s="27">
        <v>1763346</v>
      </c>
      <c r="D2771">
        <f t="shared" si="43"/>
        <v>2.2199446149940107E-2</v>
      </c>
    </row>
    <row r="2772" spans="1:4" x14ac:dyDescent="0.25">
      <c r="A2772" t="s">
        <v>3369</v>
      </c>
      <c r="B2772">
        <v>1991</v>
      </c>
      <c r="C2772" s="27">
        <v>1790913</v>
      </c>
      <c r="D2772">
        <f t="shared" si="43"/>
        <v>1.5512405143169429E-2</v>
      </c>
    </row>
    <row r="2773" spans="1:4" x14ac:dyDescent="0.25">
      <c r="A2773" t="s">
        <v>3368</v>
      </c>
      <c r="B2773">
        <v>1992</v>
      </c>
      <c r="C2773" s="27">
        <v>1819054</v>
      </c>
      <c r="D2773">
        <f t="shared" si="43"/>
        <v>1.5591040052050194E-2</v>
      </c>
    </row>
    <row r="2774" spans="1:4" x14ac:dyDescent="0.25">
      <c r="A2774" t="s">
        <v>3367</v>
      </c>
      <c r="B2774">
        <v>1993</v>
      </c>
      <c r="C2774" s="27">
        <v>1848303</v>
      </c>
      <c r="D2774">
        <f t="shared" si="43"/>
        <v>1.5951335081954166E-2</v>
      </c>
    </row>
    <row r="2775" spans="1:4" x14ac:dyDescent="0.25">
      <c r="A2775" t="s">
        <v>3366</v>
      </c>
      <c r="B2775">
        <v>1994</v>
      </c>
      <c r="C2775" s="27">
        <v>1880789</v>
      </c>
      <c r="D2775">
        <f t="shared" si="43"/>
        <v>1.7423448833233973E-2</v>
      </c>
    </row>
    <row r="2776" spans="1:4" x14ac:dyDescent="0.25">
      <c r="A2776" t="s">
        <v>3365</v>
      </c>
      <c r="B2776">
        <v>1995</v>
      </c>
      <c r="C2776" s="27">
        <v>1915880</v>
      </c>
      <c r="D2776">
        <f t="shared" si="43"/>
        <v>1.8485677455586071E-2</v>
      </c>
    </row>
    <row r="2777" spans="1:4" x14ac:dyDescent="0.25">
      <c r="A2777" t="s">
        <v>3364</v>
      </c>
      <c r="B2777">
        <v>1996</v>
      </c>
      <c r="C2777" s="27">
        <v>1943619</v>
      </c>
      <c r="D2777">
        <f t="shared" si="43"/>
        <v>1.4374652068704879E-2</v>
      </c>
    </row>
    <row r="2778" spans="1:4" x14ac:dyDescent="0.25">
      <c r="A2778" t="s">
        <v>3363</v>
      </c>
      <c r="B2778">
        <v>1997</v>
      </c>
      <c r="C2778" s="27">
        <v>1977248</v>
      </c>
      <c r="D2778">
        <f t="shared" si="43"/>
        <v>1.7154279735162283E-2</v>
      </c>
    </row>
    <row r="2779" spans="1:4" x14ac:dyDescent="0.25">
      <c r="A2779" t="s">
        <v>3362</v>
      </c>
      <c r="B2779">
        <v>1998</v>
      </c>
      <c r="C2779" s="27">
        <v>2009387</v>
      </c>
      <c r="D2779">
        <f t="shared" si="43"/>
        <v>1.6123721521237016E-2</v>
      </c>
    </row>
    <row r="2780" spans="1:4" x14ac:dyDescent="0.25">
      <c r="A2780" t="s">
        <v>3361</v>
      </c>
      <c r="B2780">
        <v>1999</v>
      </c>
      <c r="C2780" s="27">
        <v>2047938</v>
      </c>
      <c r="D2780">
        <f t="shared" si="43"/>
        <v>1.9003732849275951E-2</v>
      </c>
    </row>
    <row r="2781" spans="1:4" x14ac:dyDescent="0.25">
      <c r="A2781" t="s">
        <v>3360</v>
      </c>
      <c r="B2781">
        <v>2000</v>
      </c>
      <c r="C2781" s="27">
        <v>2086909</v>
      </c>
      <c r="D2781">
        <f t="shared" si="43"/>
        <v>1.8850590604637011E-2</v>
      </c>
    </row>
    <row r="2782" spans="1:4" x14ac:dyDescent="0.25">
      <c r="A2782" t="s">
        <v>3359</v>
      </c>
      <c r="B2782">
        <v>2001</v>
      </c>
      <c r="C2782" s="27">
        <v>2126689</v>
      </c>
      <c r="D2782">
        <f t="shared" si="43"/>
        <v>1.8882286314697277E-2</v>
      </c>
    </row>
    <row r="2783" spans="1:4" x14ac:dyDescent="0.25">
      <c r="A2783" t="s">
        <v>3358</v>
      </c>
      <c r="B2783">
        <v>2002</v>
      </c>
      <c r="C2783" s="27">
        <v>2171527</v>
      </c>
      <c r="D2783">
        <f t="shared" si="43"/>
        <v>2.086429651611418E-2</v>
      </c>
    </row>
    <row r="2784" spans="1:4" x14ac:dyDescent="0.25">
      <c r="A2784" t="s">
        <v>3357</v>
      </c>
      <c r="B2784">
        <v>2003</v>
      </c>
      <c r="C2784" s="27">
        <v>2210010</v>
      </c>
      <c r="D2784">
        <f t="shared" si="43"/>
        <v>1.7566433689341809E-2</v>
      </c>
    </row>
    <row r="2785" spans="1:4" x14ac:dyDescent="0.25">
      <c r="A2785" t="s">
        <v>3356</v>
      </c>
      <c r="B2785">
        <v>2004</v>
      </c>
      <c r="C2785" s="27">
        <v>2247680</v>
      </c>
      <c r="D2785">
        <f t="shared" si="43"/>
        <v>1.6901532738148636E-2</v>
      </c>
    </row>
    <row r="2786" spans="1:4" x14ac:dyDescent="0.25">
      <c r="A2786" t="s">
        <v>3355</v>
      </c>
      <c r="B2786">
        <v>2005</v>
      </c>
      <c r="C2786" s="27">
        <v>2288694</v>
      </c>
      <c r="D2786">
        <f t="shared" si="43"/>
        <v>1.8082776058702371E-2</v>
      </c>
    </row>
    <row r="2787" spans="1:4" x14ac:dyDescent="0.25">
      <c r="A2787" t="s">
        <v>3354</v>
      </c>
      <c r="B2787">
        <v>2006</v>
      </c>
      <c r="C2787" s="27">
        <v>2329594</v>
      </c>
      <c r="D2787">
        <f t="shared" si="43"/>
        <v>1.7712654264309544E-2</v>
      </c>
    </row>
    <row r="2788" spans="1:4" x14ac:dyDescent="0.25">
      <c r="A2788" t="s">
        <v>3353</v>
      </c>
      <c r="B2788">
        <v>2007</v>
      </c>
      <c r="C2788" s="27">
        <v>2363610</v>
      </c>
      <c r="D2788">
        <f t="shared" si="43"/>
        <v>1.449610784729052E-2</v>
      </c>
    </row>
    <row r="2789" spans="1:4" x14ac:dyDescent="0.25">
      <c r="A2789" t="s">
        <v>3352</v>
      </c>
      <c r="B2789">
        <v>2008</v>
      </c>
      <c r="C2789" s="27">
        <v>2388081</v>
      </c>
      <c r="D2789">
        <f t="shared" si="43"/>
        <v>1.0300003238336066E-2</v>
      </c>
    </row>
    <row r="2790" spans="1:4" x14ac:dyDescent="0.25">
      <c r="A2790" t="s">
        <v>3351</v>
      </c>
      <c r="B2790">
        <v>2009</v>
      </c>
      <c r="C2790" s="27">
        <v>2404124</v>
      </c>
      <c r="D2790">
        <f t="shared" si="43"/>
        <v>6.695481488468844E-3</v>
      </c>
    </row>
    <row r="2791" spans="1:4" x14ac:dyDescent="0.25">
      <c r="A2791" t="s">
        <v>3350</v>
      </c>
      <c r="B2791">
        <v>2010</v>
      </c>
      <c r="C2791" s="27">
        <v>2422836</v>
      </c>
      <c r="D2791">
        <f t="shared" si="43"/>
        <v>7.7531588137160533E-3</v>
      </c>
    </row>
    <row r="2792" spans="1:4" x14ac:dyDescent="0.25">
      <c r="A2792" t="s">
        <v>3349</v>
      </c>
      <c r="B2792">
        <v>2011</v>
      </c>
      <c r="C2792" s="27">
        <v>2438225</v>
      </c>
      <c r="D2792">
        <f t="shared" si="43"/>
        <v>6.3315607067398064E-3</v>
      </c>
    </row>
    <row r="2793" spans="1:4" x14ac:dyDescent="0.25">
      <c r="A2793" t="s">
        <v>3348</v>
      </c>
      <c r="B2793">
        <v>2012</v>
      </c>
      <c r="C2793" s="27">
        <v>2455494</v>
      </c>
      <c r="D2793">
        <f t="shared" si="43"/>
        <v>7.0576474379663223E-3</v>
      </c>
    </row>
    <row r="2794" spans="1:4" x14ac:dyDescent="0.25">
      <c r="A2794" t="s">
        <v>3347</v>
      </c>
      <c r="B2794">
        <v>2013</v>
      </c>
      <c r="C2794" s="27">
        <v>2476196</v>
      </c>
      <c r="D2794">
        <f t="shared" si="43"/>
        <v>8.3955486247668729E-3</v>
      </c>
    </row>
    <row r="2795" spans="1:4" x14ac:dyDescent="0.25">
      <c r="A2795" t="s">
        <v>3346</v>
      </c>
      <c r="B2795">
        <v>2014</v>
      </c>
      <c r="C2795" s="27">
        <v>2500542</v>
      </c>
      <c r="D2795">
        <f t="shared" si="43"/>
        <v>9.7839967516842978E-3</v>
      </c>
    </row>
    <row r="2796" spans="1:4" x14ac:dyDescent="0.25">
      <c r="A2796" t="s">
        <v>3345</v>
      </c>
      <c r="B2796">
        <v>2015</v>
      </c>
      <c r="C2796" s="27">
        <v>2525578</v>
      </c>
      <c r="D2796">
        <f t="shared" si="43"/>
        <v>9.9624390458807437E-3</v>
      </c>
    </row>
    <row r="2797" spans="1:4" x14ac:dyDescent="0.25">
      <c r="A2797" t="s">
        <v>3343</v>
      </c>
      <c r="B2797">
        <v>2016</v>
      </c>
      <c r="C2797" s="27">
        <v>2549266.4</v>
      </c>
      <c r="D2797">
        <f t="shared" si="43"/>
        <v>9.3356840838784601E-3</v>
      </c>
    </row>
    <row r="2798" spans="1:4" x14ac:dyDescent="0.25">
      <c r="A2798" t="s">
        <v>3442</v>
      </c>
      <c r="B2798">
        <v>1972</v>
      </c>
      <c r="C2798" s="27">
        <v>156922</v>
      </c>
      <c r="D2798">
        <f t="shared" si="43"/>
        <v>-2.7878120438802489</v>
      </c>
    </row>
    <row r="2799" spans="1:4" x14ac:dyDescent="0.25">
      <c r="A2799" t="s">
        <v>3441</v>
      </c>
      <c r="B2799">
        <v>1973</v>
      </c>
      <c r="C2799" s="27">
        <v>159604</v>
      </c>
      <c r="D2799">
        <f t="shared" si="43"/>
        <v>1.6946880750208396E-2</v>
      </c>
    </row>
    <row r="2800" spans="1:4" x14ac:dyDescent="0.25">
      <c r="A2800" t="s">
        <v>3440</v>
      </c>
      <c r="B2800">
        <v>1974</v>
      </c>
      <c r="C2800" s="27">
        <v>161268</v>
      </c>
      <c r="D2800">
        <f t="shared" si="43"/>
        <v>1.0371829994640583E-2</v>
      </c>
    </row>
    <row r="2801" spans="1:4" x14ac:dyDescent="0.25">
      <c r="A2801" t="s">
        <v>3439</v>
      </c>
      <c r="B2801">
        <v>1975</v>
      </c>
      <c r="C2801" s="27">
        <v>162765</v>
      </c>
      <c r="D2801">
        <f t="shared" si="43"/>
        <v>9.2398653873531234E-3</v>
      </c>
    </row>
    <row r="2802" spans="1:4" x14ac:dyDescent="0.25">
      <c r="A2802" t="s">
        <v>3438</v>
      </c>
      <c r="B2802">
        <v>1976</v>
      </c>
      <c r="C2802" s="27">
        <v>163410</v>
      </c>
      <c r="D2802">
        <f t="shared" si="43"/>
        <v>3.954937323412084E-3</v>
      </c>
    </row>
    <row r="2803" spans="1:4" x14ac:dyDescent="0.25">
      <c r="A2803" t="s">
        <v>3437</v>
      </c>
      <c r="B2803">
        <v>1977</v>
      </c>
      <c r="C2803" s="27">
        <v>164498</v>
      </c>
      <c r="D2803">
        <f t="shared" si="43"/>
        <v>6.6360320131128728E-3</v>
      </c>
    </row>
    <row r="2804" spans="1:4" x14ac:dyDescent="0.25">
      <c r="A2804" t="s">
        <v>3436</v>
      </c>
      <c r="B2804">
        <v>1978</v>
      </c>
      <c r="C2804" s="27">
        <v>165389.5</v>
      </c>
      <c r="D2804">
        <f t="shared" si="43"/>
        <v>5.4048860309410867E-3</v>
      </c>
    </row>
    <row r="2805" spans="1:4" x14ac:dyDescent="0.25">
      <c r="A2805" t="s">
        <v>3435</v>
      </c>
      <c r="B2805">
        <v>1979</v>
      </c>
      <c r="C2805" s="27">
        <v>166281</v>
      </c>
      <c r="D2805">
        <f t="shared" si="43"/>
        <v>5.37583021097582E-3</v>
      </c>
    </row>
    <row r="2806" spans="1:4" x14ac:dyDescent="0.25">
      <c r="A2806" t="s">
        <v>3434</v>
      </c>
      <c r="B2806">
        <v>1980</v>
      </c>
      <c r="C2806" s="27">
        <v>167604</v>
      </c>
      <c r="D2806">
        <f t="shared" si="43"/>
        <v>7.92492579291206E-3</v>
      </c>
    </row>
    <row r="2807" spans="1:4" x14ac:dyDescent="0.25">
      <c r="A2807" t="s">
        <v>3433</v>
      </c>
      <c r="B2807">
        <v>1981</v>
      </c>
      <c r="C2807" s="27">
        <v>167875</v>
      </c>
      <c r="D2807">
        <f t="shared" si="43"/>
        <v>1.6156007317671144E-3</v>
      </c>
    </row>
    <row r="2808" spans="1:4" x14ac:dyDescent="0.25">
      <c r="A2808" t="s">
        <v>3432</v>
      </c>
      <c r="B2808">
        <v>1982</v>
      </c>
      <c r="C2808" s="27">
        <v>170226</v>
      </c>
      <c r="D2808">
        <f t="shared" si="43"/>
        <v>1.3907311086138177E-2</v>
      </c>
    </row>
    <row r="2809" spans="1:4" x14ac:dyDescent="0.25">
      <c r="A2809" t="s">
        <v>3431</v>
      </c>
      <c r="B2809">
        <v>1983</v>
      </c>
      <c r="C2809" s="27">
        <v>171696</v>
      </c>
      <c r="D2809">
        <f t="shared" si="43"/>
        <v>8.5985052552317708E-3</v>
      </c>
    </row>
    <row r="2810" spans="1:4" x14ac:dyDescent="0.25">
      <c r="A2810" t="s">
        <v>3430</v>
      </c>
      <c r="B2810">
        <v>1984</v>
      </c>
      <c r="C2810" s="27">
        <v>173682</v>
      </c>
      <c r="D2810">
        <f t="shared" si="43"/>
        <v>1.1500569749639757E-2</v>
      </c>
    </row>
    <row r="2811" spans="1:4" x14ac:dyDescent="0.25">
      <c r="A2811" t="s">
        <v>3429</v>
      </c>
      <c r="B2811">
        <v>1985</v>
      </c>
      <c r="C2811" s="27">
        <v>176317</v>
      </c>
      <c r="D2811">
        <f t="shared" si="43"/>
        <v>1.5057470366333396E-2</v>
      </c>
    </row>
    <row r="2812" spans="1:4" x14ac:dyDescent="0.25">
      <c r="A2812" t="s">
        <v>3428</v>
      </c>
      <c r="B2812">
        <v>1986</v>
      </c>
      <c r="C2812" s="27">
        <v>179693</v>
      </c>
      <c r="D2812">
        <f t="shared" si="43"/>
        <v>1.8966327918140288E-2</v>
      </c>
    </row>
    <row r="2813" spans="1:4" x14ac:dyDescent="0.25">
      <c r="A2813" t="s">
        <v>3427</v>
      </c>
      <c r="B2813">
        <v>1987</v>
      </c>
      <c r="C2813" s="27">
        <v>183532</v>
      </c>
      <c r="D2813">
        <f t="shared" si="43"/>
        <v>2.1139199993089056E-2</v>
      </c>
    </row>
    <row r="2814" spans="1:4" x14ac:dyDescent="0.25">
      <c r="A2814" t="s">
        <v>3426</v>
      </c>
      <c r="B2814">
        <v>1988</v>
      </c>
      <c r="C2814" s="27">
        <v>187139</v>
      </c>
      <c r="D2814">
        <f t="shared" si="43"/>
        <v>1.946261702848354E-2</v>
      </c>
    </row>
    <row r="2815" spans="1:4" x14ac:dyDescent="0.25">
      <c r="A2815" t="s">
        <v>3425</v>
      </c>
      <c r="B2815">
        <v>1989</v>
      </c>
      <c r="C2815" s="27">
        <v>190199</v>
      </c>
      <c r="D2815">
        <f t="shared" si="43"/>
        <v>1.6219236233456572E-2</v>
      </c>
    </row>
    <row r="2816" spans="1:4" x14ac:dyDescent="0.25">
      <c r="A2816" t="s">
        <v>3424</v>
      </c>
      <c r="B2816">
        <v>1990</v>
      </c>
      <c r="C2816" s="27">
        <v>191742</v>
      </c>
      <c r="D2816">
        <f t="shared" si="43"/>
        <v>8.0798259122328835E-3</v>
      </c>
    </row>
    <row r="2817" spans="1:4" x14ac:dyDescent="0.25">
      <c r="A2817" t="s">
        <v>3423</v>
      </c>
      <c r="B2817">
        <v>1991</v>
      </c>
      <c r="C2817" s="27">
        <v>191682</v>
      </c>
      <c r="D2817">
        <f t="shared" si="43"/>
        <v>-3.1296945673583781E-4</v>
      </c>
    </row>
    <row r="2818" spans="1:4" x14ac:dyDescent="0.25">
      <c r="A2818" t="s">
        <v>3422</v>
      </c>
      <c r="B2818">
        <v>1992</v>
      </c>
      <c r="C2818" s="27">
        <v>191912</v>
      </c>
      <c r="D2818">
        <f t="shared" si="43"/>
        <v>1.1991846982095536E-3</v>
      </c>
    </row>
    <row r="2819" spans="1:4" x14ac:dyDescent="0.25">
      <c r="A2819" t="s">
        <v>3421</v>
      </c>
      <c r="B2819">
        <v>1993</v>
      </c>
      <c r="C2819" s="27">
        <v>192532</v>
      </c>
      <c r="D2819">
        <f t="shared" si="43"/>
        <v>3.2254400511501752E-3</v>
      </c>
    </row>
    <row r="2820" spans="1:4" x14ac:dyDescent="0.25">
      <c r="A2820" t="s">
        <v>3420</v>
      </c>
      <c r="B2820">
        <v>1994</v>
      </c>
      <c r="C2820" s="27">
        <v>193170</v>
      </c>
      <c r="D2820">
        <f t="shared" si="43"/>
        <v>3.3082565394306341E-3</v>
      </c>
    </row>
    <row r="2821" spans="1:4" x14ac:dyDescent="0.25">
      <c r="A2821" t="s">
        <v>3419</v>
      </c>
      <c r="B2821">
        <v>1995</v>
      </c>
      <c r="C2821" s="27">
        <v>193948</v>
      </c>
      <c r="D2821">
        <f t="shared" si="43"/>
        <v>4.0194516785399823E-3</v>
      </c>
    </row>
    <row r="2822" spans="1:4" x14ac:dyDescent="0.25">
      <c r="A2822" t="s">
        <v>3418</v>
      </c>
      <c r="B2822">
        <v>1996</v>
      </c>
      <c r="C2822" s="27">
        <v>194689</v>
      </c>
      <c r="D2822">
        <f t="shared" si="43"/>
        <v>3.8133317102455044E-3</v>
      </c>
    </row>
    <row r="2823" spans="1:4" x14ac:dyDescent="0.25">
      <c r="A2823" t="s">
        <v>3417</v>
      </c>
      <c r="B2823">
        <v>1997</v>
      </c>
      <c r="C2823" s="27">
        <v>195308</v>
      </c>
      <c r="D2823">
        <f t="shared" si="43"/>
        <v>3.1743860583085346E-3</v>
      </c>
    </row>
    <row r="2824" spans="1:4" x14ac:dyDescent="0.25">
      <c r="A2824" t="s">
        <v>3416</v>
      </c>
      <c r="B2824">
        <v>1998</v>
      </c>
      <c r="C2824" s="27">
        <v>196323</v>
      </c>
      <c r="D2824">
        <f t="shared" si="43"/>
        <v>5.1834623541437315E-3</v>
      </c>
    </row>
    <row r="2825" spans="1:4" x14ac:dyDescent="0.25">
      <c r="A2825" t="s">
        <v>3415</v>
      </c>
      <c r="B2825">
        <v>1999</v>
      </c>
      <c r="C2825" s="27">
        <v>197996</v>
      </c>
      <c r="D2825">
        <f t="shared" si="43"/>
        <v>8.4855664508301735E-3</v>
      </c>
    </row>
    <row r="2826" spans="1:4" x14ac:dyDescent="0.25">
      <c r="A2826" t="s">
        <v>3414</v>
      </c>
      <c r="B2826">
        <v>2000</v>
      </c>
      <c r="C2826" s="27">
        <v>198356</v>
      </c>
      <c r="D2826">
        <f t="shared" ref="D2826:D2889" si="44">LN(C2826/C2825)</f>
        <v>1.8165675914213464E-3</v>
      </c>
    </row>
    <row r="2827" spans="1:4" x14ac:dyDescent="0.25">
      <c r="A2827" t="s">
        <v>3413</v>
      </c>
      <c r="B2827">
        <v>2001</v>
      </c>
      <c r="C2827" s="27">
        <v>201809</v>
      </c>
      <c r="D2827">
        <f t="shared" si="44"/>
        <v>1.7258309475816566E-2</v>
      </c>
    </row>
    <row r="2828" spans="1:4" x14ac:dyDescent="0.25">
      <c r="A2828" t="s">
        <v>3412</v>
      </c>
      <c r="B2828">
        <v>2002</v>
      </c>
      <c r="C2828" s="27">
        <v>203828</v>
      </c>
      <c r="D2828">
        <f t="shared" si="44"/>
        <v>9.9547954116750489E-3</v>
      </c>
    </row>
    <row r="2829" spans="1:4" x14ac:dyDescent="0.25">
      <c r="A2829" t="s">
        <v>3411</v>
      </c>
      <c r="B2829">
        <v>2003</v>
      </c>
      <c r="C2829" s="27">
        <v>205616</v>
      </c>
      <c r="D2829">
        <f t="shared" si="44"/>
        <v>8.7338506156025668E-3</v>
      </c>
    </row>
    <row r="2830" spans="1:4" x14ac:dyDescent="0.25">
      <c r="A2830" t="s">
        <v>3410</v>
      </c>
      <c r="B2830">
        <v>2004</v>
      </c>
      <c r="C2830" s="27">
        <v>205571</v>
      </c>
      <c r="D2830">
        <f t="shared" si="44"/>
        <v>-2.1887851600199608E-4</v>
      </c>
    </row>
    <row r="2831" spans="1:4" x14ac:dyDescent="0.25">
      <c r="A2831" t="s">
        <v>3409</v>
      </c>
      <c r="B2831">
        <v>2005</v>
      </c>
      <c r="C2831" s="27">
        <v>207649</v>
      </c>
      <c r="D2831">
        <f t="shared" si="44"/>
        <v>1.0057681220572958E-2</v>
      </c>
    </row>
    <row r="2832" spans="1:4" x14ac:dyDescent="0.25">
      <c r="A2832" t="s">
        <v>3408</v>
      </c>
      <c r="B2832">
        <v>2006</v>
      </c>
      <c r="C2832" s="27">
        <v>209559</v>
      </c>
      <c r="D2832">
        <f t="shared" si="44"/>
        <v>9.1561683562420941E-3</v>
      </c>
    </row>
    <row r="2833" spans="1:4" x14ac:dyDescent="0.25">
      <c r="A2833" t="s">
        <v>3407</v>
      </c>
      <c r="B2833">
        <v>2007</v>
      </c>
      <c r="C2833" s="27">
        <v>209954</v>
      </c>
      <c r="D2833">
        <f t="shared" si="44"/>
        <v>1.8831364783887907E-3</v>
      </c>
    </row>
    <row r="2834" spans="1:4" x14ac:dyDescent="0.25">
      <c r="A2834" t="s">
        <v>3406</v>
      </c>
      <c r="B2834">
        <v>2008</v>
      </c>
      <c r="C2834" s="27">
        <v>209857</v>
      </c>
      <c r="D2834">
        <f t="shared" si="44"/>
        <v>-4.6211272084906299E-4</v>
      </c>
    </row>
    <row r="2835" spans="1:4" x14ac:dyDescent="0.25">
      <c r="A2835" t="s">
        <v>3405</v>
      </c>
      <c r="B2835">
        <v>2009</v>
      </c>
      <c r="C2835" s="27">
        <v>204220</v>
      </c>
      <c r="D2835">
        <f t="shared" si="44"/>
        <v>-2.7228502255746356E-2</v>
      </c>
    </row>
    <row r="2836" spans="1:4" x14ac:dyDescent="0.25">
      <c r="A2836" t="s">
        <v>3404</v>
      </c>
      <c r="B2836">
        <v>2010</v>
      </c>
      <c r="C2836" s="27">
        <v>205817</v>
      </c>
      <c r="D2836">
        <f t="shared" si="44"/>
        <v>7.7895803313555705E-3</v>
      </c>
    </row>
    <row r="2837" spans="1:4" x14ac:dyDescent="0.25">
      <c r="A2837" t="s">
        <v>3403</v>
      </c>
      <c r="B2837">
        <v>2011</v>
      </c>
      <c r="C2837" s="27">
        <v>210840</v>
      </c>
      <c r="D2837">
        <f t="shared" si="44"/>
        <v>2.4112127528258649E-2</v>
      </c>
    </row>
    <row r="2838" spans="1:4" x14ac:dyDescent="0.25">
      <c r="A2838" t="s">
        <v>3402</v>
      </c>
      <c r="B2838">
        <v>2012</v>
      </c>
      <c r="C2838" s="27">
        <v>211185</v>
      </c>
      <c r="D2838">
        <f t="shared" si="44"/>
        <v>1.6349745955942106E-3</v>
      </c>
    </row>
    <row r="2839" spans="1:4" x14ac:dyDescent="0.25">
      <c r="A2839" t="s">
        <v>3401</v>
      </c>
      <c r="B2839">
        <v>2013</v>
      </c>
      <c r="C2839" s="27">
        <v>211373</v>
      </c>
      <c r="D2839">
        <f t="shared" si="44"/>
        <v>8.8981873449091493E-4</v>
      </c>
    </row>
    <row r="2840" spans="1:4" x14ac:dyDescent="0.25">
      <c r="A2840" t="s">
        <v>3400</v>
      </c>
      <c r="B2840">
        <v>2014</v>
      </c>
      <c r="C2840" s="27">
        <v>212331</v>
      </c>
      <c r="D2840">
        <f t="shared" si="44"/>
        <v>4.522032515593701E-3</v>
      </c>
    </row>
    <row r="2841" spans="1:4" x14ac:dyDescent="0.25">
      <c r="A2841" t="s">
        <v>3399</v>
      </c>
      <c r="B2841">
        <v>2015</v>
      </c>
      <c r="C2841" s="27">
        <v>213074</v>
      </c>
      <c r="D2841">
        <f t="shared" si="44"/>
        <v>3.4931453815118044E-3</v>
      </c>
    </row>
    <row r="2842" spans="1:4" x14ac:dyDescent="0.25">
      <c r="A2842" t="s">
        <v>3397</v>
      </c>
      <c r="B2842">
        <v>2016</v>
      </c>
      <c r="C2842" s="27">
        <v>214367</v>
      </c>
      <c r="D2842">
        <f t="shared" si="44"/>
        <v>6.0499762254251415E-3</v>
      </c>
    </row>
    <row r="2843" spans="1:4" x14ac:dyDescent="0.25">
      <c r="A2843" t="s">
        <v>3496</v>
      </c>
      <c r="B2843">
        <v>1972</v>
      </c>
      <c r="C2843" s="27">
        <v>700823</v>
      </c>
      <c r="D2843">
        <f t="shared" si="44"/>
        <v>1.1845658592787105</v>
      </c>
    </row>
    <row r="2844" spans="1:4" x14ac:dyDescent="0.25">
      <c r="A2844" t="s">
        <v>3495</v>
      </c>
      <c r="B2844">
        <v>1973</v>
      </c>
      <c r="C2844" s="27">
        <v>714376</v>
      </c>
      <c r="D2844">
        <f t="shared" si="44"/>
        <v>1.9154075654784716E-2</v>
      </c>
    </row>
    <row r="2845" spans="1:4" x14ac:dyDescent="0.25">
      <c r="A2845" t="s">
        <v>3494</v>
      </c>
      <c r="B2845">
        <v>1974</v>
      </c>
      <c r="C2845" s="27">
        <v>726189</v>
      </c>
      <c r="D2845">
        <f t="shared" si="44"/>
        <v>1.640087715006619E-2</v>
      </c>
    </row>
    <row r="2846" spans="1:4" x14ac:dyDescent="0.25">
      <c r="A2846" t="s">
        <v>3493</v>
      </c>
      <c r="B2846">
        <v>1975</v>
      </c>
      <c r="C2846" s="27">
        <v>737424</v>
      </c>
      <c r="D2846">
        <f t="shared" si="44"/>
        <v>1.5352720533230439E-2</v>
      </c>
    </row>
    <row r="2847" spans="1:4" x14ac:dyDescent="0.25">
      <c r="A2847" t="s">
        <v>3492</v>
      </c>
      <c r="B2847">
        <v>1976</v>
      </c>
      <c r="C2847" s="27">
        <v>748532</v>
      </c>
      <c r="D2847">
        <f t="shared" si="44"/>
        <v>1.4950923060429746E-2</v>
      </c>
    </row>
    <row r="2848" spans="1:4" x14ac:dyDescent="0.25">
      <c r="A2848" t="s">
        <v>3491</v>
      </c>
      <c r="B2848">
        <v>1977</v>
      </c>
      <c r="C2848" s="27">
        <v>760221</v>
      </c>
      <c r="D2848">
        <f t="shared" si="44"/>
        <v>1.5495225366152819E-2</v>
      </c>
    </row>
    <row r="2849" spans="1:4" x14ac:dyDescent="0.25">
      <c r="A2849" t="s">
        <v>3490</v>
      </c>
      <c r="B2849">
        <v>1978</v>
      </c>
      <c r="C2849" s="27">
        <v>772100.79999999993</v>
      </c>
      <c r="D2849">
        <f t="shared" si="44"/>
        <v>1.5505930966452411E-2</v>
      </c>
    </row>
    <row r="2850" spans="1:4" x14ac:dyDescent="0.25">
      <c r="A2850" t="s">
        <v>3489</v>
      </c>
      <c r="B2850">
        <v>1979</v>
      </c>
      <c r="C2850" s="27">
        <v>790012</v>
      </c>
      <c r="D2850">
        <f t="shared" si="44"/>
        <v>2.2933023769671108E-2</v>
      </c>
    </row>
    <row r="2851" spans="1:4" x14ac:dyDescent="0.25">
      <c r="A2851" t="s">
        <v>3488</v>
      </c>
      <c r="B2851">
        <v>1980</v>
      </c>
      <c r="C2851" s="27">
        <v>798555.33333333337</v>
      </c>
      <c r="D2851">
        <f t="shared" si="44"/>
        <v>1.0756126632836361E-2</v>
      </c>
    </row>
    <row r="2852" spans="1:4" x14ac:dyDescent="0.25">
      <c r="A2852" t="s">
        <v>3487</v>
      </c>
      <c r="B2852">
        <v>1981</v>
      </c>
      <c r="C2852" s="27">
        <v>810319</v>
      </c>
      <c r="D2852">
        <f t="shared" si="44"/>
        <v>1.4623735445460541E-2</v>
      </c>
    </row>
    <row r="2853" spans="1:4" x14ac:dyDescent="0.25">
      <c r="A2853" t="s">
        <v>3486</v>
      </c>
      <c r="B2853">
        <v>1982</v>
      </c>
      <c r="C2853" s="27">
        <v>815642</v>
      </c>
      <c r="D2853">
        <f t="shared" si="44"/>
        <v>6.5475359083081415E-3</v>
      </c>
    </row>
    <row r="2854" spans="1:4" x14ac:dyDescent="0.25">
      <c r="A2854" t="s">
        <v>3485</v>
      </c>
      <c r="B2854">
        <v>1983</v>
      </c>
      <c r="C2854" s="27">
        <v>819151</v>
      </c>
      <c r="D2854">
        <f t="shared" si="44"/>
        <v>4.2929048374375379E-3</v>
      </c>
    </row>
    <row r="2855" spans="1:4" x14ac:dyDescent="0.25">
      <c r="A2855" t="s">
        <v>3484</v>
      </c>
      <c r="B2855">
        <v>1984</v>
      </c>
      <c r="C2855" s="27">
        <v>826435</v>
      </c>
      <c r="D2855">
        <f t="shared" si="44"/>
        <v>8.8528312371626856E-3</v>
      </c>
    </row>
    <row r="2856" spans="1:4" x14ac:dyDescent="0.25">
      <c r="A2856" t="s">
        <v>3483</v>
      </c>
      <c r="B2856">
        <v>1985</v>
      </c>
      <c r="C2856" s="27">
        <v>833960</v>
      </c>
      <c r="D2856">
        <f t="shared" si="44"/>
        <v>9.06417029753037E-3</v>
      </c>
    </row>
    <row r="2857" spans="1:4" x14ac:dyDescent="0.25">
      <c r="A2857" t="s">
        <v>3482</v>
      </c>
      <c r="B2857">
        <v>1986</v>
      </c>
      <c r="C2857" s="27">
        <v>842627</v>
      </c>
      <c r="D2857">
        <f t="shared" si="44"/>
        <v>1.0338953128014399E-2</v>
      </c>
    </row>
    <row r="2858" spans="1:4" x14ac:dyDescent="0.25">
      <c r="A2858" t="s">
        <v>3481</v>
      </c>
      <c r="B2858">
        <v>1987</v>
      </c>
      <c r="C2858" s="27">
        <v>852727</v>
      </c>
      <c r="D2858">
        <f t="shared" si="44"/>
        <v>1.1915056666554477E-2</v>
      </c>
    </row>
    <row r="2859" spans="1:4" x14ac:dyDescent="0.25">
      <c r="A2859" t="s">
        <v>3480</v>
      </c>
      <c r="B2859">
        <v>1988</v>
      </c>
      <c r="C2859" s="27">
        <v>864290</v>
      </c>
      <c r="D2859">
        <f t="shared" si="44"/>
        <v>1.3468911262541242E-2</v>
      </c>
    </row>
    <row r="2860" spans="1:4" x14ac:dyDescent="0.25">
      <c r="A2860" t="s">
        <v>3479</v>
      </c>
      <c r="B2860">
        <v>1989</v>
      </c>
      <c r="C2860" s="27">
        <v>875339</v>
      </c>
      <c r="D2860">
        <f t="shared" si="44"/>
        <v>1.2702879263007205E-2</v>
      </c>
    </row>
    <row r="2861" spans="1:4" x14ac:dyDescent="0.25">
      <c r="A2861" t="s">
        <v>3478</v>
      </c>
      <c r="B2861">
        <v>1990</v>
      </c>
      <c r="C2861" s="27">
        <v>889565</v>
      </c>
      <c r="D2861">
        <f t="shared" si="44"/>
        <v>1.612133929918852E-2</v>
      </c>
    </row>
    <row r="2862" spans="1:4" x14ac:dyDescent="0.25">
      <c r="A2862" t="s">
        <v>3477</v>
      </c>
      <c r="B2862">
        <v>1991</v>
      </c>
      <c r="C2862" s="27">
        <v>901236</v>
      </c>
      <c r="D2862">
        <f t="shared" si="44"/>
        <v>1.3034575300761393E-2</v>
      </c>
    </row>
    <row r="2863" spans="1:4" x14ac:dyDescent="0.25">
      <c r="A2863" t="s">
        <v>3476</v>
      </c>
      <c r="B2863">
        <v>1992</v>
      </c>
      <c r="C2863" s="27">
        <v>913123</v>
      </c>
      <c r="D2863">
        <f t="shared" si="44"/>
        <v>1.3103437724012823E-2</v>
      </c>
    </row>
    <row r="2864" spans="1:4" x14ac:dyDescent="0.25">
      <c r="A2864" t="s">
        <v>3475</v>
      </c>
      <c r="B2864">
        <v>1993</v>
      </c>
      <c r="C2864" s="27">
        <v>925515</v>
      </c>
      <c r="D2864">
        <f t="shared" si="44"/>
        <v>1.3479747115706776E-2</v>
      </c>
    </row>
    <row r="2865" spans="1:4" x14ac:dyDescent="0.25">
      <c r="A2865" t="s">
        <v>3474</v>
      </c>
      <c r="B2865">
        <v>1994</v>
      </c>
      <c r="C2865" s="27">
        <v>937968</v>
      </c>
      <c r="D2865">
        <f t="shared" si="44"/>
        <v>1.336549394805505E-2</v>
      </c>
    </row>
    <row r="2866" spans="1:4" x14ac:dyDescent="0.25">
      <c r="A2866" t="s">
        <v>3473</v>
      </c>
      <c r="B2866">
        <v>1995</v>
      </c>
      <c r="C2866" s="27">
        <v>950780</v>
      </c>
      <c r="D2866">
        <f t="shared" si="44"/>
        <v>1.3566867061140778E-2</v>
      </c>
    </row>
    <row r="2867" spans="1:4" x14ac:dyDescent="0.25">
      <c r="A2867" t="s">
        <v>3472</v>
      </c>
      <c r="B2867">
        <v>1996</v>
      </c>
      <c r="C2867" s="27">
        <v>961982</v>
      </c>
      <c r="D2867">
        <f t="shared" si="44"/>
        <v>1.1713039125104047E-2</v>
      </c>
    </row>
    <row r="2868" spans="1:4" x14ac:dyDescent="0.25">
      <c r="A2868" t="s">
        <v>3471</v>
      </c>
      <c r="B2868">
        <v>1997</v>
      </c>
      <c r="C2868" s="27">
        <v>972544</v>
      </c>
      <c r="D2868">
        <f t="shared" si="44"/>
        <v>1.0919579213108724E-2</v>
      </c>
    </row>
    <row r="2869" spans="1:4" x14ac:dyDescent="0.25">
      <c r="A2869" t="s">
        <v>3470</v>
      </c>
      <c r="B2869">
        <v>1998</v>
      </c>
      <c r="C2869" s="27">
        <v>983817</v>
      </c>
      <c r="D2869">
        <f t="shared" si="44"/>
        <v>1.1524585461838243E-2</v>
      </c>
    </row>
    <row r="2870" spans="1:4" x14ac:dyDescent="0.25">
      <c r="A2870" t="s">
        <v>3469</v>
      </c>
      <c r="B2870">
        <v>1999</v>
      </c>
      <c r="C2870" s="27">
        <v>995876</v>
      </c>
      <c r="D2870">
        <f t="shared" si="44"/>
        <v>1.218284769522294E-2</v>
      </c>
    </row>
    <row r="2871" spans="1:4" x14ac:dyDescent="0.25">
      <c r="A2871" t="s">
        <v>3468</v>
      </c>
      <c r="B2871">
        <v>2000</v>
      </c>
      <c r="C2871" s="27">
        <v>1017232</v>
      </c>
      <c r="D2871">
        <f t="shared" si="44"/>
        <v>2.1217740117834491E-2</v>
      </c>
    </row>
    <row r="2872" spans="1:4" x14ac:dyDescent="0.25">
      <c r="A2872" t="s">
        <v>3467</v>
      </c>
      <c r="B2872">
        <v>2001</v>
      </c>
      <c r="C2872" s="27">
        <v>1035127</v>
      </c>
      <c r="D2872">
        <f t="shared" si="44"/>
        <v>1.743891152585127E-2</v>
      </c>
    </row>
    <row r="2873" spans="1:4" x14ac:dyDescent="0.25">
      <c r="A2873" t="s">
        <v>3466</v>
      </c>
      <c r="B2873">
        <v>2002</v>
      </c>
      <c r="C2873" s="27">
        <v>1050345</v>
      </c>
      <c r="D2873">
        <f t="shared" si="44"/>
        <v>1.4594557126572042E-2</v>
      </c>
    </row>
    <row r="2874" spans="1:4" x14ac:dyDescent="0.25">
      <c r="A2874" t="s">
        <v>3465</v>
      </c>
      <c r="B2874">
        <v>2003</v>
      </c>
      <c r="C2874" s="27">
        <v>1060679</v>
      </c>
      <c r="D2874">
        <f t="shared" si="44"/>
        <v>9.7905874566257822E-3</v>
      </c>
    </row>
    <row r="2875" spans="1:4" x14ac:dyDescent="0.25">
      <c r="A2875" t="s">
        <v>3464</v>
      </c>
      <c r="B2875">
        <v>2004</v>
      </c>
      <c r="C2875" s="27">
        <v>1074128</v>
      </c>
      <c r="D2875">
        <f t="shared" si="44"/>
        <v>1.259990053151403E-2</v>
      </c>
    </row>
    <row r="2876" spans="1:4" x14ac:dyDescent="0.25">
      <c r="A2876" t="s">
        <v>3463</v>
      </c>
      <c r="B2876">
        <v>2005</v>
      </c>
      <c r="C2876" s="27">
        <v>1086855</v>
      </c>
      <c r="D2876">
        <f t="shared" si="44"/>
        <v>1.1779034958626906E-2</v>
      </c>
    </row>
    <row r="2877" spans="1:4" x14ac:dyDescent="0.25">
      <c r="A2877" t="s">
        <v>3462</v>
      </c>
      <c r="B2877">
        <v>2006</v>
      </c>
      <c r="C2877" s="27">
        <v>1097510</v>
      </c>
      <c r="D2877">
        <f t="shared" si="44"/>
        <v>9.7557729659914719E-3</v>
      </c>
    </row>
    <row r="2878" spans="1:4" x14ac:dyDescent="0.25">
      <c r="A2878" t="s">
        <v>3461</v>
      </c>
      <c r="B2878">
        <v>2007</v>
      </c>
      <c r="C2878" s="27">
        <v>1105477</v>
      </c>
      <c r="D2878">
        <f t="shared" si="44"/>
        <v>7.2329384903635132E-3</v>
      </c>
    </row>
    <row r="2879" spans="1:4" x14ac:dyDescent="0.25">
      <c r="A2879" t="s">
        <v>3460</v>
      </c>
      <c r="B2879">
        <v>2008</v>
      </c>
      <c r="C2879" s="27">
        <v>1111797</v>
      </c>
      <c r="D2879">
        <f t="shared" si="44"/>
        <v>5.7007091731999587E-3</v>
      </c>
    </row>
    <row r="2880" spans="1:4" x14ac:dyDescent="0.25">
      <c r="A2880" t="s">
        <v>3459</v>
      </c>
      <c r="B2880">
        <v>2009</v>
      </c>
      <c r="C2880" s="27">
        <v>1115500</v>
      </c>
      <c r="D2880">
        <f t="shared" si="44"/>
        <v>3.3251096838958325E-3</v>
      </c>
    </row>
    <row r="2881" spans="1:4" x14ac:dyDescent="0.25">
      <c r="A2881" t="s">
        <v>3458</v>
      </c>
      <c r="B2881">
        <v>2010</v>
      </c>
      <c r="C2881" s="27">
        <v>1118695</v>
      </c>
      <c r="D2881">
        <f t="shared" si="44"/>
        <v>2.8600924968134721E-3</v>
      </c>
    </row>
    <row r="2882" spans="1:4" x14ac:dyDescent="0.25">
      <c r="A2882" t="s">
        <v>3457</v>
      </c>
      <c r="B2882">
        <v>2011</v>
      </c>
      <c r="C2882" s="27">
        <v>1120964</v>
      </c>
      <c r="D2882">
        <f t="shared" si="44"/>
        <v>2.0262020033232336E-3</v>
      </c>
    </row>
    <row r="2883" spans="1:4" x14ac:dyDescent="0.25">
      <c r="A2883" t="s">
        <v>3456</v>
      </c>
      <c r="B2883">
        <v>2012</v>
      </c>
      <c r="C2883" s="27">
        <v>1123784</v>
      </c>
      <c r="D2883">
        <f t="shared" si="44"/>
        <v>2.512532795229388E-3</v>
      </c>
    </row>
    <row r="2884" spans="1:4" x14ac:dyDescent="0.25">
      <c r="A2884" t="s">
        <v>3455</v>
      </c>
      <c r="B2884">
        <v>2013</v>
      </c>
      <c r="C2884" s="27">
        <v>1126915</v>
      </c>
      <c r="D2884">
        <f t="shared" si="44"/>
        <v>2.7822485545437327E-3</v>
      </c>
    </row>
    <row r="2885" spans="1:4" x14ac:dyDescent="0.25">
      <c r="A2885" t="s">
        <v>3454</v>
      </c>
      <c r="B2885">
        <v>2014</v>
      </c>
      <c r="C2885" s="27">
        <v>1130682</v>
      </c>
      <c r="D2885">
        <f t="shared" si="44"/>
        <v>3.337179749987811E-3</v>
      </c>
    </row>
    <row r="2886" spans="1:4" x14ac:dyDescent="0.25">
      <c r="A2886" t="s">
        <v>3453</v>
      </c>
      <c r="B2886">
        <v>2015</v>
      </c>
      <c r="C2886" s="27">
        <v>1136617</v>
      </c>
      <c r="D2886">
        <f t="shared" si="44"/>
        <v>5.2353161676502065E-3</v>
      </c>
    </row>
    <row r="2887" spans="1:4" x14ac:dyDescent="0.25">
      <c r="A2887" t="s">
        <v>3451</v>
      </c>
      <c r="B2887">
        <v>2016</v>
      </c>
      <c r="C2887" s="27">
        <v>1143163</v>
      </c>
      <c r="D2887">
        <f t="shared" si="44"/>
        <v>5.7426751613423215E-3</v>
      </c>
    </row>
    <row r="2888" spans="1:4" x14ac:dyDescent="0.25">
      <c r="A2888" t="s">
        <v>3551</v>
      </c>
      <c r="B2888">
        <v>1972</v>
      </c>
      <c r="C2888" s="27">
        <v>223576</v>
      </c>
      <c r="D2888">
        <f t="shared" si="44"/>
        <v>-1.6318028598072349</v>
      </c>
    </row>
    <row r="2889" spans="1:4" x14ac:dyDescent="0.25">
      <c r="A2889" t="s">
        <v>3550</v>
      </c>
      <c r="B2889">
        <v>1973</v>
      </c>
      <c r="C2889" s="27">
        <v>230267</v>
      </c>
      <c r="D2889">
        <f t="shared" si="44"/>
        <v>2.9488104206112614E-2</v>
      </c>
    </row>
    <row r="2890" spans="1:4" x14ac:dyDescent="0.25">
      <c r="A2890" t="s">
        <v>3549</v>
      </c>
      <c r="B2890">
        <v>1974</v>
      </c>
      <c r="C2890" s="27">
        <v>236740</v>
      </c>
      <c r="D2890">
        <f t="shared" ref="D2890:D2932" si="45">LN(C2890/C2889)</f>
        <v>2.7722987325392363E-2</v>
      </c>
    </row>
    <row r="2891" spans="1:4" x14ac:dyDescent="0.25">
      <c r="A2891" t="s">
        <v>3548</v>
      </c>
      <c r="B2891">
        <v>1975</v>
      </c>
      <c r="C2891" s="27">
        <v>242777</v>
      </c>
      <c r="D2891">
        <f t="shared" si="45"/>
        <v>2.5180834001264637E-2</v>
      </c>
    </row>
    <row r="2892" spans="1:4" x14ac:dyDescent="0.25">
      <c r="A2892" t="s">
        <v>3547</v>
      </c>
      <c r="B2892">
        <v>1976</v>
      </c>
      <c r="C2892" s="27">
        <v>249402</v>
      </c>
      <c r="D2892">
        <f t="shared" si="45"/>
        <v>2.6922725932960821E-2</v>
      </c>
    </row>
    <row r="2893" spans="1:4" x14ac:dyDescent="0.25">
      <c r="A2893" t="s">
        <v>3546</v>
      </c>
      <c r="B2893">
        <v>1977</v>
      </c>
      <c r="C2893" s="27">
        <v>256855</v>
      </c>
      <c r="D2893">
        <f t="shared" si="45"/>
        <v>2.9445670878587498E-2</v>
      </c>
    </row>
    <row r="2894" spans="1:4" x14ac:dyDescent="0.25">
      <c r="A2894" t="s">
        <v>3545</v>
      </c>
      <c r="B2894">
        <v>1978</v>
      </c>
      <c r="C2894" s="27">
        <v>264434.5</v>
      </c>
      <c r="D2894">
        <f t="shared" si="45"/>
        <v>2.9081860241636451E-2</v>
      </c>
    </row>
    <row r="2895" spans="1:4" x14ac:dyDescent="0.25">
      <c r="A2895" t="s">
        <v>3544</v>
      </c>
      <c r="B2895">
        <v>1979</v>
      </c>
      <c r="C2895" s="27">
        <v>272014</v>
      </c>
      <c r="D2895">
        <f t="shared" si="45"/>
        <v>2.8259951979470541E-2</v>
      </c>
    </row>
    <row r="2896" spans="1:4" x14ac:dyDescent="0.25">
      <c r="A2896" t="s">
        <v>3543</v>
      </c>
      <c r="B2896">
        <v>1980</v>
      </c>
      <c r="C2896" s="27">
        <v>277055</v>
      </c>
      <c r="D2896">
        <f t="shared" si="45"/>
        <v>1.8362506874724821E-2</v>
      </c>
    </row>
    <row r="2897" spans="1:4" x14ac:dyDescent="0.25">
      <c r="A2897" t="s">
        <v>3542</v>
      </c>
      <c r="B2897">
        <v>1981</v>
      </c>
      <c r="C2897" s="27">
        <v>282753</v>
      </c>
      <c r="D2897">
        <f t="shared" si="45"/>
        <v>2.0357682585126803E-2</v>
      </c>
    </row>
    <row r="2898" spans="1:4" x14ac:dyDescent="0.25">
      <c r="A2898" t="s">
        <v>3541</v>
      </c>
      <c r="B2898">
        <v>1982</v>
      </c>
      <c r="C2898" s="27">
        <v>287137</v>
      </c>
      <c r="D2898">
        <f t="shared" si="45"/>
        <v>1.5385728760296811E-2</v>
      </c>
    </row>
    <row r="2899" spans="1:4" x14ac:dyDescent="0.25">
      <c r="A2899" t="s">
        <v>3540</v>
      </c>
      <c r="B2899">
        <v>1983</v>
      </c>
      <c r="C2899" s="27">
        <v>290756</v>
      </c>
      <c r="D2899">
        <f t="shared" si="45"/>
        <v>1.2524973691501627E-2</v>
      </c>
    </row>
    <row r="2900" spans="1:4" x14ac:dyDescent="0.25">
      <c r="A2900" t="s">
        <v>3539</v>
      </c>
      <c r="B2900">
        <v>1984</v>
      </c>
      <c r="C2900" s="27">
        <v>295122</v>
      </c>
      <c r="D2900">
        <f t="shared" si="45"/>
        <v>1.4904402698450071E-2</v>
      </c>
    </row>
    <row r="2901" spans="1:4" x14ac:dyDescent="0.25">
      <c r="A2901" t="s">
        <v>3538</v>
      </c>
      <c r="B2901">
        <v>1985</v>
      </c>
      <c r="C2901" s="27">
        <v>299449</v>
      </c>
      <c r="D2901">
        <f t="shared" si="45"/>
        <v>1.4555289079459442E-2</v>
      </c>
    </row>
    <row r="2902" spans="1:4" x14ac:dyDescent="0.25">
      <c r="A2902" t="s">
        <v>3537</v>
      </c>
      <c r="B2902">
        <v>1986</v>
      </c>
      <c r="C2902" s="27">
        <v>304311</v>
      </c>
      <c r="D2902">
        <f t="shared" si="45"/>
        <v>1.6106085537983393E-2</v>
      </c>
    </row>
    <row r="2903" spans="1:4" x14ac:dyDescent="0.25">
      <c r="A2903" t="s">
        <v>3536</v>
      </c>
      <c r="B2903">
        <v>1987</v>
      </c>
      <c r="C2903" s="27">
        <v>309766</v>
      </c>
      <c r="D2903">
        <f t="shared" si="45"/>
        <v>1.7766968948119945E-2</v>
      </c>
    </row>
    <row r="2904" spans="1:4" x14ac:dyDescent="0.25">
      <c r="A2904" t="s">
        <v>3535</v>
      </c>
      <c r="B2904">
        <v>1988</v>
      </c>
      <c r="C2904" s="27">
        <v>314885</v>
      </c>
      <c r="D2904">
        <f t="shared" si="45"/>
        <v>1.6390319067528115E-2</v>
      </c>
    </row>
    <row r="2905" spans="1:4" x14ac:dyDescent="0.25">
      <c r="A2905" t="s">
        <v>3534</v>
      </c>
      <c r="B2905">
        <v>1989</v>
      </c>
      <c r="C2905" s="27">
        <v>319433</v>
      </c>
      <c r="D2905">
        <f t="shared" si="45"/>
        <v>1.4340056363647087E-2</v>
      </c>
    </row>
    <row r="2906" spans="1:4" x14ac:dyDescent="0.25">
      <c r="A2906" t="s">
        <v>3533</v>
      </c>
      <c r="B2906">
        <v>1990</v>
      </c>
      <c r="C2906" s="27">
        <v>325282</v>
      </c>
      <c r="D2906">
        <f t="shared" si="45"/>
        <v>1.8144949243571368E-2</v>
      </c>
    </row>
    <row r="2907" spans="1:4" x14ac:dyDescent="0.25">
      <c r="A2907" t="s">
        <v>3532</v>
      </c>
      <c r="B2907">
        <v>1991</v>
      </c>
      <c r="C2907" s="27">
        <v>330394</v>
      </c>
      <c r="D2907">
        <f t="shared" si="45"/>
        <v>1.5593383265559681E-2</v>
      </c>
    </row>
    <row r="2908" spans="1:4" x14ac:dyDescent="0.25">
      <c r="A2908" t="s">
        <v>3531</v>
      </c>
      <c r="B2908">
        <v>1992</v>
      </c>
      <c r="C2908" s="27">
        <v>336268</v>
      </c>
      <c r="D2908">
        <f t="shared" si="45"/>
        <v>1.7622579406160709E-2</v>
      </c>
    </row>
    <row r="2909" spans="1:4" x14ac:dyDescent="0.25">
      <c r="A2909" t="s">
        <v>3530</v>
      </c>
      <c r="B2909">
        <v>1993</v>
      </c>
      <c r="C2909" s="27">
        <v>343178</v>
      </c>
      <c r="D2909">
        <f t="shared" si="45"/>
        <v>2.0340801913250467E-2</v>
      </c>
    </row>
    <row r="2910" spans="1:4" x14ac:dyDescent="0.25">
      <c r="A2910" t="s">
        <v>3529</v>
      </c>
      <c r="B2910">
        <v>1994</v>
      </c>
      <c r="C2910" s="27">
        <v>349955</v>
      </c>
      <c r="D2910">
        <f t="shared" si="45"/>
        <v>1.9555311793825702E-2</v>
      </c>
    </row>
    <row r="2911" spans="1:4" x14ac:dyDescent="0.25">
      <c r="A2911" t="s">
        <v>3528</v>
      </c>
      <c r="B2911">
        <v>1995</v>
      </c>
      <c r="C2911" s="27">
        <v>357149</v>
      </c>
      <c r="D2911">
        <f t="shared" si="45"/>
        <v>2.0348486864187207E-2</v>
      </c>
    </row>
    <row r="2912" spans="1:4" x14ac:dyDescent="0.25">
      <c r="A2912" t="s">
        <v>3527</v>
      </c>
      <c r="B2912">
        <v>1996</v>
      </c>
      <c r="C2912" s="27">
        <v>363925</v>
      </c>
      <c r="D2912">
        <f t="shared" si="45"/>
        <v>1.8794740797664106E-2</v>
      </c>
    </row>
    <row r="2913" spans="1:4" x14ac:dyDescent="0.25">
      <c r="A2913" t="s">
        <v>3526</v>
      </c>
      <c r="B2913">
        <v>1997</v>
      </c>
      <c r="C2913" s="27">
        <v>370783</v>
      </c>
      <c r="D2913">
        <f t="shared" si="45"/>
        <v>1.866918337228651E-2</v>
      </c>
    </row>
    <row r="2914" spans="1:4" x14ac:dyDescent="0.25">
      <c r="A2914" t="s">
        <v>3525</v>
      </c>
      <c r="B2914">
        <v>1998</v>
      </c>
      <c r="C2914" s="27">
        <v>377491</v>
      </c>
      <c r="D2914">
        <f t="shared" si="45"/>
        <v>1.7929741522262958E-2</v>
      </c>
    </row>
    <row r="2915" spans="1:4" x14ac:dyDescent="0.25">
      <c r="A2915" t="s">
        <v>3524</v>
      </c>
      <c r="B2915">
        <v>1999</v>
      </c>
      <c r="C2915" s="27">
        <v>384465</v>
      </c>
      <c r="D2915">
        <f t="shared" si="45"/>
        <v>1.8306030148995105E-2</v>
      </c>
    </row>
    <row r="2916" spans="1:4" x14ac:dyDescent="0.25">
      <c r="A2916" t="s">
        <v>3523</v>
      </c>
      <c r="B2916">
        <v>2000</v>
      </c>
      <c r="C2916" s="27">
        <v>391387</v>
      </c>
      <c r="D2916">
        <f t="shared" si="45"/>
        <v>1.7844082812886838E-2</v>
      </c>
    </row>
    <row r="2917" spans="1:4" x14ac:dyDescent="0.25">
      <c r="A2917" t="s">
        <v>3522</v>
      </c>
      <c r="B2917">
        <v>2001</v>
      </c>
      <c r="C2917" s="27">
        <v>397502</v>
      </c>
      <c r="D2917">
        <f t="shared" si="45"/>
        <v>1.550312522111375E-2</v>
      </c>
    </row>
    <row r="2918" spans="1:4" x14ac:dyDescent="0.25">
      <c r="A2918" t="s">
        <v>3521</v>
      </c>
      <c r="B2918">
        <v>2002</v>
      </c>
      <c r="C2918" s="27">
        <v>403850</v>
      </c>
      <c r="D2918">
        <f t="shared" si="45"/>
        <v>1.5843556360035628E-2</v>
      </c>
    </row>
    <row r="2919" spans="1:4" x14ac:dyDescent="0.25">
      <c r="A2919" t="s">
        <v>3520</v>
      </c>
      <c r="B2919">
        <v>2003</v>
      </c>
      <c r="C2919" s="27">
        <v>411549</v>
      </c>
      <c r="D2919">
        <f t="shared" si="45"/>
        <v>1.8884567688979944E-2</v>
      </c>
    </row>
    <row r="2920" spans="1:4" x14ac:dyDescent="0.25">
      <c r="A2920" t="s">
        <v>3519</v>
      </c>
      <c r="B2920">
        <v>2004</v>
      </c>
      <c r="C2920" s="27">
        <v>418125</v>
      </c>
      <c r="D2920">
        <f t="shared" si="45"/>
        <v>1.5852341305207667E-2</v>
      </c>
    </row>
    <row r="2921" spans="1:4" x14ac:dyDescent="0.25">
      <c r="A2921" t="s">
        <v>3518</v>
      </c>
      <c r="B2921">
        <v>2005</v>
      </c>
      <c r="C2921" s="27">
        <v>422164</v>
      </c>
      <c r="D2921">
        <f t="shared" si="45"/>
        <v>9.6134332505694465E-3</v>
      </c>
    </row>
    <row r="2922" spans="1:4" x14ac:dyDescent="0.25">
      <c r="A2922" t="s">
        <v>3517</v>
      </c>
      <c r="B2922">
        <v>2006</v>
      </c>
      <c r="C2922" s="27">
        <v>425220</v>
      </c>
      <c r="D2922">
        <f t="shared" si="45"/>
        <v>7.2128179171574054E-3</v>
      </c>
    </row>
    <row r="2923" spans="1:4" x14ac:dyDescent="0.25">
      <c r="A2923" t="s">
        <v>3516</v>
      </c>
      <c r="B2923">
        <v>2007</v>
      </c>
      <c r="C2923" s="27">
        <v>432810</v>
      </c>
      <c r="D2923">
        <f t="shared" si="45"/>
        <v>1.7692150575571122E-2</v>
      </c>
    </row>
    <row r="2924" spans="1:4" x14ac:dyDescent="0.25">
      <c r="A2924" t="s">
        <v>3515</v>
      </c>
      <c r="B2924">
        <v>2008</v>
      </c>
      <c r="C2924" s="27">
        <v>435380</v>
      </c>
      <c r="D2924">
        <f t="shared" si="45"/>
        <v>5.9203803469996498E-3</v>
      </c>
    </row>
    <row r="2925" spans="1:4" x14ac:dyDescent="0.25">
      <c r="A2925" t="s">
        <v>3514</v>
      </c>
      <c r="B2925">
        <v>2009</v>
      </c>
      <c r="C2925" s="27">
        <v>437319</v>
      </c>
      <c r="D2925">
        <f t="shared" si="45"/>
        <v>4.4436929357985601E-3</v>
      </c>
    </row>
    <row r="2926" spans="1:4" x14ac:dyDescent="0.25">
      <c r="A2926" t="s">
        <v>3513</v>
      </c>
      <c r="B2926">
        <v>2010</v>
      </c>
      <c r="C2926" s="27">
        <v>437760</v>
      </c>
      <c r="D2926">
        <f t="shared" si="45"/>
        <v>1.0079090855423379E-3</v>
      </c>
    </row>
    <row r="2927" spans="1:4" x14ac:dyDescent="0.25">
      <c r="A2927" t="s">
        <v>3512</v>
      </c>
      <c r="B2927">
        <v>2011</v>
      </c>
      <c r="C2927" s="27">
        <v>440830</v>
      </c>
      <c r="D2927">
        <f t="shared" si="45"/>
        <v>6.988498604953119E-3</v>
      </c>
    </row>
    <row r="2928" spans="1:4" x14ac:dyDescent="0.25">
      <c r="A2928" t="s">
        <v>3511</v>
      </c>
      <c r="B2928">
        <v>2012</v>
      </c>
      <c r="C2928" s="27">
        <v>443117</v>
      </c>
      <c r="D2928">
        <f t="shared" si="45"/>
        <v>5.1745299277248811E-3</v>
      </c>
    </row>
    <row r="2929" spans="1:4" x14ac:dyDescent="0.25">
      <c r="A2929" t="s">
        <v>3510</v>
      </c>
      <c r="B2929">
        <v>2013</v>
      </c>
      <c r="C2929" s="27">
        <v>445266</v>
      </c>
      <c r="D2929">
        <f t="shared" si="45"/>
        <v>4.8380128653720258E-3</v>
      </c>
    </row>
    <row r="2930" spans="1:4" x14ac:dyDescent="0.25">
      <c r="A2930" t="s">
        <v>3509</v>
      </c>
      <c r="B2930">
        <v>2014</v>
      </c>
      <c r="C2930" s="27">
        <v>447077</v>
      </c>
      <c r="D2930">
        <f t="shared" si="45"/>
        <v>4.0589828942525418E-3</v>
      </c>
    </row>
    <row r="2931" spans="1:4" x14ac:dyDescent="0.25">
      <c r="A2931" t="s">
        <v>3508</v>
      </c>
      <c r="B2931">
        <v>2015</v>
      </c>
      <c r="C2931" s="27">
        <v>449267</v>
      </c>
      <c r="D2931">
        <f t="shared" si="45"/>
        <v>4.8865265071424396E-3</v>
      </c>
    </row>
    <row r="2932" spans="1:4" x14ac:dyDescent="0.25">
      <c r="A2932" t="s">
        <v>3505</v>
      </c>
      <c r="B2932">
        <v>2016</v>
      </c>
      <c r="C2932" s="27">
        <v>451977.3</v>
      </c>
      <c r="D2932">
        <f t="shared" si="45"/>
        <v>6.0145915385885962E-3</v>
      </c>
    </row>
  </sheetData>
  <sortState ref="A8:C2932">
    <sortCondition ref="A8:A2932"/>
    <sortCondition ref="B8:B293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Volumes v Customer Growth</vt:lpstr>
      <vt:lpstr>Combined Data</vt:lpstr>
      <vt:lpstr>Volumes</vt:lpstr>
      <vt:lpstr>Customers (Form 1, EIA 861)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Callis</dc:creator>
  <cp:lastModifiedBy>mmako</cp:lastModifiedBy>
  <cp:lastPrinted>2018-04-10T20:37:04Z</cp:lastPrinted>
  <dcterms:created xsi:type="dcterms:W3CDTF">2018-04-10T17:26:36Z</dcterms:created>
  <dcterms:modified xsi:type="dcterms:W3CDTF">2018-04-27T00:06:16Z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{6ACAF8AC-4BBF-40FB-87B1-7CE0450C0D24}</vt:lpwstr>
  </property>
</Properties>
</file>